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hidePivotFieldList="1" defaultThemeVersion="124226"/>
  <xr:revisionPtr revIDLastSave="0" documentId="13_ncr:1_{75074F46-41B3-49F7-BC34-1BA75A5176B4}" xr6:coauthVersionLast="47" xr6:coauthVersionMax="47" xr10:uidLastSave="{00000000-0000-0000-0000-000000000000}"/>
  <bookViews>
    <workbookView xWindow="-120" yWindow="-120" windowWidth="29040" windowHeight="15720" tabRatio="833" firstSheet="1" activeTab="1" xr2:uid="{00000000-000D-0000-FFFF-FFFF00000000}"/>
  </bookViews>
  <sheets>
    <sheet name="Summary RTT" sheetId="61" r:id="rId1"/>
    <sheet name="Summary" sheetId="56" r:id="rId2"/>
    <sheet name="Schedule 1" sheetId="2" r:id="rId3"/>
    <sheet name="Schedule 2" sheetId="3" r:id="rId4"/>
    <sheet name="Schedule 3" sheetId="8" r:id="rId5"/>
    <sheet name="Schedule 4" sheetId="9" r:id="rId6"/>
    <sheet name="Schedule 5" sheetId="5" r:id="rId7"/>
    <sheet name="Schedule 5A" sheetId="23" r:id="rId8"/>
    <sheet name="Schedule 6" sheetId="4" r:id="rId9"/>
    <sheet name="Schedule 7" sheetId="10" r:id="rId10"/>
    <sheet name="Schedule 8" sheetId="11" r:id="rId11"/>
    <sheet name="Schedule 9" sheetId="25" r:id="rId12"/>
    <sheet name="Schedule 10" sheetId="43" r:id="rId13"/>
    <sheet name="Schedule 10 Smoothed" sheetId="52" r:id="rId14"/>
    <sheet name="StLgt Assets" sheetId="14" r:id="rId15"/>
    <sheet name="2026 Stlgt Rates " sheetId="50" r:id="rId16"/>
    <sheet name="2026 Unpublished Rates " sheetId="46" r:id="rId17"/>
    <sheet name="2026 Rates" sheetId="47" r:id="rId18"/>
    <sheet name="2026 Stlgt Rates Smoothed" sheetId="53" r:id="rId19"/>
    <sheet name="2026 Unpublished Rates Smoothed" sheetId="54" r:id="rId20"/>
    <sheet name="2026 Rates Smoothed" sheetId="55" r:id="rId21"/>
    <sheet name="2026 Unpublished Rates  RTT" sheetId="58" r:id="rId22"/>
    <sheet name="2026 Rates RTT" sheetId="59" r:id="rId23"/>
  </sheets>
  <definedNames>
    <definedName name="__1__123Graph_ACHART_1" localSheetId="1" hidden="1">#REF!</definedName>
    <definedName name="__1__123Graph_ACHART_1" localSheetId="0" hidden="1">#REF!</definedName>
    <definedName name="__1__123Graph_ACHART_1" hidden="1">#REF!</definedName>
    <definedName name="__2__123Graph_BCHART_1" localSheetId="1" hidden="1">#REF!</definedName>
    <definedName name="__2__123Graph_BCHART_1" localSheetId="0" hidden="1">#REF!</definedName>
    <definedName name="__2__123Graph_BCHART_1" hidden="1">#REF!</definedName>
    <definedName name="_1__123Graph_ACHART_1" localSheetId="1" hidden="1">#REF!</definedName>
    <definedName name="_1__123Graph_ACHART_1" localSheetId="0" hidden="1">#REF!</definedName>
    <definedName name="_1__123Graph_ACHART_1" hidden="1">#REF!</definedName>
    <definedName name="_2__123Graph_BCHART_1" localSheetId="1" hidden="1">#REF!</definedName>
    <definedName name="_2__123Graph_BCHART_1" localSheetId="0" hidden="1">#REF!</definedName>
    <definedName name="_2__123Graph_BCHART_1" hidden="1">#REF!</definedName>
    <definedName name="_xlnm._FilterDatabase" localSheetId="17" hidden="1">'2026 Rates'!$A$22:$AB$1099</definedName>
    <definedName name="_xlnm._FilterDatabase" localSheetId="22" hidden="1">'2026 Rates RTT'!$A$22:$AB$1099</definedName>
    <definedName name="_xlnm._FilterDatabase" localSheetId="20" hidden="1">'2026 Rates Smoothed'!$A$22:$AB$1099</definedName>
    <definedName name="_xlnm._FilterDatabase" localSheetId="16" hidden="1">'2026 Unpublished Rates '!$D$13:$AB$595</definedName>
    <definedName name="_xlnm._FilterDatabase" localSheetId="21" hidden="1">'2026 Unpublished Rates  RTT'!$D$13:$AB$595</definedName>
    <definedName name="_xlnm._FilterDatabase" localSheetId="19" hidden="1">'2026 Unpublished Rates Smoothed'!$D$13:$AB$595</definedName>
    <definedName name="_xlnm._FilterDatabase" localSheetId="12" hidden="1">'Schedule 10'!$AK$1:$AK$276</definedName>
    <definedName name="_xlnm._FilterDatabase" localSheetId="13" hidden="1">'Schedule 10 Smoothed'!$AK$1:$AK$276</definedName>
    <definedName name="_xlnm._FilterDatabase" localSheetId="9" hidden="1">'Schedule 7'!$A$7:$F$160</definedName>
    <definedName name="_Key1" localSheetId="1" hidden="1">#REF!</definedName>
    <definedName name="_Key1" localSheetId="0" hidden="1">#REF!</definedName>
    <definedName name="_Key1" hidden="1">#REF!</definedName>
    <definedName name="_Order1" hidden="1">255</definedName>
    <definedName name="_Sort" localSheetId="1" hidden="1">#REF!</definedName>
    <definedName name="_Sort" localSheetId="0" hidden="1">#REF!</definedName>
    <definedName name="_Sort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39993.5445601852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_xlnm.Print_Area" localSheetId="17">'2026 Rates'!$A$1:$R$1134</definedName>
    <definedName name="_xlnm.Print_Area" localSheetId="22">'2026 Rates RTT'!$A$1:$R$1144</definedName>
    <definedName name="_xlnm.Print_Area" localSheetId="20">'2026 Rates Smoothed'!$A$1:$R$1133</definedName>
    <definedName name="_xlnm.Print_Area" localSheetId="15">'2026 Stlgt Rates '!$A$1:$J$240</definedName>
    <definedName name="_xlnm.Print_Area" localSheetId="18">'2026 Stlgt Rates Smoothed'!$A$1:$J$246</definedName>
    <definedName name="_xlnm.Print_Area" localSheetId="2">'Schedule 1'!$A$1:$W$179</definedName>
    <definedName name="_xlnm.Print_Area" localSheetId="12">'Schedule 10'!$A$1:$BE$277</definedName>
    <definedName name="_xlnm.Print_Area" localSheetId="13">'Schedule 10 Smoothed'!$A$1:$BE$277</definedName>
    <definedName name="_xlnm.Print_Area" localSheetId="4">'Schedule 3'!$A$1:$V$79</definedName>
    <definedName name="_xlnm.Print_Area" localSheetId="6">'Schedule 5'!$A$1:$I$49</definedName>
    <definedName name="_xlnm.Print_Area" localSheetId="7">'Schedule 5A'!$A$1:$H$63</definedName>
    <definedName name="_xlnm.Print_Area" localSheetId="8">'Schedule 6'!$A$1:$J$71</definedName>
    <definedName name="_xlnm.Print_Area" localSheetId="9">'Schedule 7'!$A$1:$G$160</definedName>
    <definedName name="_xlnm.Print_Area" localSheetId="11">'Schedule 9'!$A$1:$O$7</definedName>
    <definedName name="_xlnm.Print_Area" localSheetId="14">'StLgt Assets'!$B$1:$G$89</definedName>
    <definedName name="_xlnm.Print_Area" localSheetId="1">Summary!$A$1:$J$78</definedName>
    <definedName name="_xlnm.Print_Area" localSheetId="0">'Summary RTT'!$A$1:$N$50</definedName>
    <definedName name="sencount" hidden="1">1</definedName>
    <definedName name="solver_adj" localSheetId="4" hidden="1">'Schedule 3'!$M$11</definedName>
    <definedName name="solver_adj" localSheetId="1" hidden="1">Summary!$C$8</definedName>
    <definedName name="solver_adj" localSheetId="0" hidden="1">'Summary RTT'!$C$8</definedName>
    <definedName name="solver_cvg" localSheetId="4" hidden="1">0.0001</definedName>
    <definedName name="solver_cvg" localSheetId="1" hidden="1">0.0001</definedName>
    <definedName name="solver_cvg" localSheetId="0" hidden="1">0.0001</definedName>
    <definedName name="solver_drv" localSheetId="4" hidden="1">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4" hidden="1">1</definedName>
    <definedName name="solver_est" localSheetId="1" hidden="1">1</definedName>
    <definedName name="solver_est" localSheetId="0" hidden="1">1</definedName>
    <definedName name="solver_itr" localSheetId="4" hidden="1">100</definedName>
    <definedName name="solver_itr" localSheetId="1" hidden="1">2147483647</definedName>
    <definedName name="solver_itr" localSheetId="0" hidden="1">2147483647</definedName>
    <definedName name="solver_lin" localSheetId="4" hidden="1">2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4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4" hidden="1">0</definedName>
    <definedName name="solver_num" localSheetId="1" hidden="1">0</definedName>
    <definedName name="solver_num" localSheetId="0" hidden="1">0</definedName>
    <definedName name="solver_nwt" localSheetId="4" hidden="1">1</definedName>
    <definedName name="solver_nwt" localSheetId="1" hidden="1">1</definedName>
    <definedName name="solver_nwt" localSheetId="0" hidden="1">1</definedName>
    <definedName name="solver_opt" localSheetId="4" hidden="1">'Schedule 3'!$M$12</definedName>
    <definedName name="solver_opt" localSheetId="1" hidden="1">Summary!$G$9</definedName>
    <definedName name="solver_opt" localSheetId="0" hidden="1">'Summary RTT'!$G$9</definedName>
    <definedName name="solver_pre" localSheetId="4" hidden="1">0.000001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4" hidden="1">2</definedName>
    <definedName name="solver_scl" localSheetId="1" hidden="1">1</definedName>
    <definedName name="solver_scl" localSheetId="0" hidden="1">1</definedName>
    <definedName name="solver_sho" localSheetId="4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4" hidden="1">100</definedName>
    <definedName name="solver_tim" localSheetId="1" hidden="1">2147483647</definedName>
    <definedName name="solver_tim" localSheetId="0" hidden="1">2147483647</definedName>
    <definedName name="solver_tol" localSheetId="4" hidden="1">0.05</definedName>
    <definedName name="solver_tol" localSheetId="1" hidden="1">0.01</definedName>
    <definedName name="solver_tol" localSheetId="0" hidden="1">0.01</definedName>
    <definedName name="solver_typ" localSheetId="4" hidden="1">3</definedName>
    <definedName name="solver_typ" localSheetId="1" hidden="1">3</definedName>
    <definedName name="solver_typ" localSheetId="0" hidden="1">3</definedName>
    <definedName name="solver_val" localSheetId="4" hidden="1">0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iterate="1" iterateCount="1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" i="52" l="1"/>
  <c r="N262" i="52"/>
  <c r="P262" i="52"/>
  <c r="P266" i="52"/>
  <c r="P268" i="52" s="1"/>
  <c r="F27" i="52" s="1"/>
  <c r="F17" i="52" s="1"/>
  <c r="R14" i="46"/>
  <c r="R15" i="46"/>
  <c r="R16" i="46"/>
  <c r="R17" i="46"/>
  <c r="R18" i="46"/>
  <c r="R19" i="46"/>
  <c r="R20" i="46"/>
  <c r="R21" i="46"/>
  <c r="R22" i="46"/>
  <c r="R23" i="46"/>
  <c r="R24" i="46"/>
  <c r="R25" i="46"/>
  <c r="R26" i="46"/>
  <c r="R27" i="46"/>
  <c r="R28" i="46"/>
  <c r="R29" i="46"/>
  <c r="R30" i="46"/>
  <c r="R31" i="46"/>
  <c r="R32" i="46"/>
  <c r="R33" i="46"/>
  <c r="R34" i="46"/>
  <c r="R35" i="46"/>
  <c r="R36" i="46"/>
  <c r="R37" i="46"/>
  <c r="R38" i="46"/>
  <c r="R39" i="46"/>
  <c r="R40" i="46"/>
  <c r="R41" i="46"/>
  <c r="R42" i="46"/>
  <c r="R43" i="46"/>
  <c r="R44" i="46"/>
  <c r="R45" i="46"/>
  <c r="R46" i="46"/>
  <c r="R47" i="46"/>
  <c r="R48" i="46"/>
  <c r="R49" i="46"/>
  <c r="R50" i="46"/>
  <c r="R51" i="46"/>
  <c r="R52" i="46"/>
  <c r="R53" i="46"/>
  <c r="R54" i="46"/>
  <c r="R55" i="46"/>
  <c r="R56" i="46"/>
  <c r="R57" i="46"/>
  <c r="R58" i="46"/>
  <c r="R59" i="46"/>
  <c r="R60" i="46"/>
  <c r="R61" i="46"/>
  <c r="R62" i="46"/>
  <c r="R63" i="46"/>
  <c r="R64" i="46"/>
  <c r="R65" i="46"/>
  <c r="R66" i="46"/>
  <c r="R67" i="46"/>
  <c r="R68" i="46"/>
  <c r="R69" i="46"/>
  <c r="R70" i="46"/>
  <c r="R71" i="46"/>
  <c r="R72" i="46"/>
  <c r="R73" i="46"/>
  <c r="R74" i="46"/>
  <c r="R75" i="46"/>
  <c r="R76" i="46"/>
  <c r="R77" i="46"/>
  <c r="R78" i="46"/>
  <c r="R79" i="46"/>
  <c r="R80" i="46"/>
  <c r="R81" i="46"/>
  <c r="R82" i="46"/>
  <c r="R83" i="46"/>
  <c r="R84" i="46"/>
  <c r="R85" i="46"/>
  <c r="R86" i="46"/>
  <c r="R87" i="46"/>
  <c r="R88" i="46"/>
  <c r="R89" i="46"/>
  <c r="R90" i="46"/>
  <c r="R91" i="46"/>
  <c r="R92" i="46"/>
  <c r="R93" i="46"/>
  <c r="R94" i="46"/>
  <c r="R95" i="46"/>
  <c r="R96" i="46"/>
  <c r="R97" i="46"/>
  <c r="R98" i="46"/>
  <c r="R99" i="46"/>
  <c r="R100" i="46"/>
  <c r="R101" i="46"/>
  <c r="R102" i="46"/>
  <c r="R103" i="46"/>
  <c r="R104" i="46"/>
  <c r="R105" i="46"/>
  <c r="R106" i="46"/>
  <c r="R107" i="46"/>
  <c r="R108" i="46"/>
  <c r="R109" i="46"/>
  <c r="R110" i="46"/>
  <c r="R111" i="46"/>
  <c r="R112" i="46"/>
  <c r="R113" i="46"/>
  <c r="R114" i="46"/>
  <c r="R115" i="46"/>
  <c r="R116" i="46"/>
  <c r="R117" i="46"/>
  <c r="R118" i="46"/>
  <c r="R119" i="46"/>
  <c r="R120" i="46"/>
  <c r="R121" i="46"/>
  <c r="R122" i="46"/>
  <c r="R123" i="46"/>
  <c r="R124" i="46"/>
  <c r="R125" i="46"/>
  <c r="R126" i="46"/>
  <c r="R127" i="46"/>
  <c r="R128" i="46"/>
  <c r="R129" i="46"/>
  <c r="R130" i="46"/>
  <c r="R131" i="46"/>
  <c r="R132" i="46"/>
  <c r="R133" i="46"/>
  <c r="R134" i="46"/>
  <c r="R135" i="46"/>
  <c r="R136" i="46"/>
  <c r="R137" i="46"/>
  <c r="R138" i="46"/>
  <c r="R139" i="46"/>
  <c r="R140" i="46"/>
  <c r="R141" i="46"/>
  <c r="R142" i="46"/>
  <c r="R143" i="46"/>
  <c r="R144" i="46"/>
  <c r="R145" i="46"/>
  <c r="R146" i="46"/>
  <c r="R147" i="46"/>
  <c r="R148" i="46"/>
  <c r="R149" i="46"/>
  <c r="R150" i="46"/>
  <c r="R151" i="46"/>
  <c r="R152" i="46"/>
  <c r="R153" i="46"/>
  <c r="R154" i="46"/>
  <c r="R155" i="46"/>
  <c r="R156" i="46"/>
  <c r="R157" i="46"/>
  <c r="R158" i="46"/>
  <c r="R159" i="46"/>
  <c r="R160" i="46"/>
  <c r="R161" i="46"/>
  <c r="R162" i="46"/>
  <c r="R163" i="46"/>
  <c r="R164" i="46"/>
  <c r="R165" i="46"/>
  <c r="R166" i="46"/>
  <c r="R167" i="46"/>
  <c r="R168" i="46"/>
  <c r="R169" i="46"/>
  <c r="R170" i="46"/>
  <c r="R171" i="46"/>
  <c r="R172" i="46"/>
  <c r="R173" i="46"/>
  <c r="R174" i="46"/>
  <c r="R175" i="46"/>
  <c r="R176" i="46"/>
  <c r="R177" i="46"/>
  <c r="R178" i="46"/>
  <c r="R179" i="46"/>
  <c r="R180" i="46"/>
  <c r="R181" i="46"/>
  <c r="R182" i="46"/>
  <c r="R183" i="46"/>
  <c r="R184" i="46"/>
  <c r="R185" i="46"/>
  <c r="R186" i="46"/>
  <c r="R187" i="46"/>
  <c r="R188" i="46"/>
  <c r="R189" i="46"/>
  <c r="R190" i="46"/>
  <c r="R191" i="46"/>
  <c r="R192" i="46"/>
  <c r="R193" i="46"/>
  <c r="R194" i="46"/>
  <c r="R195" i="46"/>
  <c r="R196" i="46"/>
  <c r="R197" i="46"/>
  <c r="R198" i="46"/>
  <c r="R199" i="46"/>
  <c r="R200" i="46"/>
  <c r="R201" i="46"/>
  <c r="R202" i="46"/>
  <c r="R203" i="46"/>
  <c r="R204" i="46"/>
  <c r="R205" i="46"/>
  <c r="R206" i="46"/>
  <c r="R207" i="46"/>
  <c r="R208" i="46"/>
  <c r="R209" i="46"/>
  <c r="R210" i="46"/>
  <c r="R211" i="46"/>
  <c r="R212" i="46"/>
  <c r="R213" i="46"/>
  <c r="R214" i="46"/>
  <c r="R215" i="46"/>
  <c r="R216" i="46"/>
  <c r="R217" i="46"/>
  <c r="R218" i="46"/>
  <c r="R219" i="46"/>
  <c r="R220" i="46"/>
  <c r="R221" i="46"/>
  <c r="R222" i="46"/>
  <c r="R223" i="46"/>
  <c r="R224" i="46"/>
  <c r="R225" i="46"/>
  <c r="R226" i="46"/>
  <c r="R227" i="46"/>
  <c r="R228" i="46"/>
  <c r="R229" i="46"/>
  <c r="R230" i="46"/>
  <c r="R231" i="46"/>
  <c r="R232" i="46"/>
  <c r="R233" i="46"/>
  <c r="R234" i="46"/>
  <c r="R235" i="46"/>
  <c r="R236" i="46"/>
  <c r="R237" i="46"/>
  <c r="R238" i="46"/>
  <c r="R239" i="46"/>
  <c r="R240" i="46"/>
  <c r="R241" i="46"/>
  <c r="R242" i="46"/>
  <c r="R243" i="46"/>
  <c r="R244" i="46"/>
  <c r="R245" i="46"/>
  <c r="R246" i="46"/>
  <c r="R247" i="46"/>
  <c r="R248" i="46"/>
  <c r="R249" i="46"/>
  <c r="R250" i="46"/>
  <c r="R251" i="46"/>
  <c r="R252" i="46"/>
  <c r="R253" i="46"/>
  <c r="R254" i="46"/>
  <c r="R255" i="46"/>
  <c r="R256" i="46"/>
  <c r="R257" i="46"/>
  <c r="R258" i="46"/>
  <c r="R259" i="46"/>
  <c r="R260" i="46"/>
  <c r="R261" i="46"/>
  <c r="R262" i="46"/>
  <c r="R263" i="46"/>
  <c r="R264" i="46"/>
  <c r="R265" i="46"/>
  <c r="R266" i="46"/>
  <c r="R267" i="46"/>
  <c r="R268" i="46"/>
  <c r="R269" i="46"/>
  <c r="R270" i="46"/>
  <c r="R271" i="46"/>
  <c r="R272" i="46"/>
  <c r="R273" i="46"/>
  <c r="R274" i="46"/>
  <c r="R275" i="46"/>
  <c r="R276" i="46"/>
  <c r="R277" i="46"/>
  <c r="R278" i="46"/>
  <c r="R279" i="46"/>
  <c r="R280" i="46"/>
  <c r="R281" i="46"/>
  <c r="R282" i="46"/>
  <c r="R283" i="46"/>
  <c r="R284" i="46"/>
  <c r="R285" i="46"/>
  <c r="R286" i="46"/>
  <c r="R287" i="46"/>
  <c r="R288" i="46"/>
  <c r="R289" i="46"/>
  <c r="R290" i="46"/>
  <c r="R291" i="46"/>
  <c r="R292" i="46"/>
  <c r="R293" i="46"/>
  <c r="R294" i="46"/>
  <c r="R295" i="46"/>
  <c r="R296" i="46"/>
  <c r="R297" i="46"/>
  <c r="R298" i="46"/>
  <c r="R299" i="46"/>
  <c r="R300" i="46"/>
  <c r="R301" i="46"/>
  <c r="R302" i="46"/>
  <c r="R303" i="46"/>
  <c r="R304" i="46"/>
  <c r="R305" i="46"/>
  <c r="R306" i="46"/>
  <c r="R307" i="46"/>
  <c r="R308" i="46"/>
  <c r="R309" i="46"/>
  <c r="R310" i="46"/>
  <c r="R311" i="46"/>
  <c r="R312" i="46"/>
  <c r="R313" i="46"/>
  <c r="R314" i="46"/>
  <c r="R315" i="46"/>
  <c r="R316" i="46"/>
  <c r="R317" i="46"/>
  <c r="R318" i="46"/>
  <c r="R319" i="46"/>
  <c r="R320" i="46"/>
  <c r="R321" i="46"/>
  <c r="R322" i="46"/>
  <c r="R323" i="46"/>
  <c r="R324" i="46"/>
  <c r="R325" i="46"/>
  <c r="R326" i="46"/>
  <c r="R327" i="46"/>
  <c r="R328" i="46"/>
  <c r="R329" i="46"/>
  <c r="R330" i="46"/>
  <c r="R331" i="46"/>
  <c r="R332" i="46"/>
  <c r="R333" i="46"/>
  <c r="R334" i="46"/>
  <c r="R335" i="46"/>
  <c r="R336" i="46"/>
  <c r="R337" i="46"/>
  <c r="R338" i="46"/>
  <c r="R339" i="46"/>
  <c r="R340" i="46"/>
  <c r="R341" i="46"/>
  <c r="R342" i="46"/>
  <c r="R343" i="46"/>
  <c r="R344" i="46"/>
  <c r="R345" i="46"/>
  <c r="R346" i="46"/>
  <c r="R347" i="46"/>
  <c r="R348" i="46"/>
  <c r="R349" i="46"/>
  <c r="R350" i="46"/>
  <c r="R351" i="46"/>
  <c r="R352" i="46"/>
  <c r="R353" i="46"/>
  <c r="R354" i="46"/>
  <c r="R355" i="46"/>
  <c r="R356" i="46"/>
  <c r="R357" i="46"/>
  <c r="R358" i="46"/>
  <c r="R359" i="46"/>
  <c r="R360" i="46"/>
  <c r="R361" i="46"/>
  <c r="R362" i="46"/>
  <c r="R363" i="46"/>
  <c r="R364" i="46"/>
  <c r="R365" i="46"/>
  <c r="R366" i="46"/>
  <c r="R367" i="46"/>
  <c r="R368" i="46"/>
  <c r="R369" i="46"/>
  <c r="R370" i="46"/>
  <c r="R371" i="46"/>
  <c r="R372" i="46"/>
  <c r="R373" i="46"/>
  <c r="R374" i="46"/>
  <c r="R375" i="46"/>
  <c r="R376" i="46"/>
  <c r="R377" i="46"/>
  <c r="R378" i="46"/>
  <c r="R379" i="46"/>
  <c r="R380" i="46"/>
  <c r="R381" i="46"/>
  <c r="R382" i="46"/>
  <c r="R383" i="46"/>
  <c r="R384" i="46"/>
  <c r="R385" i="46"/>
  <c r="R386" i="46"/>
  <c r="R387" i="46"/>
  <c r="R388" i="46"/>
  <c r="R389" i="46"/>
  <c r="R390" i="46"/>
  <c r="R391" i="46"/>
  <c r="R392" i="46"/>
  <c r="R393" i="46"/>
  <c r="R394" i="46"/>
  <c r="R395" i="46"/>
  <c r="R396" i="46"/>
  <c r="R397" i="46"/>
  <c r="R398" i="46"/>
  <c r="R399" i="46"/>
  <c r="R400" i="46"/>
  <c r="R401" i="46"/>
  <c r="R402" i="46"/>
  <c r="R403" i="46"/>
  <c r="R404" i="46"/>
  <c r="R405" i="46"/>
  <c r="R406" i="46"/>
  <c r="R407" i="46"/>
  <c r="R408" i="46"/>
  <c r="F259" i="52"/>
  <c r="C26" i="47" l="1"/>
  <c r="E26" i="47"/>
  <c r="F26" i="47"/>
  <c r="I26" i="47"/>
  <c r="G26" i="47"/>
  <c r="H5" i="47"/>
  <c r="E36" i="61"/>
  <c r="K26" i="47" l="1"/>
  <c r="F14" i="14" l="1"/>
  <c r="F19" i="14"/>
  <c r="M8" i="61" l="1"/>
  <c r="F259" i="43"/>
  <c r="E47" i="61"/>
  <c r="D47" i="61"/>
  <c r="E42" i="61"/>
  <c r="D42" i="61"/>
  <c r="E30" i="61"/>
  <c r="D30" i="61"/>
  <c r="D15" i="61"/>
  <c r="X130" i="52"/>
  <c r="X130" i="43"/>
  <c r="X95" i="52"/>
  <c r="X93" i="52"/>
  <c r="X95" i="43"/>
  <c r="X93" i="43"/>
  <c r="X19" i="52"/>
  <c r="X19" i="43"/>
  <c r="Z232" i="52"/>
  <c r="Y232" i="52"/>
  <c r="Z232" i="43"/>
  <c r="Y232" i="43"/>
  <c r="D7" i="59" l="1"/>
  <c r="G259" i="43"/>
  <c r="G259" i="52" s="1"/>
  <c r="C1144" i="59"/>
  <c r="E1144" i="59" s="1"/>
  <c r="A1144" i="59"/>
  <c r="E1143" i="59"/>
  <c r="C1143" i="59"/>
  <c r="A1143" i="59"/>
  <c r="F1142" i="59"/>
  <c r="C1142" i="59"/>
  <c r="E1142" i="59" s="1"/>
  <c r="A1142" i="59"/>
  <c r="C1141" i="59"/>
  <c r="E1141" i="59" s="1"/>
  <c r="A1141" i="59"/>
  <c r="C1140" i="59"/>
  <c r="E1140" i="59" s="1"/>
  <c r="A1140" i="59"/>
  <c r="C1139" i="59"/>
  <c r="E1139" i="59" s="1"/>
  <c r="A1139" i="59"/>
  <c r="C1138" i="59"/>
  <c r="E1138" i="59" s="1"/>
  <c r="A1138" i="59"/>
  <c r="G1137" i="59"/>
  <c r="C1137" i="59"/>
  <c r="E1137" i="59" s="1"/>
  <c r="A1137" i="59"/>
  <c r="C1136" i="59"/>
  <c r="E1136" i="59" s="1"/>
  <c r="A1136" i="59"/>
  <c r="I1135" i="59"/>
  <c r="G1135" i="59"/>
  <c r="F1135" i="59"/>
  <c r="C1135" i="59"/>
  <c r="E1135" i="59" s="1"/>
  <c r="A1135" i="59"/>
  <c r="K1134" i="59"/>
  <c r="I1134" i="59"/>
  <c r="G1134" i="59"/>
  <c r="F1134" i="59"/>
  <c r="E1134" i="59"/>
  <c r="C1134" i="59"/>
  <c r="A1134" i="59"/>
  <c r="G1133" i="59"/>
  <c r="E1133" i="59"/>
  <c r="C1133" i="59"/>
  <c r="A1133" i="59"/>
  <c r="E1132" i="59"/>
  <c r="C1132" i="59"/>
  <c r="A1132" i="59"/>
  <c r="I1131" i="59"/>
  <c r="G1131" i="59"/>
  <c r="F1131" i="59"/>
  <c r="K1131" i="59" s="1"/>
  <c r="E1131" i="59"/>
  <c r="C1131" i="59"/>
  <c r="A1131" i="59"/>
  <c r="I1130" i="59"/>
  <c r="G1130" i="59"/>
  <c r="C1130" i="59"/>
  <c r="E1130" i="59" s="1"/>
  <c r="F1130" i="59" s="1"/>
  <c r="A1130" i="59"/>
  <c r="G1129" i="59"/>
  <c r="C1129" i="59"/>
  <c r="E1129" i="59" s="1"/>
  <c r="A1129" i="59"/>
  <c r="B1128" i="59"/>
  <c r="C1128" i="59" s="1"/>
  <c r="E1128" i="59" s="1"/>
  <c r="K1127" i="59"/>
  <c r="I1127" i="59"/>
  <c r="L1127" i="59" s="1"/>
  <c r="F1127" i="59"/>
  <c r="C1127" i="59"/>
  <c r="E1127" i="59" s="1"/>
  <c r="G1127" i="59" s="1"/>
  <c r="E1126" i="59"/>
  <c r="C1126" i="59"/>
  <c r="C1125" i="59"/>
  <c r="E1125" i="59" s="1"/>
  <c r="C1124" i="59"/>
  <c r="E1124" i="59" s="1"/>
  <c r="E1123" i="59"/>
  <c r="C1123" i="59"/>
  <c r="C1122" i="59"/>
  <c r="E1122" i="59" s="1"/>
  <c r="C1121" i="59"/>
  <c r="E1121" i="59" s="1"/>
  <c r="G1120" i="59"/>
  <c r="F1120" i="59"/>
  <c r="C1120" i="59"/>
  <c r="E1120" i="59" s="1"/>
  <c r="G1119" i="59"/>
  <c r="F1119" i="59"/>
  <c r="E1119" i="59"/>
  <c r="C1119" i="59"/>
  <c r="F1118" i="59"/>
  <c r="C1118" i="59"/>
  <c r="E1118" i="59" s="1"/>
  <c r="G1118" i="59" s="1"/>
  <c r="G1117" i="59"/>
  <c r="E1117" i="59"/>
  <c r="C1117" i="59"/>
  <c r="G1116" i="59"/>
  <c r="E1116" i="59"/>
  <c r="C1116" i="59"/>
  <c r="C1115" i="59"/>
  <c r="E1115" i="59" s="1"/>
  <c r="G1114" i="59"/>
  <c r="C1114" i="59"/>
  <c r="E1114" i="59" s="1"/>
  <c r="G1113" i="59"/>
  <c r="C1113" i="59"/>
  <c r="E1113" i="59" s="1"/>
  <c r="F1112" i="59"/>
  <c r="E1112" i="59"/>
  <c r="C1112" i="59"/>
  <c r="C1111" i="59"/>
  <c r="E1111" i="59" s="1"/>
  <c r="E1110" i="59"/>
  <c r="C1110" i="59"/>
  <c r="G1109" i="59"/>
  <c r="C1109" i="59"/>
  <c r="E1109" i="59" s="1"/>
  <c r="E1108" i="59"/>
  <c r="C1108" i="59"/>
  <c r="C1107" i="59"/>
  <c r="E1107" i="59" s="1"/>
  <c r="C1106" i="59"/>
  <c r="E1106" i="59" s="1"/>
  <c r="C1105" i="59"/>
  <c r="E1105" i="59" s="1"/>
  <c r="E1104" i="59"/>
  <c r="C1104" i="59"/>
  <c r="F1103" i="59"/>
  <c r="C1103" i="59"/>
  <c r="E1103" i="59" s="1"/>
  <c r="E1102" i="59"/>
  <c r="C1102" i="59"/>
  <c r="C1101" i="59"/>
  <c r="E1101" i="59" s="1"/>
  <c r="E1100" i="59"/>
  <c r="C1100" i="59"/>
  <c r="C1099" i="59"/>
  <c r="E1099" i="59" s="1"/>
  <c r="F1098" i="59"/>
  <c r="E1098" i="59"/>
  <c r="C1098" i="59"/>
  <c r="B1097" i="59"/>
  <c r="C1097" i="59" s="1"/>
  <c r="E1097" i="59" s="1"/>
  <c r="L1096" i="59"/>
  <c r="I1096" i="59"/>
  <c r="K1096" i="59" s="1"/>
  <c r="C1096" i="59"/>
  <c r="E1096" i="59" s="1"/>
  <c r="E1095" i="59"/>
  <c r="C1095" i="59"/>
  <c r="E1094" i="59"/>
  <c r="C1094" i="59"/>
  <c r="C1093" i="59"/>
  <c r="E1093" i="59" s="1"/>
  <c r="I1092" i="59"/>
  <c r="E1092" i="59"/>
  <c r="C1092" i="59"/>
  <c r="K1091" i="59"/>
  <c r="E1091" i="59"/>
  <c r="I1091" i="59" s="1"/>
  <c r="C1091" i="59"/>
  <c r="C1090" i="59"/>
  <c r="E1090" i="59" s="1"/>
  <c r="C1089" i="59"/>
  <c r="E1089" i="59" s="1"/>
  <c r="C1088" i="59"/>
  <c r="E1088" i="59" s="1"/>
  <c r="C1087" i="59"/>
  <c r="E1087" i="59" s="1"/>
  <c r="E1085" i="59"/>
  <c r="C1085" i="59"/>
  <c r="C1084" i="59"/>
  <c r="E1084" i="59" s="1"/>
  <c r="G1084" i="59" s="1"/>
  <c r="I1083" i="59"/>
  <c r="G1083" i="59"/>
  <c r="F1083" i="59"/>
  <c r="E1083" i="59"/>
  <c r="C1083" i="59"/>
  <c r="C1081" i="59"/>
  <c r="E1081" i="59" s="1"/>
  <c r="B1081" i="59"/>
  <c r="C1080" i="59"/>
  <c r="E1080" i="59" s="1"/>
  <c r="F1079" i="59"/>
  <c r="E1079" i="59"/>
  <c r="C1079" i="59"/>
  <c r="G1078" i="59"/>
  <c r="F1078" i="59"/>
  <c r="E1078" i="59"/>
  <c r="C1078" i="59"/>
  <c r="E1077" i="59"/>
  <c r="C1077" i="59"/>
  <c r="C1076" i="59"/>
  <c r="E1076" i="59" s="1"/>
  <c r="F1075" i="59"/>
  <c r="E1075" i="59"/>
  <c r="C1075" i="59"/>
  <c r="F1073" i="59"/>
  <c r="C1073" i="59"/>
  <c r="E1073" i="59" s="1"/>
  <c r="F1072" i="59"/>
  <c r="C1072" i="59"/>
  <c r="E1072" i="59" s="1"/>
  <c r="F1071" i="59"/>
  <c r="C1071" i="59"/>
  <c r="E1071" i="59" s="1"/>
  <c r="I1070" i="59"/>
  <c r="G1070" i="59"/>
  <c r="F1070" i="59"/>
  <c r="C1070" i="59"/>
  <c r="E1070" i="59" s="1"/>
  <c r="G1068" i="59"/>
  <c r="F1068" i="59"/>
  <c r="E1068" i="59"/>
  <c r="C1068" i="59"/>
  <c r="C1067" i="59"/>
  <c r="E1067" i="59" s="1"/>
  <c r="E1065" i="59"/>
  <c r="C1065" i="59"/>
  <c r="C1066" i="59" s="1"/>
  <c r="C1064" i="59"/>
  <c r="E1064" i="59" s="1"/>
  <c r="C1063" i="59"/>
  <c r="E1063" i="59" s="1"/>
  <c r="I1062" i="59"/>
  <c r="E1062" i="59"/>
  <c r="F1062" i="59" s="1"/>
  <c r="C1062" i="59"/>
  <c r="G1061" i="59"/>
  <c r="C1061" i="59"/>
  <c r="E1061" i="59" s="1"/>
  <c r="I1060" i="59"/>
  <c r="C1060" i="59"/>
  <c r="E1060" i="59" s="1"/>
  <c r="F1060" i="59" s="1"/>
  <c r="C1059" i="59"/>
  <c r="E1059" i="59" s="1"/>
  <c r="G1058" i="59"/>
  <c r="E1058" i="59"/>
  <c r="C1058" i="59"/>
  <c r="E1057" i="59"/>
  <c r="C1057" i="59"/>
  <c r="G1056" i="59"/>
  <c r="F1056" i="59"/>
  <c r="E1056" i="59"/>
  <c r="C1056" i="59"/>
  <c r="G1055" i="59"/>
  <c r="F1055" i="59"/>
  <c r="E1055" i="59"/>
  <c r="C1055" i="59"/>
  <c r="E1054" i="59"/>
  <c r="C1054" i="59"/>
  <c r="G1053" i="59"/>
  <c r="F1053" i="59"/>
  <c r="C1053" i="59"/>
  <c r="E1053" i="59" s="1"/>
  <c r="C1052" i="59"/>
  <c r="E1052" i="59" s="1"/>
  <c r="E1051" i="59"/>
  <c r="C1051" i="59"/>
  <c r="E1050" i="59"/>
  <c r="C1050" i="59"/>
  <c r="C1049" i="59"/>
  <c r="E1049" i="59" s="1"/>
  <c r="F1048" i="59"/>
  <c r="E1048" i="59"/>
  <c r="C1048" i="59"/>
  <c r="C1047" i="59"/>
  <c r="E1047" i="59" s="1"/>
  <c r="C1046" i="59"/>
  <c r="E1046" i="59" s="1"/>
  <c r="E1045" i="59"/>
  <c r="C1045" i="59"/>
  <c r="K1044" i="59"/>
  <c r="I1044" i="59"/>
  <c r="G1044" i="59"/>
  <c r="L1044" i="59" s="1"/>
  <c r="C1044" i="59"/>
  <c r="E1044" i="59" s="1"/>
  <c r="F1044" i="59" s="1"/>
  <c r="E1043" i="59"/>
  <c r="C1043" i="59"/>
  <c r="I1042" i="59"/>
  <c r="G1042" i="59"/>
  <c r="L1042" i="59" s="1"/>
  <c r="E1042" i="59"/>
  <c r="C1042" i="59"/>
  <c r="L1041" i="59"/>
  <c r="I1041" i="59"/>
  <c r="K1041" i="59" s="1"/>
  <c r="G1041" i="59"/>
  <c r="C1041" i="59"/>
  <c r="E1041" i="59" s="1"/>
  <c r="C1040" i="59"/>
  <c r="E1040" i="59" s="1"/>
  <c r="K1039" i="59"/>
  <c r="I1039" i="59"/>
  <c r="C1039" i="59"/>
  <c r="E1039" i="59" s="1"/>
  <c r="G1039" i="59" s="1"/>
  <c r="C1038" i="59"/>
  <c r="E1038" i="59" s="1"/>
  <c r="C1037" i="59"/>
  <c r="E1037" i="59" s="1"/>
  <c r="G1036" i="59"/>
  <c r="F1036" i="59"/>
  <c r="C1036" i="59"/>
  <c r="E1036" i="59" s="1"/>
  <c r="G1035" i="59"/>
  <c r="E1035" i="59"/>
  <c r="C1035" i="59"/>
  <c r="G1034" i="59"/>
  <c r="F1034" i="59"/>
  <c r="C1034" i="59"/>
  <c r="E1034" i="59" s="1"/>
  <c r="G1033" i="59"/>
  <c r="F1033" i="59"/>
  <c r="I1033" i="59" s="1"/>
  <c r="E1033" i="59"/>
  <c r="C1033" i="59"/>
  <c r="F1032" i="59"/>
  <c r="C1032" i="59"/>
  <c r="E1032" i="59" s="1"/>
  <c r="E1031" i="59"/>
  <c r="C1031" i="59"/>
  <c r="F1030" i="59"/>
  <c r="C1030" i="59"/>
  <c r="E1030" i="59" s="1"/>
  <c r="F1029" i="59"/>
  <c r="C1029" i="59"/>
  <c r="E1029" i="59" s="1"/>
  <c r="G1028" i="59"/>
  <c r="F1028" i="59"/>
  <c r="E1028" i="59"/>
  <c r="C1028" i="59"/>
  <c r="F1027" i="59"/>
  <c r="C1027" i="59"/>
  <c r="E1027" i="59" s="1"/>
  <c r="F1026" i="59"/>
  <c r="E1026" i="59"/>
  <c r="C1026" i="59"/>
  <c r="C1025" i="59"/>
  <c r="E1025" i="59" s="1"/>
  <c r="G1024" i="59"/>
  <c r="C1024" i="59"/>
  <c r="E1024" i="59" s="1"/>
  <c r="F1024" i="59" s="1"/>
  <c r="G1023" i="59"/>
  <c r="F1023" i="59"/>
  <c r="I1023" i="59" s="1"/>
  <c r="K1023" i="59" s="1"/>
  <c r="E1023" i="59"/>
  <c r="C1023" i="59"/>
  <c r="F1022" i="59"/>
  <c r="C1022" i="59"/>
  <c r="E1022" i="59" s="1"/>
  <c r="G1021" i="59"/>
  <c r="F1021" i="59"/>
  <c r="I1021" i="59" s="1"/>
  <c r="C1021" i="59"/>
  <c r="E1021" i="59" s="1"/>
  <c r="E1020" i="59"/>
  <c r="C1020" i="59"/>
  <c r="G1019" i="59"/>
  <c r="C1019" i="59"/>
  <c r="E1019" i="59" s="1"/>
  <c r="E1018" i="59"/>
  <c r="C1018" i="59"/>
  <c r="E1017" i="59"/>
  <c r="C1017" i="59"/>
  <c r="F1016" i="59"/>
  <c r="C1016" i="59"/>
  <c r="E1016" i="59" s="1"/>
  <c r="F1015" i="59"/>
  <c r="C1015" i="59"/>
  <c r="E1015" i="59" s="1"/>
  <c r="F1014" i="59"/>
  <c r="E1014" i="59"/>
  <c r="C1014" i="59"/>
  <c r="G1013" i="59"/>
  <c r="E1013" i="59"/>
  <c r="C1013" i="59"/>
  <c r="G1012" i="59"/>
  <c r="F1012" i="59"/>
  <c r="E1012" i="59"/>
  <c r="C1012" i="59"/>
  <c r="G1011" i="59"/>
  <c r="E1011" i="59"/>
  <c r="C1011" i="59"/>
  <c r="E1010" i="59"/>
  <c r="C1010" i="59"/>
  <c r="E1009" i="59"/>
  <c r="F1009" i="59" s="1"/>
  <c r="C1009" i="59"/>
  <c r="E1008" i="59"/>
  <c r="C1008" i="59"/>
  <c r="C1007" i="59"/>
  <c r="E1007" i="59" s="1"/>
  <c r="G1006" i="59"/>
  <c r="C1006" i="59"/>
  <c r="E1006" i="59" s="1"/>
  <c r="I1005" i="59"/>
  <c r="F1005" i="59"/>
  <c r="E1005" i="59"/>
  <c r="C1005" i="59"/>
  <c r="C1004" i="59"/>
  <c r="E1004" i="59" s="1"/>
  <c r="C1003" i="59"/>
  <c r="E1003" i="59" s="1"/>
  <c r="C1002" i="59"/>
  <c r="E1002" i="59" s="1"/>
  <c r="C1001" i="59"/>
  <c r="E1001" i="59" s="1"/>
  <c r="G1000" i="59"/>
  <c r="F1000" i="59"/>
  <c r="E1000" i="59"/>
  <c r="C1000" i="59"/>
  <c r="G999" i="59"/>
  <c r="C999" i="59"/>
  <c r="E999" i="59" s="1"/>
  <c r="F999" i="59" s="1"/>
  <c r="F998" i="59"/>
  <c r="I998" i="59" s="1"/>
  <c r="E998" i="59"/>
  <c r="C998" i="59"/>
  <c r="F997" i="59"/>
  <c r="C997" i="59"/>
  <c r="E997" i="59" s="1"/>
  <c r="G996" i="59"/>
  <c r="E996" i="59"/>
  <c r="C996" i="59"/>
  <c r="E995" i="59"/>
  <c r="C995" i="59"/>
  <c r="C994" i="59"/>
  <c r="E994" i="59" s="1"/>
  <c r="C993" i="59"/>
  <c r="E993" i="59" s="1"/>
  <c r="C992" i="59"/>
  <c r="E992" i="59" s="1"/>
  <c r="F991" i="59"/>
  <c r="C991" i="59"/>
  <c r="E991" i="59" s="1"/>
  <c r="C990" i="59"/>
  <c r="E990" i="59" s="1"/>
  <c r="F989" i="59"/>
  <c r="E989" i="59"/>
  <c r="C989" i="59"/>
  <c r="F988" i="59"/>
  <c r="E988" i="59"/>
  <c r="C988" i="59"/>
  <c r="I987" i="59"/>
  <c r="F987" i="59"/>
  <c r="K987" i="59" s="1"/>
  <c r="C987" i="59"/>
  <c r="E987" i="59" s="1"/>
  <c r="I986" i="59"/>
  <c r="K986" i="59" s="1"/>
  <c r="G986" i="59"/>
  <c r="E986" i="59"/>
  <c r="F986" i="59" s="1"/>
  <c r="C986" i="59"/>
  <c r="E985" i="59"/>
  <c r="C985" i="59"/>
  <c r="B985" i="59"/>
  <c r="C984" i="59"/>
  <c r="E984" i="59" s="1"/>
  <c r="B984" i="59"/>
  <c r="F983" i="59"/>
  <c r="C983" i="59"/>
  <c r="E983" i="59" s="1"/>
  <c r="B983" i="59"/>
  <c r="E982" i="59"/>
  <c r="C982" i="59"/>
  <c r="G981" i="59"/>
  <c r="F981" i="59"/>
  <c r="E981" i="59"/>
  <c r="C981" i="59"/>
  <c r="C980" i="59"/>
  <c r="E980" i="59" s="1"/>
  <c r="B980" i="59"/>
  <c r="C979" i="59"/>
  <c r="E979" i="59" s="1"/>
  <c r="G978" i="59"/>
  <c r="E978" i="59"/>
  <c r="B978" i="59"/>
  <c r="C978" i="59" s="1"/>
  <c r="C977" i="59"/>
  <c r="E977" i="59" s="1"/>
  <c r="E974" i="59"/>
  <c r="C974" i="59"/>
  <c r="B974" i="59"/>
  <c r="B973" i="59"/>
  <c r="B975" i="59" s="1"/>
  <c r="C971" i="59"/>
  <c r="E971" i="59" s="1"/>
  <c r="E970" i="59"/>
  <c r="B970" i="59"/>
  <c r="C970" i="59" s="1"/>
  <c r="B969" i="59"/>
  <c r="C969" i="59" s="1"/>
  <c r="E969" i="59" s="1"/>
  <c r="B968" i="59"/>
  <c r="C968" i="59" s="1"/>
  <c r="E968" i="59" s="1"/>
  <c r="E967" i="59"/>
  <c r="C967" i="59"/>
  <c r="B966" i="59"/>
  <c r="C966" i="59" s="1"/>
  <c r="E966" i="59" s="1"/>
  <c r="C965" i="59"/>
  <c r="E965" i="59" s="1"/>
  <c r="B964" i="59"/>
  <c r="C964" i="59" s="1"/>
  <c r="E964" i="59" s="1"/>
  <c r="C963" i="59"/>
  <c r="E963" i="59" s="1"/>
  <c r="C962" i="59"/>
  <c r="E962" i="59" s="1"/>
  <c r="C961" i="59"/>
  <c r="E961" i="59" s="1"/>
  <c r="G960" i="59"/>
  <c r="C960" i="59"/>
  <c r="E960" i="59" s="1"/>
  <c r="I959" i="59"/>
  <c r="F959" i="59"/>
  <c r="C959" i="59"/>
  <c r="E959" i="59" s="1"/>
  <c r="E958" i="59"/>
  <c r="C958" i="59"/>
  <c r="F957" i="59"/>
  <c r="C957" i="59"/>
  <c r="E957" i="59" s="1"/>
  <c r="C956" i="59"/>
  <c r="E956" i="59" s="1"/>
  <c r="C955" i="59"/>
  <c r="E955" i="59" s="1"/>
  <c r="C954" i="59"/>
  <c r="E954" i="59" s="1"/>
  <c r="B954" i="59"/>
  <c r="E953" i="59"/>
  <c r="C953" i="59"/>
  <c r="C952" i="59"/>
  <c r="E952" i="59" s="1"/>
  <c r="C951" i="59"/>
  <c r="E951" i="59" s="1"/>
  <c r="C950" i="59"/>
  <c r="E950" i="59" s="1"/>
  <c r="I949" i="59"/>
  <c r="C949" i="59"/>
  <c r="E949" i="59" s="1"/>
  <c r="F949" i="59" s="1"/>
  <c r="G948" i="59"/>
  <c r="C948" i="59"/>
  <c r="E948" i="59" s="1"/>
  <c r="E947" i="59"/>
  <c r="C947" i="59"/>
  <c r="B946" i="59"/>
  <c r="C946" i="59" s="1"/>
  <c r="E946" i="59" s="1"/>
  <c r="B945" i="59"/>
  <c r="C945" i="59" s="1"/>
  <c r="E945" i="59" s="1"/>
  <c r="G944" i="59"/>
  <c r="E944" i="59"/>
  <c r="C944" i="59"/>
  <c r="G943" i="59"/>
  <c r="C943" i="59"/>
  <c r="E943" i="59" s="1"/>
  <c r="C942" i="59"/>
  <c r="E942" i="59" s="1"/>
  <c r="C941" i="59"/>
  <c r="E941" i="59" s="1"/>
  <c r="G941" i="59" s="1"/>
  <c r="E940" i="59"/>
  <c r="C940" i="59"/>
  <c r="D939" i="59"/>
  <c r="C939" i="59"/>
  <c r="C938" i="59"/>
  <c r="E938" i="59" s="1"/>
  <c r="G937" i="59"/>
  <c r="E937" i="59"/>
  <c r="C937" i="59"/>
  <c r="C936" i="59"/>
  <c r="E936" i="59" s="1"/>
  <c r="C935" i="59"/>
  <c r="E935" i="59" s="1"/>
  <c r="C934" i="59"/>
  <c r="E934" i="59" s="1"/>
  <c r="G934" i="59" s="1"/>
  <c r="C933" i="59"/>
  <c r="E933" i="59" s="1"/>
  <c r="G932" i="59"/>
  <c r="C932" i="59"/>
  <c r="E932" i="59" s="1"/>
  <c r="C931" i="59"/>
  <c r="E931" i="59" s="1"/>
  <c r="C930" i="59"/>
  <c r="E930" i="59" s="1"/>
  <c r="F929" i="59"/>
  <c r="E929" i="59"/>
  <c r="C929" i="59"/>
  <c r="C928" i="59"/>
  <c r="E928" i="59" s="1"/>
  <c r="E927" i="59"/>
  <c r="C927" i="59"/>
  <c r="C926" i="59"/>
  <c r="E926" i="59" s="1"/>
  <c r="C925" i="59"/>
  <c r="E925" i="59" s="1"/>
  <c r="C924" i="59"/>
  <c r="E924" i="59" s="1"/>
  <c r="C923" i="59"/>
  <c r="E923" i="59" s="1"/>
  <c r="G922" i="59"/>
  <c r="C922" i="59"/>
  <c r="E922" i="59" s="1"/>
  <c r="E921" i="59"/>
  <c r="B921" i="59"/>
  <c r="C921" i="59" s="1"/>
  <c r="C920" i="59"/>
  <c r="E920" i="59" s="1"/>
  <c r="C919" i="59"/>
  <c r="E919" i="59" s="1"/>
  <c r="C918" i="59"/>
  <c r="E918" i="59" s="1"/>
  <c r="I917" i="59"/>
  <c r="G917" i="59"/>
  <c r="F917" i="59"/>
  <c r="C917" i="59"/>
  <c r="E917" i="59" s="1"/>
  <c r="E916" i="59"/>
  <c r="C916" i="59"/>
  <c r="E915" i="59"/>
  <c r="G915" i="59" s="1"/>
  <c r="C915" i="59"/>
  <c r="F914" i="59"/>
  <c r="E914" i="59"/>
  <c r="C914" i="59"/>
  <c r="C913" i="59"/>
  <c r="E913" i="59" s="1"/>
  <c r="E912" i="59"/>
  <c r="C912" i="59"/>
  <c r="C911" i="59"/>
  <c r="E911" i="59" s="1"/>
  <c r="C909" i="59"/>
  <c r="F902" i="59"/>
  <c r="C902" i="59"/>
  <c r="E902" i="59" s="1"/>
  <c r="C901" i="59"/>
  <c r="E901" i="59" s="1"/>
  <c r="B899" i="59"/>
  <c r="C898" i="59"/>
  <c r="E898" i="59" s="1"/>
  <c r="E897" i="59"/>
  <c r="C897" i="59"/>
  <c r="B895" i="59"/>
  <c r="G894" i="59"/>
  <c r="F894" i="59"/>
  <c r="E894" i="59"/>
  <c r="C894" i="59"/>
  <c r="C893" i="59"/>
  <c r="E893" i="59" s="1"/>
  <c r="E891" i="59"/>
  <c r="C891" i="59"/>
  <c r="C890" i="59"/>
  <c r="E890" i="59" s="1"/>
  <c r="C889" i="59"/>
  <c r="E889" i="59" s="1"/>
  <c r="C888" i="59"/>
  <c r="E888" i="59" s="1"/>
  <c r="F887" i="59"/>
  <c r="C887" i="59"/>
  <c r="E887" i="59" s="1"/>
  <c r="B884" i="59"/>
  <c r="C884" i="59" s="1"/>
  <c r="E884" i="59" s="1"/>
  <c r="C883" i="59"/>
  <c r="E883" i="59" s="1"/>
  <c r="B883" i="59"/>
  <c r="E881" i="59"/>
  <c r="C881" i="59"/>
  <c r="E880" i="59"/>
  <c r="C880" i="59"/>
  <c r="E879" i="59"/>
  <c r="C879" i="59"/>
  <c r="C878" i="59"/>
  <c r="E878" i="59" s="1"/>
  <c r="F878" i="59" s="1"/>
  <c r="C877" i="59"/>
  <c r="E877" i="59" s="1"/>
  <c r="C876" i="59"/>
  <c r="E876" i="59" s="1"/>
  <c r="C875" i="59"/>
  <c r="E875" i="59" s="1"/>
  <c r="G875" i="59" s="1"/>
  <c r="E874" i="59"/>
  <c r="C874" i="59"/>
  <c r="C873" i="59"/>
  <c r="E873" i="59" s="1"/>
  <c r="G872" i="59"/>
  <c r="F872" i="59"/>
  <c r="I872" i="59" s="1"/>
  <c r="K872" i="59" s="1"/>
  <c r="E872" i="59"/>
  <c r="C872" i="59"/>
  <c r="E871" i="59"/>
  <c r="C871" i="59"/>
  <c r="G870" i="59"/>
  <c r="C870" i="59"/>
  <c r="E870" i="59" s="1"/>
  <c r="G869" i="59"/>
  <c r="E869" i="59"/>
  <c r="C869" i="59"/>
  <c r="E868" i="59"/>
  <c r="C868" i="59"/>
  <c r="C867" i="59"/>
  <c r="E867" i="59" s="1"/>
  <c r="B864" i="59"/>
  <c r="C864" i="59" s="1"/>
  <c r="E864" i="59" s="1"/>
  <c r="B863" i="59"/>
  <c r="C862" i="59"/>
  <c r="E862" i="59" s="1"/>
  <c r="B862" i="59"/>
  <c r="G860" i="59"/>
  <c r="E860" i="59"/>
  <c r="C860" i="59"/>
  <c r="C859" i="59"/>
  <c r="E859" i="59" s="1"/>
  <c r="G858" i="59"/>
  <c r="C858" i="59"/>
  <c r="E858" i="59" s="1"/>
  <c r="I857" i="59"/>
  <c r="G857" i="59"/>
  <c r="F857" i="59"/>
  <c r="C857" i="59"/>
  <c r="E857" i="59" s="1"/>
  <c r="L856" i="59"/>
  <c r="K856" i="59"/>
  <c r="I856" i="59"/>
  <c r="G856" i="59"/>
  <c r="E856" i="59"/>
  <c r="F856" i="59" s="1"/>
  <c r="C856" i="59"/>
  <c r="C855" i="59"/>
  <c r="E855" i="59" s="1"/>
  <c r="B851" i="59"/>
  <c r="C851" i="59" s="1"/>
  <c r="B844" i="59"/>
  <c r="C844" i="59" s="1"/>
  <c r="E844" i="59" s="1"/>
  <c r="E843" i="59"/>
  <c r="C843" i="59"/>
  <c r="C842" i="59"/>
  <c r="E842" i="59" s="1"/>
  <c r="B842" i="59"/>
  <c r="C841" i="59"/>
  <c r="E841" i="59" s="1"/>
  <c r="G840" i="59"/>
  <c r="F840" i="59"/>
  <c r="E840" i="59"/>
  <c r="C840" i="59"/>
  <c r="C839" i="59"/>
  <c r="E839" i="59" s="1"/>
  <c r="E838" i="59"/>
  <c r="C838" i="59"/>
  <c r="C837" i="59"/>
  <c r="E837" i="59" s="1"/>
  <c r="C836" i="59"/>
  <c r="E836" i="59" s="1"/>
  <c r="E835" i="59"/>
  <c r="C835" i="59"/>
  <c r="I834" i="59"/>
  <c r="G834" i="59"/>
  <c r="L834" i="59" s="1"/>
  <c r="C834" i="59"/>
  <c r="E834" i="59" s="1"/>
  <c r="F834" i="59" s="1"/>
  <c r="E833" i="59"/>
  <c r="C833" i="59"/>
  <c r="C832" i="59"/>
  <c r="E832" i="59" s="1"/>
  <c r="F831" i="59"/>
  <c r="E831" i="59"/>
  <c r="C831" i="59"/>
  <c r="E830" i="59"/>
  <c r="G830" i="59" s="1"/>
  <c r="C830" i="59"/>
  <c r="G829" i="59"/>
  <c r="E829" i="59"/>
  <c r="C829" i="59"/>
  <c r="E828" i="59"/>
  <c r="C828" i="59"/>
  <c r="I827" i="59"/>
  <c r="G827" i="59"/>
  <c r="L827" i="59" s="1"/>
  <c r="F827" i="59"/>
  <c r="C827" i="59"/>
  <c r="E827" i="59" s="1"/>
  <c r="C826" i="59"/>
  <c r="E826" i="59" s="1"/>
  <c r="F825" i="59"/>
  <c r="C825" i="59"/>
  <c r="E825" i="59" s="1"/>
  <c r="B823" i="59"/>
  <c r="G822" i="59"/>
  <c r="C822" i="59"/>
  <c r="E822" i="59" s="1"/>
  <c r="F822" i="59" s="1"/>
  <c r="C821" i="59"/>
  <c r="E821" i="59" s="1"/>
  <c r="B819" i="59"/>
  <c r="C818" i="59"/>
  <c r="E818" i="59" s="1"/>
  <c r="E817" i="59"/>
  <c r="C817" i="59"/>
  <c r="C815" i="59"/>
  <c r="E815" i="59" s="1"/>
  <c r="C814" i="59"/>
  <c r="E814" i="59" s="1"/>
  <c r="C813" i="59"/>
  <c r="E813" i="59" s="1"/>
  <c r="C812" i="59"/>
  <c r="E812" i="59" s="1"/>
  <c r="C811" i="59"/>
  <c r="E811" i="59" s="1"/>
  <c r="F811" i="59" s="1"/>
  <c r="C810" i="59"/>
  <c r="E810" i="59" s="1"/>
  <c r="E809" i="59"/>
  <c r="C809" i="59"/>
  <c r="G808" i="59"/>
  <c r="C808" i="59"/>
  <c r="E808" i="59" s="1"/>
  <c r="C805" i="59"/>
  <c r="E805" i="59" s="1"/>
  <c r="B805" i="59"/>
  <c r="C804" i="59"/>
  <c r="E804" i="59" s="1"/>
  <c r="B804" i="59"/>
  <c r="B806" i="59" s="1"/>
  <c r="G802" i="59"/>
  <c r="C802" i="59"/>
  <c r="E802" i="59" s="1"/>
  <c r="B801" i="59"/>
  <c r="C801" i="59" s="1"/>
  <c r="E801" i="59" s="1"/>
  <c r="B800" i="59"/>
  <c r="C800" i="59" s="1"/>
  <c r="E800" i="59" s="1"/>
  <c r="C798" i="59"/>
  <c r="E798" i="59" s="1"/>
  <c r="B798" i="59"/>
  <c r="C797" i="59"/>
  <c r="E797" i="59" s="1"/>
  <c r="B797" i="59"/>
  <c r="C796" i="59"/>
  <c r="E796" i="59" s="1"/>
  <c r="I795" i="59"/>
  <c r="C794" i="59"/>
  <c r="E794" i="59" s="1"/>
  <c r="B794" i="59"/>
  <c r="B793" i="59"/>
  <c r="C793" i="59" s="1"/>
  <c r="E793" i="59" s="1"/>
  <c r="G786" i="59"/>
  <c r="F786" i="59"/>
  <c r="E786" i="59"/>
  <c r="D786" i="59"/>
  <c r="G784" i="59"/>
  <c r="F784" i="59"/>
  <c r="E784" i="59"/>
  <c r="D784" i="59"/>
  <c r="O778" i="59"/>
  <c r="O777" i="59"/>
  <c r="O776" i="59"/>
  <c r="G767" i="59"/>
  <c r="C767" i="59"/>
  <c r="E767" i="59" s="1"/>
  <c r="C766" i="59"/>
  <c r="E766" i="59" s="1"/>
  <c r="F766" i="59" s="1"/>
  <c r="G764" i="59"/>
  <c r="C764" i="59"/>
  <c r="E764" i="59" s="1"/>
  <c r="C761" i="59"/>
  <c r="E761" i="59" s="1"/>
  <c r="B761" i="59"/>
  <c r="B760" i="59"/>
  <c r="C758" i="59"/>
  <c r="E758" i="59" s="1"/>
  <c r="C757" i="59"/>
  <c r="E757" i="59" s="1"/>
  <c r="B757" i="59"/>
  <c r="C756" i="59"/>
  <c r="E756" i="59" s="1"/>
  <c r="B756" i="59"/>
  <c r="B754" i="59"/>
  <c r="C753" i="59"/>
  <c r="E753" i="59" s="1"/>
  <c r="C752" i="59"/>
  <c r="E752" i="59" s="1"/>
  <c r="C751" i="59"/>
  <c r="E751" i="59" s="1"/>
  <c r="F750" i="59"/>
  <c r="C750" i="59"/>
  <c r="E750" i="59" s="1"/>
  <c r="C748" i="59"/>
  <c r="E748" i="59" s="1"/>
  <c r="G747" i="59"/>
  <c r="F747" i="59"/>
  <c r="E747" i="59"/>
  <c r="C747" i="59"/>
  <c r="C746" i="59"/>
  <c r="E746" i="59" s="1"/>
  <c r="B746" i="59"/>
  <c r="B745" i="59"/>
  <c r="C745" i="59" s="1"/>
  <c r="E745" i="59" s="1"/>
  <c r="G744" i="59"/>
  <c r="F744" i="59"/>
  <c r="E744" i="59"/>
  <c r="I744" i="59" s="1"/>
  <c r="L744" i="59" s="1"/>
  <c r="C744" i="59"/>
  <c r="E743" i="59"/>
  <c r="C743" i="59"/>
  <c r="I742" i="59"/>
  <c r="L742" i="59" s="1"/>
  <c r="G742" i="59"/>
  <c r="F742" i="59"/>
  <c r="E742" i="59"/>
  <c r="B742" i="59"/>
  <c r="C742" i="59" s="1"/>
  <c r="C741" i="59"/>
  <c r="E741" i="59" s="1"/>
  <c r="B741" i="59"/>
  <c r="C740" i="59"/>
  <c r="E740" i="59" s="1"/>
  <c r="E739" i="59"/>
  <c r="I739" i="59" s="1"/>
  <c r="C739" i="59"/>
  <c r="I737" i="59"/>
  <c r="G737" i="59"/>
  <c r="F737" i="59"/>
  <c r="E737" i="59"/>
  <c r="C737" i="59"/>
  <c r="C736" i="59"/>
  <c r="E736" i="59" s="1"/>
  <c r="B736" i="59"/>
  <c r="E735" i="59"/>
  <c r="G735" i="59" s="1"/>
  <c r="B735" i="59"/>
  <c r="C735" i="59" s="1"/>
  <c r="B732" i="59"/>
  <c r="C732" i="59" s="1"/>
  <c r="E732" i="59" s="1"/>
  <c r="B731" i="59"/>
  <c r="B733" i="59" s="1"/>
  <c r="B729" i="59"/>
  <c r="C729" i="59" s="1"/>
  <c r="E729" i="59" s="1"/>
  <c r="C728" i="59"/>
  <c r="E728" i="59" s="1"/>
  <c r="B728" i="59"/>
  <c r="G727" i="59"/>
  <c r="E727" i="59"/>
  <c r="F727" i="59" s="1"/>
  <c r="C727" i="59"/>
  <c r="B727" i="59"/>
  <c r="C725" i="59"/>
  <c r="B719" i="59"/>
  <c r="E718" i="59"/>
  <c r="C718" i="59"/>
  <c r="C717" i="59"/>
  <c r="E717" i="59" s="1"/>
  <c r="I715" i="59"/>
  <c r="K715" i="59" s="1"/>
  <c r="E715" i="59"/>
  <c r="F715" i="59" s="1"/>
  <c r="B715" i="59"/>
  <c r="C715" i="59" s="1"/>
  <c r="C714" i="59"/>
  <c r="E714" i="59" s="1"/>
  <c r="B712" i="59"/>
  <c r="C711" i="59"/>
  <c r="E711" i="59" s="1"/>
  <c r="B711" i="59"/>
  <c r="C710" i="59"/>
  <c r="E710" i="59" s="1"/>
  <c r="B710" i="59"/>
  <c r="G708" i="59"/>
  <c r="E708" i="59"/>
  <c r="F708" i="59" s="1"/>
  <c r="C708" i="59"/>
  <c r="B707" i="59"/>
  <c r="C707" i="59" s="1"/>
  <c r="E707" i="59" s="1"/>
  <c r="B706" i="59"/>
  <c r="C706" i="59" s="1"/>
  <c r="E706" i="59" s="1"/>
  <c r="C705" i="59"/>
  <c r="E705" i="59" s="1"/>
  <c r="C704" i="59"/>
  <c r="E704" i="59" s="1"/>
  <c r="B704" i="59"/>
  <c r="C703" i="59"/>
  <c r="E703" i="59" s="1"/>
  <c r="G700" i="59"/>
  <c r="F700" i="59"/>
  <c r="I700" i="59" s="1"/>
  <c r="C700" i="59"/>
  <c r="E700" i="59" s="1"/>
  <c r="C699" i="59"/>
  <c r="E699" i="59" s="1"/>
  <c r="E698" i="59"/>
  <c r="C698" i="59"/>
  <c r="D697" i="59"/>
  <c r="C697" i="59"/>
  <c r="E697" i="59" s="1"/>
  <c r="B697" i="59"/>
  <c r="K694" i="59"/>
  <c r="I694" i="59"/>
  <c r="B694" i="59"/>
  <c r="C694" i="59" s="1"/>
  <c r="E694" i="59" s="1"/>
  <c r="F694" i="59" s="1"/>
  <c r="B693" i="59"/>
  <c r="C691" i="59"/>
  <c r="E691" i="59" s="1"/>
  <c r="B691" i="59"/>
  <c r="G690" i="59"/>
  <c r="F690" i="59"/>
  <c r="E690" i="59"/>
  <c r="I690" i="59" s="1"/>
  <c r="C690" i="59"/>
  <c r="C689" i="59"/>
  <c r="E689" i="59" s="1"/>
  <c r="G689" i="59" s="1"/>
  <c r="B689" i="59"/>
  <c r="C686" i="59"/>
  <c r="E686" i="59" s="1"/>
  <c r="F686" i="59" s="1"/>
  <c r="B686" i="59"/>
  <c r="B687" i="59" s="1"/>
  <c r="C685" i="59"/>
  <c r="E685" i="59" s="1"/>
  <c r="C683" i="59"/>
  <c r="E683" i="59" s="1"/>
  <c r="F683" i="59" s="1"/>
  <c r="B683" i="59"/>
  <c r="C682" i="59"/>
  <c r="E682" i="59" s="1"/>
  <c r="B681" i="59"/>
  <c r="C681" i="59" s="1"/>
  <c r="E681" i="59" s="1"/>
  <c r="C680" i="59"/>
  <c r="E680" i="59" s="1"/>
  <c r="E679" i="59"/>
  <c r="C679" i="59"/>
  <c r="B679" i="59"/>
  <c r="C678" i="59"/>
  <c r="E678" i="59" s="1"/>
  <c r="B678" i="59"/>
  <c r="B677" i="59"/>
  <c r="C677" i="59" s="1"/>
  <c r="E677" i="59" s="1"/>
  <c r="F677" i="59" s="1"/>
  <c r="C676" i="59"/>
  <c r="E676" i="59" s="1"/>
  <c r="E675" i="59"/>
  <c r="C675" i="59"/>
  <c r="E674" i="59"/>
  <c r="G674" i="59" s="1"/>
  <c r="C674" i="59"/>
  <c r="E673" i="59"/>
  <c r="C673" i="59"/>
  <c r="E672" i="59"/>
  <c r="C672" i="59"/>
  <c r="C671" i="59"/>
  <c r="E671" i="59" s="1"/>
  <c r="E670" i="59"/>
  <c r="G670" i="59" s="1"/>
  <c r="C670" i="59"/>
  <c r="C669" i="59"/>
  <c r="E669" i="59" s="1"/>
  <c r="E668" i="59"/>
  <c r="C668" i="59"/>
  <c r="E667" i="59"/>
  <c r="G667" i="59" s="1"/>
  <c r="C667" i="59"/>
  <c r="C666" i="59"/>
  <c r="E666" i="59" s="1"/>
  <c r="G663" i="59"/>
  <c r="C663" i="59"/>
  <c r="E663" i="59" s="1"/>
  <c r="B663" i="59"/>
  <c r="C662" i="59"/>
  <c r="E662" i="59" s="1"/>
  <c r="C661" i="59"/>
  <c r="E661" i="59" s="1"/>
  <c r="B661" i="59"/>
  <c r="B660" i="59"/>
  <c r="C660" i="59" s="1"/>
  <c r="E660" i="59" s="1"/>
  <c r="D658" i="59"/>
  <c r="C658" i="59"/>
  <c r="E658" i="59" s="1"/>
  <c r="B658" i="59"/>
  <c r="B655" i="59"/>
  <c r="B654" i="59"/>
  <c r="C654" i="59" s="1"/>
  <c r="E654" i="59" s="1"/>
  <c r="G654" i="59" s="1"/>
  <c r="F653" i="59"/>
  <c r="C653" i="59"/>
  <c r="E653" i="59" s="1"/>
  <c r="C651" i="59"/>
  <c r="E651" i="59" s="1"/>
  <c r="C650" i="59"/>
  <c r="E650" i="59" s="1"/>
  <c r="C649" i="59"/>
  <c r="E649" i="59" s="1"/>
  <c r="E646" i="59"/>
  <c r="B646" i="59"/>
  <c r="C646" i="59" s="1"/>
  <c r="F645" i="59"/>
  <c r="B645" i="59"/>
  <c r="C645" i="59" s="1"/>
  <c r="E645" i="59" s="1"/>
  <c r="C644" i="59"/>
  <c r="E644" i="59" s="1"/>
  <c r="B643" i="59"/>
  <c r="C643" i="59" s="1"/>
  <c r="B642" i="59"/>
  <c r="C642" i="59" s="1"/>
  <c r="I641" i="59"/>
  <c r="G641" i="59"/>
  <c r="F641" i="59"/>
  <c r="E641" i="59"/>
  <c r="C641" i="59"/>
  <c r="B641" i="59"/>
  <c r="B640" i="59"/>
  <c r="C640" i="59" s="1"/>
  <c r="E640" i="59" s="1"/>
  <c r="C639" i="59"/>
  <c r="E639" i="59" s="1"/>
  <c r="G638" i="59"/>
  <c r="C638" i="59"/>
  <c r="E638" i="59" s="1"/>
  <c r="F638" i="59" s="1"/>
  <c r="B637" i="59"/>
  <c r="C637" i="59" s="1"/>
  <c r="E637" i="59" s="1"/>
  <c r="G636" i="59"/>
  <c r="C636" i="59"/>
  <c r="E636" i="59" s="1"/>
  <c r="F636" i="59" s="1"/>
  <c r="I636" i="59" s="1"/>
  <c r="B635" i="59"/>
  <c r="C635" i="59" s="1"/>
  <c r="E635" i="59" s="1"/>
  <c r="B634" i="59"/>
  <c r="C634" i="59" s="1"/>
  <c r="E634" i="59" s="1"/>
  <c r="E633" i="59"/>
  <c r="C633" i="59"/>
  <c r="K632" i="59"/>
  <c r="I632" i="59"/>
  <c r="G632" i="59"/>
  <c r="F632" i="59"/>
  <c r="E632" i="59"/>
  <c r="C632" i="59"/>
  <c r="B632" i="59"/>
  <c r="B631" i="59"/>
  <c r="C631" i="59" s="1"/>
  <c r="E631" i="59" s="1"/>
  <c r="B629" i="59"/>
  <c r="B628" i="59"/>
  <c r="C628" i="59" s="1"/>
  <c r="E628" i="59" s="1"/>
  <c r="C627" i="59"/>
  <c r="E627" i="59" s="1"/>
  <c r="B627" i="59"/>
  <c r="B625" i="59"/>
  <c r="C625" i="59" s="1"/>
  <c r="E625" i="59" s="1"/>
  <c r="F625" i="59" s="1"/>
  <c r="B624" i="59"/>
  <c r="C624" i="59" s="1"/>
  <c r="E624" i="59" s="1"/>
  <c r="I623" i="59"/>
  <c r="L623" i="59" s="1"/>
  <c r="G623" i="59"/>
  <c r="F623" i="59"/>
  <c r="C623" i="59"/>
  <c r="E623" i="59" s="1"/>
  <c r="B623" i="59"/>
  <c r="I621" i="59"/>
  <c r="C620" i="59"/>
  <c r="E620" i="59" s="1"/>
  <c r="B620" i="59"/>
  <c r="B619" i="59"/>
  <c r="I617" i="59"/>
  <c r="B616" i="59"/>
  <c r="C615" i="59"/>
  <c r="E615" i="59" s="1"/>
  <c r="B613" i="59"/>
  <c r="C613" i="59" s="1"/>
  <c r="E613" i="59" s="1"/>
  <c r="C612" i="59"/>
  <c r="E612" i="59" s="1"/>
  <c r="B612" i="59"/>
  <c r="B614" i="59" s="1"/>
  <c r="C610" i="59"/>
  <c r="E610" i="59" s="1"/>
  <c r="C609" i="59"/>
  <c r="E609" i="59" s="1"/>
  <c r="K607" i="59"/>
  <c r="I607" i="59"/>
  <c r="G607" i="59"/>
  <c r="L607" i="59" s="1"/>
  <c r="F607" i="59"/>
  <c r="E607" i="59"/>
  <c r="C607" i="59"/>
  <c r="C606" i="59"/>
  <c r="E606" i="59" s="1"/>
  <c r="C605" i="59"/>
  <c r="E605" i="59" s="1"/>
  <c r="G605" i="59" s="1"/>
  <c r="B605" i="59"/>
  <c r="E604" i="59"/>
  <c r="C604" i="59"/>
  <c r="C603" i="59"/>
  <c r="E603" i="59" s="1"/>
  <c r="C602" i="59"/>
  <c r="E602" i="59" s="1"/>
  <c r="B602" i="59"/>
  <c r="E601" i="59"/>
  <c r="C601" i="59"/>
  <c r="C599" i="59"/>
  <c r="E599" i="59" s="1"/>
  <c r="B599" i="59"/>
  <c r="B598" i="59"/>
  <c r="C597" i="59"/>
  <c r="E597" i="59" s="1"/>
  <c r="E596" i="59"/>
  <c r="C596" i="59"/>
  <c r="B596" i="59"/>
  <c r="B595" i="59"/>
  <c r="C595" i="59" s="1"/>
  <c r="E595" i="59" s="1"/>
  <c r="G594" i="59"/>
  <c r="E594" i="59"/>
  <c r="F594" i="59" s="1"/>
  <c r="C594" i="59"/>
  <c r="C593" i="59"/>
  <c r="E593" i="59" s="1"/>
  <c r="B592" i="59"/>
  <c r="C592" i="59" s="1"/>
  <c r="E592" i="59" s="1"/>
  <c r="I591" i="59"/>
  <c r="E591" i="59"/>
  <c r="F591" i="59" s="1"/>
  <c r="C591" i="59"/>
  <c r="B590" i="59"/>
  <c r="C590" i="59" s="1"/>
  <c r="E590" i="59" s="1"/>
  <c r="B589" i="59"/>
  <c r="C589" i="59" s="1"/>
  <c r="E589" i="59" s="1"/>
  <c r="B587" i="59"/>
  <c r="C586" i="59"/>
  <c r="E586" i="59" s="1"/>
  <c r="C585" i="59"/>
  <c r="E585" i="59" s="1"/>
  <c r="B585" i="59"/>
  <c r="F583" i="59"/>
  <c r="K583" i="59" s="1"/>
  <c r="E583" i="59"/>
  <c r="I583" i="59" s="1"/>
  <c r="C583" i="59"/>
  <c r="B583" i="59"/>
  <c r="E582" i="59"/>
  <c r="C582" i="59"/>
  <c r="I581" i="59"/>
  <c r="G581" i="59"/>
  <c r="L581" i="59" s="1"/>
  <c r="F581" i="59"/>
  <c r="E581" i="59"/>
  <c r="C581" i="59"/>
  <c r="C580" i="59"/>
  <c r="E580" i="59" s="1"/>
  <c r="B578" i="59"/>
  <c r="G577" i="59"/>
  <c r="E577" i="59"/>
  <c r="C577" i="59"/>
  <c r="B577" i="59"/>
  <c r="F576" i="59"/>
  <c r="E576" i="59"/>
  <c r="G576" i="59" s="1"/>
  <c r="C576" i="59"/>
  <c r="B576" i="59"/>
  <c r="G575" i="59"/>
  <c r="F575" i="59"/>
  <c r="B575" i="59"/>
  <c r="C575" i="59" s="1"/>
  <c r="E575" i="59" s="1"/>
  <c r="C573" i="59"/>
  <c r="E573" i="59" s="1"/>
  <c r="B570" i="59"/>
  <c r="C569" i="59"/>
  <c r="E569" i="59" s="1"/>
  <c r="F567" i="59"/>
  <c r="C567" i="59"/>
  <c r="E567" i="59" s="1"/>
  <c r="E566" i="59"/>
  <c r="C566" i="59"/>
  <c r="L565" i="59"/>
  <c r="K565" i="59"/>
  <c r="I565" i="59"/>
  <c r="G565" i="59"/>
  <c r="F565" i="59"/>
  <c r="E565" i="59"/>
  <c r="C565" i="59"/>
  <c r="C564" i="59"/>
  <c r="E564" i="59" s="1"/>
  <c r="C563" i="59"/>
  <c r="E563" i="59" s="1"/>
  <c r="C562" i="59"/>
  <c r="E562" i="59" s="1"/>
  <c r="C561" i="59"/>
  <c r="E561" i="59" s="1"/>
  <c r="C560" i="59"/>
  <c r="E560" i="59" s="1"/>
  <c r="I559" i="59"/>
  <c r="G559" i="59"/>
  <c r="F559" i="59"/>
  <c r="E559" i="59"/>
  <c r="C559" i="59"/>
  <c r="E558" i="59"/>
  <c r="C558" i="59"/>
  <c r="C557" i="59"/>
  <c r="E557" i="59" s="1"/>
  <c r="E556" i="59"/>
  <c r="G556" i="59" s="1"/>
  <c r="C556" i="59"/>
  <c r="C555" i="59"/>
  <c r="E555" i="59" s="1"/>
  <c r="F554" i="59"/>
  <c r="C554" i="59"/>
  <c r="E554" i="59" s="1"/>
  <c r="G554" i="59" s="1"/>
  <c r="E553" i="59"/>
  <c r="C553" i="59"/>
  <c r="C552" i="59"/>
  <c r="E552" i="59" s="1"/>
  <c r="G551" i="59"/>
  <c r="E551" i="59"/>
  <c r="F551" i="59" s="1"/>
  <c r="C551" i="59"/>
  <c r="E550" i="59"/>
  <c r="C550" i="59"/>
  <c r="B548" i="59"/>
  <c r="C547" i="59"/>
  <c r="E547" i="59" s="1"/>
  <c r="C546" i="59"/>
  <c r="E546" i="59" s="1"/>
  <c r="C545" i="59"/>
  <c r="E545" i="59" s="1"/>
  <c r="B543" i="59"/>
  <c r="E542" i="59"/>
  <c r="G542" i="59" s="1"/>
  <c r="C542" i="59"/>
  <c r="C541" i="59"/>
  <c r="E541" i="59" s="1"/>
  <c r="C540" i="59"/>
  <c r="E540" i="59" s="1"/>
  <c r="C539" i="59"/>
  <c r="E539" i="59" s="1"/>
  <c r="C537" i="59"/>
  <c r="E537" i="59" s="1"/>
  <c r="C536" i="59"/>
  <c r="E536" i="59" s="1"/>
  <c r="B536" i="59"/>
  <c r="B535" i="59"/>
  <c r="C535" i="59" s="1"/>
  <c r="E535" i="59" s="1"/>
  <c r="E534" i="59"/>
  <c r="G534" i="59" s="1"/>
  <c r="C534" i="59"/>
  <c r="L533" i="59"/>
  <c r="G533" i="59"/>
  <c r="F533" i="59"/>
  <c r="I533" i="59" s="1"/>
  <c r="E533" i="59"/>
  <c r="C533" i="59"/>
  <c r="C532" i="59"/>
  <c r="E532" i="59" s="1"/>
  <c r="C531" i="59"/>
  <c r="E531" i="59" s="1"/>
  <c r="C530" i="59"/>
  <c r="E530" i="59" s="1"/>
  <c r="E529" i="59"/>
  <c r="C529" i="59"/>
  <c r="C528" i="59"/>
  <c r="E528" i="59" s="1"/>
  <c r="C527" i="59"/>
  <c r="E527" i="59" s="1"/>
  <c r="C526" i="59"/>
  <c r="E526" i="59" s="1"/>
  <c r="C525" i="59"/>
  <c r="E525" i="59" s="1"/>
  <c r="C524" i="59"/>
  <c r="E524" i="59" s="1"/>
  <c r="F523" i="59"/>
  <c r="E523" i="59"/>
  <c r="C523" i="59"/>
  <c r="C522" i="59"/>
  <c r="E522" i="59" s="1"/>
  <c r="C521" i="59"/>
  <c r="E521" i="59" s="1"/>
  <c r="E520" i="59"/>
  <c r="C520" i="59"/>
  <c r="E519" i="59"/>
  <c r="G519" i="59" s="1"/>
  <c r="C519" i="59"/>
  <c r="G518" i="59"/>
  <c r="C518" i="59"/>
  <c r="E518" i="59" s="1"/>
  <c r="C517" i="59"/>
  <c r="E517" i="59" s="1"/>
  <c r="G517" i="59" s="1"/>
  <c r="C516" i="59"/>
  <c r="E516" i="59" s="1"/>
  <c r="E515" i="59"/>
  <c r="C515" i="59"/>
  <c r="F514" i="59"/>
  <c r="E514" i="59"/>
  <c r="I514" i="59" s="1"/>
  <c r="C514" i="59"/>
  <c r="C513" i="59"/>
  <c r="E513" i="59" s="1"/>
  <c r="E512" i="59"/>
  <c r="C512" i="59"/>
  <c r="C511" i="59"/>
  <c r="E511" i="59" s="1"/>
  <c r="C510" i="59"/>
  <c r="E510" i="59" s="1"/>
  <c r="C509" i="59"/>
  <c r="E509" i="59" s="1"/>
  <c r="C508" i="59"/>
  <c r="E508" i="59" s="1"/>
  <c r="C507" i="59"/>
  <c r="E507" i="59" s="1"/>
  <c r="C506" i="59"/>
  <c r="E506" i="59" s="1"/>
  <c r="E505" i="59"/>
  <c r="G505" i="59" s="1"/>
  <c r="C505" i="59"/>
  <c r="I504" i="59"/>
  <c r="K504" i="59" s="1"/>
  <c r="G504" i="59"/>
  <c r="L504" i="59" s="1"/>
  <c r="F504" i="59"/>
  <c r="E504" i="59"/>
  <c r="C504" i="59"/>
  <c r="C503" i="59"/>
  <c r="E503" i="59" s="1"/>
  <c r="G502" i="59"/>
  <c r="F502" i="59"/>
  <c r="E502" i="59"/>
  <c r="C502" i="59"/>
  <c r="E501" i="59"/>
  <c r="C501" i="59"/>
  <c r="C500" i="59"/>
  <c r="E500" i="59" s="1"/>
  <c r="F499" i="59"/>
  <c r="C499" i="59"/>
  <c r="E499" i="59" s="1"/>
  <c r="I499" i="59" s="1"/>
  <c r="C498" i="59"/>
  <c r="E498" i="59" s="1"/>
  <c r="L497" i="59"/>
  <c r="I497" i="59"/>
  <c r="G497" i="59"/>
  <c r="C497" i="59"/>
  <c r="E497" i="59" s="1"/>
  <c r="F497" i="59" s="1"/>
  <c r="C496" i="59"/>
  <c r="E496" i="59" s="1"/>
  <c r="C495" i="59"/>
  <c r="E495" i="59" s="1"/>
  <c r="F494" i="59"/>
  <c r="E494" i="59"/>
  <c r="C494" i="59"/>
  <c r="E493" i="59"/>
  <c r="C493" i="59"/>
  <c r="C492" i="59"/>
  <c r="E492" i="59" s="1"/>
  <c r="G491" i="59"/>
  <c r="F491" i="59"/>
  <c r="C491" i="59"/>
  <c r="E491" i="59" s="1"/>
  <c r="E490" i="59"/>
  <c r="C490" i="59"/>
  <c r="C489" i="59"/>
  <c r="E489" i="59" s="1"/>
  <c r="E488" i="59"/>
  <c r="C488" i="59"/>
  <c r="C487" i="59"/>
  <c r="E487" i="59" s="1"/>
  <c r="C486" i="59"/>
  <c r="E486" i="59" s="1"/>
  <c r="E485" i="59"/>
  <c r="C485" i="59"/>
  <c r="E484" i="59"/>
  <c r="G484" i="59" s="1"/>
  <c r="C484" i="59"/>
  <c r="E483" i="59"/>
  <c r="C483" i="59"/>
  <c r="C482" i="59"/>
  <c r="E482" i="59" s="1"/>
  <c r="G481" i="59"/>
  <c r="F481" i="59"/>
  <c r="E481" i="59"/>
  <c r="C481" i="59"/>
  <c r="C480" i="59"/>
  <c r="E480" i="59" s="1"/>
  <c r="C479" i="59"/>
  <c r="E479" i="59" s="1"/>
  <c r="C478" i="59"/>
  <c r="E478" i="59" s="1"/>
  <c r="E477" i="59"/>
  <c r="G477" i="59" s="1"/>
  <c r="C477" i="59"/>
  <c r="E476" i="59"/>
  <c r="G476" i="59" s="1"/>
  <c r="C476" i="59"/>
  <c r="E475" i="59"/>
  <c r="C475" i="59"/>
  <c r="C474" i="59"/>
  <c r="E474" i="59" s="1"/>
  <c r="C473" i="59"/>
  <c r="E473" i="59" s="1"/>
  <c r="C472" i="59"/>
  <c r="E472" i="59" s="1"/>
  <c r="C471" i="59"/>
  <c r="E471" i="59" s="1"/>
  <c r="C470" i="59"/>
  <c r="E470" i="59" s="1"/>
  <c r="C469" i="59"/>
  <c r="E469" i="59" s="1"/>
  <c r="F469" i="59" s="1"/>
  <c r="C468" i="59"/>
  <c r="E468" i="59" s="1"/>
  <c r="G467" i="59"/>
  <c r="F467" i="59"/>
  <c r="E467" i="59"/>
  <c r="C467" i="59"/>
  <c r="C466" i="59"/>
  <c r="E466" i="59" s="1"/>
  <c r="C465" i="59"/>
  <c r="E465" i="59" s="1"/>
  <c r="F464" i="59"/>
  <c r="E464" i="59"/>
  <c r="C464" i="59"/>
  <c r="C463" i="59"/>
  <c r="E463" i="59" s="1"/>
  <c r="C462" i="59"/>
  <c r="E462" i="59" s="1"/>
  <c r="C461" i="59"/>
  <c r="E461" i="59" s="1"/>
  <c r="C460" i="59"/>
  <c r="E460" i="59" s="1"/>
  <c r="C459" i="59"/>
  <c r="E459" i="59" s="1"/>
  <c r="K458" i="59"/>
  <c r="F458" i="59"/>
  <c r="C458" i="59"/>
  <c r="E458" i="59" s="1"/>
  <c r="I458" i="59" s="1"/>
  <c r="C457" i="59"/>
  <c r="E457" i="59" s="1"/>
  <c r="E456" i="59"/>
  <c r="G456" i="59" s="1"/>
  <c r="C456" i="59"/>
  <c r="E455" i="59"/>
  <c r="C455" i="59"/>
  <c r="E454" i="59"/>
  <c r="G454" i="59" s="1"/>
  <c r="C454" i="59"/>
  <c r="C453" i="59"/>
  <c r="E453" i="59" s="1"/>
  <c r="C452" i="59"/>
  <c r="E452" i="59" s="1"/>
  <c r="C451" i="59"/>
  <c r="E451" i="59" s="1"/>
  <c r="C450" i="59"/>
  <c r="E450" i="59" s="1"/>
  <c r="C449" i="59"/>
  <c r="E449" i="59" s="1"/>
  <c r="C448" i="59"/>
  <c r="E448" i="59" s="1"/>
  <c r="G447" i="59"/>
  <c r="F447" i="59"/>
  <c r="E447" i="59"/>
  <c r="C447" i="59"/>
  <c r="C446" i="59"/>
  <c r="E446" i="59" s="1"/>
  <c r="G446" i="59" s="1"/>
  <c r="C445" i="59"/>
  <c r="E445" i="59" s="1"/>
  <c r="E444" i="59"/>
  <c r="G444" i="59" s="1"/>
  <c r="C444" i="59"/>
  <c r="C443" i="59"/>
  <c r="E443" i="59" s="1"/>
  <c r="K442" i="59"/>
  <c r="I442" i="59"/>
  <c r="G442" i="59"/>
  <c r="L442" i="59" s="1"/>
  <c r="F442" i="59"/>
  <c r="E442" i="59"/>
  <c r="E441" i="59"/>
  <c r="E440" i="59"/>
  <c r="C440" i="59"/>
  <c r="C439" i="59"/>
  <c r="E439" i="59" s="1"/>
  <c r="G438" i="59"/>
  <c r="E438" i="59"/>
  <c r="C438" i="59"/>
  <c r="C437" i="59"/>
  <c r="E437" i="59" s="1"/>
  <c r="K436" i="59"/>
  <c r="I436" i="59"/>
  <c r="G436" i="59"/>
  <c r="F436" i="59"/>
  <c r="C436" i="59"/>
  <c r="E436" i="59" s="1"/>
  <c r="C435" i="59"/>
  <c r="E435" i="59" s="1"/>
  <c r="E434" i="59"/>
  <c r="G434" i="59" s="1"/>
  <c r="C434" i="59"/>
  <c r="G433" i="59"/>
  <c r="L433" i="59" s="1"/>
  <c r="F433" i="59"/>
  <c r="E433" i="59"/>
  <c r="I433" i="59" s="1"/>
  <c r="C433" i="59"/>
  <c r="C432" i="59"/>
  <c r="E432" i="59" s="1"/>
  <c r="C431" i="59"/>
  <c r="E431" i="59" s="1"/>
  <c r="C430" i="59"/>
  <c r="E430" i="59" s="1"/>
  <c r="F430" i="59" s="1"/>
  <c r="C429" i="59"/>
  <c r="E429" i="59" s="1"/>
  <c r="G428" i="59"/>
  <c r="F428" i="59"/>
  <c r="C428" i="59"/>
  <c r="E428" i="59" s="1"/>
  <c r="C427" i="59"/>
  <c r="E427" i="59" s="1"/>
  <c r="E426" i="59"/>
  <c r="C426" i="59"/>
  <c r="E425" i="59"/>
  <c r="C425" i="59"/>
  <c r="C424" i="59"/>
  <c r="E424" i="59" s="1"/>
  <c r="E423" i="59"/>
  <c r="C422" i="59"/>
  <c r="E422" i="59" s="1"/>
  <c r="E421" i="59"/>
  <c r="C421" i="59"/>
  <c r="E420" i="59"/>
  <c r="C420" i="59"/>
  <c r="I419" i="59"/>
  <c r="L419" i="59" s="1"/>
  <c r="G419" i="59"/>
  <c r="F419" i="59"/>
  <c r="E419" i="59"/>
  <c r="C419" i="59"/>
  <c r="C418" i="59"/>
  <c r="E418" i="59" s="1"/>
  <c r="C417" i="59"/>
  <c r="E417" i="59" s="1"/>
  <c r="C416" i="59"/>
  <c r="E416" i="59" s="1"/>
  <c r="C415" i="59"/>
  <c r="E415" i="59" s="1"/>
  <c r="G414" i="59"/>
  <c r="F414" i="59"/>
  <c r="C414" i="59"/>
  <c r="E414" i="59" s="1"/>
  <c r="C413" i="59"/>
  <c r="E413" i="59" s="1"/>
  <c r="C412" i="59"/>
  <c r="E412" i="59" s="1"/>
  <c r="G411" i="59"/>
  <c r="F411" i="59"/>
  <c r="E411" i="59"/>
  <c r="C411" i="59"/>
  <c r="E410" i="59"/>
  <c r="C410" i="59"/>
  <c r="E409" i="59"/>
  <c r="G409" i="59" s="1"/>
  <c r="C409" i="59"/>
  <c r="C408" i="59"/>
  <c r="E408" i="59" s="1"/>
  <c r="E407" i="59"/>
  <c r="C407" i="59"/>
  <c r="I406" i="59"/>
  <c r="E406" i="59"/>
  <c r="F406" i="59" s="1"/>
  <c r="C406" i="59"/>
  <c r="E405" i="59"/>
  <c r="C405" i="59"/>
  <c r="C404" i="59"/>
  <c r="E404" i="59" s="1"/>
  <c r="G404" i="59" s="1"/>
  <c r="F403" i="59"/>
  <c r="C403" i="59"/>
  <c r="E403" i="59" s="1"/>
  <c r="C402" i="59"/>
  <c r="E402" i="59" s="1"/>
  <c r="I401" i="59"/>
  <c r="F401" i="59"/>
  <c r="E401" i="59"/>
  <c r="G401" i="59" s="1"/>
  <c r="L401" i="59" s="1"/>
  <c r="C401" i="59"/>
  <c r="E400" i="59"/>
  <c r="C400" i="59"/>
  <c r="G399" i="59"/>
  <c r="E399" i="59"/>
  <c r="F399" i="59" s="1"/>
  <c r="I399" i="59" s="1"/>
  <c r="C399" i="59"/>
  <c r="C398" i="59"/>
  <c r="E398" i="59" s="1"/>
  <c r="C397" i="59"/>
  <c r="E397" i="59" s="1"/>
  <c r="C396" i="59"/>
  <c r="E396" i="59" s="1"/>
  <c r="C395" i="59"/>
  <c r="E395" i="59" s="1"/>
  <c r="G394" i="59"/>
  <c r="F394" i="59"/>
  <c r="C394" i="59"/>
  <c r="E394" i="59" s="1"/>
  <c r="C393" i="59"/>
  <c r="E393" i="59" s="1"/>
  <c r="E392" i="59"/>
  <c r="G392" i="59" s="1"/>
  <c r="C392" i="59"/>
  <c r="E391" i="59"/>
  <c r="C391" i="59"/>
  <c r="C390" i="59"/>
  <c r="E390" i="59" s="1"/>
  <c r="C389" i="59"/>
  <c r="E389" i="59" s="1"/>
  <c r="G388" i="59"/>
  <c r="E388" i="59"/>
  <c r="C388" i="59"/>
  <c r="G381" i="59"/>
  <c r="E381" i="59"/>
  <c r="C381" i="59"/>
  <c r="B379" i="59"/>
  <c r="G378" i="59"/>
  <c r="C378" i="59"/>
  <c r="E378" i="59" s="1"/>
  <c r="C377" i="59"/>
  <c r="E377" i="59" s="1"/>
  <c r="B375" i="59"/>
  <c r="F374" i="59"/>
  <c r="E374" i="59"/>
  <c r="C374" i="59"/>
  <c r="E373" i="59"/>
  <c r="G373" i="59" s="1"/>
  <c r="C373" i="59"/>
  <c r="L372" i="59"/>
  <c r="K372" i="59"/>
  <c r="G372" i="59"/>
  <c r="E372" i="59"/>
  <c r="F372" i="59" s="1"/>
  <c r="I372" i="59" s="1"/>
  <c r="C372" i="59"/>
  <c r="B370" i="59"/>
  <c r="C369" i="59"/>
  <c r="E369" i="59" s="1"/>
  <c r="E368" i="59"/>
  <c r="C368" i="59"/>
  <c r="C366" i="59"/>
  <c r="E366" i="59" s="1"/>
  <c r="C363" i="59"/>
  <c r="E363" i="59" s="1"/>
  <c r="G362" i="59"/>
  <c r="E362" i="59"/>
  <c r="C362" i="59"/>
  <c r="B361" i="59"/>
  <c r="C361" i="59" s="1"/>
  <c r="E361" i="59" s="1"/>
  <c r="F361" i="59" s="1"/>
  <c r="C359" i="59"/>
  <c r="E359" i="59" s="1"/>
  <c r="G358" i="59"/>
  <c r="E358" i="59"/>
  <c r="C358" i="59"/>
  <c r="K357" i="59"/>
  <c r="E357" i="59"/>
  <c r="C357" i="59"/>
  <c r="C356" i="59"/>
  <c r="E356" i="59" s="1"/>
  <c r="C355" i="59"/>
  <c r="E355" i="59" s="1"/>
  <c r="C354" i="59"/>
  <c r="E354" i="59" s="1"/>
  <c r="E353" i="59"/>
  <c r="C353" i="59"/>
  <c r="E352" i="59"/>
  <c r="G352" i="59" s="1"/>
  <c r="C352" i="59"/>
  <c r="C350" i="59"/>
  <c r="E350" i="59" s="1"/>
  <c r="C349" i="59"/>
  <c r="E349" i="59" s="1"/>
  <c r="C348" i="59"/>
  <c r="E348" i="59" s="1"/>
  <c r="I347" i="59"/>
  <c r="G347" i="59"/>
  <c r="C347" i="59"/>
  <c r="E347" i="59" s="1"/>
  <c r="F347" i="59" s="1"/>
  <c r="C346" i="59"/>
  <c r="E346" i="59" s="1"/>
  <c r="C345" i="59"/>
  <c r="E345" i="59" s="1"/>
  <c r="G345" i="59" s="1"/>
  <c r="G344" i="59"/>
  <c r="E344" i="59"/>
  <c r="F344" i="59" s="1"/>
  <c r="C344" i="59"/>
  <c r="G343" i="59"/>
  <c r="E343" i="59"/>
  <c r="C343" i="59"/>
  <c r="I342" i="59"/>
  <c r="F342" i="59"/>
  <c r="E342" i="59"/>
  <c r="G342" i="59" s="1"/>
  <c r="L342" i="59" s="1"/>
  <c r="C342" i="59"/>
  <c r="C341" i="59"/>
  <c r="E341" i="59" s="1"/>
  <c r="C340" i="59"/>
  <c r="E340" i="59" s="1"/>
  <c r="C339" i="59"/>
  <c r="E339" i="59" s="1"/>
  <c r="C338" i="59"/>
  <c r="E338" i="59" s="1"/>
  <c r="F324" i="59"/>
  <c r="E324" i="59"/>
  <c r="C324" i="59"/>
  <c r="E323" i="59"/>
  <c r="G323" i="59" s="1"/>
  <c r="C323" i="59"/>
  <c r="C322" i="59"/>
  <c r="E322" i="59" s="1"/>
  <c r="C321" i="59"/>
  <c r="E321" i="59" s="1"/>
  <c r="K320" i="59"/>
  <c r="I320" i="59"/>
  <c r="C320" i="59"/>
  <c r="E320" i="59" s="1"/>
  <c r="F320" i="59" s="1"/>
  <c r="C319" i="59"/>
  <c r="E319" i="59" s="1"/>
  <c r="C318" i="59"/>
  <c r="E318" i="59" s="1"/>
  <c r="C317" i="59"/>
  <c r="E317" i="59" s="1"/>
  <c r="C316" i="59"/>
  <c r="E316" i="59" s="1"/>
  <c r="G315" i="59"/>
  <c r="E315" i="59"/>
  <c r="C315" i="59"/>
  <c r="E314" i="59"/>
  <c r="C314" i="59"/>
  <c r="B310" i="59"/>
  <c r="C310" i="59" s="1"/>
  <c r="E310" i="59" s="1"/>
  <c r="C309" i="59"/>
  <c r="E309" i="59" s="1"/>
  <c r="F307" i="59"/>
  <c r="E307" i="59"/>
  <c r="G307" i="59" s="1"/>
  <c r="C307" i="59"/>
  <c r="C306" i="59"/>
  <c r="E306" i="59" s="1"/>
  <c r="E305" i="59"/>
  <c r="G305" i="59" s="1"/>
  <c r="C305" i="59"/>
  <c r="C304" i="59"/>
  <c r="E304" i="59" s="1"/>
  <c r="C303" i="59"/>
  <c r="E303" i="59" s="1"/>
  <c r="C302" i="59"/>
  <c r="E302" i="59" s="1"/>
  <c r="C301" i="59"/>
  <c r="E301" i="59" s="1"/>
  <c r="C300" i="59"/>
  <c r="E300" i="59" s="1"/>
  <c r="I299" i="59"/>
  <c r="K299" i="59" s="1"/>
  <c r="F299" i="59"/>
  <c r="C299" i="59"/>
  <c r="E299" i="59" s="1"/>
  <c r="G299" i="59" s="1"/>
  <c r="L299" i="59" s="1"/>
  <c r="G298" i="59"/>
  <c r="E298" i="59"/>
  <c r="C298" i="59"/>
  <c r="E294" i="59"/>
  <c r="G294" i="59" s="1"/>
  <c r="C294" i="59"/>
  <c r="F293" i="59"/>
  <c r="I293" i="59" s="1"/>
  <c r="E293" i="59"/>
  <c r="G293" i="59" s="1"/>
  <c r="L293" i="59" s="1"/>
  <c r="C293" i="59"/>
  <c r="C292" i="59"/>
  <c r="E292" i="59" s="1"/>
  <c r="C291" i="59"/>
  <c r="E291" i="59" s="1"/>
  <c r="I290" i="59"/>
  <c r="F290" i="59"/>
  <c r="E290" i="59"/>
  <c r="G290" i="59" s="1"/>
  <c r="L290" i="59" s="1"/>
  <c r="C290" i="59"/>
  <c r="F289" i="59"/>
  <c r="E289" i="59"/>
  <c r="C289" i="59"/>
  <c r="E288" i="59"/>
  <c r="C288" i="59"/>
  <c r="C287" i="59"/>
  <c r="E287" i="59" s="1"/>
  <c r="C286" i="59"/>
  <c r="E286" i="59" s="1"/>
  <c r="C285" i="59"/>
  <c r="E285" i="59" s="1"/>
  <c r="C284" i="59"/>
  <c r="E284" i="59" s="1"/>
  <c r="C283" i="59"/>
  <c r="E283" i="59" s="1"/>
  <c r="E282" i="59"/>
  <c r="G282" i="59" s="1"/>
  <c r="C282" i="59"/>
  <c r="E281" i="59"/>
  <c r="F281" i="59" s="1"/>
  <c r="C281" i="59"/>
  <c r="E274" i="59"/>
  <c r="C274" i="59"/>
  <c r="L273" i="59"/>
  <c r="K273" i="59"/>
  <c r="I273" i="59"/>
  <c r="G273" i="59"/>
  <c r="C273" i="59"/>
  <c r="E273" i="59" s="1"/>
  <c r="F273" i="59" s="1"/>
  <c r="C272" i="59"/>
  <c r="E272" i="59" s="1"/>
  <c r="O271" i="59"/>
  <c r="C253" i="59"/>
  <c r="E253" i="59" s="1"/>
  <c r="I244" i="59"/>
  <c r="F244" i="59"/>
  <c r="E244" i="59"/>
  <c r="C244" i="59"/>
  <c r="F242" i="59"/>
  <c r="I242" i="59" s="1"/>
  <c r="E242" i="59"/>
  <c r="G242" i="59" s="1"/>
  <c r="L242" i="59" s="1"/>
  <c r="C242" i="59"/>
  <c r="C241" i="59"/>
  <c r="E241" i="59" s="1"/>
  <c r="F241" i="59" s="1"/>
  <c r="C240" i="59"/>
  <c r="E240" i="59" s="1"/>
  <c r="B236" i="59"/>
  <c r="C236" i="59" s="1"/>
  <c r="B230" i="59"/>
  <c r="C230" i="59" s="1"/>
  <c r="G225" i="59"/>
  <c r="E225" i="59"/>
  <c r="F225" i="59" s="1"/>
  <c r="C225" i="59"/>
  <c r="E223" i="59"/>
  <c r="C223" i="59"/>
  <c r="B222" i="59"/>
  <c r="C222" i="59" s="1"/>
  <c r="E222" i="59" s="1"/>
  <c r="C221" i="59"/>
  <c r="E221" i="59" s="1"/>
  <c r="E220" i="59"/>
  <c r="C220" i="59"/>
  <c r="E219" i="59"/>
  <c r="C219" i="59"/>
  <c r="B217" i="59"/>
  <c r="B216" i="59"/>
  <c r="C216" i="59" s="1"/>
  <c r="E216" i="59" s="1"/>
  <c r="B215" i="59"/>
  <c r="C215" i="59" s="1"/>
  <c r="C217" i="59" s="1"/>
  <c r="B212" i="59"/>
  <c r="C212" i="59" s="1"/>
  <c r="E212" i="59" s="1"/>
  <c r="F212" i="59" s="1"/>
  <c r="B211" i="59"/>
  <c r="C211" i="59" s="1"/>
  <c r="C209" i="59"/>
  <c r="C203" i="59"/>
  <c r="C197" i="59"/>
  <c r="C191" i="59"/>
  <c r="B185" i="59"/>
  <c r="C184" i="59"/>
  <c r="E184" i="59" s="1"/>
  <c r="G183" i="59"/>
  <c r="F183" i="59"/>
  <c r="C183" i="59"/>
  <c r="E183" i="59" s="1"/>
  <c r="G182" i="59"/>
  <c r="E182" i="59"/>
  <c r="C182" i="59"/>
  <c r="C180" i="59"/>
  <c r="C174" i="59"/>
  <c r="G168" i="59"/>
  <c r="F168" i="59"/>
  <c r="E168" i="59"/>
  <c r="C168" i="59"/>
  <c r="C166" i="59"/>
  <c r="E166" i="59" s="1"/>
  <c r="B164" i="59"/>
  <c r="C164" i="59" s="1"/>
  <c r="E164" i="59" s="1"/>
  <c r="E162" i="59"/>
  <c r="C162" i="59"/>
  <c r="E156" i="59"/>
  <c r="C156" i="59"/>
  <c r="C155" i="59"/>
  <c r="E155" i="59" s="1"/>
  <c r="C154" i="59"/>
  <c r="E154" i="59" s="1"/>
  <c r="C153" i="59"/>
  <c r="E153" i="59" s="1"/>
  <c r="C152" i="59"/>
  <c r="E152" i="59" s="1"/>
  <c r="C151" i="59"/>
  <c r="E151" i="59" s="1"/>
  <c r="I149" i="59"/>
  <c r="K149" i="59" s="1"/>
  <c r="F149" i="59"/>
  <c r="E149" i="59"/>
  <c r="C149" i="59"/>
  <c r="C148" i="59"/>
  <c r="E148" i="59" s="1"/>
  <c r="C147" i="59"/>
  <c r="E147" i="59" s="1"/>
  <c r="C146" i="59"/>
  <c r="E146" i="59" s="1"/>
  <c r="K145" i="59"/>
  <c r="C145" i="59"/>
  <c r="E145" i="59" s="1"/>
  <c r="E144" i="59"/>
  <c r="F144" i="59" s="1"/>
  <c r="C144" i="59"/>
  <c r="C141" i="59"/>
  <c r="E141" i="59" s="1"/>
  <c r="E140" i="59"/>
  <c r="F140" i="59" s="1"/>
  <c r="I140" i="59" s="1"/>
  <c r="C140" i="59"/>
  <c r="E139" i="59"/>
  <c r="C139" i="59"/>
  <c r="B137" i="59"/>
  <c r="C137" i="59" s="1"/>
  <c r="E137" i="59" s="1"/>
  <c r="C134" i="59"/>
  <c r="E134" i="59" s="1"/>
  <c r="C133" i="59"/>
  <c r="E133" i="59" s="1"/>
  <c r="B130" i="59"/>
  <c r="C130" i="59" s="1"/>
  <c r="E130" i="59" s="1"/>
  <c r="I129" i="59"/>
  <c r="K129" i="59" s="1"/>
  <c r="E129" i="59"/>
  <c r="F129" i="59" s="1"/>
  <c r="C129" i="59"/>
  <c r="F128" i="59"/>
  <c r="E128" i="59"/>
  <c r="C128" i="59"/>
  <c r="C125" i="59"/>
  <c r="E125" i="59" s="1"/>
  <c r="B125" i="59"/>
  <c r="B124" i="59"/>
  <c r="C124" i="59" s="1"/>
  <c r="E124" i="59" s="1"/>
  <c r="C122" i="59"/>
  <c r="E122" i="59" s="1"/>
  <c r="I121" i="59"/>
  <c r="F121" i="59"/>
  <c r="E121" i="59"/>
  <c r="G121" i="59" s="1"/>
  <c r="C121" i="59"/>
  <c r="I119" i="59"/>
  <c r="C119" i="59"/>
  <c r="E119" i="59" s="1"/>
  <c r="F119" i="59" s="1"/>
  <c r="E118" i="59"/>
  <c r="C118" i="59"/>
  <c r="C117" i="59"/>
  <c r="E117" i="59" s="1"/>
  <c r="G116" i="59"/>
  <c r="E116" i="59"/>
  <c r="C116" i="59"/>
  <c r="E115" i="59"/>
  <c r="C115" i="59"/>
  <c r="C114" i="59"/>
  <c r="E114" i="59" s="1"/>
  <c r="E112" i="59"/>
  <c r="C112" i="59"/>
  <c r="C111" i="59"/>
  <c r="E111" i="59" s="1"/>
  <c r="G109" i="59"/>
  <c r="E109" i="59"/>
  <c r="F109" i="59" s="1"/>
  <c r="C109" i="59"/>
  <c r="C108" i="59"/>
  <c r="E108" i="59" s="1"/>
  <c r="C107" i="59"/>
  <c r="E107" i="59" s="1"/>
  <c r="C106" i="59"/>
  <c r="E106" i="59" s="1"/>
  <c r="C105" i="59"/>
  <c r="E105" i="59" s="1"/>
  <c r="C104" i="59"/>
  <c r="E104" i="59" s="1"/>
  <c r="C103" i="59"/>
  <c r="E103" i="59" s="1"/>
  <c r="C101" i="59"/>
  <c r="E101" i="59" s="1"/>
  <c r="C100" i="59"/>
  <c r="E100" i="59" s="1"/>
  <c r="C99" i="59"/>
  <c r="E99" i="59" s="1"/>
  <c r="G99" i="59" s="1"/>
  <c r="B99" i="59"/>
  <c r="B98" i="59"/>
  <c r="C98" i="59" s="1"/>
  <c r="E98" i="59" s="1"/>
  <c r="B97" i="59"/>
  <c r="C97" i="59" s="1"/>
  <c r="E97" i="59" s="1"/>
  <c r="E96" i="59"/>
  <c r="C96" i="59"/>
  <c r="B96" i="59"/>
  <c r="C94" i="59"/>
  <c r="E94" i="59" s="1"/>
  <c r="E93" i="59"/>
  <c r="C93" i="59"/>
  <c r="C92" i="59"/>
  <c r="E92" i="59" s="1"/>
  <c r="G91" i="59"/>
  <c r="E91" i="59"/>
  <c r="F91" i="59" s="1"/>
  <c r="C91" i="59"/>
  <c r="C90" i="59"/>
  <c r="E90" i="59" s="1"/>
  <c r="C89" i="59"/>
  <c r="E89" i="59" s="1"/>
  <c r="C88" i="59"/>
  <c r="E88" i="59" s="1"/>
  <c r="C86" i="59"/>
  <c r="E86" i="59" s="1"/>
  <c r="E84" i="59"/>
  <c r="G84" i="59" s="1"/>
  <c r="C84" i="59"/>
  <c r="C83" i="59"/>
  <c r="E83" i="59" s="1"/>
  <c r="C82" i="59"/>
  <c r="E82" i="59" s="1"/>
  <c r="C81" i="59"/>
  <c r="E81" i="59" s="1"/>
  <c r="C79" i="59"/>
  <c r="E79" i="59" s="1"/>
  <c r="B79" i="59"/>
  <c r="E78" i="59"/>
  <c r="C78" i="59"/>
  <c r="C77" i="59"/>
  <c r="E77" i="59" s="1"/>
  <c r="B77" i="59"/>
  <c r="C76" i="59"/>
  <c r="E76" i="59" s="1"/>
  <c r="G75" i="59"/>
  <c r="E75" i="59"/>
  <c r="C75" i="59"/>
  <c r="B74" i="59"/>
  <c r="C74" i="59" s="1"/>
  <c r="E74" i="59" s="1"/>
  <c r="C72" i="59"/>
  <c r="E72" i="59" s="1"/>
  <c r="C71" i="59"/>
  <c r="E71" i="59" s="1"/>
  <c r="G71" i="59" s="1"/>
  <c r="G70" i="59"/>
  <c r="F70" i="59"/>
  <c r="E70" i="59"/>
  <c r="C70" i="59"/>
  <c r="I69" i="59"/>
  <c r="K69" i="59" s="1"/>
  <c r="F69" i="59"/>
  <c r="E69" i="59"/>
  <c r="G69" i="59" s="1"/>
  <c r="C69" i="59"/>
  <c r="C68" i="59"/>
  <c r="E68" i="59" s="1"/>
  <c r="E67" i="59"/>
  <c r="C67" i="59"/>
  <c r="C65" i="59"/>
  <c r="E65" i="59" s="1"/>
  <c r="G63" i="59"/>
  <c r="E63" i="59"/>
  <c r="C63" i="59"/>
  <c r="C62" i="59"/>
  <c r="E62" i="59" s="1"/>
  <c r="C61" i="59"/>
  <c r="E61" i="59" s="1"/>
  <c r="G60" i="59"/>
  <c r="F60" i="59"/>
  <c r="E60" i="59"/>
  <c r="C60" i="59"/>
  <c r="C59" i="59"/>
  <c r="E59" i="59" s="1"/>
  <c r="G57" i="59"/>
  <c r="E57" i="59"/>
  <c r="F57" i="59" s="1"/>
  <c r="C57" i="59"/>
  <c r="G56" i="59"/>
  <c r="C56" i="59"/>
  <c r="E56" i="59" s="1"/>
  <c r="C55" i="59"/>
  <c r="E55" i="59" s="1"/>
  <c r="C53" i="59"/>
  <c r="E53" i="59" s="1"/>
  <c r="C52" i="59"/>
  <c r="E52" i="59" s="1"/>
  <c r="C51" i="59"/>
  <c r="E51" i="59" s="1"/>
  <c r="C50" i="59"/>
  <c r="E50" i="59" s="1"/>
  <c r="K49" i="59"/>
  <c r="I49" i="59"/>
  <c r="G49" i="59"/>
  <c r="F49" i="59"/>
  <c r="E49" i="59"/>
  <c r="C49" i="59"/>
  <c r="E48" i="59"/>
  <c r="C48" i="59"/>
  <c r="C46" i="59"/>
  <c r="E46" i="59" s="1"/>
  <c r="F46" i="59" s="1"/>
  <c r="B46" i="59"/>
  <c r="C45" i="59"/>
  <c r="E45" i="59" s="1"/>
  <c r="B45" i="59"/>
  <c r="B44" i="59"/>
  <c r="C44" i="59" s="1"/>
  <c r="E44" i="59" s="1"/>
  <c r="C43" i="59"/>
  <c r="E43" i="59" s="1"/>
  <c r="B43" i="59"/>
  <c r="B41" i="59"/>
  <c r="C41" i="59" s="1"/>
  <c r="E41" i="59" s="1"/>
  <c r="C40" i="59"/>
  <c r="E40" i="59" s="1"/>
  <c r="G40" i="59" s="1"/>
  <c r="C39" i="59"/>
  <c r="E39" i="59" s="1"/>
  <c r="B38" i="59"/>
  <c r="C38" i="59" s="1"/>
  <c r="E38" i="59" s="1"/>
  <c r="B37" i="59"/>
  <c r="C37" i="59" s="1"/>
  <c r="E37" i="59" s="1"/>
  <c r="B36" i="59"/>
  <c r="C36" i="59" s="1"/>
  <c r="E36" i="59" s="1"/>
  <c r="C35" i="59"/>
  <c r="E35" i="59" s="1"/>
  <c r="B35" i="59"/>
  <c r="C33" i="59"/>
  <c r="E33" i="59" s="1"/>
  <c r="F32" i="59"/>
  <c r="C32" i="59"/>
  <c r="E32" i="59" s="1"/>
  <c r="G31" i="59"/>
  <c r="F31" i="59"/>
  <c r="E31" i="59"/>
  <c r="C31" i="59"/>
  <c r="I30" i="59"/>
  <c r="K30" i="59" s="1"/>
  <c r="F30" i="59"/>
  <c r="E30" i="59"/>
  <c r="G30" i="59" s="1"/>
  <c r="C30" i="59"/>
  <c r="C29" i="59"/>
  <c r="E29" i="59" s="1"/>
  <c r="K28" i="59"/>
  <c r="I28" i="59"/>
  <c r="F28" i="59"/>
  <c r="E28" i="59"/>
  <c r="G28" i="59" s="1"/>
  <c r="C28" i="59"/>
  <c r="C27" i="59"/>
  <c r="E27" i="59" s="1"/>
  <c r="I26" i="59"/>
  <c r="K26" i="59" s="1"/>
  <c r="F26" i="59"/>
  <c r="E26" i="59"/>
  <c r="G26" i="59" s="1"/>
  <c r="C26" i="59"/>
  <c r="F203" i="59"/>
  <c r="E642" i="59"/>
  <c r="G642" i="59" s="1"/>
  <c r="W253" i="58" s="1"/>
  <c r="X253" i="58" s="1"/>
  <c r="Y253" i="58" s="1"/>
  <c r="H5" i="59"/>
  <c r="O267" i="59" s="1"/>
  <c r="D430" i="58"/>
  <c r="M428" i="58"/>
  <c r="A428" i="58"/>
  <c r="V408" i="58"/>
  <c r="S408" i="58"/>
  <c r="N408" i="58"/>
  <c r="I408" i="58"/>
  <c r="R408" i="58" s="1"/>
  <c r="V407" i="58"/>
  <c r="S407" i="58"/>
  <c r="N407" i="58"/>
  <c r="I407" i="58"/>
  <c r="R407" i="58" s="1"/>
  <c r="V406" i="58"/>
  <c r="S406" i="58"/>
  <c r="I406" i="58"/>
  <c r="R406" i="58" s="1"/>
  <c r="J406" i="58"/>
  <c r="V405" i="58"/>
  <c r="S405" i="58"/>
  <c r="I405" i="58"/>
  <c r="R405" i="58" s="1"/>
  <c r="J405" i="58"/>
  <c r="V404" i="58"/>
  <c r="S404" i="58"/>
  <c r="I404" i="58"/>
  <c r="R404" i="58" s="1"/>
  <c r="C404" i="58"/>
  <c r="V403" i="58"/>
  <c r="S403" i="58"/>
  <c r="I403" i="58"/>
  <c r="R403" i="58" s="1"/>
  <c r="J403" i="58"/>
  <c r="L403" i="58" s="1"/>
  <c r="V402" i="58"/>
  <c r="S402" i="58"/>
  <c r="I402" i="58"/>
  <c r="R402" i="58" s="1"/>
  <c r="J402" i="58"/>
  <c r="V401" i="58"/>
  <c r="S401" i="58"/>
  <c r="I401" i="58"/>
  <c r="R401" i="58" s="1"/>
  <c r="J401" i="58"/>
  <c r="K401" i="58" s="1"/>
  <c r="V400" i="58"/>
  <c r="S400" i="58"/>
  <c r="I400" i="58"/>
  <c r="R400" i="58" s="1"/>
  <c r="J400" i="58"/>
  <c r="V399" i="58"/>
  <c r="S399" i="58"/>
  <c r="I399" i="58"/>
  <c r="R399" i="58" s="1"/>
  <c r="J399" i="58"/>
  <c r="V398" i="58"/>
  <c r="S398" i="58"/>
  <c r="I398" i="58"/>
  <c r="R398" i="58" s="1"/>
  <c r="C398" i="58"/>
  <c r="V397" i="58"/>
  <c r="S397" i="58"/>
  <c r="I397" i="58"/>
  <c r="R397" i="58" s="1"/>
  <c r="J397" i="58"/>
  <c r="K397" i="58" s="1"/>
  <c r="V396" i="58"/>
  <c r="S396" i="58"/>
  <c r="R396" i="58"/>
  <c r="I396" i="58"/>
  <c r="J396" i="58"/>
  <c r="V395" i="58"/>
  <c r="S395" i="58"/>
  <c r="I395" i="58"/>
  <c r="R395" i="58" s="1"/>
  <c r="J395" i="58"/>
  <c r="V394" i="58"/>
  <c r="S394" i="58"/>
  <c r="R394" i="58"/>
  <c r="I394" i="58"/>
  <c r="C394" i="58"/>
  <c r="V393" i="58"/>
  <c r="S393" i="58"/>
  <c r="R393" i="58"/>
  <c r="I393" i="58"/>
  <c r="V392" i="58"/>
  <c r="S392" i="58"/>
  <c r="R392" i="58"/>
  <c r="I392" i="58"/>
  <c r="J392" i="58"/>
  <c r="V391" i="58"/>
  <c r="S391" i="58"/>
  <c r="R391" i="58"/>
  <c r="I391" i="58"/>
  <c r="J391" i="58"/>
  <c r="K391" i="58" s="1"/>
  <c r="V390" i="58"/>
  <c r="S390" i="58"/>
  <c r="I390" i="58"/>
  <c r="R390" i="58" s="1"/>
  <c r="V389" i="58"/>
  <c r="S389" i="58"/>
  <c r="I389" i="58"/>
  <c r="R389" i="58" s="1"/>
  <c r="J389" i="58"/>
  <c r="V388" i="58"/>
  <c r="S388" i="58"/>
  <c r="I388" i="58"/>
  <c r="R388" i="58" s="1"/>
  <c r="V387" i="58"/>
  <c r="S387" i="58"/>
  <c r="R387" i="58"/>
  <c r="I387" i="58"/>
  <c r="J387" i="58"/>
  <c r="V386" i="58"/>
  <c r="S386" i="58"/>
  <c r="I386" i="58"/>
  <c r="R386" i="58" s="1"/>
  <c r="J386" i="58"/>
  <c r="V385" i="58"/>
  <c r="S385" i="58"/>
  <c r="I385" i="58"/>
  <c r="R385" i="58" s="1"/>
  <c r="J385" i="58"/>
  <c r="K385" i="58" s="1"/>
  <c r="V384" i="58"/>
  <c r="S384" i="58"/>
  <c r="I384" i="58"/>
  <c r="F384" i="58"/>
  <c r="C384" i="58"/>
  <c r="V383" i="58"/>
  <c r="S383" i="58"/>
  <c r="R383" i="58"/>
  <c r="I383" i="58"/>
  <c r="F383" i="58"/>
  <c r="J383" i="58"/>
  <c r="V382" i="58"/>
  <c r="S382" i="58"/>
  <c r="I382" i="58"/>
  <c r="R382" i="58" s="1"/>
  <c r="F382" i="58"/>
  <c r="C382" i="58"/>
  <c r="V381" i="58"/>
  <c r="S381" i="58"/>
  <c r="I381" i="58"/>
  <c r="R381" i="58" s="1"/>
  <c r="F381" i="58"/>
  <c r="C381" i="58"/>
  <c r="V380" i="58"/>
  <c r="S380" i="58"/>
  <c r="R380" i="58"/>
  <c r="I380" i="58"/>
  <c r="F380" i="58"/>
  <c r="C380" i="58"/>
  <c r="V379" i="58"/>
  <c r="S379" i="58"/>
  <c r="I379" i="58"/>
  <c r="R379" i="58" s="1"/>
  <c r="F379" i="58"/>
  <c r="V378" i="58"/>
  <c r="S378" i="58"/>
  <c r="I378" i="58"/>
  <c r="R378" i="58" s="1"/>
  <c r="F378" i="58"/>
  <c r="V377" i="58"/>
  <c r="S377" i="58"/>
  <c r="I377" i="58"/>
  <c r="R377" i="58" s="1"/>
  <c r="F377" i="58"/>
  <c r="J377" i="58"/>
  <c r="V376" i="58"/>
  <c r="S376" i="58"/>
  <c r="R376" i="58"/>
  <c r="I376" i="58"/>
  <c r="F376" i="58"/>
  <c r="C376" i="58"/>
  <c r="V375" i="58"/>
  <c r="S375" i="58"/>
  <c r="I375" i="58"/>
  <c r="R375" i="58" s="1"/>
  <c r="F375" i="58"/>
  <c r="C375" i="58"/>
  <c r="V374" i="58"/>
  <c r="S374" i="58"/>
  <c r="I374" i="58"/>
  <c r="R374" i="58" s="1"/>
  <c r="F374" i="58"/>
  <c r="C374" i="58"/>
  <c r="V373" i="58"/>
  <c r="S373" i="58"/>
  <c r="I373" i="58"/>
  <c r="R373" i="58" s="1"/>
  <c r="F373" i="58"/>
  <c r="J373" i="58"/>
  <c r="V372" i="58"/>
  <c r="S372" i="58"/>
  <c r="I372" i="58"/>
  <c r="F372" i="58"/>
  <c r="V371" i="58"/>
  <c r="S371" i="58"/>
  <c r="R371" i="58"/>
  <c r="I371" i="58"/>
  <c r="F371" i="58"/>
  <c r="J371" i="58"/>
  <c r="V370" i="58"/>
  <c r="S370" i="58"/>
  <c r="I370" i="58"/>
  <c r="F370" i="58"/>
  <c r="C370" i="58"/>
  <c r="V369" i="58"/>
  <c r="S369" i="58"/>
  <c r="I369" i="58"/>
  <c r="R369" i="58" s="1"/>
  <c r="F369" i="58"/>
  <c r="V368" i="58"/>
  <c r="S368" i="58"/>
  <c r="R368" i="58"/>
  <c r="I368" i="58"/>
  <c r="F368" i="58"/>
  <c r="C368" i="58"/>
  <c r="V367" i="58"/>
  <c r="S367" i="58"/>
  <c r="R367" i="58"/>
  <c r="I367" i="58"/>
  <c r="V366" i="58"/>
  <c r="S366" i="58"/>
  <c r="I366" i="58"/>
  <c r="R366" i="58" s="1"/>
  <c r="J366" i="58"/>
  <c r="V365" i="58"/>
  <c r="S365" i="58"/>
  <c r="I365" i="58"/>
  <c r="R365" i="58" s="1"/>
  <c r="V364" i="58"/>
  <c r="S364" i="58"/>
  <c r="R364" i="58"/>
  <c r="I364" i="58"/>
  <c r="V363" i="58"/>
  <c r="S363" i="58"/>
  <c r="I363" i="58"/>
  <c r="R363" i="58" s="1"/>
  <c r="C363" i="58"/>
  <c r="V362" i="58"/>
  <c r="S362" i="58"/>
  <c r="I362" i="58"/>
  <c r="R362" i="58" s="1"/>
  <c r="J362" i="58"/>
  <c r="V361" i="58"/>
  <c r="S361" i="58"/>
  <c r="R361" i="58"/>
  <c r="I361" i="58"/>
  <c r="J361" i="58"/>
  <c r="V360" i="58"/>
  <c r="S360" i="58"/>
  <c r="R360" i="58"/>
  <c r="I360" i="58"/>
  <c r="V359" i="58"/>
  <c r="S359" i="58"/>
  <c r="R359" i="58"/>
  <c r="I359" i="58"/>
  <c r="J359" i="58"/>
  <c r="V358" i="58"/>
  <c r="S358" i="58"/>
  <c r="R358" i="58"/>
  <c r="I358" i="58"/>
  <c r="C358" i="58"/>
  <c r="V357" i="58"/>
  <c r="S357" i="58"/>
  <c r="I357" i="58"/>
  <c r="R357" i="58" s="1"/>
  <c r="J357" i="58"/>
  <c r="K357" i="58" s="1"/>
  <c r="V356" i="58"/>
  <c r="S356" i="58"/>
  <c r="I356" i="58"/>
  <c r="R356" i="58" s="1"/>
  <c r="J356" i="58"/>
  <c r="V355" i="58"/>
  <c r="S355" i="58"/>
  <c r="R355" i="58"/>
  <c r="I355" i="58"/>
  <c r="C355" i="58"/>
  <c r="V354" i="58"/>
  <c r="S354" i="58"/>
  <c r="I354" i="58"/>
  <c r="R354" i="58" s="1"/>
  <c r="C354" i="58"/>
  <c r="V353" i="58"/>
  <c r="S353" i="58"/>
  <c r="I353" i="58"/>
  <c r="R353" i="58" s="1"/>
  <c r="V352" i="58"/>
  <c r="S352" i="58"/>
  <c r="I352" i="58"/>
  <c r="R352" i="58" s="1"/>
  <c r="J352" i="58"/>
  <c r="V351" i="58"/>
  <c r="S351" i="58"/>
  <c r="R351" i="58"/>
  <c r="I351" i="58"/>
  <c r="J351" i="58"/>
  <c r="V350" i="58"/>
  <c r="S350" i="58"/>
  <c r="R350" i="58"/>
  <c r="I350" i="58"/>
  <c r="V349" i="58"/>
  <c r="S349" i="58"/>
  <c r="R349" i="58"/>
  <c r="I349" i="58"/>
  <c r="J349" i="58"/>
  <c r="V348" i="58"/>
  <c r="S348" i="58"/>
  <c r="R348" i="58"/>
  <c r="I348" i="58"/>
  <c r="C348" i="58"/>
  <c r="V347" i="58"/>
  <c r="S347" i="58"/>
  <c r="I347" i="58"/>
  <c r="R347" i="58" s="1"/>
  <c r="J347" i="58"/>
  <c r="V346" i="58"/>
  <c r="S346" i="58"/>
  <c r="I346" i="58"/>
  <c r="R346" i="58" s="1"/>
  <c r="C346" i="58"/>
  <c r="V345" i="58"/>
  <c r="S345" i="58"/>
  <c r="I345" i="58"/>
  <c r="R345" i="58" s="1"/>
  <c r="J345" i="58"/>
  <c r="L345" i="58" s="1"/>
  <c r="V344" i="58"/>
  <c r="S344" i="58"/>
  <c r="R344" i="58"/>
  <c r="I344" i="58"/>
  <c r="V343" i="58"/>
  <c r="S343" i="58"/>
  <c r="I343" i="58"/>
  <c r="R343" i="58" s="1"/>
  <c r="V342" i="58"/>
  <c r="S342" i="58"/>
  <c r="I342" i="58"/>
  <c r="R342" i="58" s="1"/>
  <c r="J342" i="58"/>
  <c r="V341" i="58"/>
  <c r="S341" i="58"/>
  <c r="R341" i="58"/>
  <c r="I341" i="58"/>
  <c r="V340" i="58"/>
  <c r="S340" i="58"/>
  <c r="I340" i="58"/>
  <c r="R340" i="58" s="1"/>
  <c r="J340" i="58"/>
  <c r="K340" i="58" s="1"/>
  <c r="V339" i="58"/>
  <c r="S339" i="58"/>
  <c r="R339" i="58"/>
  <c r="I339" i="58"/>
  <c r="V338" i="58"/>
  <c r="S338" i="58"/>
  <c r="R338" i="58"/>
  <c r="I338" i="58"/>
  <c r="V337" i="58"/>
  <c r="S337" i="58"/>
  <c r="I337" i="58"/>
  <c r="R337" i="58" s="1"/>
  <c r="J337" i="58"/>
  <c r="V336" i="58"/>
  <c r="S336" i="58"/>
  <c r="I336" i="58"/>
  <c r="R336" i="58" s="1"/>
  <c r="J336" i="58"/>
  <c r="V335" i="58"/>
  <c r="S335" i="58"/>
  <c r="R335" i="58"/>
  <c r="I335" i="58"/>
  <c r="J335" i="58"/>
  <c r="L335" i="58" s="1"/>
  <c r="V334" i="58"/>
  <c r="S334" i="58"/>
  <c r="I334" i="58"/>
  <c r="R334" i="58" s="1"/>
  <c r="C334" i="58"/>
  <c r="V333" i="58"/>
  <c r="S333" i="58"/>
  <c r="I333" i="58"/>
  <c r="R333" i="58" s="1"/>
  <c r="V332" i="58"/>
  <c r="S332" i="58"/>
  <c r="R332" i="58"/>
  <c r="I332" i="58"/>
  <c r="J332" i="58"/>
  <c r="L332" i="58" s="1"/>
  <c r="V331" i="58"/>
  <c r="S331" i="58"/>
  <c r="R331" i="58"/>
  <c r="I331" i="58"/>
  <c r="V330" i="58"/>
  <c r="S330" i="58"/>
  <c r="R330" i="58"/>
  <c r="I330" i="58"/>
  <c r="V329" i="58"/>
  <c r="S329" i="58"/>
  <c r="R329" i="58"/>
  <c r="I329" i="58"/>
  <c r="V328" i="58"/>
  <c r="S328" i="58"/>
  <c r="I328" i="58"/>
  <c r="R328" i="58" s="1"/>
  <c r="V327" i="58"/>
  <c r="S327" i="58"/>
  <c r="I327" i="58"/>
  <c r="R327" i="58" s="1"/>
  <c r="V326" i="58"/>
  <c r="S326" i="58"/>
  <c r="I326" i="58"/>
  <c r="R326" i="58" s="1"/>
  <c r="C326" i="58"/>
  <c r="V325" i="58"/>
  <c r="S325" i="58"/>
  <c r="R325" i="58"/>
  <c r="I325" i="58"/>
  <c r="J325" i="58"/>
  <c r="V324" i="58"/>
  <c r="S324" i="58"/>
  <c r="R324" i="58"/>
  <c r="I324" i="58"/>
  <c r="X323" i="58"/>
  <c r="V323" i="58"/>
  <c r="S323" i="58"/>
  <c r="I323" i="58"/>
  <c r="J323" i="58"/>
  <c r="V322" i="58"/>
  <c r="S322" i="58"/>
  <c r="R322" i="58"/>
  <c r="I322" i="58"/>
  <c r="C322" i="58"/>
  <c r="V321" i="58"/>
  <c r="S321" i="58"/>
  <c r="I321" i="58"/>
  <c r="R321" i="58" s="1"/>
  <c r="C321" i="58"/>
  <c r="V320" i="58"/>
  <c r="S320" i="58"/>
  <c r="I320" i="58"/>
  <c r="R320" i="58" s="1"/>
  <c r="C320" i="58"/>
  <c r="V319" i="58"/>
  <c r="S319" i="58"/>
  <c r="I319" i="58"/>
  <c r="R319" i="58" s="1"/>
  <c r="V318" i="58"/>
  <c r="S318" i="58"/>
  <c r="R318" i="58"/>
  <c r="I318" i="58"/>
  <c r="V317" i="58"/>
  <c r="S317" i="58"/>
  <c r="R317" i="58"/>
  <c r="I317" i="58"/>
  <c r="J317" i="58"/>
  <c r="V316" i="58"/>
  <c r="S316" i="58"/>
  <c r="I316" i="58"/>
  <c r="R316" i="58" s="1"/>
  <c r="J316" i="58"/>
  <c r="V315" i="58"/>
  <c r="S315" i="58"/>
  <c r="R315" i="58"/>
  <c r="I315" i="58"/>
  <c r="V314" i="58"/>
  <c r="S314" i="58"/>
  <c r="R314" i="58"/>
  <c r="I314" i="58"/>
  <c r="J314" i="58"/>
  <c r="V313" i="58"/>
  <c r="S313" i="58"/>
  <c r="I313" i="58"/>
  <c r="R313" i="58" s="1"/>
  <c r="V312" i="58"/>
  <c r="S312" i="58"/>
  <c r="R312" i="58"/>
  <c r="I312" i="58"/>
  <c r="J312" i="58"/>
  <c r="K312" i="58" s="1"/>
  <c r="V311" i="58"/>
  <c r="S311" i="58"/>
  <c r="I311" i="58"/>
  <c r="C311" i="58"/>
  <c r="V310" i="58"/>
  <c r="S310" i="58"/>
  <c r="I310" i="58"/>
  <c r="R310" i="58" s="1"/>
  <c r="J310" i="58"/>
  <c r="V309" i="58"/>
  <c r="S309" i="58"/>
  <c r="I309" i="58"/>
  <c r="R309" i="58" s="1"/>
  <c r="V308" i="58"/>
  <c r="S308" i="58"/>
  <c r="R308" i="58"/>
  <c r="I308" i="58"/>
  <c r="J308" i="58"/>
  <c r="V307" i="58"/>
  <c r="S307" i="58"/>
  <c r="R307" i="58"/>
  <c r="I307" i="58"/>
  <c r="J307" i="58"/>
  <c r="V306" i="58"/>
  <c r="S306" i="58"/>
  <c r="I306" i="58"/>
  <c r="R306" i="58" s="1"/>
  <c r="J306" i="58"/>
  <c r="V305" i="58"/>
  <c r="S305" i="58"/>
  <c r="R305" i="58"/>
  <c r="I305" i="58"/>
  <c r="C305" i="58"/>
  <c r="V304" i="58"/>
  <c r="S304" i="58"/>
  <c r="R304" i="58"/>
  <c r="I304" i="58"/>
  <c r="J304" i="58"/>
  <c r="V303" i="58"/>
  <c r="S303" i="58"/>
  <c r="I303" i="58"/>
  <c r="R303" i="58" s="1"/>
  <c r="J303" i="58"/>
  <c r="V302" i="58"/>
  <c r="S302" i="58"/>
  <c r="R302" i="58"/>
  <c r="I302" i="58"/>
  <c r="J302" i="58"/>
  <c r="V301" i="58"/>
  <c r="S301" i="58"/>
  <c r="I301" i="58"/>
  <c r="R301" i="58" s="1"/>
  <c r="C301" i="58"/>
  <c r="V300" i="58"/>
  <c r="S300" i="58"/>
  <c r="I300" i="58"/>
  <c r="R300" i="58" s="1"/>
  <c r="J300" i="58"/>
  <c r="V299" i="58"/>
  <c r="S299" i="58"/>
  <c r="I299" i="58"/>
  <c r="R299" i="58" s="1"/>
  <c r="V298" i="58"/>
  <c r="S298" i="58"/>
  <c r="R298" i="58"/>
  <c r="I298" i="58"/>
  <c r="C298" i="58"/>
  <c r="V297" i="58"/>
  <c r="S297" i="58"/>
  <c r="R297" i="58"/>
  <c r="I297" i="58"/>
  <c r="V296" i="58"/>
  <c r="S296" i="58"/>
  <c r="I296" i="58"/>
  <c r="R296" i="58" s="1"/>
  <c r="J296" i="58"/>
  <c r="V295" i="58"/>
  <c r="S295" i="58"/>
  <c r="R295" i="58"/>
  <c r="I295" i="58"/>
  <c r="C295" i="58"/>
  <c r="V294" i="58"/>
  <c r="S294" i="58"/>
  <c r="R294" i="58"/>
  <c r="I294" i="58"/>
  <c r="C294" i="58"/>
  <c r="V293" i="58"/>
  <c r="S293" i="58"/>
  <c r="I293" i="58"/>
  <c r="R293" i="58" s="1"/>
  <c r="C293" i="58"/>
  <c r="V292" i="58"/>
  <c r="S292" i="58"/>
  <c r="R292" i="58"/>
  <c r="I292" i="58"/>
  <c r="C292" i="58"/>
  <c r="V291" i="58"/>
  <c r="S291" i="58"/>
  <c r="R291" i="58"/>
  <c r="I291" i="58"/>
  <c r="C291" i="58"/>
  <c r="V290" i="58"/>
  <c r="S290" i="58"/>
  <c r="I290" i="58"/>
  <c r="R290" i="58" s="1"/>
  <c r="C290" i="58"/>
  <c r="V289" i="58"/>
  <c r="S289" i="58"/>
  <c r="I289" i="58"/>
  <c r="R289" i="58" s="1"/>
  <c r="V288" i="58"/>
  <c r="S288" i="58"/>
  <c r="I288" i="58"/>
  <c r="R288" i="58" s="1"/>
  <c r="V287" i="58"/>
  <c r="S287" i="58"/>
  <c r="R287" i="58"/>
  <c r="I287" i="58"/>
  <c r="J287" i="58"/>
  <c r="V286" i="58"/>
  <c r="S286" i="58"/>
  <c r="I286" i="58"/>
  <c r="R286" i="58" s="1"/>
  <c r="V285" i="58"/>
  <c r="S285" i="58"/>
  <c r="R285" i="58"/>
  <c r="I285" i="58"/>
  <c r="V284" i="58"/>
  <c r="S284" i="58"/>
  <c r="I284" i="58"/>
  <c r="R284" i="58" s="1"/>
  <c r="J284" i="58"/>
  <c r="V283" i="58"/>
  <c r="S283" i="58"/>
  <c r="I283" i="58"/>
  <c r="V282" i="58"/>
  <c r="S282" i="58"/>
  <c r="R282" i="58"/>
  <c r="I282" i="58"/>
  <c r="C282" i="58"/>
  <c r="V281" i="58"/>
  <c r="S281" i="58"/>
  <c r="R281" i="58"/>
  <c r="I281" i="58"/>
  <c r="J281" i="58"/>
  <c r="K281" i="58" s="1"/>
  <c r="V280" i="58"/>
  <c r="S280" i="58"/>
  <c r="I280" i="58"/>
  <c r="R280" i="58" s="1"/>
  <c r="J280" i="58"/>
  <c r="V279" i="58"/>
  <c r="S279" i="58"/>
  <c r="I279" i="58"/>
  <c r="R279" i="58" s="1"/>
  <c r="V278" i="58"/>
  <c r="S278" i="58"/>
  <c r="I278" i="58"/>
  <c r="R278" i="58" s="1"/>
  <c r="C278" i="58"/>
  <c r="V277" i="58"/>
  <c r="S277" i="58"/>
  <c r="R277" i="58"/>
  <c r="I277" i="58"/>
  <c r="V276" i="58"/>
  <c r="S276" i="58"/>
  <c r="I276" i="58"/>
  <c r="R276" i="58" s="1"/>
  <c r="V275" i="58"/>
  <c r="S275" i="58"/>
  <c r="I275" i="58"/>
  <c r="R275" i="58" s="1"/>
  <c r="J275" i="58"/>
  <c r="V274" i="58"/>
  <c r="S274" i="58"/>
  <c r="R274" i="58"/>
  <c r="I274" i="58"/>
  <c r="J274" i="58"/>
  <c r="V273" i="58"/>
  <c r="S273" i="58"/>
  <c r="I273" i="58"/>
  <c r="R273" i="58" s="1"/>
  <c r="C273" i="58"/>
  <c r="V272" i="58"/>
  <c r="S272" i="58"/>
  <c r="R272" i="58"/>
  <c r="I272" i="58"/>
  <c r="V271" i="58"/>
  <c r="S271" i="58"/>
  <c r="I271" i="58"/>
  <c r="R271" i="58" s="1"/>
  <c r="J271" i="58"/>
  <c r="V270" i="58"/>
  <c r="S270" i="58"/>
  <c r="I270" i="58"/>
  <c r="C270" i="58"/>
  <c r="V269" i="58"/>
  <c r="S269" i="58"/>
  <c r="R269" i="58"/>
  <c r="I269" i="58"/>
  <c r="V268" i="58"/>
  <c r="S268" i="58"/>
  <c r="I268" i="58"/>
  <c r="R268" i="58" s="1"/>
  <c r="V267" i="58"/>
  <c r="S267" i="58"/>
  <c r="I267" i="58"/>
  <c r="R267" i="58" s="1"/>
  <c r="V266" i="58"/>
  <c r="S266" i="58"/>
  <c r="I266" i="58"/>
  <c r="R266" i="58" s="1"/>
  <c r="V265" i="58"/>
  <c r="S265" i="58"/>
  <c r="R265" i="58"/>
  <c r="I265" i="58"/>
  <c r="C265" i="58"/>
  <c r="V264" i="58"/>
  <c r="S264" i="58"/>
  <c r="R264" i="58"/>
  <c r="I264" i="58"/>
  <c r="V263" i="58"/>
  <c r="S263" i="58"/>
  <c r="R263" i="58"/>
  <c r="I263" i="58"/>
  <c r="J263" i="58"/>
  <c r="L263" i="58" s="1"/>
  <c r="V262" i="58"/>
  <c r="S262" i="58"/>
  <c r="R262" i="58"/>
  <c r="I262" i="58"/>
  <c r="V261" i="58"/>
  <c r="S261" i="58"/>
  <c r="I261" i="58"/>
  <c r="R261" i="58" s="1"/>
  <c r="V260" i="58"/>
  <c r="S260" i="58"/>
  <c r="I260" i="58"/>
  <c r="R260" i="58" s="1"/>
  <c r="J260" i="58"/>
  <c r="V259" i="58"/>
  <c r="S259" i="58"/>
  <c r="R259" i="58"/>
  <c r="I259" i="58"/>
  <c r="V258" i="58"/>
  <c r="S258" i="58"/>
  <c r="I258" i="58"/>
  <c r="R258" i="58" s="1"/>
  <c r="V257" i="58"/>
  <c r="S257" i="58"/>
  <c r="I257" i="58"/>
  <c r="R257" i="58" s="1"/>
  <c r="C257" i="58"/>
  <c r="V256" i="58"/>
  <c r="S256" i="58"/>
  <c r="I256" i="58"/>
  <c r="R256" i="58" s="1"/>
  <c r="V255" i="58"/>
  <c r="S255" i="58"/>
  <c r="R255" i="58"/>
  <c r="I255" i="58"/>
  <c r="J255" i="58"/>
  <c r="V254" i="58"/>
  <c r="S254" i="58"/>
  <c r="I254" i="58"/>
  <c r="R254" i="58" s="1"/>
  <c r="C254" i="58"/>
  <c r="V253" i="58"/>
  <c r="S253" i="58"/>
  <c r="I253" i="58"/>
  <c r="R253" i="58" s="1"/>
  <c r="J253" i="58"/>
  <c r="AA253" i="58" s="1"/>
  <c r="V252" i="58"/>
  <c r="S252" i="58"/>
  <c r="R252" i="58"/>
  <c r="I252" i="58"/>
  <c r="C252" i="58"/>
  <c r="V251" i="58"/>
  <c r="S251" i="58"/>
  <c r="R251" i="58"/>
  <c r="I251" i="58"/>
  <c r="J251" i="58"/>
  <c r="L251" i="58" s="1"/>
  <c r="V250" i="58"/>
  <c r="S250" i="58"/>
  <c r="R250" i="58"/>
  <c r="I250" i="58"/>
  <c r="V249" i="58"/>
  <c r="S249" i="58"/>
  <c r="R249" i="58"/>
  <c r="I249" i="58"/>
  <c r="J249" i="58"/>
  <c r="V248" i="58"/>
  <c r="S248" i="58"/>
  <c r="I248" i="58"/>
  <c r="R248" i="58" s="1"/>
  <c r="J248" i="58"/>
  <c r="L248" i="58" s="1"/>
  <c r="V247" i="58"/>
  <c r="S247" i="58"/>
  <c r="I247" i="58"/>
  <c r="R247" i="58" s="1"/>
  <c r="V246" i="58"/>
  <c r="S246" i="58"/>
  <c r="I246" i="58"/>
  <c r="R246" i="58" s="1"/>
  <c r="J246" i="58"/>
  <c r="V245" i="58"/>
  <c r="S245" i="58"/>
  <c r="I245" i="58"/>
  <c r="R245" i="58" s="1"/>
  <c r="V244" i="58"/>
  <c r="S244" i="58"/>
  <c r="R244" i="58"/>
  <c r="I244" i="58"/>
  <c r="C244" i="58"/>
  <c r="V243" i="58"/>
  <c r="S243" i="58"/>
  <c r="I243" i="58"/>
  <c r="V242" i="58"/>
  <c r="S242" i="58"/>
  <c r="I242" i="58"/>
  <c r="R242" i="58" s="1"/>
  <c r="J242" i="58"/>
  <c r="V241" i="58"/>
  <c r="S241" i="58"/>
  <c r="R241" i="58"/>
  <c r="I241" i="58"/>
  <c r="J241" i="58"/>
  <c r="V240" i="58"/>
  <c r="S240" i="58"/>
  <c r="R240" i="58"/>
  <c r="I240" i="58"/>
  <c r="J240" i="58"/>
  <c r="O240" i="58" s="1"/>
  <c r="V239" i="58"/>
  <c r="S239" i="58"/>
  <c r="I239" i="58"/>
  <c r="R239" i="58" s="1"/>
  <c r="V238" i="58"/>
  <c r="S238" i="58"/>
  <c r="I238" i="58"/>
  <c r="R238" i="58" s="1"/>
  <c r="V237" i="58"/>
  <c r="S237" i="58"/>
  <c r="R237" i="58"/>
  <c r="I237" i="58"/>
  <c r="V236" i="58"/>
  <c r="S236" i="58"/>
  <c r="R236" i="58"/>
  <c r="I236" i="58"/>
  <c r="V235" i="58"/>
  <c r="S235" i="58"/>
  <c r="I235" i="58"/>
  <c r="R235" i="58" s="1"/>
  <c r="C235" i="58"/>
  <c r="V234" i="58"/>
  <c r="S234" i="58"/>
  <c r="R234" i="58"/>
  <c r="I234" i="58"/>
  <c r="C234" i="58"/>
  <c r="V233" i="58"/>
  <c r="S233" i="58"/>
  <c r="I233" i="58"/>
  <c r="R233" i="58" s="1"/>
  <c r="J233" i="58"/>
  <c r="L233" i="58" s="1"/>
  <c r="V232" i="58"/>
  <c r="S232" i="58"/>
  <c r="R232" i="58"/>
  <c r="I232" i="58"/>
  <c r="J232" i="58"/>
  <c r="V231" i="58"/>
  <c r="S231" i="58"/>
  <c r="R231" i="58"/>
  <c r="I231" i="58"/>
  <c r="J231" i="58"/>
  <c r="O231" i="58" s="1"/>
  <c r="V230" i="58"/>
  <c r="S230" i="58"/>
  <c r="I230" i="58"/>
  <c r="R230" i="58" s="1"/>
  <c r="C230" i="58"/>
  <c r="V229" i="58"/>
  <c r="S229" i="58"/>
  <c r="I229" i="58"/>
  <c r="R229" i="58" s="1"/>
  <c r="V228" i="58"/>
  <c r="S228" i="58"/>
  <c r="R228" i="58"/>
  <c r="I228" i="58"/>
  <c r="C228" i="58"/>
  <c r="V227" i="58"/>
  <c r="S227" i="58"/>
  <c r="R227" i="58"/>
  <c r="I227" i="58"/>
  <c r="C227" i="58"/>
  <c r="V226" i="58"/>
  <c r="S226" i="58"/>
  <c r="R226" i="58"/>
  <c r="I226" i="58"/>
  <c r="J226" i="58"/>
  <c r="O226" i="58" s="1"/>
  <c r="V225" i="58"/>
  <c r="S225" i="58"/>
  <c r="I225" i="58"/>
  <c r="R225" i="58" s="1"/>
  <c r="J225" i="58"/>
  <c r="K225" i="58" s="1"/>
  <c r="V224" i="58"/>
  <c r="S224" i="58"/>
  <c r="I224" i="58"/>
  <c r="R224" i="58" s="1"/>
  <c r="C224" i="58"/>
  <c r="V223" i="58"/>
  <c r="S223" i="58"/>
  <c r="R223" i="58"/>
  <c r="I223" i="58"/>
  <c r="C223" i="58"/>
  <c r="V222" i="58"/>
  <c r="S222" i="58"/>
  <c r="R222" i="58"/>
  <c r="I222" i="58"/>
  <c r="C222" i="58"/>
  <c r="V221" i="58"/>
  <c r="S221" i="58"/>
  <c r="R221" i="58"/>
  <c r="I221" i="58"/>
  <c r="V220" i="58"/>
  <c r="S220" i="58"/>
  <c r="R220" i="58"/>
  <c r="I220" i="58"/>
  <c r="C220" i="58"/>
  <c r="V219" i="58"/>
  <c r="S219" i="58"/>
  <c r="R219" i="58"/>
  <c r="I219" i="58"/>
  <c r="V218" i="58"/>
  <c r="S218" i="58"/>
  <c r="R218" i="58"/>
  <c r="I218" i="58"/>
  <c r="V217" i="58"/>
  <c r="S217" i="58"/>
  <c r="R217" i="58"/>
  <c r="I217" i="58"/>
  <c r="J217" i="58"/>
  <c r="K217" i="58" s="1"/>
  <c r="V216" i="58"/>
  <c r="S216" i="58"/>
  <c r="R216" i="58"/>
  <c r="I216" i="58"/>
  <c r="C216" i="58"/>
  <c r="V215" i="58"/>
  <c r="S215" i="58"/>
  <c r="R215" i="58"/>
  <c r="I215" i="58"/>
  <c r="V214" i="58"/>
  <c r="S214" i="58"/>
  <c r="I214" i="58"/>
  <c r="R214" i="58" s="1"/>
  <c r="J214" i="58"/>
  <c r="V213" i="58"/>
  <c r="S213" i="58"/>
  <c r="I213" i="58"/>
  <c r="R213" i="58" s="1"/>
  <c r="V212" i="58"/>
  <c r="S212" i="58"/>
  <c r="I212" i="58"/>
  <c r="R212" i="58" s="1"/>
  <c r="V211" i="58"/>
  <c r="S211" i="58"/>
  <c r="I211" i="58"/>
  <c r="R211" i="58" s="1"/>
  <c r="C211" i="58"/>
  <c r="V210" i="58"/>
  <c r="S210" i="58"/>
  <c r="R210" i="58"/>
  <c r="I210" i="58"/>
  <c r="V209" i="58"/>
  <c r="S209" i="58"/>
  <c r="I209" i="58"/>
  <c r="R209" i="58" s="1"/>
  <c r="J209" i="58"/>
  <c r="V208" i="58"/>
  <c r="S208" i="58"/>
  <c r="R208" i="58"/>
  <c r="I208" i="58"/>
  <c r="C208" i="58"/>
  <c r="V207" i="58"/>
  <c r="S207" i="58"/>
  <c r="I207" i="58"/>
  <c r="R207" i="58" s="1"/>
  <c r="V206" i="58"/>
  <c r="S206" i="58"/>
  <c r="R206" i="58"/>
  <c r="I206" i="58"/>
  <c r="V205" i="58"/>
  <c r="S205" i="58"/>
  <c r="I205" i="58"/>
  <c r="R205" i="58" s="1"/>
  <c r="V204" i="58"/>
  <c r="S204" i="58"/>
  <c r="I204" i="58"/>
  <c r="R204" i="58" s="1"/>
  <c r="C204" i="58"/>
  <c r="V203" i="58"/>
  <c r="S203" i="58"/>
  <c r="I203" i="58"/>
  <c r="R203" i="58" s="1"/>
  <c r="C203" i="58"/>
  <c r="V202" i="58"/>
  <c r="S202" i="58"/>
  <c r="I202" i="58"/>
  <c r="R202" i="58" s="1"/>
  <c r="J202" i="58"/>
  <c r="L202" i="58" s="1"/>
  <c r="V201" i="58"/>
  <c r="S201" i="58"/>
  <c r="R201" i="58"/>
  <c r="I201" i="58"/>
  <c r="C201" i="58"/>
  <c r="V200" i="58"/>
  <c r="S200" i="58"/>
  <c r="I200" i="58"/>
  <c r="R200" i="58" s="1"/>
  <c r="V199" i="58"/>
  <c r="S199" i="58"/>
  <c r="R199" i="58"/>
  <c r="I199" i="58"/>
  <c r="C199" i="58"/>
  <c r="V198" i="58"/>
  <c r="S198" i="58"/>
  <c r="R198" i="58"/>
  <c r="I198" i="58"/>
  <c r="V197" i="58"/>
  <c r="S197" i="58"/>
  <c r="I197" i="58"/>
  <c r="R197" i="58" s="1"/>
  <c r="J197" i="58"/>
  <c r="L197" i="58" s="1"/>
  <c r="V196" i="58"/>
  <c r="S196" i="58"/>
  <c r="R196" i="58"/>
  <c r="I196" i="58"/>
  <c r="C196" i="58"/>
  <c r="V195" i="58"/>
  <c r="S195" i="58"/>
  <c r="I195" i="58"/>
  <c r="R195" i="58" s="1"/>
  <c r="J195" i="58"/>
  <c r="V194" i="58"/>
  <c r="S194" i="58"/>
  <c r="I194" i="58"/>
  <c r="R194" i="58" s="1"/>
  <c r="V193" i="58"/>
  <c r="S193" i="58"/>
  <c r="R193" i="58"/>
  <c r="I193" i="58"/>
  <c r="V192" i="58"/>
  <c r="S192" i="58"/>
  <c r="R192" i="58"/>
  <c r="I192" i="58"/>
  <c r="C192" i="58"/>
  <c r="V191" i="58"/>
  <c r="S191" i="58"/>
  <c r="R191" i="58"/>
  <c r="I191" i="58"/>
  <c r="J191" i="58"/>
  <c r="O191" i="58" s="1"/>
  <c r="V190" i="58"/>
  <c r="S190" i="58"/>
  <c r="I190" i="58"/>
  <c r="V189" i="58"/>
  <c r="S189" i="58"/>
  <c r="I189" i="58"/>
  <c r="R189" i="58" s="1"/>
  <c r="J189" i="58"/>
  <c r="K189" i="58" s="1"/>
  <c r="V188" i="58"/>
  <c r="S188" i="58"/>
  <c r="I188" i="58"/>
  <c r="R188" i="58" s="1"/>
  <c r="V187" i="58"/>
  <c r="S187" i="58"/>
  <c r="R187" i="58"/>
  <c r="I187" i="58"/>
  <c r="V186" i="58"/>
  <c r="S186" i="58"/>
  <c r="I186" i="58"/>
  <c r="R186" i="58" s="1"/>
  <c r="V185" i="58"/>
  <c r="S185" i="58"/>
  <c r="I185" i="58"/>
  <c r="R185" i="58" s="1"/>
  <c r="J185" i="58"/>
  <c r="V184" i="58"/>
  <c r="S184" i="58"/>
  <c r="R184" i="58"/>
  <c r="I184" i="58"/>
  <c r="J184" i="58"/>
  <c r="V183" i="58"/>
  <c r="S183" i="58"/>
  <c r="R183" i="58"/>
  <c r="I183" i="58"/>
  <c r="C183" i="58"/>
  <c r="V182" i="58"/>
  <c r="S182" i="58"/>
  <c r="R182" i="58"/>
  <c r="I182" i="58"/>
  <c r="J182" i="58"/>
  <c r="V181" i="58"/>
  <c r="S181" i="58"/>
  <c r="I181" i="58"/>
  <c r="R181" i="58" s="1"/>
  <c r="J181" i="58"/>
  <c r="V180" i="58"/>
  <c r="S180" i="58"/>
  <c r="I180" i="58"/>
  <c r="R180" i="58" s="1"/>
  <c r="J180" i="58"/>
  <c r="V179" i="58"/>
  <c r="S179" i="58"/>
  <c r="I179" i="58"/>
  <c r="R179" i="58" s="1"/>
  <c r="V178" i="58"/>
  <c r="S178" i="58"/>
  <c r="I178" i="58"/>
  <c r="R178" i="58" s="1"/>
  <c r="C178" i="58"/>
  <c r="V177" i="58"/>
  <c r="S177" i="58"/>
  <c r="I177" i="58"/>
  <c r="R177" i="58" s="1"/>
  <c r="V176" i="58"/>
  <c r="S176" i="58"/>
  <c r="R176" i="58"/>
  <c r="I176" i="58"/>
  <c r="V175" i="58"/>
  <c r="S175" i="58"/>
  <c r="R175" i="58"/>
  <c r="I175" i="58"/>
  <c r="V174" i="58"/>
  <c r="S174" i="58"/>
  <c r="I174" i="58"/>
  <c r="R174" i="58" s="1"/>
  <c r="C174" i="58"/>
  <c r="V173" i="58"/>
  <c r="S173" i="58"/>
  <c r="I173" i="58"/>
  <c r="R173" i="58" s="1"/>
  <c r="C173" i="58"/>
  <c r="V172" i="58"/>
  <c r="S172" i="58"/>
  <c r="R172" i="58"/>
  <c r="I172" i="58"/>
  <c r="V171" i="58"/>
  <c r="S171" i="58"/>
  <c r="I171" i="58"/>
  <c r="R171" i="58" s="1"/>
  <c r="V170" i="58"/>
  <c r="S170" i="58"/>
  <c r="I170" i="58"/>
  <c r="R170" i="58" s="1"/>
  <c r="V169" i="58"/>
  <c r="S169" i="58"/>
  <c r="I169" i="58"/>
  <c r="R169" i="58" s="1"/>
  <c r="J169" i="58"/>
  <c r="V168" i="58"/>
  <c r="S168" i="58"/>
  <c r="R168" i="58"/>
  <c r="I168" i="58"/>
  <c r="V167" i="58"/>
  <c r="S167" i="58"/>
  <c r="R167" i="58"/>
  <c r="I167" i="58"/>
  <c r="V166" i="58"/>
  <c r="S166" i="58"/>
  <c r="R166" i="58"/>
  <c r="I166" i="58"/>
  <c r="J166" i="58"/>
  <c r="L166" i="58" s="1"/>
  <c r="V165" i="58"/>
  <c r="S165" i="58"/>
  <c r="R165" i="58"/>
  <c r="I165" i="58"/>
  <c r="J165" i="58"/>
  <c r="V164" i="58"/>
  <c r="S164" i="58"/>
  <c r="I164" i="58"/>
  <c r="R164" i="58" s="1"/>
  <c r="J164" i="58"/>
  <c r="O164" i="58" s="1"/>
  <c r="V163" i="58"/>
  <c r="S163" i="58"/>
  <c r="R163" i="58"/>
  <c r="I163" i="58"/>
  <c r="J163" i="58"/>
  <c r="K163" i="58" s="1"/>
  <c r="V162" i="58"/>
  <c r="S162" i="58"/>
  <c r="I162" i="58"/>
  <c r="R162" i="58" s="1"/>
  <c r="V161" i="58"/>
  <c r="S161" i="58"/>
  <c r="I161" i="58"/>
  <c r="R161" i="58" s="1"/>
  <c r="J161" i="58"/>
  <c r="O161" i="58" s="1"/>
  <c r="V160" i="58"/>
  <c r="S160" i="58"/>
  <c r="I160" i="58"/>
  <c r="R160" i="58" s="1"/>
  <c r="V159" i="58"/>
  <c r="S159" i="58"/>
  <c r="I159" i="58"/>
  <c r="R159" i="58" s="1"/>
  <c r="J159" i="58"/>
  <c r="V158" i="58"/>
  <c r="S158" i="58"/>
  <c r="I158" i="58"/>
  <c r="R158" i="58" s="1"/>
  <c r="C158" i="58"/>
  <c r="V157" i="58"/>
  <c r="S157" i="58"/>
  <c r="R157" i="58"/>
  <c r="I157" i="58"/>
  <c r="V156" i="58"/>
  <c r="S156" i="58"/>
  <c r="R156" i="58"/>
  <c r="I156" i="58"/>
  <c r="J156" i="58"/>
  <c r="V155" i="58"/>
  <c r="S155" i="58"/>
  <c r="R155" i="58"/>
  <c r="I155" i="58"/>
  <c r="J155" i="58"/>
  <c r="V154" i="58"/>
  <c r="S154" i="58"/>
  <c r="I154" i="58"/>
  <c r="R154" i="58" s="1"/>
  <c r="V153" i="58"/>
  <c r="S153" i="58"/>
  <c r="R153" i="58"/>
  <c r="I153" i="58"/>
  <c r="C153" i="58"/>
  <c r="V152" i="58"/>
  <c r="S152" i="58"/>
  <c r="R152" i="58"/>
  <c r="I152" i="58"/>
  <c r="J152" i="58"/>
  <c r="K152" i="58" s="1"/>
  <c r="V151" i="58"/>
  <c r="S151" i="58"/>
  <c r="R151" i="58"/>
  <c r="I151" i="58"/>
  <c r="V150" i="58"/>
  <c r="S150" i="58"/>
  <c r="I150" i="58"/>
  <c r="R150" i="58" s="1"/>
  <c r="V149" i="58"/>
  <c r="S149" i="58"/>
  <c r="I149" i="58"/>
  <c r="R149" i="58" s="1"/>
  <c r="C149" i="58"/>
  <c r="V148" i="58"/>
  <c r="S148" i="58"/>
  <c r="R148" i="58"/>
  <c r="I148" i="58"/>
  <c r="J148" i="58"/>
  <c r="V147" i="58"/>
  <c r="S147" i="58"/>
  <c r="I147" i="58"/>
  <c r="V146" i="58"/>
  <c r="S146" i="58"/>
  <c r="R146" i="58"/>
  <c r="I146" i="58"/>
  <c r="C146" i="58"/>
  <c r="V145" i="58"/>
  <c r="S145" i="58"/>
  <c r="I145" i="58"/>
  <c r="C145" i="58"/>
  <c r="V144" i="58"/>
  <c r="S144" i="58"/>
  <c r="I144" i="58"/>
  <c r="R144" i="58" s="1"/>
  <c r="C144" i="58"/>
  <c r="V143" i="58"/>
  <c r="S143" i="58"/>
  <c r="R143" i="58"/>
  <c r="I143" i="58"/>
  <c r="J143" i="58"/>
  <c r="V142" i="58"/>
  <c r="S142" i="58"/>
  <c r="R142" i="58"/>
  <c r="I142" i="58"/>
  <c r="J142" i="58"/>
  <c r="V141" i="58"/>
  <c r="S141" i="58"/>
  <c r="I141" i="58"/>
  <c r="R141" i="58" s="1"/>
  <c r="J141" i="58"/>
  <c r="V140" i="58"/>
  <c r="S140" i="58"/>
  <c r="I140" i="58"/>
  <c r="R140" i="58" s="1"/>
  <c r="V139" i="58"/>
  <c r="S139" i="58"/>
  <c r="I139" i="58"/>
  <c r="R139" i="58" s="1"/>
  <c r="C139" i="58"/>
  <c r="V138" i="58"/>
  <c r="S138" i="58"/>
  <c r="R138" i="58"/>
  <c r="I138" i="58"/>
  <c r="J138" i="58"/>
  <c r="V137" i="58"/>
  <c r="S137" i="58"/>
  <c r="R137" i="58"/>
  <c r="I137" i="58"/>
  <c r="J137" i="58"/>
  <c r="L137" i="58" s="1"/>
  <c r="V136" i="58"/>
  <c r="S136" i="58"/>
  <c r="I136" i="58"/>
  <c r="R136" i="58" s="1"/>
  <c r="C136" i="58"/>
  <c r="V135" i="58"/>
  <c r="S135" i="58"/>
  <c r="R135" i="58"/>
  <c r="I135" i="58"/>
  <c r="C135" i="58"/>
  <c r="V134" i="58"/>
  <c r="S134" i="58"/>
  <c r="I134" i="58"/>
  <c r="R134" i="58" s="1"/>
  <c r="V133" i="58"/>
  <c r="S133" i="58"/>
  <c r="I133" i="58"/>
  <c r="R133" i="58" s="1"/>
  <c r="C133" i="58"/>
  <c r="V132" i="58"/>
  <c r="S132" i="58"/>
  <c r="I132" i="58"/>
  <c r="R132" i="58" s="1"/>
  <c r="C132" i="58"/>
  <c r="X131" i="58"/>
  <c r="Y131" i="58" s="1"/>
  <c r="V131" i="58"/>
  <c r="T131" i="58"/>
  <c r="S131" i="58"/>
  <c r="I131" i="58"/>
  <c r="R131" i="58" s="1"/>
  <c r="V130" i="58"/>
  <c r="S130" i="58"/>
  <c r="I130" i="58"/>
  <c r="R130" i="58" s="1"/>
  <c r="V129" i="58"/>
  <c r="S129" i="58"/>
  <c r="I129" i="58"/>
  <c r="R129" i="58" s="1"/>
  <c r="V128" i="58"/>
  <c r="S128" i="58"/>
  <c r="I128" i="58"/>
  <c r="R128" i="58" s="1"/>
  <c r="C128" i="58"/>
  <c r="V127" i="58"/>
  <c r="S127" i="58"/>
  <c r="I127" i="58"/>
  <c r="R127" i="58" s="1"/>
  <c r="V126" i="58"/>
  <c r="S126" i="58"/>
  <c r="I126" i="58"/>
  <c r="R126" i="58" s="1"/>
  <c r="C126" i="58"/>
  <c r="V125" i="58"/>
  <c r="S125" i="58"/>
  <c r="I125" i="58"/>
  <c r="R125" i="58" s="1"/>
  <c r="Y124" i="58"/>
  <c r="X124" i="58"/>
  <c r="V124" i="58"/>
  <c r="T124" i="58"/>
  <c r="S124" i="58"/>
  <c r="I124" i="58"/>
  <c r="R124" i="58" s="1"/>
  <c r="J124" i="58"/>
  <c r="O124" i="58" s="1"/>
  <c r="V123" i="58"/>
  <c r="S123" i="58"/>
  <c r="R123" i="58"/>
  <c r="I123" i="58"/>
  <c r="V122" i="58"/>
  <c r="S122" i="58"/>
  <c r="I122" i="58"/>
  <c r="R122" i="58" s="1"/>
  <c r="V121" i="58"/>
  <c r="S121" i="58"/>
  <c r="R121" i="58"/>
  <c r="I121" i="58"/>
  <c r="C121" i="58"/>
  <c r="V120" i="58"/>
  <c r="S120" i="58"/>
  <c r="I120" i="58"/>
  <c r="R120" i="58" s="1"/>
  <c r="V119" i="58"/>
  <c r="S119" i="58"/>
  <c r="R119" i="58"/>
  <c r="I119" i="58"/>
  <c r="C119" i="58"/>
  <c r="V118" i="58"/>
  <c r="S118" i="58"/>
  <c r="R118" i="58"/>
  <c r="I118" i="58"/>
  <c r="V117" i="58"/>
  <c r="S117" i="58"/>
  <c r="R117" i="58"/>
  <c r="I117" i="58"/>
  <c r="J117" i="58"/>
  <c r="V116" i="58"/>
  <c r="S116" i="58"/>
  <c r="I116" i="58"/>
  <c r="R116" i="58" s="1"/>
  <c r="C116" i="58"/>
  <c r="V115" i="58"/>
  <c r="S115" i="58"/>
  <c r="R115" i="58"/>
  <c r="I115" i="58"/>
  <c r="V114" i="58"/>
  <c r="S114" i="58"/>
  <c r="R114" i="58"/>
  <c r="I114" i="58"/>
  <c r="C114" i="58"/>
  <c r="V113" i="58"/>
  <c r="S113" i="58"/>
  <c r="I113" i="58"/>
  <c r="R113" i="58" s="1"/>
  <c r="J113" i="58"/>
  <c r="V112" i="58"/>
  <c r="S112" i="58"/>
  <c r="I112" i="58"/>
  <c r="R112" i="58" s="1"/>
  <c r="V111" i="58"/>
  <c r="S111" i="58"/>
  <c r="R111" i="58"/>
  <c r="I111" i="58"/>
  <c r="J111" i="58"/>
  <c r="O111" i="58" s="1"/>
  <c r="V110" i="58"/>
  <c r="S110" i="58"/>
  <c r="I110" i="58"/>
  <c r="R110" i="58" s="1"/>
  <c r="J110" i="58"/>
  <c r="V109" i="58"/>
  <c r="S109" i="58"/>
  <c r="R109" i="58"/>
  <c r="I109" i="58"/>
  <c r="J109" i="58"/>
  <c r="K109" i="58" s="1"/>
  <c r="V108" i="58"/>
  <c r="S108" i="58"/>
  <c r="I108" i="58"/>
  <c r="R108" i="58" s="1"/>
  <c r="V107" i="58"/>
  <c r="S107" i="58"/>
  <c r="R107" i="58"/>
  <c r="I107" i="58"/>
  <c r="C107" i="58"/>
  <c r="V106" i="58"/>
  <c r="S106" i="58"/>
  <c r="R106" i="58"/>
  <c r="I106" i="58"/>
  <c r="V105" i="58"/>
  <c r="S105" i="58"/>
  <c r="I105" i="58"/>
  <c r="R105" i="58" s="1"/>
  <c r="V104" i="58"/>
  <c r="S104" i="58"/>
  <c r="R104" i="58"/>
  <c r="I104" i="58"/>
  <c r="V103" i="58"/>
  <c r="S103" i="58"/>
  <c r="I103" i="58"/>
  <c r="R103" i="58" s="1"/>
  <c r="J103" i="58"/>
  <c r="V102" i="58"/>
  <c r="S102" i="58"/>
  <c r="R102" i="58"/>
  <c r="I102" i="58"/>
  <c r="V101" i="58"/>
  <c r="S101" i="58"/>
  <c r="R101" i="58"/>
  <c r="I101" i="58"/>
  <c r="V100" i="58"/>
  <c r="S100" i="58"/>
  <c r="R100" i="58"/>
  <c r="I100" i="58"/>
  <c r="C100" i="58"/>
  <c r="V99" i="58"/>
  <c r="S99" i="58"/>
  <c r="I99" i="58"/>
  <c r="R99" i="58" s="1"/>
  <c r="J99" i="58"/>
  <c r="V98" i="58"/>
  <c r="S98" i="58"/>
  <c r="R98" i="58"/>
  <c r="I98" i="58"/>
  <c r="J98" i="58"/>
  <c r="V97" i="58"/>
  <c r="S97" i="58"/>
  <c r="R97" i="58"/>
  <c r="I97" i="58"/>
  <c r="V96" i="58"/>
  <c r="S96" i="58"/>
  <c r="R96" i="58"/>
  <c r="I96" i="58"/>
  <c r="C96" i="58"/>
  <c r="V95" i="58"/>
  <c r="S95" i="58"/>
  <c r="I95" i="58"/>
  <c r="R95" i="58" s="1"/>
  <c r="V94" i="58"/>
  <c r="S94" i="58"/>
  <c r="I94" i="58"/>
  <c r="R94" i="58" s="1"/>
  <c r="C94" i="58"/>
  <c r="V93" i="58"/>
  <c r="S93" i="58"/>
  <c r="R93" i="58"/>
  <c r="I93" i="58"/>
  <c r="C93" i="58"/>
  <c r="V92" i="58"/>
  <c r="S92" i="58"/>
  <c r="I92" i="58"/>
  <c r="R92" i="58" s="1"/>
  <c r="J92" i="58"/>
  <c r="V91" i="58"/>
  <c r="S91" i="58"/>
  <c r="R91" i="58"/>
  <c r="I91" i="58"/>
  <c r="C91" i="58"/>
  <c r="V90" i="58"/>
  <c r="S90" i="58"/>
  <c r="I90" i="58"/>
  <c r="R90" i="58" s="1"/>
  <c r="C90" i="58"/>
  <c r="V89" i="58"/>
  <c r="S89" i="58"/>
  <c r="I89" i="58"/>
  <c r="R89" i="58" s="1"/>
  <c r="V88" i="58"/>
  <c r="S88" i="58"/>
  <c r="R88" i="58"/>
  <c r="I88" i="58"/>
  <c r="J88" i="58"/>
  <c r="V87" i="58"/>
  <c r="S87" i="58"/>
  <c r="I87" i="58"/>
  <c r="R87" i="58" s="1"/>
  <c r="J87" i="58"/>
  <c r="O87" i="58" s="1"/>
  <c r="P87" i="58" s="1"/>
  <c r="V86" i="58"/>
  <c r="S86" i="58"/>
  <c r="R86" i="58"/>
  <c r="I86" i="58"/>
  <c r="C86" i="58"/>
  <c r="V85" i="58"/>
  <c r="S85" i="58"/>
  <c r="R85" i="58"/>
  <c r="I85" i="58"/>
  <c r="J85" i="58"/>
  <c r="V84" i="58"/>
  <c r="S84" i="58"/>
  <c r="R84" i="58"/>
  <c r="I84" i="58"/>
  <c r="V83" i="58"/>
  <c r="S83" i="58"/>
  <c r="R83" i="58"/>
  <c r="I83" i="58"/>
  <c r="J83" i="58"/>
  <c r="V82" i="58"/>
  <c r="S82" i="58"/>
  <c r="I82" i="58"/>
  <c r="R82" i="58" s="1"/>
  <c r="C82" i="58"/>
  <c r="V81" i="58"/>
  <c r="S81" i="58"/>
  <c r="R81" i="58"/>
  <c r="I81" i="58"/>
  <c r="V80" i="58"/>
  <c r="S80" i="58"/>
  <c r="R80" i="58"/>
  <c r="I80" i="58"/>
  <c r="J80" i="58"/>
  <c r="V79" i="58"/>
  <c r="S79" i="58"/>
  <c r="R79" i="58"/>
  <c r="I79" i="58"/>
  <c r="V78" i="58"/>
  <c r="S78" i="58"/>
  <c r="I78" i="58"/>
  <c r="R78" i="58" s="1"/>
  <c r="C78" i="58"/>
  <c r="V77" i="58"/>
  <c r="S77" i="58"/>
  <c r="R77" i="58"/>
  <c r="I77" i="58"/>
  <c r="C77" i="58"/>
  <c r="V76" i="58"/>
  <c r="S76" i="58"/>
  <c r="R76" i="58"/>
  <c r="I76" i="58"/>
  <c r="C76" i="58"/>
  <c r="V75" i="58"/>
  <c r="S75" i="58"/>
  <c r="I75" i="58"/>
  <c r="R75" i="58" s="1"/>
  <c r="J75" i="58"/>
  <c r="V74" i="58"/>
  <c r="S74" i="58"/>
  <c r="I74" i="58"/>
  <c r="R74" i="58" s="1"/>
  <c r="J74" i="58"/>
  <c r="O74" i="58" s="1"/>
  <c r="V73" i="58"/>
  <c r="S73" i="58"/>
  <c r="R73" i="58"/>
  <c r="I73" i="58"/>
  <c r="J73" i="58"/>
  <c r="V72" i="58"/>
  <c r="S72" i="58"/>
  <c r="I72" i="58"/>
  <c r="R72" i="58" s="1"/>
  <c r="J72" i="58"/>
  <c r="O72" i="58" s="1"/>
  <c r="V71" i="58"/>
  <c r="S71" i="58"/>
  <c r="R71" i="58"/>
  <c r="I71" i="58"/>
  <c r="J71" i="58"/>
  <c r="L71" i="58" s="1"/>
  <c r="V70" i="58"/>
  <c r="S70" i="58"/>
  <c r="I70" i="58"/>
  <c r="R70" i="58" s="1"/>
  <c r="J70" i="58"/>
  <c r="O70" i="58" s="1"/>
  <c r="V69" i="58"/>
  <c r="S69" i="58"/>
  <c r="I69" i="58"/>
  <c r="R69" i="58" s="1"/>
  <c r="J69" i="58"/>
  <c r="O69" i="58" s="1"/>
  <c r="V68" i="58"/>
  <c r="S68" i="58"/>
  <c r="I68" i="58"/>
  <c r="R68" i="58" s="1"/>
  <c r="J68" i="58"/>
  <c r="V67" i="58"/>
  <c r="S67" i="58"/>
  <c r="R67" i="58"/>
  <c r="I67" i="58"/>
  <c r="C67" i="58"/>
  <c r="V66" i="58"/>
  <c r="S66" i="58"/>
  <c r="R66" i="58"/>
  <c r="I66" i="58"/>
  <c r="J66" i="58"/>
  <c r="V65" i="58"/>
  <c r="S65" i="58"/>
  <c r="I65" i="58"/>
  <c r="R65" i="58" s="1"/>
  <c r="J65" i="58"/>
  <c r="V64" i="58"/>
  <c r="S64" i="58"/>
  <c r="I64" i="58"/>
  <c r="R64" i="58" s="1"/>
  <c r="V63" i="58"/>
  <c r="S63" i="58"/>
  <c r="R63" i="58"/>
  <c r="I63" i="58"/>
  <c r="V62" i="58"/>
  <c r="S62" i="58"/>
  <c r="R62" i="58"/>
  <c r="I62" i="58"/>
  <c r="V61" i="58"/>
  <c r="S61" i="58"/>
  <c r="R61" i="58"/>
  <c r="I61" i="58"/>
  <c r="J61" i="58"/>
  <c r="V60" i="58"/>
  <c r="S60" i="58"/>
  <c r="I60" i="58"/>
  <c r="R60" i="58" s="1"/>
  <c r="C60" i="58"/>
  <c r="V59" i="58"/>
  <c r="S59" i="58"/>
  <c r="R59" i="58"/>
  <c r="I59" i="58"/>
  <c r="V58" i="58"/>
  <c r="S58" i="58"/>
  <c r="I58" i="58"/>
  <c r="R58" i="58" s="1"/>
  <c r="J58" i="58"/>
  <c r="V57" i="58"/>
  <c r="S57" i="58"/>
  <c r="R57" i="58"/>
  <c r="I57" i="58"/>
  <c r="V56" i="58"/>
  <c r="S56" i="58"/>
  <c r="I56" i="58"/>
  <c r="R56" i="58" s="1"/>
  <c r="J56" i="58"/>
  <c r="L56" i="58" s="1"/>
  <c r="V55" i="58"/>
  <c r="S55" i="58"/>
  <c r="R55" i="58"/>
  <c r="I55" i="58"/>
  <c r="J55" i="58"/>
  <c r="V54" i="58"/>
  <c r="S54" i="58"/>
  <c r="R54" i="58"/>
  <c r="I54" i="58"/>
  <c r="C54" i="58"/>
  <c r="V53" i="58"/>
  <c r="S53" i="58"/>
  <c r="R53" i="58"/>
  <c r="I53" i="58"/>
  <c r="C53" i="58"/>
  <c r="V52" i="58"/>
  <c r="S52" i="58"/>
  <c r="I52" i="58"/>
  <c r="R52" i="58" s="1"/>
  <c r="J52" i="58"/>
  <c r="O52" i="58" s="1"/>
  <c r="V51" i="58"/>
  <c r="S51" i="58"/>
  <c r="R51" i="58"/>
  <c r="I51" i="58"/>
  <c r="V50" i="58"/>
  <c r="S50" i="58"/>
  <c r="R50" i="58"/>
  <c r="I50" i="58"/>
  <c r="V49" i="58"/>
  <c r="S49" i="58"/>
  <c r="I49" i="58"/>
  <c r="R49" i="58" s="1"/>
  <c r="C49" i="58"/>
  <c r="V48" i="58"/>
  <c r="S48" i="58"/>
  <c r="R48" i="58"/>
  <c r="I48" i="58"/>
  <c r="J48" i="58"/>
  <c r="V47" i="58"/>
  <c r="S47" i="58"/>
  <c r="R47" i="58"/>
  <c r="I47" i="58"/>
  <c r="V46" i="58"/>
  <c r="S46" i="58"/>
  <c r="I46" i="58"/>
  <c r="R46" i="58" s="1"/>
  <c r="J46" i="58"/>
  <c r="K46" i="58" s="1"/>
  <c r="V45" i="58"/>
  <c r="S45" i="58"/>
  <c r="R45" i="58"/>
  <c r="I45" i="58"/>
  <c r="J45" i="58"/>
  <c r="O45" i="58" s="1"/>
  <c r="V44" i="58"/>
  <c r="S44" i="58"/>
  <c r="R44" i="58"/>
  <c r="I44" i="58"/>
  <c r="J44" i="58"/>
  <c r="V43" i="58"/>
  <c r="S43" i="58"/>
  <c r="R43" i="58"/>
  <c r="I43" i="58"/>
  <c r="C43" i="58"/>
  <c r="V42" i="58"/>
  <c r="S42" i="58"/>
  <c r="I42" i="58"/>
  <c r="R42" i="58" s="1"/>
  <c r="J42" i="58"/>
  <c r="V41" i="58"/>
  <c r="S41" i="58"/>
  <c r="I41" i="58"/>
  <c r="R41" i="58" s="1"/>
  <c r="C41" i="58"/>
  <c r="V40" i="58"/>
  <c r="S40" i="58"/>
  <c r="N40" i="58"/>
  <c r="I40" i="58"/>
  <c r="R40" i="58" s="1"/>
  <c r="J40" i="58"/>
  <c r="V39" i="58"/>
  <c r="S39" i="58"/>
  <c r="I39" i="58"/>
  <c r="R39" i="58" s="1"/>
  <c r="J39" i="58"/>
  <c r="K39" i="58" s="1"/>
  <c r="V38" i="58"/>
  <c r="S38" i="58"/>
  <c r="I38" i="58"/>
  <c r="R38" i="58" s="1"/>
  <c r="C38" i="58"/>
  <c r="V37" i="58"/>
  <c r="S37" i="58"/>
  <c r="I37" i="58"/>
  <c r="R37" i="58" s="1"/>
  <c r="J37" i="58"/>
  <c r="V36" i="58"/>
  <c r="S36" i="58"/>
  <c r="R36" i="58"/>
  <c r="I36" i="58"/>
  <c r="J36" i="58"/>
  <c r="V35" i="58"/>
  <c r="S35" i="58"/>
  <c r="R35" i="58"/>
  <c r="I35" i="58"/>
  <c r="C35" i="58"/>
  <c r="V34" i="58"/>
  <c r="S34" i="58"/>
  <c r="R34" i="58"/>
  <c r="I34" i="58"/>
  <c r="J34" i="58"/>
  <c r="V33" i="58"/>
  <c r="S33" i="58"/>
  <c r="R33" i="58"/>
  <c r="I33" i="58"/>
  <c r="C33" i="58"/>
  <c r="V32" i="58"/>
  <c r="S32" i="58"/>
  <c r="I32" i="58"/>
  <c r="R32" i="58" s="1"/>
  <c r="J32" i="58"/>
  <c r="K32" i="58" s="1"/>
  <c r="V31" i="58"/>
  <c r="S31" i="58"/>
  <c r="I31" i="58"/>
  <c r="R31" i="58" s="1"/>
  <c r="V30" i="58"/>
  <c r="S30" i="58"/>
  <c r="R30" i="58"/>
  <c r="I30" i="58"/>
  <c r="J30" i="58"/>
  <c r="V29" i="58"/>
  <c r="S29" i="58"/>
  <c r="I29" i="58"/>
  <c r="R29" i="58" s="1"/>
  <c r="J29" i="58"/>
  <c r="V28" i="58"/>
  <c r="S28" i="58"/>
  <c r="R28" i="58"/>
  <c r="I28" i="58"/>
  <c r="J28" i="58"/>
  <c r="V27" i="58"/>
  <c r="S27" i="58"/>
  <c r="I27" i="58"/>
  <c r="R27" i="58" s="1"/>
  <c r="V26" i="58"/>
  <c r="S26" i="58"/>
  <c r="I26" i="58"/>
  <c r="R26" i="58" s="1"/>
  <c r="C26" i="58"/>
  <c r="V25" i="58"/>
  <c r="S25" i="58"/>
  <c r="I25" i="58"/>
  <c r="R25" i="58" s="1"/>
  <c r="J25" i="58"/>
  <c r="V24" i="58"/>
  <c r="S24" i="58"/>
  <c r="I24" i="58"/>
  <c r="R24" i="58" s="1"/>
  <c r="V23" i="58"/>
  <c r="S23" i="58"/>
  <c r="R23" i="58"/>
  <c r="I23" i="58"/>
  <c r="C23" i="58"/>
  <c r="V22" i="58"/>
  <c r="S22" i="58"/>
  <c r="I22" i="58"/>
  <c r="R22" i="58" s="1"/>
  <c r="J22" i="58"/>
  <c r="V21" i="58"/>
  <c r="S21" i="58"/>
  <c r="R21" i="58"/>
  <c r="I21" i="58"/>
  <c r="J21" i="58"/>
  <c r="K21" i="58" s="1"/>
  <c r="V20" i="58"/>
  <c r="S20" i="58"/>
  <c r="R20" i="58"/>
  <c r="I20" i="58"/>
  <c r="J20" i="58"/>
  <c r="V19" i="58"/>
  <c r="S19" i="58"/>
  <c r="R19" i="58"/>
  <c r="I19" i="58"/>
  <c r="V18" i="58"/>
  <c r="S18" i="58"/>
  <c r="R18" i="58"/>
  <c r="I18" i="58"/>
  <c r="J18" i="58"/>
  <c r="V17" i="58"/>
  <c r="S17" i="58"/>
  <c r="R17" i="58"/>
  <c r="I17" i="58"/>
  <c r="J17" i="58"/>
  <c r="V16" i="58"/>
  <c r="S16" i="58"/>
  <c r="I16" i="58"/>
  <c r="R16" i="58" s="1"/>
  <c r="J16" i="58"/>
  <c r="V15" i="58"/>
  <c r="S15" i="58"/>
  <c r="I15" i="58"/>
  <c r="R15" i="58" s="1"/>
  <c r="V14" i="58"/>
  <c r="S14" i="58"/>
  <c r="R14" i="58"/>
  <c r="I14" i="58"/>
  <c r="J14" i="58"/>
  <c r="J13" i="58"/>
  <c r="C351" i="58" l="1"/>
  <c r="J321" i="58"/>
  <c r="K321" i="58" s="1"/>
  <c r="O331" i="59"/>
  <c r="O334" i="59"/>
  <c r="O255" i="59"/>
  <c r="C402" i="58"/>
  <c r="C161" i="58"/>
  <c r="L225" i="58"/>
  <c r="J382" i="58"/>
  <c r="L382" i="58" s="1"/>
  <c r="C274" i="58"/>
  <c r="C191" i="58"/>
  <c r="J41" i="58"/>
  <c r="L41" i="58" s="1"/>
  <c r="C308" i="58"/>
  <c r="C275" i="58"/>
  <c r="C386" i="58"/>
  <c r="J293" i="58"/>
  <c r="K293" i="58" s="1"/>
  <c r="C303" i="58"/>
  <c r="L55" i="58"/>
  <c r="O55" i="58"/>
  <c r="C366" i="58"/>
  <c r="J254" i="58"/>
  <c r="L254" i="58" s="1"/>
  <c r="C166" i="58"/>
  <c r="C255" i="58"/>
  <c r="K166" i="58"/>
  <c r="J298" i="58"/>
  <c r="L298" i="58" s="1"/>
  <c r="J128" i="58"/>
  <c r="O128" i="58" s="1"/>
  <c r="J201" i="58"/>
  <c r="O201" i="58" s="1"/>
  <c r="J354" i="58"/>
  <c r="K354" i="58" s="1"/>
  <c r="C55" i="58"/>
  <c r="J149" i="58"/>
  <c r="O149" i="58" s="1"/>
  <c r="J153" i="58"/>
  <c r="L153" i="58" s="1"/>
  <c r="C39" i="58"/>
  <c r="J43" i="58"/>
  <c r="K43" i="58" s="1"/>
  <c r="O166" i="58"/>
  <c r="J145" i="58"/>
  <c r="O145" i="58" s="1"/>
  <c r="J273" i="58"/>
  <c r="L273" i="58" s="1"/>
  <c r="C231" i="58"/>
  <c r="C248" i="58"/>
  <c r="J227" i="58"/>
  <c r="J291" i="58"/>
  <c r="K291" i="58" s="1"/>
  <c r="J320" i="58"/>
  <c r="K320" i="58" s="1"/>
  <c r="C240" i="58"/>
  <c r="K248" i="58"/>
  <c r="C164" i="58"/>
  <c r="J278" i="58"/>
  <c r="K278" i="58" s="1"/>
  <c r="C152" i="58"/>
  <c r="J228" i="58"/>
  <c r="O228" i="58" s="1"/>
  <c r="J292" i="58"/>
  <c r="K292" i="58" s="1"/>
  <c r="J334" i="58"/>
  <c r="K334" i="58" s="1"/>
  <c r="C356" i="58"/>
  <c r="C138" i="58"/>
  <c r="J53" i="58"/>
  <c r="K53" i="58" s="1"/>
  <c r="C74" i="58"/>
  <c r="J91" i="58"/>
  <c r="K91" i="58" s="1"/>
  <c r="C117" i="58"/>
  <c r="C181" i="58"/>
  <c r="C185" i="58"/>
  <c r="O248" i="58"/>
  <c r="J100" i="58"/>
  <c r="L100" i="58" s="1"/>
  <c r="J224" i="58"/>
  <c r="O224" i="58" s="1"/>
  <c r="P224" i="58" s="1"/>
  <c r="J270" i="58"/>
  <c r="K270" i="58" s="1"/>
  <c r="C66" i="58"/>
  <c r="J33" i="58"/>
  <c r="K33" i="58" s="1"/>
  <c r="C241" i="58"/>
  <c r="J126" i="58"/>
  <c r="L126" i="58" s="1"/>
  <c r="J208" i="58"/>
  <c r="O208" i="58" s="1"/>
  <c r="C225" i="58"/>
  <c r="C246" i="58"/>
  <c r="J305" i="58"/>
  <c r="K305" i="58" s="1"/>
  <c r="L1023" i="59"/>
  <c r="F6" i="58"/>
  <c r="O66" i="58"/>
  <c r="P66" i="58" s="1"/>
  <c r="K66" i="58"/>
  <c r="L284" i="58"/>
  <c r="K284" i="58"/>
  <c r="C280" i="58"/>
  <c r="C284" i="58"/>
  <c r="C323" i="58"/>
  <c r="C391" i="58"/>
  <c r="C233" i="58"/>
  <c r="C137" i="58"/>
  <c r="C202" i="58"/>
  <c r="J222" i="58"/>
  <c r="O222" i="58" s="1"/>
  <c r="J252" i="58"/>
  <c r="L252" i="58" s="1"/>
  <c r="C307" i="58"/>
  <c r="K335" i="58"/>
  <c r="J133" i="58"/>
  <c r="O133" i="58" s="1"/>
  <c r="C165" i="58"/>
  <c r="C260" i="58"/>
  <c r="J311" i="58"/>
  <c r="K311" i="58" s="1"/>
  <c r="C32" i="58"/>
  <c r="C61" i="58"/>
  <c r="C109" i="58"/>
  <c r="J121" i="58"/>
  <c r="L121" i="58" s="1"/>
  <c r="J199" i="58"/>
  <c r="O199" i="58" s="1"/>
  <c r="C253" i="58"/>
  <c r="J376" i="58"/>
  <c r="L376" i="58" s="1"/>
  <c r="J234" i="58"/>
  <c r="L234" i="58" s="1"/>
  <c r="J203" i="58"/>
  <c r="L203" i="58" s="1"/>
  <c r="C242" i="58"/>
  <c r="C357" i="58"/>
  <c r="J216" i="58"/>
  <c r="L216" i="58" s="1"/>
  <c r="C337" i="58"/>
  <c r="J78" i="58"/>
  <c r="O78" i="58" s="1"/>
  <c r="P78" i="58" s="1"/>
  <c r="C184" i="58"/>
  <c r="J235" i="58"/>
  <c r="O235" i="58" s="1"/>
  <c r="C302" i="58"/>
  <c r="C397" i="58"/>
  <c r="K55" i="58"/>
  <c r="K71" i="58"/>
  <c r="C75" i="58"/>
  <c r="C143" i="58"/>
  <c r="C155" i="58"/>
  <c r="L401" i="58"/>
  <c r="C401" i="58"/>
  <c r="J82" i="58"/>
  <c r="K82" i="58" s="1"/>
  <c r="J107" i="58"/>
  <c r="L107" i="58" s="1"/>
  <c r="C251" i="58"/>
  <c r="J38" i="58"/>
  <c r="O38" i="58" s="1"/>
  <c r="O71" i="58"/>
  <c r="J322" i="58"/>
  <c r="K322" i="58" s="1"/>
  <c r="J374" i="58"/>
  <c r="L374" i="58" s="1"/>
  <c r="C163" i="58"/>
  <c r="J136" i="58"/>
  <c r="O136" i="58" s="1"/>
  <c r="C189" i="58"/>
  <c r="C209" i="58"/>
  <c r="J355" i="58"/>
  <c r="K355" i="58" s="1"/>
  <c r="J394" i="58"/>
  <c r="C71" i="58"/>
  <c r="J244" i="58"/>
  <c r="L244" i="58" s="1"/>
  <c r="K263" i="58"/>
  <c r="J326" i="58"/>
  <c r="L326" i="58" s="1"/>
  <c r="C187" i="58"/>
  <c r="J187" i="58"/>
  <c r="L195" i="58"/>
  <c r="O195" i="58"/>
  <c r="L92" i="58"/>
  <c r="K92" i="58"/>
  <c r="J154" i="58"/>
  <c r="O154" i="58" s="1"/>
  <c r="C154" i="58"/>
  <c r="C15" i="58"/>
  <c r="J15" i="58"/>
  <c r="O15" i="58" s="1"/>
  <c r="C277" i="58"/>
  <c r="J277" i="58"/>
  <c r="L277" i="58" s="1"/>
  <c r="J170" i="58"/>
  <c r="O170" i="58" s="1"/>
  <c r="C170" i="58"/>
  <c r="K48" i="58"/>
  <c r="C221" i="58"/>
  <c r="J221" i="58"/>
  <c r="K221" i="58" s="1"/>
  <c r="C24" i="58"/>
  <c r="J24" i="58"/>
  <c r="O24" i="58" s="1"/>
  <c r="C108" i="58"/>
  <c r="J108" i="58"/>
  <c r="O108" i="58" s="1"/>
  <c r="C62" i="58"/>
  <c r="J62" i="58"/>
  <c r="C31" i="58"/>
  <c r="J31" i="58"/>
  <c r="O31" i="58" s="1"/>
  <c r="J115" i="58"/>
  <c r="L115" i="58" s="1"/>
  <c r="C115" i="58"/>
  <c r="C287" i="58"/>
  <c r="J194" i="58"/>
  <c r="O194" i="58" s="1"/>
  <c r="P194" i="58" s="1"/>
  <c r="C194" i="58"/>
  <c r="J346" i="58"/>
  <c r="L346" i="58" s="1"/>
  <c r="L161" i="58"/>
  <c r="L191" i="58"/>
  <c r="J204" i="58"/>
  <c r="L204" i="58" s="1"/>
  <c r="K302" i="58"/>
  <c r="L302" i="58"/>
  <c r="L308" i="58"/>
  <c r="O34" i="58"/>
  <c r="K34" i="58"/>
  <c r="C70" i="58"/>
  <c r="K99" i="58"/>
  <c r="C28" i="58"/>
  <c r="C34" i="58"/>
  <c r="L45" i="58"/>
  <c r="J96" i="58"/>
  <c r="K96" i="58" s="1"/>
  <c r="C99" i="58"/>
  <c r="J105" i="58"/>
  <c r="L105" i="58" s="1"/>
  <c r="C105" i="58"/>
  <c r="C142" i="58"/>
  <c r="C37" i="58"/>
  <c r="J93" i="58"/>
  <c r="C112" i="58"/>
  <c r="J112" i="58"/>
  <c r="O112" i="58" s="1"/>
  <c r="J139" i="58"/>
  <c r="O139" i="58" s="1"/>
  <c r="P139" i="58" s="1"/>
  <c r="K197" i="58"/>
  <c r="J313" i="58"/>
  <c r="K313" i="58" s="1"/>
  <c r="C313" i="58"/>
  <c r="J267" i="58"/>
  <c r="K267" i="58" s="1"/>
  <c r="C267" i="58"/>
  <c r="C182" i="58"/>
  <c r="C195" i="58"/>
  <c r="J243" i="58"/>
  <c r="L243" i="58" s="1"/>
  <c r="C243" i="58"/>
  <c r="J250" i="58"/>
  <c r="K250" i="58" s="1"/>
  <c r="C250" i="58"/>
  <c r="J295" i="58"/>
  <c r="K295" i="58" s="1"/>
  <c r="C140" i="58"/>
  <c r="J140" i="58"/>
  <c r="L152" i="58"/>
  <c r="J318" i="58"/>
  <c r="C318" i="58"/>
  <c r="J116" i="58"/>
  <c r="K116" i="58" s="1"/>
  <c r="J146" i="58"/>
  <c r="O146" i="58" s="1"/>
  <c r="C46" i="58"/>
  <c r="J86" i="58"/>
  <c r="K86" i="58" s="1"/>
  <c r="C52" i="58"/>
  <c r="J77" i="58"/>
  <c r="L77" i="58" s="1"/>
  <c r="J119" i="58"/>
  <c r="O119" i="58" s="1"/>
  <c r="P119" i="58" s="1"/>
  <c r="J132" i="58"/>
  <c r="J135" i="58"/>
  <c r="K135" i="58" s="1"/>
  <c r="L180" i="58"/>
  <c r="O180" i="58"/>
  <c r="P180" i="58" s="1"/>
  <c r="J186" i="58"/>
  <c r="C186" i="58"/>
  <c r="K332" i="58"/>
  <c r="O182" i="58"/>
  <c r="L182" i="58"/>
  <c r="J57" i="58"/>
  <c r="K57" i="58" s="1"/>
  <c r="C57" i="58"/>
  <c r="J125" i="58"/>
  <c r="C125" i="58"/>
  <c r="K182" i="58"/>
  <c r="C47" i="58"/>
  <c r="J47" i="58"/>
  <c r="L47" i="58" s="1"/>
  <c r="C69" i="58"/>
  <c r="C110" i="58"/>
  <c r="O141" i="58"/>
  <c r="L141" i="58"/>
  <c r="L169" i="58"/>
  <c r="K169" i="58"/>
  <c r="C180" i="58"/>
  <c r="J210" i="58"/>
  <c r="O210" i="58" s="1"/>
  <c r="C210" i="58"/>
  <c r="C92" i="58"/>
  <c r="C141" i="58"/>
  <c r="C169" i="58"/>
  <c r="J196" i="58"/>
  <c r="K196" i="58" s="1"/>
  <c r="J220" i="58"/>
  <c r="J315" i="58"/>
  <c r="K315" i="58" s="1"/>
  <c r="C315" i="58"/>
  <c r="J60" i="58"/>
  <c r="O60" i="58" s="1"/>
  <c r="J94" i="58"/>
  <c r="O94" i="58" s="1"/>
  <c r="P94" i="58" s="1"/>
  <c r="C113" i="58"/>
  <c r="C122" i="58"/>
  <c r="J122" i="58"/>
  <c r="O122" i="58" s="1"/>
  <c r="K69" i="58"/>
  <c r="C87" i="58"/>
  <c r="L138" i="58"/>
  <c r="J150" i="58"/>
  <c r="C150" i="58"/>
  <c r="K180" i="58"/>
  <c r="J283" i="58"/>
  <c r="L283" i="58" s="1"/>
  <c r="C283" i="58"/>
  <c r="J179" i="58"/>
  <c r="O179" i="58" s="1"/>
  <c r="C179" i="58"/>
  <c r="J63" i="58"/>
  <c r="K63" i="58" s="1"/>
  <c r="C63" i="58"/>
  <c r="J23" i="58"/>
  <c r="O23" i="58" s="1"/>
  <c r="C58" i="58"/>
  <c r="L69" i="58"/>
  <c r="J90" i="58"/>
  <c r="J120" i="58"/>
  <c r="O120" i="58" s="1"/>
  <c r="C120" i="58"/>
  <c r="O138" i="58"/>
  <c r="K141" i="58"/>
  <c r="J190" i="58"/>
  <c r="K190" i="58" s="1"/>
  <c r="C190" i="58"/>
  <c r="C68" i="58"/>
  <c r="J97" i="58"/>
  <c r="K97" i="58" s="1"/>
  <c r="C97" i="58"/>
  <c r="L32" i="58"/>
  <c r="O32" i="58"/>
  <c r="K275" i="58"/>
  <c r="L42" i="58"/>
  <c r="O42" i="58"/>
  <c r="K42" i="58"/>
  <c r="L75" i="58"/>
  <c r="K164" i="58"/>
  <c r="L164" i="58"/>
  <c r="C262" i="58"/>
  <c r="J262" i="58"/>
  <c r="J265" i="58"/>
  <c r="L387" i="58"/>
  <c r="K387" i="58"/>
  <c r="J297" i="58"/>
  <c r="L297" i="58" s="1"/>
  <c r="C297" i="58"/>
  <c r="C387" i="58"/>
  <c r="C160" i="58"/>
  <c r="J160" i="58"/>
  <c r="O160" i="58" s="1"/>
  <c r="J238" i="58"/>
  <c r="L238" i="58" s="1"/>
  <c r="C238" i="58"/>
  <c r="J288" i="58"/>
  <c r="K288" i="58" s="1"/>
  <c r="C288" i="58"/>
  <c r="L397" i="58"/>
  <c r="J285" i="58"/>
  <c r="C285" i="58"/>
  <c r="J114" i="58"/>
  <c r="K114" i="58" s="1"/>
  <c r="J174" i="58"/>
  <c r="O174" i="58" s="1"/>
  <c r="P174" i="58" s="1"/>
  <c r="J223" i="58"/>
  <c r="K223" i="58" s="1"/>
  <c r="J276" i="58"/>
  <c r="L276" i="58" s="1"/>
  <c r="C276" i="58"/>
  <c r="J95" i="58"/>
  <c r="L95" i="58" s="1"/>
  <c r="C95" i="58"/>
  <c r="J282" i="58"/>
  <c r="K361" i="58"/>
  <c r="J144" i="58"/>
  <c r="L144" i="58" s="1"/>
  <c r="K351" i="58"/>
  <c r="C361" i="58"/>
  <c r="C388" i="58"/>
  <c r="J388" i="58"/>
  <c r="K388" i="58" s="1"/>
  <c r="C175" i="58"/>
  <c r="J175" i="58"/>
  <c r="O175" i="58" s="1"/>
  <c r="P175" i="58" s="1"/>
  <c r="J178" i="58"/>
  <c r="L178" i="58" s="1"/>
  <c r="J348" i="58"/>
  <c r="L351" i="58"/>
  <c r="C392" i="58"/>
  <c r="J341" i="58"/>
  <c r="C341" i="58"/>
  <c r="L361" i="58"/>
  <c r="K395" i="58"/>
  <c r="L395" i="58"/>
  <c r="J183" i="58"/>
  <c r="L183" i="58" s="1"/>
  <c r="J331" i="58"/>
  <c r="K331" i="58" s="1"/>
  <c r="C331" i="58"/>
  <c r="J365" i="58"/>
  <c r="C365" i="58"/>
  <c r="J324" i="58"/>
  <c r="K324" i="58" s="1"/>
  <c r="C324" i="58"/>
  <c r="C378" i="58"/>
  <c r="J378" i="58"/>
  <c r="L378" i="58" s="1"/>
  <c r="C389" i="58"/>
  <c r="J407" i="58"/>
  <c r="L407" i="58" s="1"/>
  <c r="C407" i="58"/>
  <c r="C328" i="58"/>
  <c r="J328" i="58"/>
  <c r="L328" i="58" s="1"/>
  <c r="J268" i="58"/>
  <c r="L268" i="58" s="1"/>
  <c r="C268" i="58"/>
  <c r="C349" i="58"/>
  <c r="J290" i="58"/>
  <c r="L290" i="58" s="1"/>
  <c r="L312" i="58"/>
  <c r="L342" i="58"/>
  <c r="K342" i="58"/>
  <c r="J393" i="58"/>
  <c r="K393" i="58" s="1"/>
  <c r="C393" i="58"/>
  <c r="F162" i="59"/>
  <c r="C399" i="58"/>
  <c r="J404" i="58"/>
  <c r="K404" i="58" s="1"/>
  <c r="F191" i="59"/>
  <c r="L340" i="58"/>
  <c r="F197" i="59"/>
  <c r="J294" i="58"/>
  <c r="L294" i="58" s="1"/>
  <c r="J375" i="58"/>
  <c r="L375" i="58" s="1"/>
  <c r="F209" i="59"/>
  <c r="F230" i="59"/>
  <c r="F236" i="59"/>
  <c r="C400" i="58"/>
  <c r="F180" i="59"/>
  <c r="E236" i="59"/>
  <c r="C362" i="58"/>
  <c r="E180" i="59"/>
  <c r="C226" i="58"/>
  <c r="C249" i="58"/>
  <c r="C306" i="58"/>
  <c r="C314" i="58"/>
  <c r="C403" i="58"/>
  <c r="J211" i="58"/>
  <c r="K211" i="58" s="1"/>
  <c r="C312" i="58"/>
  <c r="C396" i="58"/>
  <c r="J301" i="58"/>
  <c r="L301" i="58" s="1"/>
  <c r="J398" i="58"/>
  <c r="L398" i="58" s="1"/>
  <c r="E643" i="59"/>
  <c r="G643" i="59" s="1"/>
  <c r="W252" i="58" s="1"/>
  <c r="J381" i="58"/>
  <c r="G356" i="59"/>
  <c r="F356" i="59"/>
  <c r="G286" i="59"/>
  <c r="F286" i="59"/>
  <c r="G81" i="59"/>
  <c r="F81" i="59"/>
  <c r="G37" i="59"/>
  <c r="F37" i="59"/>
  <c r="I37" i="59" s="1"/>
  <c r="I108" i="59"/>
  <c r="G108" i="59"/>
  <c r="F108" i="59"/>
  <c r="F134" i="59"/>
  <c r="F222" i="59"/>
  <c r="G222" i="59"/>
  <c r="I222" i="59"/>
  <c r="K347" i="59"/>
  <c r="F524" i="59"/>
  <c r="C570" i="59"/>
  <c r="E570" i="59" s="1"/>
  <c r="B571" i="59"/>
  <c r="I109" i="59"/>
  <c r="G306" i="59"/>
  <c r="F306" i="59"/>
  <c r="G495" i="59"/>
  <c r="F495" i="59"/>
  <c r="G524" i="59"/>
  <c r="F29" i="59"/>
  <c r="G29" i="59"/>
  <c r="G82" i="59"/>
  <c r="F82" i="59"/>
  <c r="G341" i="59"/>
  <c r="F341" i="59"/>
  <c r="K394" i="59"/>
  <c r="I394" i="59"/>
  <c r="I412" i="59"/>
  <c r="I39" i="59"/>
  <c r="G39" i="59"/>
  <c r="F39" i="59"/>
  <c r="I96" i="59"/>
  <c r="G96" i="59"/>
  <c r="K121" i="59"/>
  <c r="F412" i="59"/>
  <c r="G624" i="59"/>
  <c r="F624" i="59"/>
  <c r="F96" i="59"/>
  <c r="G122" i="59"/>
  <c r="F122" i="59"/>
  <c r="I122" i="59" s="1"/>
  <c r="G412" i="59"/>
  <c r="L412" i="59" s="1"/>
  <c r="K625" i="59"/>
  <c r="G41" i="59"/>
  <c r="F41" i="59"/>
  <c r="F124" i="59"/>
  <c r="I124" i="59"/>
  <c r="G124" i="59"/>
  <c r="K140" i="59"/>
  <c r="G424" i="59"/>
  <c r="F424" i="59"/>
  <c r="I424" i="59" s="1"/>
  <c r="G43" i="59"/>
  <c r="F43" i="59"/>
  <c r="I43" i="59" s="1"/>
  <c r="I225" i="59"/>
  <c r="G321" i="59"/>
  <c r="F321" i="59"/>
  <c r="I321" i="59" s="1"/>
  <c r="G366" i="59"/>
  <c r="F366" i="59"/>
  <c r="F489" i="59"/>
  <c r="G489" i="59"/>
  <c r="G540" i="59"/>
  <c r="F540" i="59"/>
  <c r="G53" i="59"/>
  <c r="F53" i="59"/>
  <c r="F141" i="59"/>
  <c r="G154" i="59"/>
  <c r="F154" i="59"/>
  <c r="G443" i="59"/>
  <c r="F443" i="59"/>
  <c r="F65" i="59"/>
  <c r="I65" i="59"/>
  <c r="G65" i="59"/>
  <c r="F100" i="59"/>
  <c r="G100" i="59"/>
  <c r="G416" i="59"/>
  <c r="F416" i="59"/>
  <c r="G466" i="59"/>
  <c r="F466" i="59"/>
  <c r="G601" i="59"/>
  <c r="G45" i="59"/>
  <c r="F45" i="59"/>
  <c r="F56" i="59"/>
  <c r="G101" i="59"/>
  <c r="F101" i="59"/>
  <c r="F601" i="59"/>
  <c r="I601" i="59" s="1"/>
  <c r="I32" i="59"/>
  <c r="K46" i="59"/>
  <c r="G68" i="59"/>
  <c r="F68" i="59"/>
  <c r="I183" i="59"/>
  <c r="K183" i="59"/>
  <c r="I219" i="59"/>
  <c r="G418" i="59"/>
  <c r="F418" i="59"/>
  <c r="I418" i="59"/>
  <c r="G32" i="59"/>
  <c r="G117" i="59"/>
  <c r="F117" i="59"/>
  <c r="I117" i="59"/>
  <c r="F219" i="59"/>
  <c r="I57" i="59"/>
  <c r="K57" i="59"/>
  <c r="G219" i="59"/>
  <c r="L219" i="59" s="1"/>
  <c r="G580" i="59"/>
  <c r="F580" i="59"/>
  <c r="F745" i="59"/>
  <c r="F303" i="59"/>
  <c r="G303" i="59"/>
  <c r="F316" i="59"/>
  <c r="I316" i="59"/>
  <c r="G745" i="59"/>
  <c r="G92" i="59"/>
  <c r="F92" i="59"/>
  <c r="G106" i="59"/>
  <c r="F106" i="59"/>
  <c r="F130" i="59"/>
  <c r="G316" i="59"/>
  <c r="F431" i="59"/>
  <c r="I431" i="59"/>
  <c r="G431" i="59"/>
  <c r="G283" i="59"/>
  <c r="F283" i="59"/>
  <c r="G292" i="59"/>
  <c r="F292" i="59"/>
  <c r="L347" i="59"/>
  <c r="I432" i="59"/>
  <c r="F432" i="59"/>
  <c r="G432" i="59"/>
  <c r="K739" i="59"/>
  <c r="I307" i="59"/>
  <c r="L307" i="59"/>
  <c r="G509" i="59"/>
  <c r="F509" i="59"/>
  <c r="G525" i="59"/>
  <c r="F525" i="59"/>
  <c r="G634" i="59"/>
  <c r="F634" i="59"/>
  <c r="L183" i="59"/>
  <c r="C213" i="59"/>
  <c r="E211" i="59"/>
  <c r="G287" i="59"/>
  <c r="F287" i="59"/>
  <c r="G451" i="59"/>
  <c r="F451" i="59"/>
  <c r="I451" i="59" s="1"/>
  <c r="G635" i="59"/>
  <c r="I635" i="59"/>
  <c r="F635" i="59"/>
  <c r="G301" i="59"/>
  <c r="F301" i="59"/>
  <c r="F348" i="59"/>
  <c r="I348" i="59"/>
  <c r="G363" i="59"/>
  <c r="F363" i="59"/>
  <c r="I407" i="59"/>
  <c r="G482" i="59"/>
  <c r="F482" i="59"/>
  <c r="G527" i="59"/>
  <c r="F527" i="59"/>
  <c r="G625" i="59"/>
  <c r="L625" i="59" s="1"/>
  <c r="L636" i="59"/>
  <c r="G221" i="59"/>
  <c r="F221" i="59"/>
  <c r="G602" i="59"/>
  <c r="I602" i="59"/>
  <c r="I810" i="59"/>
  <c r="F810" i="59"/>
  <c r="F1139" i="59"/>
  <c r="G1139" i="59"/>
  <c r="F302" i="59"/>
  <c r="I302" i="59"/>
  <c r="G302" i="59"/>
  <c r="L302" i="59" s="1"/>
  <c r="G535" i="59"/>
  <c r="F535" i="59"/>
  <c r="K636" i="59"/>
  <c r="K281" i="59"/>
  <c r="L491" i="59"/>
  <c r="I593" i="59"/>
  <c r="G593" i="59"/>
  <c r="L593" i="59" s="1"/>
  <c r="F593" i="59"/>
  <c r="G104" i="59"/>
  <c r="I104" i="59"/>
  <c r="F104" i="59"/>
  <c r="G498" i="59"/>
  <c r="G46" i="59"/>
  <c r="L700" i="59"/>
  <c r="I60" i="59"/>
  <c r="I71" i="59"/>
  <c r="F137" i="59"/>
  <c r="I241" i="59"/>
  <c r="F420" i="59"/>
  <c r="G585" i="59"/>
  <c r="F585" i="59"/>
  <c r="G595" i="59"/>
  <c r="F595" i="59"/>
  <c r="G930" i="59"/>
  <c r="F930" i="59"/>
  <c r="I930" i="59"/>
  <c r="K144" i="59"/>
  <c r="I76" i="59"/>
  <c r="G76" i="59"/>
  <c r="F76" i="59"/>
  <c r="F152" i="59"/>
  <c r="I152" i="59" s="1"/>
  <c r="G152" i="59"/>
  <c r="G810" i="59"/>
  <c r="G240" i="59"/>
  <c r="F240" i="59"/>
  <c r="G397" i="59"/>
  <c r="F397" i="59"/>
  <c r="I397" i="59" s="1"/>
  <c r="G111" i="59"/>
  <c r="F111" i="59"/>
  <c r="L1119" i="59"/>
  <c r="F84" i="59"/>
  <c r="G319" i="59"/>
  <c r="F319" i="59"/>
  <c r="G377" i="59"/>
  <c r="F377" i="59"/>
  <c r="I879" i="59"/>
  <c r="G879" i="59"/>
  <c r="L879" i="59" s="1"/>
  <c r="I112" i="59"/>
  <c r="I84" i="59"/>
  <c r="K119" i="59"/>
  <c r="E215" i="59"/>
  <c r="F314" i="59"/>
  <c r="I338" i="59"/>
  <c r="G338" i="59"/>
  <c r="F338" i="59"/>
  <c r="G390" i="59"/>
  <c r="F390" i="59"/>
  <c r="F531" i="59"/>
  <c r="G606" i="59"/>
  <c r="F606" i="59"/>
  <c r="K653" i="59"/>
  <c r="L735" i="59"/>
  <c r="G813" i="59"/>
  <c r="F813" i="59"/>
  <c r="G880" i="59"/>
  <c r="F880" i="59"/>
  <c r="I880" i="59"/>
  <c r="F461" i="59"/>
  <c r="I461" i="59" s="1"/>
  <c r="G461" i="59"/>
  <c r="L461" i="59" s="1"/>
  <c r="K499" i="59"/>
  <c r="F99" i="59"/>
  <c r="G119" i="59"/>
  <c r="F147" i="59"/>
  <c r="I147" i="59" s="1"/>
  <c r="G304" i="59"/>
  <c r="F304" i="59"/>
  <c r="G314" i="59"/>
  <c r="G361" i="59"/>
  <c r="G369" i="59"/>
  <c r="F369" i="59"/>
  <c r="I369" i="59" s="1"/>
  <c r="I441" i="59"/>
  <c r="G441" i="59"/>
  <c r="F441" i="59"/>
  <c r="F463" i="59"/>
  <c r="I463" i="59"/>
  <c r="G463" i="59"/>
  <c r="G531" i="59"/>
  <c r="I898" i="59"/>
  <c r="G982" i="59"/>
  <c r="F982" i="59"/>
  <c r="G151" i="59"/>
  <c r="F151" i="59"/>
  <c r="I317" i="59"/>
  <c r="G855" i="59"/>
  <c r="F855" i="59"/>
  <c r="K293" i="59"/>
  <c r="I625" i="59"/>
  <c r="F520" i="59"/>
  <c r="I520" i="59"/>
  <c r="C619" i="59"/>
  <c r="E619" i="59" s="1"/>
  <c r="B621" i="59"/>
  <c r="G460" i="59"/>
  <c r="F460" i="59"/>
  <c r="I184" i="59"/>
  <c r="G184" i="59"/>
  <c r="F184" i="59"/>
  <c r="G420" i="59"/>
  <c r="L420" i="59" s="1"/>
  <c r="I420" i="59"/>
  <c r="F539" i="59"/>
  <c r="G539" i="59"/>
  <c r="G72" i="59"/>
  <c r="F72" i="59"/>
  <c r="I128" i="59"/>
  <c r="I344" i="59"/>
  <c r="I398" i="59"/>
  <c r="G398" i="59"/>
  <c r="F398" i="59"/>
  <c r="G90" i="59"/>
  <c r="F90" i="59"/>
  <c r="G675" i="59"/>
  <c r="F675" i="59"/>
  <c r="I349" i="59"/>
  <c r="G349" i="59"/>
  <c r="F349" i="59"/>
  <c r="K491" i="59"/>
  <c r="I491" i="59"/>
  <c r="F602" i="59"/>
  <c r="K1119" i="59"/>
  <c r="I1119" i="59"/>
  <c r="I46" i="59"/>
  <c r="G97" i="59"/>
  <c r="F97" i="59"/>
  <c r="K700" i="59"/>
  <c r="F409" i="59"/>
  <c r="K1048" i="59"/>
  <c r="G74" i="59"/>
  <c r="F74" i="59"/>
  <c r="I74" i="59" s="1"/>
  <c r="I78" i="59"/>
  <c r="G78" i="59"/>
  <c r="F78" i="59"/>
  <c r="G114" i="59"/>
  <c r="F114" i="59"/>
  <c r="F131" i="59"/>
  <c r="K128" i="59"/>
  <c r="I361" i="59"/>
  <c r="I485" i="59"/>
  <c r="G485" i="59"/>
  <c r="K641" i="59"/>
  <c r="H166" i="59"/>
  <c r="G166" i="59"/>
  <c r="F166" i="59"/>
  <c r="G59" i="59"/>
  <c r="F59" i="59"/>
  <c r="G348" i="59"/>
  <c r="L348" i="59" s="1"/>
  <c r="G153" i="59"/>
  <c r="F153" i="59"/>
  <c r="I153" i="59" s="1"/>
  <c r="I711" i="59"/>
  <c r="G711" i="59"/>
  <c r="L711" i="59" s="1"/>
  <c r="F711" i="59"/>
  <c r="G77" i="59"/>
  <c r="F77" i="59"/>
  <c r="I77" i="59" s="1"/>
  <c r="G350" i="59"/>
  <c r="F350" i="59"/>
  <c r="F498" i="59"/>
  <c r="G241" i="59"/>
  <c r="L241" i="59" s="1"/>
  <c r="F146" i="59"/>
  <c r="I146" i="59" s="1"/>
  <c r="I798" i="59"/>
  <c r="F798" i="59"/>
  <c r="K798" i="59" s="1"/>
  <c r="G36" i="59"/>
  <c r="F36" i="59"/>
  <c r="G86" i="59"/>
  <c r="F86" i="59"/>
  <c r="F93" i="59"/>
  <c r="I93" i="59" s="1"/>
  <c r="F156" i="59"/>
  <c r="I156" i="59"/>
  <c r="K290" i="59"/>
  <c r="I353" i="59"/>
  <c r="G353" i="59"/>
  <c r="L353" i="59" s="1"/>
  <c r="I479" i="59"/>
  <c r="G479" i="59"/>
  <c r="F479" i="59"/>
  <c r="F485" i="59"/>
  <c r="K514" i="59"/>
  <c r="L641" i="59"/>
  <c r="G704" i="59"/>
  <c r="F704" i="59"/>
  <c r="G753" i="59"/>
  <c r="F753" i="59"/>
  <c r="G212" i="59"/>
  <c r="L212" i="59" s="1"/>
  <c r="G253" i="59"/>
  <c r="F253" i="59"/>
  <c r="G52" i="59"/>
  <c r="F52" i="59"/>
  <c r="F71" i="59"/>
  <c r="G520" i="59"/>
  <c r="L520" i="59" s="1"/>
  <c r="G35" i="59"/>
  <c r="F35" i="59"/>
  <c r="I468" i="59"/>
  <c r="G468" i="59"/>
  <c r="L468" i="59" s="1"/>
  <c r="F468" i="59"/>
  <c r="I98" i="59"/>
  <c r="G98" i="59"/>
  <c r="F98" i="59"/>
  <c r="F879" i="59"/>
  <c r="I27" i="59"/>
  <c r="F27" i="59"/>
  <c r="G27" i="59"/>
  <c r="I79" i="59"/>
  <c r="G88" i="59"/>
  <c r="F88" i="59"/>
  <c r="I88" i="59" s="1"/>
  <c r="G93" i="59"/>
  <c r="G156" i="59"/>
  <c r="I284" i="59"/>
  <c r="G284" i="59"/>
  <c r="F284" i="59"/>
  <c r="F353" i="59"/>
  <c r="L399" i="59"/>
  <c r="G465" i="59"/>
  <c r="F465" i="59"/>
  <c r="F507" i="59"/>
  <c r="I507" i="59" s="1"/>
  <c r="G507" i="59"/>
  <c r="L507" i="59" s="1"/>
  <c r="I569" i="59"/>
  <c r="I51" i="59"/>
  <c r="G51" i="59"/>
  <c r="F51" i="59"/>
  <c r="I103" i="59"/>
  <c r="G103" i="59"/>
  <c r="F103" i="59"/>
  <c r="G33" i="59"/>
  <c r="F33" i="59"/>
  <c r="I212" i="59"/>
  <c r="F402" i="59"/>
  <c r="G402" i="59"/>
  <c r="I402" i="59"/>
  <c r="F511" i="59"/>
  <c r="G511" i="59"/>
  <c r="I511" i="59"/>
  <c r="I1088" i="59"/>
  <c r="G1088" i="59"/>
  <c r="F1088" i="59"/>
  <c r="G62" i="59"/>
  <c r="F62" i="59"/>
  <c r="G89" i="59"/>
  <c r="F89" i="59"/>
  <c r="G115" i="59"/>
  <c r="F115" i="59"/>
  <c r="I393" i="59"/>
  <c r="G393" i="59"/>
  <c r="F393" i="59"/>
  <c r="G429" i="59"/>
  <c r="F429" i="59"/>
  <c r="F472" i="59"/>
  <c r="G472" i="59"/>
  <c r="F480" i="59"/>
  <c r="I480" i="59"/>
  <c r="G480" i="59"/>
  <c r="L480" i="59" s="1"/>
  <c r="F515" i="59"/>
  <c r="I515" i="59"/>
  <c r="G515" i="59"/>
  <c r="G804" i="59"/>
  <c r="F804" i="59"/>
  <c r="I804" i="59"/>
  <c r="G841" i="59"/>
  <c r="F841" i="59"/>
  <c r="F486" i="59"/>
  <c r="G486" i="59"/>
  <c r="G564" i="59"/>
  <c r="F564" i="59"/>
  <c r="I61" i="59"/>
  <c r="G61" i="59"/>
  <c r="F61" i="59"/>
  <c r="G413" i="59"/>
  <c r="F413" i="59"/>
  <c r="F660" i="59"/>
  <c r="G740" i="59"/>
  <c r="F740" i="59"/>
  <c r="K447" i="59"/>
  <c r="I447" i="59"/>
  <c r="F40" i="59"/>
  <c r="K414" i="59"/>
  <c r="G155" i="59"/>
  <c r="L155" i="59" s="1"/>
  <c r="F155" i="59"/>
  <c r="G220" i="59"/>
  <c r="I448" i="59"/>
  <c r="G448" i="59"/>
  <c r="F448" i="59"/>
  <c r="G546" i="59"/>
  <c r="G612" i="59"/>
  <c r="F612" i="59"/>
  <c r="K686" i="59"/>
  <c r="E725" i="59"/>
  <c r="E209" i="59"/>
  <c r="E203" i="59"/>
  <c r="E230" i="59"/>
  <c r="E174" i="59"/>
  <c r="E197" i="59"/>
  <c r="I44" i="59"/>
  <c r="G44" i="59"/>
  <c r="F44" i="59"/>
  <c r="G55" i="59"/>
  <c r="F55" i="59"/>
  <c r="I155" i="59"/>
  <c r="I281" i="59"/>
  <c r="G288" i="59"/>
  <c r="F288" i="59"/>
  <c r="K342" i="59"/>
  <c r="F449" i="59"/>
  <c r="K559" i="59"/>
  <c r="K581" i="59"/>
  <c r="I638" i="59"/>
  <c r="G649" i="59"/>
  <c r="L649" i="59" s="1"/>
  <c r="F649" i="59"/>
  <c r="K649" i="59" s="1"/>
  <c r="G748" i="59"/>
  <c r="F748" i="59"/>
  <c r="B762" i="59"/>
  <c r="C760" i="59"/>
  <c r="E760" i="59" s="1"/>
  <c r="G107" i="59"/>
  <c r="F107" i="59"/>
  <c r="G668" i="59"/>
  <c r="F668" i="59"/>
  <c r="O264" i="59"/>
  <c r="G660" i="59"/>
  <c r="O266" i="59"/>
  <c r="F589" i="59"/>
  <c r="G589" i="59"/>
  <c r="F859" i="59"/>
  <c r="I859" i="59"/>
  <c r="G859" i="59"/>
  <c r="L859" i="59" s="1"/>
  <c r="I55" i="59"/>
  <c r="F79" i="59"/>
  <c r="G272" i="59"/>
  <c r="F272" i="59"/>
  <c r="K399" i="59"/>
  <c r="I434" i="59"/>
  <c r="G449" i="59"/>
  <c r="F478" i="59"/>
  <c r="I488" i="59"/>
  <c r="I502" i="59"/>
  <c r="K502" i="59" s="1"/>
  <c r="L559" i="59"/>
  <c r="I597" i="59"/>
  <c r="L638" i="59"/>
  <c r="I686" i="59"/>
  <c r="I697" i="59"/>
  <c r="G697" i="59"/>
  <c r="L697" i="59" s="1"/>
  <c r="F697" i="59"/>
  <c r="I735" i="59"/>
  <c r="F931" i="59"/>
  <c r="I931" i="59" s="1"/>
  <c r="G931" i="59"/>
  <c r="F345" i="59"/>
  <c r="G462" i="59"/>
  <c r="F462" i="59"/>
  <c r="I462" i="59" s="1"/>
  <c r="I294" i="59"/>
  <c r="F294" i="59"/>
  <c r="G487" i="59"/>
  <c r="I467" i="59"/>
  <c r="I506" i="59"/>
  <c r="G506" i="59"/>
  <c r="L506" i="59" s="1"/>
  <c r="F506" i="59"/>
  <c r="F546" i="59"/>
  <c r="I546" i="59" s="1"/>
  <c r="F735" i="59"/>
  <c r="G707" i="59"/>
  <c r="F707" i="59"/>
  <c r="I707" i="59" s="1"/>
  <c r="I1027" i="59"/>
  <c r="G1027" i="59"/>
  <c r="F725" i="59"/>
  <c r="F174" i="59"/>
  <c r="G79" i="59"/>
  <c r="F112" i="59"/>
  <c r="I144" i="59"/>
  <c r="I182" i="59"/>
  <c r="G309" i="59"/>
  <c r="I339" i="59"/>
  <c r="G339" i="59"/>
  <c r="F339" i="59"/>
  <c r="G396" i="59"/>
  <c r="F396" i="59"/>
  <c r="I396" i="59" s="1"/>
  <c r="F407" i="59"/>
  <c r="F423" i="59"/>
  <c r="F444" i="59"/>
  <c r="G478" i="59"/>
  <c r="G522" i="59"/>
  <c r="F522" i="59"/>
  <c r="F528" i="59"/>
  <c r="I528" i="59"/>
  <c r="G528" i="59"/>
  <c r="F597" i="59"/>
  <c r="F805" i="59"/>
  <c r="G805" i="59"/>
  <c r="G890" i="59"/>
  <c r="F890" i="59"/>
  <c r="G496" i="59"/>
  <c r="F496" i="59"/>
  <c r="G50" i="59"/>
  <c r="F50" i="59"/>
  <c r="I318" i="59"/>
  <c r="G318" i="59"/>
  <c r="F318" i="59"/>
  <c r="G125" i="59"/>
  <c r="F125" i="59"/>
  <c r="G610" i="59"/>
  <c r="F610" i="59"/>
  <c r="G355" i="59"/>
  <c r="F355" i="59"/>
  <c r="I637" i="59"/>
  <c r="G637" i="59"/>
  <c r="L637" i="59" s="1"/>
  <c r="F637" i="59"/>
  <c r="F434" i="59"/>
  <c r="G83" i="59"/>
  <c r="F83" i="59"/>
  <c r="I91" i="59"/>
  <c r="G94" i="59"/>
  <c r="F94" i="59"/>
  <c r="I105" i="59"/>
  <c r="G105" i="59"/>
  <c r="F105" i="59"/>
  <c r="G112" i="59"/>
  <c r="F133" i="59"/>
  <c r="F182" i="59"/>
  <c r="F309" i="59"/>
  <c r="G359" i="59"/>
  <c r="F359" i="59"/>
  <c r="G407" i="59"/>
  <c r="G423" i="59"/>
  <c r="G427" i="59"/>
  <c r="F427" i="59"/>
  <c r="I427" i="59" s="1"/>
  <c r="G469" i="59"/>
  <c r="G597" i="59"/>
  <c r="G680" i="59"/>
  <c r="F680" i="59"/>
  <c r="G924" i="59"/>
  <c r="F924" i="59"/>
  <c r="G966" i="59"/>
  <c r="F966" i="59"/>
  <c r="I966" i="59"/>
  <c r="L481" i="59"/>
  <c r="G322" i="59"/>
  <c r="F322" i="59"/>
  <c r="K242" i="59"/>
  <c r="G354" i="59"/>
  <c r="F354" i="59"/>
  <c r="F421" i="59"/>
  <c r="G453" i="59"/>
  <c r="F453" i="59"/>
  <c r="I516" i="59"/>
  <c r="G516" i="59"/>
  <c r="F516" i="59"/>
  <c r="F220" i="59"/>
  <c r="I358" i="59"/>
  <c r="G421" i="59"/>
  <c r="I48" i="59"/>
  <c r="G48" i="59"/>
  <c r="F48" i="59"/>
  <c r="I139" i="59"/>
  <c r="F148" i="59"/>
  <c r="L182" i="59"/>
  <c r="G216" i="59"/>
  <c r="F216" i="59"/>
  <c r="K244" i="59"/>
  <c r="F389" i="59"/>
  <c r="G389" i="59"/>
  <c r="I444" i="59"/>
  <c r="G474" i="59"/>
  <c r="F474" i="59"/>
  <c r="I508" i="59"/>
  <c r="G508" i="59"/>
  <c r="I566" i="59"/>
  <c r="G566" i="59"/>
  <c r="F566" i="59"/>
  <c r="G592" i="59"/>
  <c r="I680" i="59"/>
  <c r="I708" i="59"/>
  <c r="L708" i="59" s="1"/>
  <c r="I924" i="59"/>
  <c r="G950" i="59"/>
  <c r="F950" i="59"/>
  <c r="I107" i="59"/>
  <c r="I391" i="59"/>
  <c r="G457" i="59"/>
  <c r="F457" i="59"/>
  <c r="G281" i="59"/>
  <c r="F487" i="59"/>
  <c r="F536" i="59"/>
  <c r="I536" i="59"/>
  <c r="G536" i="59"/>
  <c r="L536" i="59" s="1"/>
  <c r="G669" i="59"/>
  <c r="F669" i="59"/>
  <c r="I355" i="59"/>
  <c r="L467" i="59"/>
  <c r="I537" i="59"/>
  <c r="G537" i="59"/>
  <c r="L537" i="59" s="1"/>
  <c r="F537" i="59"/>
  <c r="G38" i="59"/>
  <c r="F38" i="59"/>
  <c r="F139" i="59"/>
  <c r="E191" i="59"/>
  <c r="G244" i="59"/>
  <c r="L244" i="59" s="1"/>
  <c r="F404" i="59"/>
  <c r="G415" i="59"/>
  <c r="F415" i="59"/>
  <c r="I415" i="59" s="1"/>
  <c r="F440" i="59"/>
  <c r="I459" i="59"/>
  <c r="G459" i="59"/>
  <c r="F459" i="59"/>
  <c r="I469" i="59"/>
  <c r="F508" i="59"/>
  <c r="G555" i="59"/>
  <c r="F555" i="59"/>
  <c r="G561" i="59"/>
  <c r="F561" i="59"/>
  <c r="I576" i="59"/>
  <c r="F592" i="59"/>
  <c r="F651" i="59"/>
  <c r="K651" i="59" s="1"/>
  <c r="G651" i="59"/>
  <c r="L651" i="59" s="1"/>
  <c r="I552" i="59"/>
  <c r="F552" i="59"/>
  <c r="G552" i="59"/>
  <c r="L552" i="59" s="1"/>
  <c r="O256" i="59"/>
  <c r="I501" i="59"/>
  <c r="I31" i="59"/>
  <c r="I70" i="59"/>
  <c r="I168" i="59"/>
  <c r="I310" i="59"/>
  <c r="G310" i="59"/>
  <c r="F310" i="59"/>
  <c r="G340" i="59"/>
  <c r="F340" i="59"/>
  <c r="I389" i="59"/>
  <c r="L436" i="59"/>
  <c r="G440" i="59"/>
  <c r="G494" i="59"/>
  <c r="I494" i="59"/>
  <c r="F518" i="59"/>
  <c r="I518" i="59" s="1"/>
  <c r="K533" i="59"/>
  <c r="G567" i="59"/>
  <c r="I567" i="59"/>
  <c r="I615" i="59"/>
  <c r="G615" i="59"/>
  <c r="F615" i="59"/>
  <c r="G956" i="59"/>
  <c r="F956" i="59"/>
  <c r="F557" i="59"/>
  <c r="G582" i="59"/>
  <c r="F582" i="59"/>
  <c r="I603" i="59"/>
  <c r="G603" i="59"/>
  <c r="L603" i="59" s="1"/>
  <c r="F603" i="59"/>
  <c r="F793" i="59"/>
  <c r="L1092" i="59"/>
  <c r="K1092" i="59"/>
  <c r="K1130" i="59"/>
  <c r="G1141" i="59"/>
  <c r="F1141" i="59"/>
  <c r="G395" i="59"/>
  <c r="F395" i="59"/>
  <c r="I470" i="59"/>
  <c r="F470" i="59"/>
  <c r="G557" i="59"/>
  <c r="G661" i="59"/>
  <c r="F661" i="59"/>
  <c r="G933" i="59"/>
  <c r="F933" i="59"/>
  <c r="I933" i="59"/>
  <c r="I1054" i="59"/>
  <c r="F788" i="59"/>
  <c r="E788" i="59"/>
  <c r="O788" i="59" s="1"/>
  <c r="D788" i="59"/>
  <c r="F317" i="59"/>
  <c r="F378" i="59"/>
  <c r="G470" i="59"/>
  <c r="G532" i="59"/>
  <c r="F532" i="59"/>
  <c r="F633" i="59"/>
  <c r="I633" i="59" s="1"/>
  <c r="F676" i="59"/>
  <c r="I676" i="59"/>
  <c r="G676" i="59"/>
  <c r="L676" i="59" s="1"/>
  <c r="I814" i="59"/>
  <c r="G814" i="59"/>
  <c r="F814" i="59"/>
  <c r="F898" i="59"/>
  <c r="G962" i="59"/>
  <c r="L962" i="59" s="1"/>
  <c r="I962" i="59"/>
  <c r="F962" i="59"/>
  <c r="F1054" i="59"/>
  <c r="F274" i="59"/>
  <c r="G300" i="59"/>
  <c r="G317" i="59"/>
  <c r="G435" i="59"/>
  <c r="F435" i="59"/>
  <c r="F493" i="59"/>
  <c r="G547" i="59"/>
  <c r="F547" i="59"/>
  <c r="G633" i="59"/>
  <c r="I646" i="59"/>
  <c r="G646" i="59"/>
  <c r="F646" i="59"/>
  <c r="G714" i="59"/>
  <c r="F714" i="59"/>
  <c r="I714" i="59"/>
  <c r="I727" i="59"/>
  <c r="G746" i="59"/>
  <c r="F746" i="59"/>
  <c r="G766" i="59"/>
  <c r="G898" i="59"/>
  <c r="L898" i="59" s="1"/>
  <c r="I945" i="59"/>
  <c r="F945" i="59"/>
  <c r="F963" i="59"/>
  <c r="I963" i="59" s="1"/>
  <c r="G990" i="59"/>
  <c r="F990" i="59"/>
  <c r="G1054" i="59"/>
  <c r="F63" i="59"/>
  <c r="F75" i="59"/>
  <c r="F116" i="59"/>
  <c r="G274" i="59"/>
  <c r="F298" i="59"/>
  <c r="F300" i="59"/>
  <c r="I362" i="59"/>
  <c r="I378" i="59"/>
  <c r="F388" i="59"/>
  <c r="I403" i="59"/>
  <c r="G403" i="59"/>
  <c r="I408" i="59"/>
  <c r="G408" i="59"/>
  <c r="F408" i="59"/>
  <c r="I414" i="59"/>
  <c r="G430" i="59"/>
  <c r="F438" i="59"/>
  <c r="G464" i="59"/>
  <c r="I464" i="59"/>
  <c r="G493" i="59"/>
  <c r="G526" i="59"/>
  <c r="F526" i="59"/>
  <c r="I547" i="59"/>
  <c r="F663" i="59"/>
  <c r="F672" i="59"/>
  <c r="G677" i="59"/>
  <c r="K795" i="59"/>
  <c r="G945" i="59"/>
  <c r="G963" i="59"/>
  <c r="I291" i="59"/>
  <c r="G291" i="59"/>
  <c r="G452" i="59"/>
  <c r="F452" i="59"/>
  <c r="G483" i="59"/>
  <c r="I483" i="59"/>
  <c r="G529" i="59"/>
  <c r="F529" i="59"/>
  <c r="I562" i="59"/>
  <c r="G562" i="59"/>
  <c r="L562" i="59" s="1"/>
  <c r="F562" i="59"/>
  <c r="I590" i="59"/>
  <c r="G590" i="59"/>
  <c r="F590" i="59"/>
  <c r="G672" i="59"/>
  <c r="I766" i="59"/>
  <c r="I796" i="59"/>
  <c r="F796" i="59"/>
  <c r="K796" i="59" s="1"/>
  <c r="L808" i="59"/>
  <c r="G1032" i="59"/>
  <c r="F67" i="59"/>
  <c r="F118" i="59"/>
  <c r="F223" i="59"/>
  <c r="F291" i="59"/>
  <c r="I315" i="59"/>
  <c r="I346" i="59"/>
  <c r="G346" i="59"/>
  <c r="F346" i="59"/>
  <c r="G357" i="59"/>
  <c r="L357" i="59" s="1"/>
  <c r="F391" i="59"/>
  <c r="F425" i="59"/>
  <c r="I430" i="59"/>
  <c r="I445" i="59"/>
  <c r="G445" i="59"/>
  <c r="F445" i="59"/>
  <c r="I452" i="59"/>
  <c r="F455" i="59"/>
  <c r="F471" i="59"/>
  <c r="F483" i="59"/>
  <c r="G583" i="59"/>
  <c r="L583" i="59" s="1"/>
  <c r="I677" i="59"/>
  <c r="G683" i="59"/>
  <c r="L683" i="59" s="1"/>
  <c r="G728" i="59"/>
  <c r="F728" i="59"/>
  <c r="K742" i="59"/>
  <c r="G828" i="59"/>
  <c r="F828" i="59"/>
  <c r="F877" i="59"/>
  <c r="I1032" i="59"/>
  <c r="K1032" i="59" s="1"/>
  <c r="G67" i="59"/>
  <c r="G118" i="59"/>
  <c r="G223" i="59"/>
  <c r="I289" i="59"/>
  <c r="I324" i="59"/>
  <c r="G324" i="59"/>
  <c r="I374" i="59"/>
  <c r="G391" i="59"/>
  <c r="K419" i="59"/>
  <c r="G425" i="59"/>
  <c r="G455" i="59"/>
  <c r="G471" i="59"/>
  <c r="I490" i="59"/>
  <c r="G513" i="59"/>
  <c r="F513" i="59"/>
  <c r="I554" i="59"/>
  <c r="G558" i="59"/>
  <c r="G573" i="59"/>
  <c r="F573" i="59"/>
  <c r="K591" i="59"/>
  <c r="G609" i="59"/>
  <c r="F609" i="59"/>
  <c r="C655" i="59"/>
  <c r="E655" i="59" s="1"/>
  <c r="B656" i="59"/>
  <c r="I797" i="59"/>
  <c r="F797" i="59"/>
  <c r="K797" i="59" s="1"/>
  <c r="G835" i="59"/>
  <c r="G877" i="59"/>
  <c r="I1026" i="59"/>
  <c r="K1026" i="59" s="1"/>
  <c r="G1026" i="59"/>
  <c r="K324" i="59"/>
  <c r="K374" i="59"/>
  <c r="K401" i="59"/>
  <c r="K406" i="59"/>
  <c r="L411" i="59"/>
  <c r="F417" i="59"/>
  <c r="G417" i="59"/>
  <c r="I422" i="59"/>
  <c r="G422" i="59"/>
  <c r="F446" i="59"/>
  <c r="F500" i="59"/>
  <c r="I500" i="59"/>
  <c r="G500" i="59"/>
  <c r="L500" i="59" s="1"/>
  <c r="G503" i="59"/>
  <c r="F503" i="59"/>
  <c r="I503" i="59" s="1"/>
  <c r="F542" i="59"/>
  <c r="F558" i="59"/>
  <c r="G591" i="59"/>
  <c r="L591" i="59" s="1"/>
  <c r="I599" i="59"/>
  <c r="G599" i="59"/>
  <c r="F599" i="59"/>
  <c r="K623" i="59"/>
  <c r="G666" i="59"/>
  <c r="F666" i="59"/>
  <c r="I683" i="59"/>
  <c r="K737" i="59"/>
  <c r="I821" i="59"/>
  <c r="G821" i="59"/>
  <c r="F835" i="59"/>
  <c r="I835" i="59" s="1"/>
  <c r="I919" i="59"/>
  <c r="I994" i="59"/>
  <c r="F994" i="59"/>
  <c r="G994" i="59"/>
  <c r="G285" i="59"/>
  <c r="F285" i="59"/>
  <c r="G289" i="59"/>
  <c r="G320" i="59"/>
  <c r="L320" i="59" s="1"/>
  <c r="G374" i="59"/>
  <c r="L374" i="59" s="1"/>
  <c r="G406" i="59"/>
  <c r="L406" i="59" s="1"/>
  <c r="I411" i="59"/>
  <c r="F422" i="59"/>
  <c r="K433" i="59"/>
  <c r="I439" i="59"/>
  <c r="K497" i="59"/>
  <c r="G530" i="59"/>
  <c r="F530" i="59"/>
  <c r="I609" i="59"/>
  <c r="K617" i="59"/>
  <c r="G691" i="59"/>
  <c r="F691" i="59"/>
  <c r="G758" i="59"/>
  <c r="F758" i="59"/>
  <c r="F821" i="59"/>
  <c r="G523" i="59"/>
  <c r="F631" i="59"/>
  <c r="G631" i="59"/>
  <c r="I681" i="59"/>
  <c r="G681" i="59"/>
  <c r="F681" i="59"/>
  <c r="G710" i="59"/>
  <c r="F710" i="59"/>
  <c r="I710" i="59" s="1"/>
  <c r="G837" i="59"/>
  <c r="F837" i="59"/>
  <c r="G864" i="59"/>
  <c r="F864" i="59"/>
  <c r="G911" i="59"/>
  <c r="G926" i="59"/>
  <c r="F926" i="59"/>
  <c r="I926" i="59"/>
  <c r="G1065" i="59"/>
  <c r="I1065" i="59"/>
  <c r="F1065" i="59"/>
  <c r="I492" i="59"/>
  <c r="G492" i="59"/>
  <c r="F492" i="59"/>
  <c r="G545" i="59"/>
  <c r="F545" i="59"/>
  <c r="K621" i="59"/>
  <c r="F639" i="59"/>
  <c r="I639" i="59" s="1"/>
  <c r="G644" i="59"/>
  <c r="F644" i="59"/>
  <c r="F911" i="59"/>
  <c r="K998" i="59"/>
  <c r="F315" i="59"/>
  <c r="F343" i="59"/>
  <c r="I343" i="59" s="1"/>
  <c r="F358" i="59"/>
  <c r="F362" i="59"/>
  <c r="F364" i="59" s="1"/>
  <c r="F381" i="59"/>
  <c r="F400" i="59"/>
  <c r="F501" i="59"/>
  <c r="F512" i="59"/>
  <c r="G514" i="59"/>
  <c r="L514" i="59" s="1"/>
  <c r="I523" i="59"/>
  <c r="F577" i="59"/>
  <c r="I645" i="59"/>
  <c r="I800" i="59"/>
  <c r="G800" i="59"/>
  <c r="L800" i="59" s="1"/>
  <c r="F800" i="59"/>
  <c r="I815" i="59"/>
  <c r="F815" i="59"/>
  <c r="G815" i="59"/>
  <c r="K827" i="59"/>
  <c r="I837" i="59"/>
  <c r="G883" i="59"/>
  <c r="F883" i="59"/>
  <c r="I883" i="59"/>
  <c r="F919" i="59"/>
  <c r="G951" i="59"/>
  <c r="F951" i="59"/>
  <c r="I968" i="59"/>
  <c r="G968" i="59"/>
  <c r="L968" i="59" s="1"/>
  <c r="F968" i="59"/>
  <c r="I1067" i="59"/>
  <c r="G1067" i="59"/>
  <c r="F1067" i="59"/>
  <c r="G400" i="59"/>
  <c r="I481" i="59"/>
  <c r="G501" i="59"/>
  <c r="I510" i="59"/>
  <c r="F510" i="59"/>
  <c r="G512" i="59"/>
  <c r="B626" i="59"/>
  <c r="I705" i="59"/>
  <c r="I717" i="59"/>
  <c r="F717" i="59"/>
  <c r="G717" i="59"/>
  <c r="G756" i="59"/>
  <c r="G867" i="59"/>
  <c r="F867" i="59"/>
  <c r="I867" i="59" s="1"/>
  <c r="G919" i="59"/>
  <c r="L1058" i="59"/>
  <c r="F368" i="59"/>
  <c r="F392" i="59"/>
  <c r="F405" i="59"/>
  <c r="I405" i="59" s="1"/>
  <c r="F410" i="59"/>
  <c r="F426" i="59"/>
  <c r="I428" i="59"/>
  <c r="G458" i="59"/>
  <c r="L458" i="59" s="1"/>
  <c r="F475" i="59"/>
  <c r="F488" i="59"/>
  <c r="F490" i="59"/>
  <c r="G499" i="59"/>
  <c r="L499" i="59" s="1"/>
  <c r="G510" i="59"/>
  <c r="L510" i="59" s="1"/>
  <c r="G521" i="59"/>
  <c r="F521" i="59"/>
  <c r="F550" i="59"/>
  <c r="F556" i="59"/>
  <c r="F569" i="59"/>
  <c r="I575" i="59"/>
  <c r="C616" i="59"/>
  <c r="E616" i="59" s="1"/>
  <c r="B617" i="59"/>
  <c r="G645" i="59"/>
  <c r="F705" i="59"/>
  <c r="F756" i="59"/>
  <c r="G788" i="59"/>
  <c r="F873" i="59"/>
  <c r="I887" i="59"/>
  <c r="G887" i="59"/>
  <c r="L887" i="59" s="1"/>
  <c r="G1097" i="59"/>
  <c r="F1097" i="59"/>
  <c r="I1097" i="59" s="1"/>
  <c r="G1107" i="59"/>
  <c r="F1107" i="59"/>
  <c r="G368" i="59"/>
  <c r="G405" i="59"/>
  <c r="G410" i="59"/>
  <c r="G426" i="59"/>
  <c r="G437" i="59"/>
  <c r="L437" i="59" s="1"/>
  <c r="F437" i="59"/>
  <c r="G473" i="59"/>
  <c r="F473" i="59"/>
  <c r="G475" i="59"/>
  <c r="G488" i="59"/>
  <c r="G490" i="59"/>
  <c r="L490" i="59" s="1"/>
  <c r="G550" i="59"/>
  <c r="I553" i="59"/>
  <c r="G553" i="59"/>
  <c r="G569" i="59"/>
  <c r="G596" i="59"/>
  <c r="F596" i="59"/>
  <c r="F658" i="59"/>
  <c r="I658" i="59" s="1"/>
  <c r="B695" i="59"/>
  <c r="C693" i="59"/>
  <c r="E693" i="59" s="1"/>
  <c r="F699" i="59"/>
  <c r="G705" i="59"/>
  <c r="G873" i="59"/>
  <c r="K887" i="59"/>
  <c r="I912" i="59"/>
  <c r="F912" i="59"/>
  <c r="G952" i="59"/>
  <c r="F952" i="59"/>
  <c r="I952" i="59" s="1"/>
  <c r="F282" i="59"/>
  <c r="F305" i="59"/>
  <c r="F323" i="59"/>
  <c r="F352" i="59"/>
  <c r="B364" i="59"/>
  <c r="F373" i="59"/>
  <c r="I392" i="59"/>
  <c r="I426" i="59"/>
  <c r="I437" i="59"/>
  <c r="F450" i="59"/>
  <c r="I450" i="59" s="1"/>
  <c r="F454" i="59"/>
  <c r="F477" i="59"/>
  <c r="F517" i="59"/>
  <c r="F519" i="59"/>
  <c r="F553" i="59"/>
  <c r="I627" i="59"/>
  <c r="G627" i="59"/>
  <c r="L627" i="59" s="1"/>
  <c r="F627" i="59"/>
  <c r="F689" i="59"/>
  <c r="G699" i="59"/>
  <c r="I706" i="59"/>
  <c r="G706" i="59"/>
  <c r="F706" i="59"/>
  <c r="I718" i="59"/>
  <c r="G718" i="59"/>
  <c r="F718" i="59"/>
  <c r="G818" i="59"/>
  <c r="I844" i="59"/>
  <c r="F844" i="59"/>
  <c r="G844" i="59"/>
  <c r="G912" i="59"/>
  <c r="G450" i="59"/>
  <c r="I473" i="59"/>
  <c r="G658" i="59"/>
  <c r="G671" i="59"/>
  <c r="F671" i="59"/>
  <c r="C731" i="59"/>
  <c r="E731" i="59" s="1"/>
  <c r="I750" i="59"/>
  <c r="G750" i="59"/>
  <c r="L750" i="59" s="1"/>
  <c r="G757" i="59"/>
  <c r="F757" i="59"/>
  <c r="I802" i="59"/>
  <c r="F802" i="59"/>
  <c r="F818" i="59"/>
  <c r="E851" i="59"/>
  <c r="I874" i="59"/>
  <c r="G874" i="59"/>
  <c r="F874" i="59"/>
  <c r="G913" i="59"/>
  <c r="F913" i="59"/>
  <c r="I913" i="59"/>
  <c r="G620" i="59"/>
  <c r="F620" i="59"/>
  <c r="I653" i="59"/>
  <c r="G653" i="59"/>
  <c r="L653" i="59" s="1"/>
  <c r="G1010" i="59"/>
  <c r="I1010" i="59"/>
  <c r="G1015" i="59"/>
  <c r="I1015" i="59"/>
  <c r="I1115" i="59"/>
  <c r="F1115" i="59"/>
  <c r="G1115" i="59"/>
  <c r="F1123" i="59"/>
  <c r="I1123" i="59"/>
  <c r="G613" i="59"/>
  <c r="F613" i="59"/>
  <c r="I640" i="59"/>
  <c r="G640" i="59"/>
  <c r="F640" i="59"/>
  <c r="G673" i="59"/>
  <c r="F673" i="59"/>
  <c r="G732" i="59"/>
  <c r="I751" i="59"/>
  <c r="F751" i="59"/>
  <c r="G876" i="59"/>
  <c r="F876" i="59"/>
  <c r="G940" i="59"/>
  <c r="F940" i="59"/>
  <c r="F947" i="59"/>
  <c r="F977" i="59"/>
  <c r="G977" i="59"/>
  <c r="F1010" i="59"/>
  <c r="K1015" i="59"/>
  <c r="I1079" i="59"/>
  <c r="G1123" i="59"/>
  <c r="L1123" i="59" s="1"/>
  <c r="F456" i="59"/>
  <c r="F476" i="59"/>
  <c r="F484" i="59"/>
  <c r="F505" i="59"/>
  <c r="F534" i="59"/>
  <c r="B600" i="59"/>
  <c r="C598" i="59"/>
  <c r="E598" i="59" s="1"/>
  <c r="F604" i="59"/>
  <c r="F670" i="59"/>
  <c r="F732" i="59"/>
  <c r="I732" i="59" s="1"/>
  <c r="G751" i="59"/>
  <c r="L751" i="59" s="1"/>
  <c r="G761" i="59"/>
  <c r="F761" i="59"/>
  <c r="I935" i="59"/>
  <c r="F935" i="59"/>
  <c r="G935" i="59"/>
  <c r="G947" i="59"/>
  <c r="K959" i="59"/>
  <c r="G1022" i="59"/>
  <c r="I1022" i="59"/>
  <c r="G541" i="59"/>
  <c r="F541" i="59"/>
  <c r="I551" i="59"/>
  <c r="G560" i="59"/>
  <c r="F560" i="59"/>
  <c r="G604" i="59"/>
  <c r="I761" i="59"/>
  <c r="I801" i="59"/>
  <c r="G801" i="59"/>
  <c r="F801" i="59"/>
  <c r="K857" i="59"/>
  <c r="F870" i="59"/>
  <c r="I876" i="59"/>
  <c r="F941" i="59"/>
  <c r="G959" i="59"/>
  <c r="L959" i="59" s="1"/>
  <c r="G1079" i="59"/>
  <c r="L1079" i="59" s="1"/>
  <c r="G682" i="59"/>
  <c r="F682" i="59"/>
  <c r="I682" i="59" s="1"/>
  <c r="K690" i="59"/>
  <c r="G741" i="59"/>
  <c r="F741" i="59"/>
  <c r="K744" i="59"/>
  <c r="I747" i="59"/>
  <c r="I825" i="59"/>
  <c r="G825" i="59"/>
  <c r="F839" i="59"/>
  <c r="I839" i="59"/>
  <c r="G839" i="59"/>
  <c r="L857" i="59"/>
  <c r="C863" i="59"/>
  <c r="E863" i="59" s="1"/>
  <c r="B865" i="59"/>
  <c r="G928" i="59"/>
  <c r="F928" i="59"/>
  <c r="G936" i="59"/>
  <c r="F936" i="59"/>
  <c r="G1099" i="59"/>
  <c r="F1099" i="59"/>
  <c r="I662" i="59"/>
  <c r="G662" i="59"/>
  <c r="L662" i="59" s="1"/>
  <c r="I679" i="59"/>
  <c r="L690" i="59"/>
  <c r="G698" i="59"/>
  <c r="F698" i="59"/>
  <c r="I698" i="59" s="1"/>
  <c r="K747" i="59"/>
  <c r="G752" i="59"/>
  <c r="F752" i="59"/>
  <c r="F794" i="59"/>
  <c r="G979" i="59"/>
  <c r="F979" i="59"/>
  <c r="I1063" i="59"/>
  <c r="G1063" i="59"/>
  <c r="F1063" i="59"/>
  <c r="I1073" i="59"/>
  <c r="G1073" i="59"/>
  <c r="L1073" i="59" s="1"/>
  <c r="I628" i="59"/>
  <c r="G628" i="59"/>
  <c r="L628" i="59" s="1"/>
  <c r="L632" i="59"/>
  <c r="F662" i="59"/>
  <c r="F679" i="59"/>
  <c r="G694" i="59"/>
  <c r="L694" i="59" s="1"/>
  <c r="G715" i="59"/>
  <c r="L715" i="59" s="1"/>
  <c r="L737" i="59"/>
  <c r="L747" i="59"/>
  <c r="I812" i="59"/>
  <c r="F812" i="59"/>
  <c r="I884" i="59"/>
  <c r="F884" i="59"/>
  <c r="G884" i="59"/>
  <c r="F985" i="59"/>
  <c r="G1080" i="59"/>
  <c r="F1080" i="59"/>
  <c r="G586" i="59"/>
  <c r="F586" i="59"/>
  <c r="I594" i="59"/>
  <c r="F605" i="59"/>
  <c r="F628" i="59"/>
  <c r="F654" i="59"/>
  <c r="G679" i="59"/>
  <c r="L679" i="59" s="1"/>
  <c r="F808" i="59"/>
  <c r="I808" i="59" s="1"/>
  <c r="G812" i="59"/>
  <c r="F858" i="59"/>
  <c r="B885" i="59"/>
  <c r="I922" i="59"/>
  <c r="F922" i="59"/>
  <c r="K929" i="59"/>
  <c r="G985" i="59"/>
  <c r="I703" i="59"/>
  <c r="G703" i="59"/>
  <c r="L703" i="59" s="1"/>
  <c r="I993" i="59"/>
  <c r="G993" i="59"/>
  <c r="F993" i="59"/>
  <c r="F703" i="59"/>
  <c r="G743" i="59"/>
  <c r="F743" i="59"/>
  <c r="L937" i="59"/>
  <c r="G739" i="59"/>
  <c r="L739" i="59" s="1"/>
  <c r="F948" i="59"/>
  <c r="I948" i="59" s="1"/>
  <c r="F1006" i="59"/>
  <c r="G1031" i="59"/>
  <c r="F1031" i="59"/>
  <c r="B664" i="59"/>
  <c r="F685" i="59"/>
  <c r="F901" i="59"/>
  <c r="G901" i="59"/>
  <c r="G918" i="59"/>
  <c r="F918" i="59"/>
  <c r="I954" i="59"/>
  <c r="G970" i="59"/>
  <c r="I970" i="59"/>
  <c r="L1000" i="59"/>
  <c r="G1050" i="59"/>
  <c r="F1050" i="59"/>
  <c r="F650" i="59"/>
  <c r="K650" i="59" s="1"/>
  <c r="I685" i="59"/>
  <c r="G729" i="59"/>
  <c r="F729" i="59"/>
  <c r="F826" i="59"/>
  <c r="I826" i="59" s="1"/>
  <c r="I840" i="59"/>
  <c r="F871" i="59"/>
  <c r="I894" i="59"/>
  <c r="F954" i="59"/>
  <c r="F970" i="59"/>
  <c r="I1102" i="59"/>
  <c r="G1102" i="59"/>
  <c r="G650" i="59"/>
  <c r="L650" i="59" s="1"/>
  <c r="F674" i="59"/>
  <c r="G736" i="59"/>
  <c r="F736" i="59"/>
  <c r="G826" i="59"/>
  <c r="G871" i="59"/>
  <c r="I901" i="59"/>
  <c r="I918" i="59"/>
  <c r="G954" i="59"/>
  <c r="I1036" i="59"/>
  <c r="K1036" i="59" s="1"/>
  <c r="I1071" i="59"/>
  <c r="I1074" i="59" s="1"/>
  <c r="G1071" i="59"/>
  <c r="I1094" i="59"/>
  <c r="G563" i="59"/>
  <c r="F563" i="59"/>
  <c r="G678" i="59"/>
  <c r="F678" i="59"/>
  <c r="G862" i="59"/>
  <c r="F862" i="59"/>
  <c r="G889" i="59"/>
  <c r="F889" i="59"/>
  <c r="G971" i="59"/>
  <c r="F971" i="59"/>
  <c r="I989" i="59"/>
  <c r="G989" i="59"/>
  <c r="I1085" i="59"/>
  <c r="G1085" i="59"/>
  <c r="F1085" i="59"/>
  <c r="G868" i="59"/>
  <c r="F868" i="59"/>
  <c r="I868" i="59" s="1"/>
  <c r="G881" i="59"/>
  <c r="F881" i="59"/>
  <c r="I881" i="59" s="1"/>
  <c r="I902" i="59"/>
  <c r="G938" i="59"/>
  <c r="F938" i="59"/>
  <c r="F960" i="59"/>
  <c r="I983" i="59"/>
  <c r="G983" i="59"/>
  <c r="L983" i="59" s="1"/>
  <c r="G1002" i="59"/>
  <c r="F1002" i="59"/>
  <c r="G1075" i="59"/>
  <c r="I1075" i="59"/>
  <c r="I1142" i="59"/>
  <c r="G1142" i="59"/>
  <c r="I891" i="59"/>
  <c r="G891" i="59"/>
  <c r="F891" i="59"/>
  <c r="G916" i="59"/>
  <c r="I964" i="59"/>
  <c r="F964" i="59"/>
  <c r="G964" i="59"/>
  <c r="G974" i="59"/>
  <c r="K983" i="59"/>
  <c r="I1018" i="59"/>
  <c r="G1018" i="59"/>
  <c r="G1136" i="59"/>
  <c r="G902" i="59"/>
  <c r="F916" i="59"/>
  <c r="F920" i="59"/>
  <c r="I920" i="59"/>
  <c r="I927" i="59"/>
  <c r="G927" i="59"/>
  <c r="L927" i="59" s="1"/>
  <c r="F927" i="59"/>
  <c r="I960" i="59"/>
  <c r="F974" i="59"/>
  <c r="I974" i="59" s="1"/>
  <c r="K997" i="59"/>
  <c r="I997" i="59"/>
  <c r="G1008" i="59"/>
  <c r="F1008" i="59"/>
  <c r="F1018" i="59"/>
  <c r="I1068" i="59"/>
  <c r="K1068" i="59"/>
  <c r="F1136" i="59"/>
  <c r="I831" i="59"/>
  <c r="G831" i="59"/>
  <c r="L831" i="59" s="1"/>
  <c r="K834" i="59"/>
  <c r="I916" i="59"/>
  <c r="G920" i="59"/>
  <c r="F842" i="59"/>
  <c r="G842" i="59"/>
  <c r="I860" i="59"/>
  <c r="I942" i="59"/>
  <c r="G942" i="59"/>
  <c r="I1040" i="59"/>
  <c r="G1040" i="59"/>
  <c r="G1110" i="59"/>
  <c r="F1110" i="59"/>
  <c r="F767" i="59"/>
  <c r="G811" i="59"/>
  <c r="L811" i="59" s="1"/>
  <c r="F829" i="59"/>
  <c r="F860" i="59"/>
  <c r="F869" i="59"/>
  <c r="L872" i="59"/>
  <c r="K917" i="59"/>
  <c r="E939" i="59"/>
  <c r="F942" i="59"/>
  <c r="G957" i="59"/>
  <c r="L957" i="59" s="1"/>
  <c r="G984" i="59"/>
  <c r="F984" i="59"/>
  <c r="I1014" i="59"/>
  <c r="G1014" i="59"/>
  <c r="G1046" i="59"/>
  <c r="F1046" i="59"/>
  <c r="I1046" i="59" s="1"/>
  <c r="I764" i="59"/>
  <c r="F809" i="59"/>
  <c r="L860" i="59"/>
  <c r="G888" i="59"/>
  <c r="G893" i="59"/>
  <c r="F893" i="59"/>
  <c r="E909" i="59"/>
  <c r="L917" i="59"/>
  <c r="F921" i="59"/>
  <c r="K957" i="59"/>
  <c r="G961" i="59"/>
  <c r="F961" i="59"/>
  <c r="G969" i="59"/>
  <c r="G1003" i="59"/>
  <c r="F1003" i="59"/>
  <c r="I1003" i="59" s="1"/>
  <c r="I1030" i="59"/>
  <c r="G1030" i="59"/>
  <c r="L1030" i="59" s="1"/>
  <c r="G1074" i="59"/>
  <c r="F764" i="59"/>
  <c r="G809" i="59"/>
  <c r="I811" i="59"/>
  <c r="G832" i="59"/>
  <c r="F832" i="59"/>
  <c r="F888" i="59"/>
  <c r="I888" i="59" s="1"/>
  <c r="G921" i="59"/>
  <c r="F943" i="59"/>
  <c r="I957" i="59"/>
  <c r="F969" i="59"/>
  <c r="I969" i="59" s="1"/>
  <c r="F1035" i="59"/>
  <c r="I1035" i="59" s="1"/>
  <c r="L1035" i="59" s="1"/>
  <c r="I914" i="59"/>
  <c r="G914" i="59"/>
  <c r="I937" i="59"/>
  <c r="F937" i="59"/>
  <c r="G987" i="59"/>
  <c r="L987" i="59" s="1"/>
  <c r="F1019" i="59"/>
  <c r="I1019" i="59"/>
  <c r="F1124" i="59"/>
  <c r="G1124" i="59"/>
  <c r="L1130" i="59"/>
  <c r="K1042" i="59"/>
  <c r="I822" i="59"/>
  <c r="G946" i="59"/>
  <c r="F946" i="59"/>
  <c r="G1052" i="59"/>
  <c r="F1052" i="59"/>
  <c r="G1077" i="59"/>
  <c r="F1077" i="59"/>
  <c r="I817" i="59"/>
  <c r="I836" i="59"/>
  <c r="G878" i="59"/>
  <c r="G1047" i="59"/>
  <c r="L1047" i="59" s="1"/>
  <c r="F1047" i="59"/>
  <c r="I1047" i="59"/>
  <c r="I1072" i="59"/>
  <c r="G1072" i="59"/>
  <c r="L1072" i="59" s="1"/>
  <c r="I1089" i="59"/>
  <c r="F817" i="59"/>
  <c r="F830" i="59"/>
  <c r="F836" i="59"/>
  <c r="F915" i="59"/>
  <c r="K949" i="59"/>
  <c r="G958" i="59"/>
  <c r="G965" i="59"/>
  <c r="F965" i="59"/>
  <c r="G1004" i="59"/>
  <c r="F1004" i="59"/>
  <c r="I1004" i="59"/>
  <c r="L1039" i="59"/>
  <c r="K1072" i="59"/>
  <c r="K1083" i="59"/>
  <c r="G1100" i="59"/>
  <c r="F1100" i="59"/>
  <c r="G817" i="59"/>
  <c r="G836" i="59"/>
  <c r="I878" i="59"/>
  <c r="F958" i="59"/>
  <c r="I958" i="59" s="1"/>
  <c r="I988" i="59"/>
  <c r="G988" i="59"/>
  <c r="I1000" i="59"/>
  <c r="K1021" i="59"/>
  <c r="L1083" i="59"/>
  <c r="G1106" i="59"/>
  <c r="F1106" i="59"/>
  <c r="F996" i="59"/>
  <c r="I996" i="59"/>
  <c r="L1021" i="59"/>
  <c r="G1025" i="59"/>
  <c r="F1025" i="59"/>
  <c r="I1043" i="59"/>
  <c r="I1048" i="59"/>
  <c r="G1048" i="59"/>
  <c r="L1048" i="59" s="1"/>
  <c r="L1053" i="59"/>
  <c r="I1095" i="59"/>
  <c r="G1101" i="59"/>
  <c r="I1101" i="59"/>
  <c r="G929" i="59"/>
  <c r="L929" i="59" s="1"/>
  <c r="I944" i="59"/>
  <c r="G955" i="59"/>
  <c r="F955" i="59"/>
  <c r="G980" i="59"/>
  <c r="F980" i="59"/>
  <c r="I980" i="59" s="1"/>
  <c r="I991" i="59"/>
  <c r="F1007" i="59"/>
  <c r="G1007" i="59"/>
  <c r="I1016" i="59"/>
  <c r="K1016" i="59" s="1"/>
  <c r="G1016" i="59"/>
  <c r="L1033" i="59"/>
  <c r="K1033" i="59"/>
  <c r="F1037" i="59"/>
  <c r="I1037" i="59"/>
  <c r="G1037" i="59"/>
  <c r="L1037" i="59" s="1"/>
  <c r="I1103" i="59"/>
  <c r="G1103" i="59"/>
  <c r="L1103" i="59" s="1"/>
  <c r="I1112" i="59"/>
  <c r="G1112" i="59"/>
  <c r="L1112" i="59" s="1"/>
  <c r="I929" i="59"/>
  <c r="G953" i="59"/>
  <c r="G991" i="59"/>
  <c r="G1059" i="59"/>
  <c r="F1059" i="59"/>
  <c r="L1068" i="59"/>
  <c r="G1108" i="59"/>
  <c r="F1108" i="59"/>
  <c r="I1108" i="59" s="1"/>
  <c r="F1138" i="59"/>
  <c r="I1138" i="59"/>
  <c r="G1138" i="59"/>
  <c r="L1138" i="59" s="1"/>
  <c r="F925" i="59"/>
  <c r="F953" i="59"/>
  <c r="C973" i="59"/>
  <c r="E973" i="59" s="1"/>
  <c r="G1049" i="59"/>
  <c r="F1049" i="59"/>
  <c r="I1053" i="59"/>
  <c r="I1104" i="59"/>
  <c r="F833" i="59"/>
  <c r="F838" i="59"/>
  <c r="F843" i="59"/>
  <c r="G897" i="59"/>
  <c r="F897" i="59"/>
  <c r="I897" i="59"/>
  <c r="G925" i="59"/>
  <c r="F967" i="59"/>
  <c r="K1053" i="59"/>
  <c r="K1060" i="59"/>
  <c r="G1104" i="59"/>
  <c r="G833" i="59"/>
  <c r="G838" i="59"/>
  <c r="G843" i="59"/>
  <c r="F923" i="59"/>
  <c r="I923" i="59" s="1"/>
  <c r="G923" i="59"/>
  <c r="F934" i="59"/>
  <c r="G967" i="59"/>
  <c r="I978" i="59"/>
  <c r="L986" i="59"/>
  <c r="G992" i="59"/>
  <c r="F992" i="59"/>
  <c r="G995" i="59"/>
  <c r="L995" i="59" s="1"/>
  <c r="G1001" i="59"/>
  <c r="G1060" i="59"/>
  <c r="L1060" i="59" s="1"/>
  <c r="F1064" i="59"/>
  <c r="I1064" i="59"/>
  <c r="G1064" i="59"/>
  <c r="L1064" i="59" s="1"/>
  <c r="I1120" i="59"/>
  <c r="F1132" i="59"/>
  <c r="G949" i="59"/>
  <c r="L949" i="59" s="1"/>
  <c r="F978" i="59"/>
  <c r="I981" i="59"/>
  <c r="I995" i="59"/>
  <c r="G998" i="59"/>
  <c r="L998" i="59" s="1"/>
  <c r="F1001" i="59"/>
  <c r="K1070" i="59"/>
  <c r="F1074" i="59"/>
  <c r="G1087" i="59"/>
  <c r="F1087" i="59"/>
  <c r="F1113" i="59"/>
  <c r="L1120" i="59"/>
  <c r="G1132" i="59"/>
  <c r="L1135" i="59"/>
  <c r="L1070" i="59"/>
  <c r="G1121" i="59"/>
  <c r="F1121" i="59"/>
  <c r="I1028" i="59"/>
  <c r="G1045" i="59"/>
  <c r="F1045" i="59"/>
  <c r="I1045" i="59"/>
  <c r="G1051" i="59"/>
  <c r="F1051" i="59"/>
  <c r="I1057" i="59"/>
  <c r="G1057" i="59"/>
  <c r="L1057" i="59" s="1"/>
  <c r="F1057" i="59"/>
  <c r="G1111" i="59"/>
  <c r="F1111" i="59"/>
  <c r="G1143" i="59"/>
  <c r="F1143" i="59"/>
  <c r="G1125" i="59"/>
  <c r="F1125" i="59"/>
  <c r="G1128" i="59"/>
  <c r="F1128" i="59"/>
  <c r="I1128" i="59"/>
  <c r="I1143" i="59"/>
  <c r="I1118" i="59"/>
  <c r="F875" i="59"/>
  <c r="L1055" i="59"/>
  <c r="L1091" i="59"/>
  <c r="G1105" i="59"/>
  <c r="F1105" i="59"/>
  <c r="I1105" i="59" s="1"/>
  <c r="L1134" i="59"/>
  <c r="F932" i="59"/>
  <c r="G997" i="59"/>
  <c r="L997" i="59" s="1"/>
  <c r="I1012" i="59"/>
  <c r="F1017" i="59"/>
  <c r="G1017" i="59"/>
  <c r="G1020" i="59"/>
  <c r="F1020" i="59"/>
  <c r="I1029" i="59"/>
  <c r="K1029" i="59" s="1"/>
  <c r="G1029" i="59"/>
  <c r="I1034" i="59"/>
  <c r="L1034" i="59" s="1"/>
  <c r="I1058" i="59"/>
  <c r="F1058" i="59"/>
  <c r="F1061" i="59"/>
  <c r="F1109" i="59"/>
  <c r="I1109" i="59" s="1"/>
  <c r="F1137" i="59"/>
  <c r="I1137" i="59"/>
  <c r="I1056" i="59"/>
  <c r="G1140" i="59"/>
  <c r="L1140" i="59" s="1"/>
  <c r="F1140" i="59"/>
  <c r="I1140" i="59"/>
  <c r="G1126" i="59"/>
  <c r="F1126" i="59"/>
  <c r="G1009" i="59"/>
  <c r="L1009" i="59" s="1"/>
  <c r="F1011" i="59"/>
  <c r="F1013" i="59"/>
  <c r="I1090" i="59"/>
  <c r="I1098" i="59"/>
  <c r="F1114" i="59"/>
  <c r="F1129" i="59"/>
  <c r="K1062" i="59"/>
  <c r="I1076" i="59"/>
  <c r="F1076" i="59"/>
  <c r="I1009" i="59"/>
  <c r="G1038" i="59"/>
  <c r="G1062" i="59"/>
  <c r="L1062" i="59" s="1"/>
  <c r="G1076" i="59"/>
  <c r="L1076" i="59" s="1"/>
  <c r="K1078" i="59"/>
  <c r="F1084" i="59"/>
  <c r="I1093" i="59"/>
  <c r="I999" i="59"/>
  <c r="K1005" i="59"/>
  <c r="I1024" i="59"/>
  <c r="L1024" i="59" s="1"/>
  <c r="F1038" i="59"/>
  <c r="I1055" i="59"/>
  <c r="F1122" i="59"/>
  <c r="G1144" i="59"/>
  <c r="F1116" i="59"/>
  <c r="G1122" i="59"/>
  <c r="F1133" i="59"/>
  <c r="K1135" i="59"/>
  <c r="F1144" i="59"/>
  <c r="I1078" i="59"/>
  <c r="G1098" i="59"/>
  <c r="L1131" i="59"/>
  <c r="G1005" i="59"/>
  <c r="L1005" i="59" s="1"/>
  <c r="F1117" i="59"/>
  <c r="O17" i="58"/>
  <c r="L17" i="58"/>
  <c r="K17" i="58"/>
  <c r="O14" i="58"/>
  <c r="L14" i="58"/>
  <c r="K14" i="58"/>
  <c r="L25" i="58"/>
  <c r="O25" i="58"/>
  <c r="K25" i="58"/>
  <c r="O156" i="58"/>
  <c r="P156" i="58" s="1"/>
  <c r="L156" i="58"/>
  <c r="K156" i="58"/>
  <c r="L29" i="58"/>
  <c r="O29" i="58"/>
  <c r="P29" i="58" s="1"/>
  <c r="K29" i="58"/>
  <c r="L232" i="58"/>
  <c r="O232" i="58"/>
  <c r="K232" i="58"/>
  <c r="O16" i="58"/>
  <c r="L16" i="58"/>
  <c r="K16" i="58"/>
  <c r="L271" i="58"/>
  <c r="K271" i="58"/>
  <c r="J264" i="58"/>
  <c r="C264" i="58"/>
  <c r="L44" i="58"/>
  <c r="O44" i="58"/>
  <c r="K44" i="58"/>
  <c r="L85" i="58"/>
  <c r="O85" i="58"/>
  <c r="P85" i="58" s="1"/>
  <c r="K85" i="58"/>
  <c r="K37" i="58"/>
  <c r="O37" i="58"/>
  <c r="L37" i="58"/>
  <c r="O68" i="58"/>
  <c r="P68" i="58" s="1"/>
  <c r="K68" i="58"/>
  <c r="L68" i="58"/>
  <c r="O28" i="58"/>
  <c r="L28" i="58"/>
  <c r="K28" i="58"/>
  <c r="L73" i="58"/>
  <c r="O73" i="58"/>
  <c r="K73" i="58"/>
  <c r="K36" i="58"/>
  <c r="L36" i="58"/>
  <c r="O36" i="58"/>
  <c r="L143" i="58"/>
  <c r="O143" i="58"/>
  <c r="P143" i="58" s="1"/>
  <c r="K143" i="58"/>
  <c r="C17" i="58"/>
  <c r="C59" i="58"/>
  <c r="J59" i="58"/>
  <c r="O20" i="58"/>
  <c r="K20" i="58"/>
  <c r="L20" i="58"/>
  <c r="L21" i="58"/>
  <c r="O21" i="58"/>
  <c r="K30" i="58"/>
  <c r="O30" i="58"/>
  <c r="P30" i="58" s="1"/>
  <c r="L30" i="58"/>
  <c r="O22" i="58"/>
  <c r="L22" i="58"/>
  <c r="K22" i="58"/>
  <c r="K185" i="58"/>
  <c r="O185" i="58"/>
  <c r="P185" i="58" s="1"/>
  <c r="L185" i="58"/>
  <c r="C129" i="58"/>
  <c r="J129" i="58"/>
  <c r="K18" i="58"/>
  <c r="P37" i="58"/>
  <c r="K65" i="58"/>
  <c r="L65" i="58"/>
  <c r="O65" i="58"/>
  <c r="L80" i="58"/>
  <c r="K80" i="58"/>
  <c r="O80" i="58"/>
  <c r="P80" i="58" s="1"/>
  <c r="L18" i="58"/>
  <c r="O18" i="58"/>
  <c r="C27" i="58"/>
  <c r="J27" i="58"/>
  <c r="O83" i="58"/>
  <c r="P83" i="58" s="1"/>
  <c r="K83" i="58"/>
  <c r="L83" i="58"/>
  <c r="K88" i="58"/>
  <c r="C232" i="58"/>
  <c r="O148" i="58"/>
  <c r="L148" i="58"/>
  <c r="C156" i="58"/>
  <c r="L323" i="58"/>
  <c r="AA323" i="58"/>
  <c r="K323" i="58"/>
  <c r="L39" i="58"/>
  <c r="J49" i="58"/>
  <c r="J76" i="58"/>
  <c r="C118" i="58"/>
  <c r="J118" i="58"/>
  <c r="C148" i="58"/>
  <c r="O169" i="58"/>
  <c r="J230" i="58"/>
  <c r="R311" i="58"/>
  <c r="C171" i="58"/>
  <c r="J171" i="58"/>
  <c r="K98" i="58"/>
  <c r="L98" i="58"/>
  <c r="O110" i="58"/>
  <c r="P110" i="58" s="1"/>
  <c r="O39" i="58"/>
  <c r="J200" i="58"/>
  <c r="C200" i="58"/>
  <c r="O241" i="58"/>
  <c r="L241" i="58"/>
  <c r="J364" i="58"/>
  <c r="C364" i="58"/>
  <c r="J81" i="58"/>
  <c r="C81" i="58"/>
  <c r="K74" i="58"/>
  <c r="O103" i="58"/>
  <c r="K103" i="58"/>
  <c r="J245" i="58"/>
  <c r="C245" i="58"/>
  <c r="C36" i="58"/>
  <c r="C44" i="58"/>
  <c r="C51" i="58"/>
  <c r="J51" i="58"/>
  <c r="C56" i="58"/>
  <c r="L74" i="58"/>
  <c r="C88" i="58"/>
  <c r="C103" i="58"/>
  <c r="J158" i="58"/>
  <c r="L366" i="58"/>
  <c r="K366" i="58"/>
  <c r="C20" i="58"/>
  <c r="C30" i="58"/>
  <c r="C83" i="58"/>
  <c r="C98" i="58"/>
  <c r="K56" i="58"/>
  <c r="L88" i="58"/>
  <c r="L103" i="58"/>
  <c r="K110" i="58"/>
  <c r="O202" i="58"/>
  <c r="K202" i="58"/>
  <c r="O56" i="58"/>
  <c r="L66" i="58"/>
  <c r="O88" i="58"/>
  <c r="P88" i="58" s="1"/>
  <c r="K93" i="58"/>
  <c r="O98" i="58"/>
  <c r="L110" i="58"/>
  <c r="K148" i="58"/>
  <c r="O152" i="58"/>
  <c r="O163" i="58"/>
  <c r="L163" i="58"/>
  <c r="J167" i="58"/>
  <c r="C167" i="58"/>
  <c r="R190" i="58"/>
  <c r="J192" i="58"/>
  <c r="J237" i="58"/>
  <c r="C237" i="58"/>
  <c r="C188" i="58"/>
  <c r="J188" i="58"/>
  <c r="O209" i="58"/>
  <c r="P209" i="58" s="1"/>
  <c r="K209" i="58"/>
  <c r="R270" i="58"/>
  <c r="L303" i="58"/>
  <c r="J176" i="58"/>
  <c r="C176" i="58"/>
  <c r="C16" i="58"/>
  <c r="C29" i="58"/>
  <c r="C73" i="58"/>
  <c r="C85" i="58"/>
  <c r="J134" i="58"/>
  <c r="C134" i="58"/>
  <c r="L142" i="58"/>
  <c r="K142" i="58"/>
  <c r="O142" i="58"/>
  <c r="J239" i="58"/>
  <c r="C239" i="58"/>
  <c r="K303" i="58"/>
  <c r="O165" i="58"/>
  <c r="L165" i="58"/>
  <c r="K165" i="58"/>
  <c r="O184" i="58"/>
  <c r="L184" i="58"/>
  <c r="K184" i="58"/>
  <c r="L246" i="58"/>
  <c r="K246" i="58"/>
  <c r="O246" i="58"/>
  <c r="C80" i="58"/>
  <c r="O116" i="58"/>
  <c r="C48" i="58"/>
  <c r="K58" i="58"/>
  <c r="J102" i="58"/>
  <c r="C102" i="58"/>
  <c r="C124" i="58"/>
  <c r="L209" i="58"/>
  <c r="L214" i="58"/>
  <c r="K214" i="58"/>
  <c r="C22" i="58"/>
  <c r="L46" i="58"/>
  <c r="L58" i="58"/>
  <c r="J130" i="58"/>
  <c r="C130" i="58"/>
  <c r="L159" i="58"/>
  <c r="O159" i="58"/>
  <c r="P159" i="58" s="1"/>
  <c r="K159" i="58"/>
  <c r="C207" i="58"/>
  <c r="J207" i="58"/>
  <c r="C214" i="58"/>
  <c r="L226" i="58"/>
  <c r="K226" i="58"/>
  <c r="J257" i="58"/>
  <c r="C25" i="58"/>
  <c r="K40" i="58"/>
  <c r="L40" i="58"/>
  <c r="L48" i="58"/>
  <c r="C65" i="58"/>
  <c r="K70" i="58"/>
  <c r="J89" i="58"/>
  <c r="C89" i="58"/>
  <c r="J104" i="58"/>
  <c r="C104" i="58"/>
  <c r="K111" i="58"/>
  <c r="L111" i="58"/>
  <c r="J147" i="58"/>
  <c r="C147" i="58"/>
  <c r="J157" i="58"/>
  <c r="C157" i="58"/>
  <c r="O214" i="58"/>
  <c r="K304" i="58"/>
  <c r="L304" i="58"/>
  <c r="J327" i="58"/>
  <c r="C327" i="58"/>
  <c r="J330" i="58"/>
  <c r="C330" i="58"/>
  <c r="L109" i="58"/>
  <c r="C205" i="58"/>
  <c r="J205" i="58"/>
  <c r="C40" i="58"/>
  <c r="L70" i="58"/>
  <c r="K87" i="58"/>
  <c r="L87" i="58"/>
  <c r="O92" i="58"/>
  <c r="O109" i="58"/>
  <c r="C111" i="58"/>
  <c r="L113" i="58"/>
  <c r="K155" i="58"/>
  <c r="O155" i="58"/>
  <c r="C193" i="58"/>
  <c r="J193" i="58"/>
  <c r="K240" i="58"/>
  <c r="L240" i="58"/>
  <c r="L287" i="58"/>
  <c r="K287" i="58"/>
  <c r="L307" i="58"/>
  <c r="K307" i="58"/>
  <c r="J35" i="58"/>
  <c r="C212" i="58"/>
  <c r="J212" i="58"/>
  <c r="L352" i="58"/>
  <c r="K352" i="58"/>
  <c r="L386" i="58"/>
  <c r="K386" i="58"/>
  <c r="J106" i="58"/>
  <c r="C106" i="58"/>
  <c r="L181" i="58"/>
  <c r="J64" i="58"/>
  <c r="C64" i="58"/>
  <c r="J26" i="58"/>
  <c r="J50" i="58"/>
  <c r="C50" i="58"/>
  <c r="K75" i="58"/>
  <c r="C18" i="58"/>
  <c r="B428" i="58"/>
  <c r="C45" i="58"/>
  <c r="K52" i="58"/>
  <c r="L99" i="58"/>
  <c r="K113" i="58"/>
  <c r="R145" i="58"/>
  <c r="R147" i="58"/>
  <c r="L155" i="58"/>
  <c r="K181" i="58"/>
  <c r="O197" i="58"/>
  <c r="J236" i="58"/>
  <c r="C236" i="58"/>
  <c r="J247" i="58"/>
  <c r="C247" i="58"/>
  <c r="C271" i="58"/>
  <c r="L310" i="58"/>
  <c r="K310" i="58"/>
  <c r="L325" i="58"/>
  <c r="K325" i="58"/>
  <c r="C333" i="58"/>
  <c r="J333" i="58"/>
  <c r="L371" i="58"/>
  <c r="K371" i="58"/>
  <c r="O58" i="58"/>
  <c r="C177" i="58"/>
  <c r="J177" i="58"/>
  <c r="O40" i="58"/>
  <c r="O99" i="58"/>
  <c r="O61" i="58"/>
  <c r="K61" i="58"/>
  <c r="L61" i="58"/>
  <c r="AA124" i="58"/>
  <c r="L124" i="58"/>
  <c r="C19" i="58"/>
  <c r="J19" i="58"/>
  <c r="K124" i="58"/>
  <c r="L72" i="58"/>
  <c r="J162" i="58"/>
  <c r="C162" i="58"/>
  <c r="C21" i="58"/>
  <c r="C72" i="58"/>
  <c r="J79" i="58"/>
  <c r="C79" i="58"/>
  <c r="C14" i="58"/>
  <c r="L52" i="58"/>
  <c r="J67" i="58"/>
  <c r="J101" i="58"/>
  <c r="C101" i="58"/>
  <c r="O113" i="58"/>
  <c r="C131" i="58"/>
  <c r="J131" i="58"/>
  <c r="O137" i="58"/>
  <c r="P137" i="58" s="1"/>
  <c r="O181" i="58"/>
  <c r="C197" i="58"/>
  <c r="O217" i="58"/>
  <c r="L217" i="58"/>
  <c r="C219" i="58"/>
  <c r="J219" i="58"/>
  <c r="L249" i="58"/>
  <c r="K249" i="58"/>
  <c r="O249" i="58"/>
  <c r="L253" i="58"/>
  <c r="K253" i="58"/>
  <c r="J350" i="58"/>
  <c r="C350" i="58"/>
  <c r="L34" i="58"/>
  <c r="C42" i="58"/>
  <c r="K45" i="58"/>
  <c r="J54" i="58"/>
  <c r="K72" i="58"/>
  <c r="O117" i="58"/>
  <c r="L117" i="58"/>
  <c r="K117" i="58"/>
  <c r="J123" i="58"/>
  <c r="C123" i="58"/>
  <c r="K137" i="58"/>
  <c r="C217" i="58"/>
  <c r="J168" i="58"/>
  <c r="C168" i="58"/>
  <c r="R243" i="58"/>
  <c r="J256" i="58"/>
  <c r="C256" i="58"/>
  <c r="J229" i="58"/>
  <c r="C229" i="58"/>
  <c r="L274" i="58"/>
  <c r="K274" i="58"/>
  <c r="L242" i="58"/>
  <c r="O242" i="58"/>
  <c r="L260" i="58"/>
  <c r="K260" i="58"/>
  <c r="L300" i="58"/>
  <c r="K300" i="58"/>
  <c r="K255" i="58"/>
  <c r="L255" i="58"/>
  <c r="J206" i="58"/>
  <c r="C206" i="58"/>
  <c r="C218" i="58"/>
  <c r="J218" i="58"/>
  <c r="K138" i="58"/>
  <c r="C343" i="58"/>
  <c r="J343" i="58"/>
  <c r="J172" i="58"/>
  <c r="C172" i="58"/>
  <c r="K233" i="58"/>
  <c r="O233" i="58"/>
  <c r="J266" i="58"/>
  <c r="C266" i="58"/>
  <c r="L399" i="58"/>
  <c r="K399" i="58"/>
  <c r="L383" i="58"/>
  <c r="K383" i="58"/>
  <c r="J151" i="58"/>
  <c r="C151" i="58"/>
  <c r="K191" i="58"/>
  <c r="J213" i="58"/>
  <c r="C213" i="58"/>
  <c r="K251" i="58"/>
  <c r="J329" i="58"/>
  <c r="C329" i="58"/>
  <c r="C353" i="58"/>
  <c r="J353" i="58"/>
  <c r="O189" i="58"/>
  <c r="L189" i="58"/>
  <c r="T253" i="58"/>
  <c r="C272" i="58"/>
  <c r="J272" i="58"/>
  <c r="J84" i="58"/>
  <c r="C84" i="58"/>
  <c r="J127" i="58"/>
  <c r="C127" i="58"/>
  <c r="J173" i="58"/>
  <c r="J198" i="58"/>
  <c r="C198" i="58"/>
  <c r="J215" i="58"/>
  <c r="C215" i="58"/>
  <c r="J258" i="58"/>
  <c r="C258" i="58"/>
  <c r="R283" i="58"/>
  <c r="J309" i="58"/>
  <c r="C309" i="58"/>
  <c r="L316" i="58"/>
  <c r="K316" i="58"/>
  <c r="L336" i="58"/>
  <c r="K336" i="58"/>
  <c r="C159" i="58"/>
  <c r="L275" i="58"/>
  <c r="K277" i="58"/>
  <c r="J279" i="58"/>
  <c r="C279" i="58"/>
  <c r="C281" i="58"/>
  <c r="J299" i="58"/>
  <c r="C299" i="58"/>
  <c r="C316" i="58"/>
  <c r="C336" i="58"/>
  <c r="J360" i="58"/>
  <c r="C360" i="58"/>
  <c r="L362" i="58"/>
  <c r="K362" i="58"/>
  <c r="L281" i="58"/>
  <c r="K314" i="58"/>
  <c r="L314" i="58"/>
  <c r="C372" i="58"/>
  <c r="J372" i="58"/>
  <c r="J379" i="58"/>
  <c r="C379" i="58"/>
  <c r="C310" i="58"/>
  <c r="L321" i="58"/>
  <c r="R323" i="58"/>
  <c r="T323" i="58" s="1"/>
  <c r="Y323" i="58"/>
  <c r="L337" i="58"/>
  <c r="K337" i="58"/>
  <c r="J344" i="58"/>
  <c r="C344" i="58"/>
  <c r="R372" i="58"/>
  <c r="K405" i="58"/>
  <c r="L405" i="58"/>
  <c r="L317" i="58"/>
  <c r="K317" i="58"/>
  <c r="J319" i="58"/>
  <c r="C319" i="58"/>
  <c r="C300" i="58"/>
  <c r="C304" i="58"/>
  <c r="K308" i="58"/>
  <c r="C317" i="58"/>
  <c r="R384" i="58"/>
  <c r="L347" i="58"/>
  <c r="K347" i="58"/>
  <c r="R370" i="58"/>
  <c r="L377" i="58"/>
  <c r="K377" i="58"/>
  <c r="J384" i="58"/>
  <c r="K403" i="58"/>
  <c r="J261" i="58"/>
  <c r="C261" i="58"/>
  <c r="C347" i="58"/>
  <c r="J370" i="58"/>
  <c r="L373" i="58"/>
  <c r="L296" i="58"/>
  <c r="K296" i="58"/>
  <c r="J363" i="58"/>
  <c r="L389" i="58"/>
  <c r="K389" i="58"/>
  <c r="L406" i="58"/>
  <c r="K406" i="58"/>
  <c r="K161" i="58"/>
  <c r="K195" i="58"/>
  <c r="O225" i="58"/>
  <c r="K231" i="58"/>
  <c r="C263" i="58"/>
  <c r="C296" i="58"/>
  <c r="L356" i="58"/>
  <c r="K356" i="58"/>
  <c r="L231" i="58"/>
  <c r="J269" i="58"/>
  <c r="C269" i="58"/>
  <c r="J286" i="58"/>
  <c r="C286" i="58"/>
  <c r="C338" i="58"/>
  <c r="J338" i="58"/>
  <c r="K345" i="58"/>
  <c r="K373" i="58"/>
  <c r="L280" i="58"/>
  <c r="K280" i="58"/>
  <c r="L306" i="58"/>
  <c r="K306" i="58"/>
  <c r="J339" i="58"/>
  <c r="C339" i="58"/>
  <c r="J390" i="58"/>
  <c r="C390" i="58"/>
  <c r="J367" i="58"/>
  <c r="C367" i="58"/>
  <c r="J358" i="58"/>
  <c r="L349" i="58"/>
  <c r="K349" i="58"/>
  <c r="L392" i="58"/>
  <c r="K392" i="58"/>
  <c r="C340" i="58"/>
  <c r="J369" i="58"/>
  <c r="C369" i="58"/>
  <c r="L402" i="58"/>
  <c r="K402" i="58"/>
  <c r="C383" i="58"/>
  <c r="J289" i="58"/>
  <c r="C289" i="58"/>
  <c r="C371" i="58"/>
  <c r="K396" i="58"/>
  <c r="C406" i="58"/>
  <c r="L396" i="58"/>
  <c r="K400" i="58"/>
  <c r="L400" i="58"/>
  <c r="L359" i="58"/>
  <c r="K359" i="58"/>
  <c r="L357" i="58"/>
  <c r="C359" i="58"/>
  <c r="J408" i="58"/>
  <c r="C408" i="58"/>
  <c r="J380" i="58"/>
  <c r="L385" i="58"/>
  <c r="L391" i="58"/>
  <c r="J259" i="58"/>
  <c r="C259" i="58"/>
  <c r="J368" i="58"/>
  <c r="C373" i="58"/>
  <c r="C377" i="58"/>
  <c r="C385" i="58"/>
  <c r="C395" i="58"/>
  <c r="C405" i="58"/>
  <c r="C332" i="58"/>
  <c r="C342" i="58"/>
  <c r="C352" i="58"/>
  <c r="C325" i="58"/>
  <c r="C335" i="58"/>
  <c r="C345" i="58"/>
  <c r="O227" i="58" l="1"/>
  <c r="K227" i="58"/>
  <c r="L227" i="58"/>
  <c r="K262" i="58"/>
  <c r="L262" i="58"/>
  <c r="L320" i="58"/>
  <c r="K94" i="58"/>
  <c r="L57" i="58"/>
  <c r="K228" i="58"/>
  <c r="L228" i="58"/>
  <c r="K204" i="58"/>
  <c r="O204" i="58"/>
  <c r="L112" i="58"/>
  <c r="K112" i="58"/>
  <c r="K139" i="58"/>
  <c r="L222" i="58"/>
  <c r="K222" i="58"/>
  <c r="K199" i="58"/>
  <c r="K326" i="58"/>
  <c r="L199" i="58"/>
  <c r="L334" i="58"/>
  <c r="K153" i="58"/>
  <c r="K108" i="58"/>
  <c r="L108" i="58"/>
  <c r="L63" i="58"/>
  <c r="L293" i="58"/>
  <c r="O57" i="58"/>
  <c r="O203" i="58"/>
  <c r="K122" i="58"/>
  <c r="L122" i="58"/>
  <c r="K203" i="58"/>
  <c r="L324" i="58"/>
  <c r="L38" i="58"/>
  <c r="L250" i="58"/>
  <c r="L86" i="58"/>
  <c r="O86" i="58"/>
  <c r="P86" i="58" s="1"/>
  <c r="L315" i="58"/>
  <c r="L170" i="58"/>
  <c r="K398" i="58"/>
  <c r="L235" i="58"/>
  <c r="L311" i="58"/>
  <c r="L135" i="58"/>
  <c r="K235" i="58"/>
  <c r="O33" i="58"/>
  <c r="L33" i="58"/>
  <c r="L291" i="58"/>
  <c r="L354" i="58"/>
  <c r="O63" i="58"/>
  <c r="O153" i="58"/>
  <c r="K382" i="58"/>
  <c r="K297" i="58"/>
  <c r="K273" i="58"/>
  <c r="L305" i="58"/>
  <c r="K136" i="58"/>
  <c r="O41" i="58"/>
  <c r="L136" i="58"/>
  <c r="K24" i="58"/>
  <c r="L1029" i="59"/>
  <c r="L116" i="58"/>
  <c r="K328" i="58"/>
  <c r="K41" i="58"/>
  <c r="K149" i="58"/>
  <c r="L190" i="58"/>
  <c r="K243" i="58"/>
  <c r="L267" i="58"/>
  <c r="K244" i="58"/>
  <c r="K234" i="58"/>
  <c r="K183" i="58"/>
  <c r="K107" i="58"/>
  <c r="O107" i="58"/>
  <c r="P107" i="58" s="1"/>
  <c r="O82" i="58"/>
  <c r="P82" i="58" s="1"/>
  <c r="L82" i="58"/>
  <c r="K298" i="58"/>
  <c r="K208" i="58"/>
  <c r="L224" i="58"/>
  <c r="K38" i="58"/>
  <c r="K252" i="58"/>
  <c r="O234" i="58"/>
  <c r="L96" i="58"/>
  <c r="L278" i="58"/>
  <c r="L295" i="58"/>
  <c r="O250" i="58"/>
  <c r="K301" i="58"/>
  <c r="L208" i="58"/>
  <c r="K100" i="58"/>
  <c r="L292" i="58"/>
  <c r="O244" i="58"/>
  <c r="P244" i="58" s="1"/>
  <c r="L270" i="58"/>
  <c r="L114" i="58"/>
  <c r="K224" i="58"/>
  <c r="K201" i="58"/>
  <c r="O114" i="58"/>
  <c r="O100" i="58"/>
  <c r="P100" i="58" s="1"/>
  <c r="L201" i="58"/>
  <c r="O135" i="58"/>
  <c r="L60" i="58"/>
  <c r="O190" i="58"/>
  <c r="O96" i="58"/>
  <c r="K374" i="58"/>
  <c r="K146" i="58"/>
  <c r="K375" i="58"/>
  <c r="L146" i="58"/>
  <c r="K268" i="58"/>
  <c r="L78" i="58"/>
  <c r="K60" i="58"/>
  <c r="L331" i="58"/>
  <c r="K294" i="58"/>
  <c r="L43" i="58"/>
  <c r="L91" i="58"/>
  <c r="O91" i="58"/>
  <c r="P91" i="58" s="1"/>
  <c r="O53" i="58"/>
  <c r="K133" i="58"/>
  <c r="L53" i="58"/>
  <c r="K128" i="58"/>
  <c r="L31" i="58"/>
  <c r="K290" i="58"/>
  <c r="L133" i="58"/>
  <c r="L145" i="58"/>
  <c r="O43" i="58"/>
  <c r="L128" i="58"/>
  <c r="L313" i="58"/>
  <c r="L322" i="58"/>
  <c r="L149" i="58"/>
  <c r="K145" i="58"/>
  <c r="O126" i="58"/>
  <c r="K78" i="58"/>
  <c r="K126" i="58"/>
  <c r="K254" i="58"/>
  <c r="L1015" i="59"/>
  <c r="L1014" i="59"/>
  <c r="L1032" i="59"/>
  <c r="K394" i="58"/>
  <c r="L394" i="58"/>
  <c r="O95" i="58"/>
  <c r="O105" i="58"/>
  <c r="L24" i="58"/>
  <c r="K194" i="58"/>
  <c r="K15" i="58"/>
  <c r="K175" i="58"/>
  <c r="K105" i="58"/>
  <c r="L210" i="58"/>
  <c r="K178" i="58"/>
  <c r="K216" i="58"/>
  <c r="O178" i="58"/>
  <c r="O216" i="58"/>
  <c r="K121" i="58"/>
  <c r="O121" i="58"/>
  <c r="O97" i="58"/>
  <c r="P97" i="58" s="1"/>
  <c r="K376" i="58"/>
  <c r="L388" i="58"/>
  <c r="L194" i="58"/>
  <c r="K179" i="58"/>
  <c r="L211" i="58"/>
  <c r="K276" i="58"/>
  <c r="K346" i="58"/>
  <c r="L179" i="58"/>
  <c r="O211" i="58"/>
  <c r="O221" i="58"/>
  <c r="K160" i="58"/>
  <c r="L15" i="58"/>
  <c r="L221" i="58"/>
  <c r="K378" i="58"/>
  <c r="L393" i="58"/>
  <c r="L175" i="58"/>
  <c r="L160" i="58"/>
  <c r="L288" i="58"/>
  <c r="L355" i="58"/>
  <c r="L140" i="58"/>
  <c r="O140" i="58"/>
  <c r="L23" i="58"/>
  <c r="K23" i="58"/>
  <c r="K77" i="58"/>
  <c r="O77" i="58"/>
  <c r="P77" i="58" s="1"/>
  <c r="O132" i="58"/>
  <c r="K132" i="58"/>
  <c r="L132" i="58"/>
  <c r="K119" i="58"/>
  <c r="L119" i="58"/>
  <c r="K150" i="58"/>
  <c r="L150" i="58"/>
  <c r="O220" i="58"/>
  <c r="L220" i="58"/>
  <c r="K220" i="58"/>
  <c r="O150" i="58"/>
  <c r="L196" i="58"/>
  <c r="O196" i="58"/>
  <c r="O223" i="58"/>
  <c r="P223" i="58" s="1"/>
  <c r="L223" i="58"/>
  <c r="X252" i="58"/>
  <c r="Y252" i="58" s="1"/>
  <c r="T252" i="58"/>
  <c r="AA252" i="58"/>
  <c r="L174" i="58"/>
  <c r="K174" i="58"/>
  <c r="O183" i="58"/>
  <c r="K47" i="58"/>
  <c r="K283" i="58"/>
  <c r="L139" i="58"/>
  <c r="K140" i="58"/>
  <c r="L125" i="58"/>
  <c r="O125" i="58"/>
  <c r="K125" i="58"/>
  <c r="K170" i="58"/>
  <c r="L285" i="58"/>
  <c r="K285" i="58"/>
  <c r="K115" i="58"/>
  <c r="O115" i="58"/>
  <c r="L265" i="58"/>
  <c r="K265" i="58"/>
  <c r="O243" i="58"/>
  <c r="O93" i="58"/>
  <c r="L93" i="58"/>
  <c r="O144" i="58"/>
  <c r="K144" i="58"/>
  <c r="K341" i="58"/>
  <c r="L341" i="58"/>
  <c r="O238" i="58"/>
  <c r="K31" i="58"/>
  <c r="K210" i="58"/>
  <c r="L94" i="58"/>
  <c r="L97" i="58"/>
  <c r="K238" i="58"/>
  <c r="L404" i="58"/>
  <c r="K186" i="58"/>
  <c r="O186" i="58"/>
  <c r="L186" i="58"/>
  <c r="K318" i="58"/>
  <c r="L318" i="58"/>
  <c r="K282" i="58"/>
  <c r="L282" i="58"/>
  <c r="K62" i="58"/>
  <c r="O62" i="58"/>
  <c r="L62" i="58"/>
  <c r="L381" i="58"/>
  <c r="K381" i="58"/>
  <c r="O407" i="58"/>
  <c r="P407" i="58" s="1"/>
  <c r="K407" i="58"/>
  <c r="L154" i="58"/>
  <c r="K154" i="58"/>
  <c r="L348" i="58"/>
  <c r="K348" i="58"/>
  <c r="O187" i="58"/>
  <c r="K187" i="58"/>
  <c r="L187" i="58"/>
  <c r="K365" i="58"/>
  <c r="L365" i="58"/>
  <c r="K120" i="58"/>
  <c r="L120" i="58"/>
  <c r="K95" i="58"/>
  <c r="L90" i="58"/>
  <c r="O90" i="58"/>
  <c r="K90" i="58"/>
  <c r="K594" i="59"/>
  <c r="L594" i="59"/>
  <c r="I416" i="59"/>
  <c r="I137" i="59"/>
  <c r="I560" i="59"/>
  <c r="I496" i="59"/>
  <c r="I417" i="59"/>
  <c r="I936" i="59"/>
  <c r="K988" i="59"/>
  <c r="I530" i="59"/>
  <c r="I1006" i="59"/>
  <c r="L948" i="59"/>
  <c r="I748" i="59"/>
  <c r="L1109" i="59"/>
  <c r="I741" i="59"/>
  <c r="L518" i="59"/>
  <c r="I542" i="59"/>
  <c r="L1017" i="59"/>
  <c r="K403" i="59"/>
  <c r="K1045" i="59"/>
  <c r="G899" i="59"/>
  <c r="L897" i="59"/>
  <c r="I843" i="59"/>
  <c r="K843" i="59" s="1"/>
  <c r="K921" i="59"/>
  <c r="L826" i="59"/>
  <c r="K529" i="59"/>
  <c r="K582" i="59"/>
  <c r="L358" i="59"/>
  <c r="I83" i="59"/>
  <c r="L707" i="59"/>
  <c r="I478" i="59"/>
  <c r="K480" i="59"/>
  <c r="L397" i="59"/>
  <c r="K431" i="59"/>
  <c r="I580" i="59"/>
  <c r="K524" i="59"/>
  <c r="K704" i="59"/>
  <c r="I704" i="59"/>
  <c r="L936" i="59"/>
  <c r="I388" i="59"/>
  <c r="K493" i="59"/>
  <c r="I440" i="59"/>
  <c r="I915" i="59"/>
  <c r="L764" i="59"/>
  <c r="L766" i="59"/>
  <c r="G768" i="59"/>
  <c r="K859" i="59"/>
  <c r="I1125" i="59"/>
  <c r="L980" i="59"/>
  <c r="K551" i="59"/>
  <c r="L551" i="59"/>
  <c r="I947" i="59"/>
  <c r="K645" i="59"/>
  <c r="L362" i="59"/>
  <c r="L415" i="59"/>
  <c r="K355" i="59"/>
  <c r="L369" i="59"/>
  <c r="K836" i="59"/>
  <c r="I767" i="59"/>
  <c r="K831" i="59"/>
  <c r="I928" i="59"/>
  <c r="K928" i="59" s="1"/>
  <c r="I541" i="59"/>
  <c r="K541" i="59"/>
  <c r="I940" i="59"/>
  <c r="K940" i="59" s="1"/>
  <c r="K676" i="59"/>
  <c r="I114" i="59"/>
  <c r="F1086" i="59"/>
  <c r="I1084" i="59"/>
  <c r="K1084" i="59" s="1"/>
  <c r="I925" i="59"/>
  <c r="L1046" i="59"/>
  <c r="I1136" i="59"/>
  <c r="L894" i="59"/>
  <c r="I550" i="59"/>
  <c r="I300" i="59"/>
  <c r="L225" i="59"/>
  <c r="L424" i="59"/>
  <c r="I932" i="59"/>
  <c r="I955" i="59"/>
  <c r="K1100" i="59"/>
  <c r="I1100" i="59"/>
  <c r="I871" i="59"/>
  <c r="K1097" i="59"/>
  <c r="I644" i="59"/>
  <c r="K644" i="59" s="1"/>
  <c r="I298" i="59"/>
  <c r="K567" i="59"/>
  <c r="I404" i="59"/>
  <c r="K404" i="59" s="1"/>
  <c r="I610" i="59"/>
  <c r="K460" i="59"/>
  <c r="L361" i="59"/>
  <c r="L930" i="59"/>
  <c r="K418" i="59"/>
  <c r="K1061" i="59"/>
  <c r="I1061" i="59"/>
  <c r="I832" i="59"/>
  <c r="K832" i="59"/>
  <c r="L918" i="59"/>
  <c r="L521" i="59"/>
  <c r="K919" i="59"/>
  <c r="K462" i="59"/>
  <c r="L402" i="59"/>
  <c r="L153" i="59"/>
  <c r="L460" i="59"/>
  <c r="K60" i="59"/>
  <c r="F899" i="59"/>
  <c r="K897" i="59"/>
  <c r="I223" i="59"/>
  <c r="K116" i="59"/>
  <c r="I116" i="59"/>
  <c r="I595" i="59"/>
  <c r="I1011" i="59"/>
  <c r="K996" i="59"/>
  <c r="I984" i="59"/>
  <c r="L868" i="59"/>
  <c r="K840" i="59"/>
  <c r="I985" i="59"/>
  <c r="L639" i="59"/>
  <c r="K464" i="59"/>
  <c r="K31" i="59"/>
  <c r="L421" i="59"/>
  <c r="L396" i="59"/>
  <c r="I460" i="59"/>
  <c r="L451" i="59"/>
  <c r="L978" i="59"/>
  <c r="K1040" i="59"/>
  <c r="K1075" i="59"/>
  <c r="L488" i="59"/>
  <c r="K67" i="59"/>
  <c r="I67" i="59"/>
  <c r="K395" i="59"/>
  <c r="L564" i="59"/>
  <c r="I1126" i="59"/>
  <c r="K1057" i="59"/>
  <c r="I1132" i="59"/>
  <c r="I838" i="59"/>
  <c r="L1108" i="59"/>
  <c r="K1037" i="59"/>
  <c r="K991" i="59"/>
  <c r="K937" i="59"/>
  <c r="L809" i="59"/>
  <c r="I921" i="59"/>
  <c r="L1018" i="59"/>
  <c r="L1075" i="59"/>
  <c r="I678" i="59"/>
  <c r="K894" i="59"/>
  <c r="L705" i="59"/>
  <c r="L919" i="59"/>
  <c r="L529" i="59"/>
  <c r="L395" i="59"/>
  <c r="L582" i="59"/>
  <c r="K494" i="59"/>
  <c r="K216" i="59"/>
  <c r="I220" i="59"/>
  <c r="K966" i="59"/>
  <c r="L407" i="59"/>
  <c r="K467" i="59"/>
  <c r="K345" i="59"/>
  <c r="I115" i="59"/>
  <c r="I59" i="59"/>
  <c r="K363" i="59"/>
  <c r="L316" i="59"/>
  <c r="L580" i="59"/>
  <c r="I82" i="59"/>
  <c r="K81" i="59"/>
  <c r="I81" i="59"/>
  <c r="I1017" i="59"/>
  <c r="I934" i="59"/>
  <c r="K934" i="59" s="1"/>
  <c r="K833" i="59"/>
  <c r="I833" i="59"/>
  <c r="K764" i="59"/>
  <c r="L678" i="59"/>
  <c r="L736" i="59"/>
  <c r="I729" i="59"/>
  <c r="L884" i="59"/>
  <c r="L699" i="59"/>
  <c r="K699" i="59"/>
  <c r="F701" i="59"/>
  <c r="K473" i="59"/>
  <c r="K445" i="59"/>
  <c r="K378" i="59"/>
  <c r="I395" i="59"/>
  <c r="L494" i="59"/>
  <c r="L216" i="59"/>
  <c r="K516" i="59"/>
  <c r="L966" i="59"/>
  <c r="K339" i="59"/>
  <c r="I564" i="59"/>
  <c r="K349" i="59"/>
  <c r="I524" i="59"/>
  <c r="K980" i="59"/>
  <c r="K1112" i="59"/>
  <c r="K153" i="59"/>
  <c r="K1113" i="59"/>
  <c r="I1113" i="59"/>
  <c r="K1120" i="59"/>
  <c r="L914" i="59"/>
  <c r="K1085" i="59"/>
  <c r="K1073" i="59"/>
  <c r="K1074" i="59" s="1"/>
  <c r="L450" i="59"/>
  <c r="I689" i="59"/>
  <c r="L473" i="59"/>
  <c r="L554" i="59"/>
  <c r="L445" i="59"/>
  <c r="I529" i="59"/>
  <c r="I582" i="59"/>
  <c r="I455" i="59"/>
  <c r="L516" i="59"/>
  <c r="K924" i="59"/>
  <c r="I359" i="59"/>
  <c r="K597" i="59"/>
  <c r="L339" i="59"/>
  <c r="I345" i="59"/>
  <c r="K554" i="59"/>
  <c r="L486" i="59"/>
  <c r="K472" i="59"/>
  <c r="L349" i="59"/>
  <c r="I72" i="59"/>
  <c r="I443" i="59"/>
  <c r="K1129" i="59"/>
  <c r="I1129" i="59"/>
  <c r="I953" i="59"/>
  <c r="K1098" i="59"/>
  <c r="I540" i="59"/>
  <c r="K1122" i="59"/>
  <c r="I1122" i="59"/>
  <c r="I875" i="59"/>
  <c r="K1087" i="59"/>
  <c r="L923" i="59"/>
  <c r="I1059" i="59"/>
  <c r="K914" i="59"/>
  <c r="I1002" i="59"/>
  <c r="L1085" i="59"/>
  <c r="I563" i="59"/>
  <c r="I736" i="59"/>
  <c r="K884" i="59"/>
  <c r="K1063" i="59"/>
  <c r="F1066" i="59"/>
  <c r="F629" i="59"/>
  <c r="K627" i="59"/>
  <c r="I699" i="59"/>
  <c r="I877" i="59"/>
  <c r="K317" i="59"/>
  <c r="K1141" i="59"/>
  <c r="I557" i="59"/>
  <c r="I493" i="59"/>
  <c r="I216" i="59"/>
  <c r="L924" i="59"/>
  <c r="L931" i="59"/>
  <c r="I486" i="59"/>
  <c r="I472" i="59"/>
  <c r="K70" i="59"/>
  <c r="I99" i="59"/>
  <c r="K606" i="59"/>
  <c r="L602" i="59"/>
  <c r="I363" i="59"/>
  <c r="L432" i="59"/>
  <c r="I130" i="59"/>
  <c r="I1133" i="59"/>
  <c r="G215" i="59"/>
  <c r="F215" i="59"/>
  <c r="I215" i="59" s="1"/>
  <c r="I862" i="59"/>
  <c r="F865" i="59"/>
  <c r="L840" i="59"/>
  <c r="L1087" i="59"/>
  <c r="L1137" i="59"/>
  <c r="I818" i="59"/>
  <c r="L392" i="59"/>
  <c r="I474" i="59"/>
  <c r="I40" i="59"/>
  <c r="I429" i="59"/>
  <c r="L606" i="59"/>
  <c r="F608" i="59"/>
  <c r="K221" i="59"/>
  <c r="I106" i="59"/>
  <c r="K1137" i="59"/>
  <c r="K1109" i="59"/>
  <c r="K111" i="59"/>
  <c r="K868" i="59"/>
  <c r="I1116" i="59"/>
  <c r="K1108" i="59"/>
  <c r="K1118" i="59"/>
  <c r="L1118" i="59"/>
  <c r="K1051" i="59"/>
  <c r="I1087" i="59"/>
  <c r="I965" i="59"/>
  <c r="K1103" i="59"/>
  <c r="L1010" i="59"/>
  <c r="K802" i="59"/>
  <c r="L912" i="59"/>
  <c r="F375" i="59"/>
  <c r="I373" i="59"/>
  <c r="K430" i="59"/>
  <c r="I1141" i="59"/>
  <c r="K956" i="59"/>
  <c r="I956" i="59"/>
  <c r="K950" i="59"/>
  <c r="L474" i="59"/>
  <c r="I453" i="59"/>
  <c r="L528" i="59"/>
  <c r="L309" i="59"/>
  <c r="I309" i="59"/>
  <c r="K1027" i="59"/>
  <c r="I449" i="59"/>
  <c r="L447" i="59"/>
  <c r="I841" i="59"/>
  <c r="I606" i="59"/>
  <c r="L294" i="59"/>
  <c r="K432" i="59"/>
  <c r="K466" i="59"/>
  <c r="L1012" i="59"/>
  <c r="K1012" i="59"/>
  <c r="L832" i="59"/>
  <c r="K811" i="59"/>
  <c r="K1014" i="59"/>
  <c r="K923" i="59"/>
  <c r="L965" i="59"/>
  <c r="I946" i="59"/>
  <c r="K974" i="59"/>
  <c r="L964" i="59"/>
  <c r="I654" i="59"/>
  <c r="K1010" i="59"/>
  <c r="I513" i="59"/>
  <c r="K814" i="59"/>
  <c r="I148" i="59"/>
  <c r="L753" i="59"/>
  <c r="K241" i="59"/>
  <c r="K32" i="59"/>
  <c r="I154" i="59"/>
  <c r="I29" i="59"/>
  <c r="K1093" i="59"/>
  <c r="L1093" i="59"/>
  <c r="K424" i="59"/>
  <c r="K314" i="59"/>
  <c r="I745" i="59"/>
  <c r="L984" i="59"/>
  <c r="I1020" i="59"/>
  <c r="K628" i="59"/>
  <c r="K761" i="59"/>
  <c r="K640" i="59"/>
  <c r="L802" i="59"/>
  <c r="L844" i="59"/>
  <c r="L343" i="59"/>
  <c r="K681" i="59"/>
  <c r="L994" i="59"/>
  <c r="I828" i="59"/>
  <c r="K547" i="59"/>
  <c r="L814" i="59"/>
  <c r="I950" i="59"/>
  <c r="G760" i="59"/>
  <c r="F760" i="59"/>
  <c r="I740" i="59"/>
  <c r="L485" i="59"/>
  <c r="I409" i="59"/>
  <c r="K441" i="59"/>
  <c r="K531" i="59"/>
  <c r="I531" i="59"/>
  <c r="K535" i="59"/>
  <c r="I535" i="59"/>
  <c r="I221" i="59"/>
  <c r="I141" i="59"/>
  <c r="I35" i="59"/>
  <c r="K1128" i="59"/>
  <c r="I586" i="59"/>
  <c r="K586" i="59"/>
  <c r="L741" i="59"/>
  <c r="L560" i="59"/>
  <c r="L1065" i="59"/>
  <c r="K503" i="59"/>
  <c r="K88" i="59"/>
  <c r="K361" i="59"/>
  <c r="L634" i="59"/>
  <c r="K43" i="59"/>
  <c r="L1128" i="59"/>
  <c r="K958" i="59"/>
  <c r="I829" i="59"/>
  <c r="K829" i="59" s="1"/>
  <c r="K948" i="59"/>
  <c r="L586" i="59"/>
  <c r="K732" i="59"/>
  <c r="L378" i="59"/>
  <c r="K415" i="59"/>
  <c r="K708" i="59"/>
  <c r="K97" i="59"/>
  <c r="I97" i="59"/>
  <c r="K369" i="59"/>
  <c r="K601" i="59"/>
  <c r="K225" i="59"/>
  <c r="I1025" i="59"/>
  <c r="L970" i="59"/>
  <c r="K752" i="59"/>
  <c r="I752" i="59"/>
  <c r="K620" i="59"/>
  <c r="I620" i="59"/>
  <c r="K835" i="59"/>
  <c r="I526" i="59"/>
  <c r="I435" i="59"/>
  <c r="I634" i="59"/>
  <c r="K122" i="59"/>
  <c r="K1114" i="59"/>
  <c r="I1114" i="59"/>
  <c r="L836" i="59"/>
  <c r="K1046" i="59"/>
  <c r="L985" i="59"/>
  <c r="K682" i="59"/>
  <c r="I613" i="59"/>
  <c r="K613" i="59" s="1"/>
  <c r="I556" i="59"/>
  <c r="I631" i="59"/>
  <c r="G823" i="59"/>
  <c r="L821" i="59"/>
  <c r="L503" i="59"/>
  <c r="K592" i="59"/>
  <c r="I592" i="59"/>
  <c r="L355" i="59"/>
  <c r="L589" i="59"/>
  <c r="L511" i="59"/>
  <c r="L635" i="59"/>
  <c r="I525" i="59"/>
  <c r="K525" i="59" s="1"/>
  <c r="G819" i="59"/>
  <c r="L817" i="59"/>
  <c r="L752" i="59"/>
  <c r="L682" i="59"/>
  <c r="F370" i="59"/>
  <c r="I368" i="59"/>
  <c r="I951" i="59"/>
  <c r="L439" i="59"/>
  <c r="K439" i="59"/>
  <c r="K511" i="59"/>
  <c r="K930" i="59"/>
  <c r="I303" i="59"/>
  <c r="K817" i="59"/>
  <c r="K918" i="59"/>
  <c r="G598" i="59"/>
  <c r="F598" i="59"/>
  <c r="I598" i="59" s="1"/>
  <c r="K521" i="59"/>
  <c r="L951" i="59"/>
  <c r="K577" i="59"/>
  <c r="K926" i="59"/>
  <c r="I746" i="59"/>
  <c r="L576" i="59"/>
  <c r="K427" i="59"/>
  <c r="I111" i="59"/>
  <c r="L1090" i="59"/>
  <c r="K1090" i="59"/>
  <c r="I961" i="59"/>
  <c r="I1110" i="59"/>
  <c r="K698" i="59"/>
  <c r="L550" i="59"/>
  <c r="L1097" i="59"/>
  <c r="L926" i="59"/>
  <c r="L567" i="59"/>
  <c r="F578" i="59"/>
  <c r="L427" i="59"/>
  <c r="L502" i="59"/>
  <c r="I589" i="59"/>
  <c r="K37" i="59"/>
  <c r="L1122" i="59"/>
  <c r="I1013" i="59"/>
  <c r="L996" i="59"/>
  <c r="L871" i="59"/>
  <c r="L901" i="59"/>
  <c r="L698" i="59"/>
  <c r="I454" i="59"/>
  <c r="I911" i="59"/>
  <c r="I577" i="59"/>
  <c r="K471" i="59"/>
  <c r="I471" i="59"/>
  <c r="K576" i="59"/>
  <c r="I94" i="59"/>
  <c r="K396" i="59"/>
  <c r="L462" i="59"/>
  <c r="K344" i="59"/>
  <c r="L344" i="59"/>
  <c r="I151" i="59"/>
  <c r="K451" i="59"/>
  <c r="L1038" i="59"/>
  <c r="K1138" i="59"/>
  <c r="K944" i="59"/>
  <c r="L944" i="59"/>
  <c r="K1142" i="59"/>
  <c r="G865" i="59"/>
  <c r="K826" i="59"/>
  <c r="K450" i="59"/>
  <c r="I521" i="59"/>
  <c r="I118" i="59"/>
  <c r="K518" i="59"/>
  <c r="I561" i="59"/>
  <c r="K561" i="59" s="1"/>
  <c r="K91" i="59"/>
  <c r="K707" i="59"/>
  <c r="K402" i="59"/>
  <c r="K146" i="59"/>
  <c r="K397" i="59"/>
  <c r="G570" i="59"/>
  <c r="F570" i="59"/>
  <c r="K1117" i="59"/>
  <c r="I1117" i="59"/>
  <c r="K1104" i="59"/>
  <c r="K878" i="59"/>
  <c r="G895" i="59"/>
  <c r="L974" i="59"/>
  <c r="L1002" i="59"/>
  <c r="G693" i="59"/>
  <c r="F693" i="59"/>
  <c r="I1051" i="59"/>
  <c r="K1000" i="59"/>
  <c r="L878" i="59"/>
  <c r="K822" i="59"/>
  <c r="L822" i="59"/>
  <c r="L960" i="59"/>
  <c r="K964" i="59"/>
  <c r="G1086" i="59"/>
  <c r="K1056" i="59"/>
  <c r="L1056" i="59"/>
  <c r="L1020" i="59"/>
  <c r="L988" i="59"/>
  <c r="L958" i="59"/>
  <c r="K1035" i="59"/>
  <c r="L920" i="59"/>
  <c r="K927" i="59"/>
  <c r="K960" i="59"/>
  <c r="K605" i="59"/>
  <c r="I605" i="59"/>
  <c r="L604" i="59"/>
  <c r="L761" i="59"/>
  <c r="I977" i="59"/>
  <c r="L640" i="59"/>
  <c r="I757" i="59"/>
  <c r="K844" i="59"/>
  <c r="K1065" i="59"/>
  <c r="L681" i="59"/>
  <c r="K994" i="59"/>
  <c r="I558" i="59"/>
  <c r="L471" i="59"/>
  <c r="L547" i="59"/>
  <c r="I50" i="59"/>
  <c r="K528" i="59"/>
  <c r="I288" i="59"/>
  <c r="L156" i="59"/>
  <c r="I753" i="59"/>
  <c r="I675" i="59"/>
  <c r="L675" i="59" s="1"/>
  <c r="L441" i="59"/>
  <c r="L535" i="59"/>
  <c r="K117" i="59"/>
  <c r="I314" i="59"/>
  <c r="I466" i="59"/>
  <c r="K39" i="59"/>
  <c r="L1100" i="59"/>
  <c r="I830" i="59"/>
  <c r="L1040" i="59"/>
  <c r="I674" i="59"/>
  <c r="K674" i="59"/>
  <c r="L729" i="59"/>
  <c r="K901" i="59"/>
  <c r="K812" i="59"/>
  <c r="L1063" i="59"/>
  <c r="G1066" i="59"/>
  <c r="I863" i="59"/>
  <c r="G863" i="59"/>
  <c r="F863" i="59"/>
  <c r="K437" i="59"/>
  <c r="I873" i="59"/>
  <c r="K510" i="59"/>
  <c r="L523" i="59"/>
  <c r="F655" i="59"/>
  <c r="G655" i="59"/>
  <c r="L425" i="59"/>
  <c r="K728" i="59"/>
  <c r="K425" i="59"/>
  <c r="L483" i="59"/>
  <c r="L464" i="59"/>
  <c r="K75" i="59"/>
  <c r="I75" i="59"/>
  <c r="L317" i="59"/>
  <c r="K933" i="59"/>
  <c r="L956" i="59"/>
  <c r="K890" i="59"/>
  <c r="K522" i="59"/>
  <c r="L444" i="59"/>
  <c r="L841" i="59"/>
  <c r="I89" i="59"/>
  <c r="K156" i="59"/>
  <c r="K348" i="59"/>
  <c r="L418" i="59"/>
  <c r="K101" i="59"/>
  <c r="L416" i="59"/>
  <c r="K96" i="59"/>
  <c r="L963" i="59"/>
  <c r="I63" i="59"/>
  <c r="L300" i="59"/>
  <c r="K633" i="59"/>
  <c r="L933" i="59"/>
  <c r="L592" i="59"/>
  <c r="K354" i="59"/>
  <c r="F614" i="59"/>
  <c r="K507" i="59"/>
  <c r="K71" i="59"/>
  <c r="K498" i="59"/>
  <c r="K461" i="59"/>
  <c r="K495" i="59"/>
  <c r="K1009" i="59"/>
  <c r="K1058" i="59"/>
  <c r="L1045" i="59"/>
  <c r="K1034" i="59"/>
  <c r="K1064" i="59"/>
  <c r="L1089" i="59"/>
  <c r="K1089" i="59"/>
  <c r="I1077" i="59"/>
  <c r="L1124" i="59"/>
  <c r="K1030" i="59"/>
  <c r="I893" i="59"/>
  <c r="L942" i="59"/>
  <c r="K920" i="59"/>
  <c r="L989" i="59"/>
  <c r="L1102" i="59"/>
  <c r="K922" i="59"/>
  <c r="L839" i="59"/>
  <c r="K902" i="59"/>
  <c r="K1079" i="59"/>
  <c r="L620" i="59"/>
  <c r="L818" i="59"/>
  <c r="K553" i="59"/>
  <c r="I352" i="59"/>
  <c r="K488" i="59"/>
  <c r="L867" i="59"/>
  <c r="L501" i="59"/>
  <c r="K883" i="59"/>
  <c r="K864" i="59"/>
  <c r="K422" i="59"/>
  <c r="K683" i="59"/>
  <c r="K500" i="59"/>
  <c r="K289" i="59"/>
  <c r="K609" i="59"/>
  <c r="K411" i="59"/>
  <c r="L945" i="59"/>
  <c r="L1054" i="59"/>
  <c r="K714" i="59"/>
  <c r="K552" i="59"/>
  <c r="K536" i="59"/>
  <c r="L354" i="59"/>
  <c r="F664" i="59"/>
  <c r="K27" i="59"/>
  <c r="K52" i="59"/>
  <c r="K86" i="59"/>
  <c r="I498" i="59"/>
  <c r="G619" i="59"/>
  <c r="F619" i="59"/>
  <c r="I619" i="59"/>
  <c r="I982" i="59"/>
  <c r="I240" i="59"/>
  <c r="F587" i="59"/>
  <c r="K301" i="59"/>
  <c r="L292" i="59"/>
  <c r="I489" i="59"/>
  <c r="L124" i="59"/>
  <c r="L624" i="59"/>
  <c r="L495" i="59"/>
  <c r="K286" i="59"/>
  <c r="K1105" i="59"/>
  <c r="I1124" i="59"/>
  <c r="L888" i="59"/>
  <c r="K916" i="59"/>
  <c r="K743" i="59"/>
  <c r="K979" i="59"/>
  <c r="I534" i="59"/>
  <c r="I604" i="59"/>
  <c r="I323" i="59"/>
  <c r="K323" i="59" s="1"/>
  <c r="L426" i="59"/>
  <c r="K705" i="59"/>
  <c r="G885" i="59"/>
  <c r="L883" i="59"/>
  <c r="L864" i="59"/>
  <c r="K821" i="59"/>
  <c r="F611" i="59"/>
  <c r="L609" i="59"/>
  <c r="L391" i="59"/>
  <c r="I728" i="59"/>
  <c r="K391" i="59"/>
  <c r="K452" i="59"/>
  <c r="L430" i="59"/>
  <c r="L714" i="59"/>
  <c r="I274" i="59"/>
  <c r="L727" i="59"/>
  <c r="K727" i="59"/>
  <c r="L555" i="59"/>
  <c r="K680" i="59"/>
  <c r="I890" i="59"/>
  <c r="I522" i="59"/>
  <c r="L922" i="59"/>
  <c r="K272" i="59"/>
  <c r="K166" i="59"/>
  <c r="M166" i="59" s="1"/>
  <c r="L539" i="59"/>
  <c r="K304" i="59"/>
  <c r="G379" i="59"/>
  <c r="L240" i="59"/>
  <c r="L585" i="59"/>
  <c r="K527" i="59"/>
  <c r="L301" i="59"/>
  <c r="I101" i="59"/>
  <c r="K366" i="59"/>
  <c r="L286" i="59"/>
  <c r="K938" i="59"/>
  <c r="K1055" i="59"/>
  <c r="L1105" i="59"/>
  <c r="L1143" i="59"/>
  <c r="L1101" i="59"/>
  <c r="K1052" i="59"/>
  <c r="L1003" i="59"/>
  <c r="K1028" i="59"/>
  <c r="L902" i="59"/>
  <c r="L916" i="59"/>
  <c r="L1094" i="59"/>
  <c r="K1094" i="59"/>
  <c r="K1102" i="59"/>
  <c r="L743" i="59"/>
  <c r="I1080" i="59"/>
  <c r="K1080" i="59" s="1"/>
  <c r="K1099" i="59"/>
  <c r="K1022" i="59"/>
  <c r="K505" i="59"/>
  <c r="I505" i="59"/>
  <c r="K876" i="59"/>
  <c r="I519" i="59"/>
  <c r="I305" i="59"/>
  <c r="K501" i="59"/>
  <c r="K545" i="59"/>
  <c r="I545" i="59"/>
  <c r="I758" i="59"/>
  <c r="K758" i="59"/>
  <c r="L452" i="59"/>
  <c r="L414" i="59"/>
  <c r="K532" i="59"/>
  <c r="I555" i="59"/>
  <c r="L434" i="59"/>
  <c r="I354" i="59"/>
  <c r="L680" i="59"/>
  <c r="K309" i="59"/>
  <c r="L125" i="59"/>
  <c r="L805" i="59"/>
  <c r="L546" i="59"/>
  <c r="K413" i="59"/>
  <c r="K804" i="59"/>
  <c r="F806" i="59"/>
  <c r="I33" i="59"/>
  <c r="K879" i="59"/>
  <c r="L166" i="59"/>
  <c r="N166" i="59" s="1"/>
  <c r="P166" i="59" s="1"/>
  <c r="K520" i="59"/>
  <c r="L810" i="59"/>
  <c r="K766" i="59"/>
  <c r="K302" i="59"/>
  <c r="L527" i="59"/>
  <c r="I292" i="59"/>
  <c r="I92" i="59"/>
  <c r="K56" i="59"/>
  <c r="K53" i="59"/>
  <c r="L366" i="59"/>
  <c r="I624" i="59"/>
  <c r="I495" i="59"/>
  <c r="L222" i="59"/>
  <c r="I286" i="59"/>
  <c r="K931" i="59"/>
  <c r="I1038" i="59"/>
  <c r="I1001" i="59"/>
  <c r="L1016" i="59"/>
  <c r="I1106" i="59"/>
  <c r="L1043" i="59"/>
  <c r="I1052" i="59"/>
  <c r="K943" i="59"/>
  <c r="I943" i="59"/>
  <c r="K942" i="59"/>
  <c r="K1018" i="59"/>
  <c r="K891" i="59"/>
  <c r="I938" i="59"/>
  <c r="L1071" i="59"/>
  <c r="L979" i="59"/>
  <c r="L1099" i="59"/>
  <c r="K839" i="59"/>
  <c r="K870" i="59"/>
  <c r="L1022" i="59"/>
  <c r="I484" i="59"/>
  <c r="L876" i="59"/>
  <c r="K1123" i="59"/>
  <c r="K913" i="59"/>
  <c r="G731" i="59"/>
  <c r="F731" i="59"/>
  <c r="I731" i="59" s="1"/>
  <c r="K718" i="59"/>
  <c r="K517" i="59"/>
  <c r="I517" i="59"/>
  <c r="I282" i="59"/>
  <c r="F626" i="59"/>
  <c r="L405" i="59"/>
  <c r="L428" i="59"/>
  <c r="K428" i="59"/>
  <c r="L756" i="59"/>
  <c r="L545" i="59"/>
  <c r="I864" i="59"/>
  <c r="L758" i="59"/>
  <c r="K346" i="59"/>
  <c r="K408" i="59"/>
  <c r="L990" i="59"/>
  <c r="N990" i="59" s="1"/>
  <c r="K677" i="59"/>
  <c r="K1054" i="59"/>
  <c r="L532" i="59"/>
  <c r="L661" i="59"/>
  <c r="K615" i="59"/>
  <c r="I340" i="59"/>
  <c r="K523" i="59"/>
  <c r="L281" i="59"/>
  <c r="K566" i="59"/>
  <c r="L389" i="59"/>
  <c r="K805" i="59"/>
  <c r="L478" i="59"/>
  <c r="K112" i="59"/>
  <c r="K55" i="59"/>
  <c r="K448" i="59"/>
  <c r="L413" i="59"/>
  <c r="L804" i="59"/>
  <c r="G806" i="59"/>
  <c r="K393" i="59"/>
  <c r="K103" i="59"/>
  <c r="I465" i="59"/>
  <c r="K98" i="59"/>
  <c r="I52" i="59"/>
  <c r="I86" i="59"/>
  <c r="O166" i="59"/>
  <c r="I90" i="59"/>
  <c r="F543" i="59"/>
  <c r="L531" i="59"/>
  <c r="K880" i="59"/>
  <c r="I390" i="59"/>
  <c r="L390" i="59" s="1"/>
  <c r="I377" i="59"/>
  <c r="L377" i="59" s="1"/>
  <c r="I585" i="59"/>
  <c r="L498" i="59"/>
  <c r="I301" i="59"/>
  <c r="I509" i="59"/>
  <c r="I660" i="59"/>
  <c r="I56" i="59"/>
  <c r="K100" i="59"/>
  <c r="I53" i="59"/>
  <c r="G126" i="59"/>
  <c r="K124" i="59"/>
  <c r="K412" i="59"/>
  <c r="K222" i="59"/>
  <c r="K1024" i="59"/>
  <c r="K995" i="59"/>
  <c r="L1001" i="59"/>
  <c r="L1104" i="59"/>
  <c r="I1049" i="59"/>
  <c r="L991" i="59"/>
  <c r="L1095" i="59"/>
  <c r="K1095" i="59"/>
  <c r="G1043" i="59"/>
  <c r="L1028" i="59"/>
  <c r="L921" i="59"/>
  <c r="G939" i="59"/>
  <c r="F939" i="59"/>
  <c r="I939" i="59"/>
  <c r="L842" i="59"/>
  <c r="L891" i="59"/>
  <c r="L938" i="59"/>
  <c r="I971" i="59"/>
  <c r="K1050" i="59"/>
  <c r="I743" i="59"/>
  <c r="I979" i="59"/>
  <c r="L825" i="59"/>
  <c r="I870" i="59"/>
  <c r="K476" i="59"/>
  <c r="I476" i="59"/>
  <c r="K751" i="59"/>
  <c r="L1115" i="59"/>
  <c r="L913" i="59"/>
  <c r="L718" i="59"/>
  <c r="K596" i="59"/>
  <c r="G616" i="59"/>
  <c r="F616" i="59"/>
  <c r="K426" i="59"/>
  <c r="L815" i="59"/>
  <c r="K492" i="59"/>
  <c r="K837" i="59"/>
  <c r="I446" i="59"/>
  <c r="K446" i="59" s="1"/>
  <c r="L1026" i="59"/>
  <c r="L573" i="59"/>
  <c r="L324" i="59"/>
  <c r="L346" i="59"/>
  <c r="K590" i="59"/>
  <c r="L408" i="59"/>
  <c r="K646" i="59"/>
  <c r="F647" i="59"/>
  <c r="K962" i="59"/>
  <c r="K793" i="59"/>
  <c r="L615" i="59"/>
  <c r="G617" i="59"/>
  <c r="L617" i="59" s="1"/>
  <c r="K508" i="59"/>
  <c r="L566" i="59"/>
  <c r="K389" i="59"/>
  <c r="K48" i="59"/>
  <c r="K182" i="59"/>
  <c r="F185" i="59"/>
  <c r="I125" i="59"/>
  <c r="I272" i="59"/>
  <c r="I381" i="59"/>
  <c r="K638" i="59"/>
  <c r="L448" i="59"/>
  <c r="L393" i="59"/>
  <c r="I62" i="59"/>
  <c r="I350" i="59"/>
  <c r="K350" i="59" s="1"/>
  <c r="I166" i="59"/>
  <c r="J166" i="59" s="1"/>
  <c r="K78" i="59"/>
  <c r="I539" i="59"/>
  <c r="I304" i="59"/>
  <c r="L880" i="59"/>
  <c r="K420" i="59"/>
  <c r="L1139" i="59"/>
  <c r="I527" i="59"/>
  <c r="I287" i="59"/>
  <c r="G211" i="59"/>
  <c r="F211" i="59"/>
  <c r="I475" i="59"/>
  <c r="K45" i="59"/>
  <c r="I100" i="59"/>
  <c r="I366" i="59"/>
  <c r="L394" i="59"/>
  <c r="L1126" i="59"/>
  <c r="L685" i="59"/>
  <c r="L1098" i="59"/>
  <c r="K1076" i="59"/>
  <c r="F1081" i="59"/>
  <c r="K1111" i="59"/>
  <c r="L1078" i="59"/>
  <c r="I842" i="59"/>
  <c r="K1071" i="59"/>
  <c r="K970" i="59"/>
  <c r="I1050" i="59"/>
  <c r="K703" i="59"/>
  <c r="I858" i="59"/>
  <c r="K825" i="59"/>
  <c r="I1099" i="59"/>
  <c r="L947" i="59"/>
  <c r="I456" i="59"/>
  <c r="K456" i="59" s="1"/>
  <c r="K1115" i="59"/>
  <c r="L368" i="59"/>
  <c r="I756" i="59"/>
  <c r="K1067" i="59"/>
  <c r="K815" i="59"/>
  <c r="K362" i="59"/>
  <c r="L492" i="59"/>
  <c r="L837" i="59"/>
  <c r="K691" i="59"/>
  <c r="I691" i="59"/>
  <c r="L289" i="59"/>
  <c r="I573" i="59"/>
  <c r="L590" i="59"/>
  <c r="L677" i="59"/>
  <c r="I990" i="59"/>
  <c r="J990" i="59" s="1"/>
  <c r="I532" i="59"/>
  <c r="I661" i="59"/>
  <c r="I793" i="59"/>
  <c r="L310" i="59"/>
  <c r="F142" i="59"/>
  <c r="K139" i="59"/>
  <c r="K457" i="59"/>
  <c r="L597" i="59"/>
  <c r="F135" i="59"/>
  <c r="I805" i="59"/>
  <c r="K444" i="59"/>
  <c r="K735" i="59"/>
  <c r="K697" i="59"/>
  <c r="K79" i="59"/>
  <c r="I612" i="59"/>
  <c r="K612" i="59" s="1"/>
  <c r="I413" i="59"/>
  <c r="L515" i="59"/>
  <c r="K253" i="59"/>
  <c r="K485" i="59"/>
  <c r="K36" i="59"/>
  <c r="K77" i="59"/>
  <c r="L463" i="59"/>
  <c r="K104" i="59"/>
  <c r="L745" i="59"/>
  <c r="K481" i="59"/>
  <c r="I253" i="59"/>
  <c r="I341" i="59"/>
  <c r="L356" i="59"/>
  <c r="L1111" i="59"/>
  <c r="L1007" i="59"/>
  <c r="K888" i="59"/>
  <c r="L969" i="59"/>
  <c r="L1136" i="59"/>
  <c r="K954" i="59"/>
  <c r="L1050" i="59"/>
  <c r="L812" i="59"/>
  <c r="L1036" i="59"/>
  <c r="K679" i="59"/>
  <c r="K801" i="59"/>
  <c r="L935" i="59"/>
  <c r="K874" i="59"/>
  <c r="I477" i="59"/>
  <c r="K952" i="59"/>
  <c r="L569" i="59"/>
  <c r="K575" i="59"/>
  <c r="L575" i="59"/>
  <c r="K405" i="59"/>
  <c r="L1067" i="59"/>
  <c r="K358" i="59"/>
  <c r="L691" i="59"/>
  <c r="I285" i="59"/>
  <c r="K599" i="59"/>
  <c r="I425" i="59"/>
  <c r="I512" i="59"/>
  <c r="K469" i="59"/>
  <c r="I38" i="59"/>
  <c r="L457" i="59"/>
  <c r="I421" i="59"/>
  <c r="K750" i="59"/>
  <c r="K546" i="59"/>
  <c r="F548" i="59"/>
  <c r="I487" i="59"/>
  <c r="K487" i="59" s="1"/>
  <c r="K44" i="59"/>
  <c r="K61" i="59"/>
  <c r="K1088" i="59"/>
  <c r="K353" i="59"/>
  <c r="K479" i="59"/>
  <c r="K398" i="59"/>
  <c r="K147" i="59"/>
  <c r="K813" i="59"/>
  <c r="K338" i="59"/>
  <c r="K152" i="59"/>
  <c r="K1139" i="59"/>
  <c r="L482" i="59"/>
  <c r="I283" i="59"/>
  <c r="L283" i="59" s="1"/>
  <c r="I400" i="59"/>
  <c r="K321" i="59"/>
  <c r="L168" i="59"/>
  <c r="K168" i="59"/>
  <c r="I306" i="59"/>
  <c r="K969" i="59"/>
  <c r="K1004" i="59"/>
  <c r="L874" i="59"/>
  <c r="L717" i="59"/>
  <c r="K343" i="59"/>
  <c r="K710" i="59"/>
  <c r="F712" i="59"/>
  <c r="L599" i="59"/>
  <c r="L422" i="59"/>
  <c r="K483" i="59"/>
  <c r="L315" i="59"/>
  <c r="L403" i="59"/>
  <c r="K963" i="59"/>
  <c r="L470" i="59"/>
  <c r="K603" i="59"/>
  <c r="K459" i="59"/>
  <c r="K322" i="59"/>
  <c r="L469" i="59"/>
  <c r="K105" i="59"/>
  <c r="K434" i="59"/>
  <c r="K318" i="59"/>
  <c r="G754" i="59"/>
  <c r="I423" i="59"/>
  <c r="K294" i="59"/>
  <c r="K107" i="59"/>
  <c r="L220" i="59"/>
  <c r="L1088" i="59"/>
  <c r="K51" i="59"/>
  <c r="K284" i="59"/>
  <c r="L479" i="59"/>
  <c r="K74" i="59"/>
  <c r="K602" i="59"/>
  <c r="L398" i="59"/>
  <c r="K184" i="59"/>
  <c r="I855" i="59"/>
  <c r="I813" i="59"/>
  <c r="L338" i="59"/>
  <c r="I319" i="59"/>
  <c r="K76" i="59"/>
  <c r="I1139" i="59"/>
  <c r="I133" i="59"/>
  <c r="L431" i="59"/>
  <c r="K316" i="59"/>
  <c r="I68" i="59"/>
  <c r="I45" i="59"/>
  <c r="I322" i="59"/>
  <c r="L321" i="59"/>
  <c r="I134" i="59"/>
  <c r="I356" i="59"/>
  <c r="I941" i="59"/>
  <c r="K658" i="59"/>
  <c r="K490" i="59"/>
  <c r="K867" i="59"/>
  <c r="K639" i="59"/>
  <c r="L911" i="59"/>
  <c r="I438" i="59"/>
  <c r="K93" i="59"/>
  <c r="K1143" i="59"/>
  <c r="K1101" i="59"/>
  <c r="K1003" i="59"/>
  <c r="K685" i="59"/>
  <c r="F687" i="59"/>
  <c r="K999" i="59"/>
  <c r="I1121" i="59"/>
  <c r="K1121" i="59" s="1"/>
  <c r="L981" i="59"/>
  <c r="K981" i="59"/>
  <c r="K967" i="59"/>
  <c r="G973" i="59"/>
  <c r="F973" i="59"/>
  <c r="I973" i="59"/>
  <c r="K1007" i="59"/>
  <c r="I1007" i="59"/>
  <c r="L1019" i="59"/>
  <c r="K809" i="59"/>
  <c r="I869" i="59"/>
  <c r="K881" i="59"/>
  <c r="K993" i="59"/>
  <c r="K808" i="59"/>
  <c r="K989" i="59"/>
  <c r="K662" i="59"/>
  <c r="L801" i="59"/>
  <c r="L732" i="59"/>
  <c r="L658" i="59"/>
  <c r="K706" i="59"/>
  <c r="L952" i="59"/>
  <c r="I1144" i="59"/>
  <c r="K1140" i="59"/>
  <c r="I1111" i="59"/>
  <c r="L1074" i="59"/>
  <c r="K978" i="59"/>
  <c r="K992" i="59"/>
  <c r="I992" i="59"/>
  <c r="I967" i="59"/>
  <c r="L1004" i="59"/>
  <c r="K1047" i="59"/>
  <c r="L999" i="59"/>
  <c r="K1019" i="59"/>
  <c r="I809" i="59"/>
  <c r="K860" i="59"/>
  <c r="I1008" i="59"/>
  <c r="L1142" i="59"/>
  <c r="L881" i="59"/>
  <c r="I889" i="59"/>
  <c r="L954" i="59"/>
  <c r="I1031" i="59"/>
  <c r="K1031" i="59" s="1"/>
  <c r="L993" i="59"/>
  <c r="I794" i="59"/>
  <c r="K935" i="59"/>
  <c r="I596" i="59"/>
  <c r="L706" i="59"/>
  <c r="K912" i="59"/>
  <c r="L553" i="59"/>
  <c r="I1107" i="59"/>
  <c r="F571" i="59"/>
  <c r="K569" i="59"/>
  <c r="K392" i="59"/>
  <c r="F719" i="59"/>
  <c r="K717" i="59"/>
  <c r="K968" i="59"/>
  <c r="K800" i="59"/>
  <c r="K315" i="59"/>
  <c r="L710" i="59"/>
  <c r="L835" i="59"/>
  <c r="K291" i="59"/>
  <c r="K562" i="59"/>
  <c r="L291" i="59"/>
  <c r="I663" i="59"/>
  <c r="K663" i="59" s="1"/>
  <c r="K945" i="59"/>
  <c r="L633" i="59"/>
  <c r="K898" i="59"/>
  <c r="K470" i="59"/>
  <c r="L459" i="59"/>
  <c r="K537" i="59"/>
  <c r="I457" i="59"/>
  <c r="L508" i="59"/>
  <c r="L322" i="59"/>
  <c r="K637" i="59"/>
  <c r="L318" i="59"/>
  <c r="K407" i="59"/>
  <c r="L1027" i="59"/>
  <c r="K506" i="59"/>
  <c r="L686" i="59"/>
  <c r="I410" i="59"/>
  <c r="K155" i="59"/>
  <c r="K515" i="59"/>
  <c r="L284" i="59"/>
  <c r="K468" i="59"/>
  <c r="I36" i="59"/>
  <c r="K711" i="59"/>
  <c r="L184" i="59"/>
  <c r="K463" i="59"/>
  <c r="L813" i="59"/>
  <c r="K84" i="59"/>
  <c r="K593" i="59"/>
  <c r="K810" i="59"/>
  <c r="I482" i="59"/>
  <c r="K635" i="59"/>
  <c r="K219" i="59"/>
  <c r="L601" i="59"/>
  <c r="K65" i="59"/>
  <c r="K212" i="59"/>
  <c r="I41" i="59"/>
  <c r="K109" i="59"/>
  <c r="K108" i="59"/>
  <c r="L327" i="58"/>
  <c r="K327" i="58"/>
  <c r="K368" i="58"/>
  <c r="L368" i="58"/>
  <c r="O198" i="58"/>
  <c r="L198" i="58"/>
  <c r="K198" i="58"/>
  <c r="O188" i="58"/>
  <c r="L188" i="58"/>
  <c r="K188" i="58"/>
  <c r="K158" i="58"/>
  <c r="L158" i="58"/>
  <c r="O158" i="58"/>
  <c r="L259" i="58"/>
  <c r="K259" i="58"/>
  <c r="K173" i="58"/>
  <c r="L173" i="58"/>
  <c r="O173" i="58"/>
  <c r="O168" i="58"/>
  <c r="P168" i="58" s="1"/>
  <c r="L168" i="58"/>
  <c r="K168" i="58"/>
  <c r="K102" i="58"/>
  <c r="O102" i="58"/>
  <c r="L102" i="58"/>
  <c r="L266" i="58"/>
  <c r="K266" i="58"/>
  <c r="L379" i="58"/>
  <c r="K379" i="58"/>
  <c r="L50" i="58"/>
  <c r="K50" i="58"/>
  <c r="K215" i="58"/>
  <c r="L215" i="58"/>
  <c r="O215" i="58"/>
  <c r="AA131" i="58"/>
  <c r="L131" i="58"/>
  <c r="O131" i="58"/>
  <c r="K131" i="58"/>
  <c r="O147" i="58"/>
  <c r="P147" i="58" s="1"/>
  <c r="L147" i="58"/>
  <c r="K147" i="58"/>
  <c r="K239" i="58"/>
  <c r="L239" i="58"/>
  <c r="O239" i="58"/>
  <c r="L360" i="58"/>
  <c r="K360" i="58"/>
  <c r="L151" i="58"/>
  <c r="K151" i="58"/>
  <c r="O151" i="58"/>
  <c r="P151" i="58" s="1"/>
  <c r="K319" i="58"/>
  <c r="L319" i="58"/>
  <c r="L101" i="58"/>
  <c r="O101" i="58"/>
  <c r="K101" i="58"/>
  <c r="O162" i="58"/>
  <c r="L162" i="58"/>
  <c r="K162" i="58"/>
  <c r="L257" i="58"/>
  <c r="K257" i="58"/>
  <c r="O81" i="58"/>
  <c r="P81" i="58" s="1"/>
  <c r="L81" i="58"/>
  <c r="K81" i="58"/>
  <c r="O127" i="58"/>
  <c r="P127" i="58" s="1"/>
  <c r="K127" i="58"/>
  <c r="L127" i="58"/>
  <c r="L286" i="58"/>
  <c r="K286" i="58"/>
  <c r="O206" i="58"/>
  <c r="P206" i="58" s="1"/>
  <c r="L206" i="58"/>
  <c r="K206" i="58"/>
  <c r="K177" i="58"/>
  <c r="O177" i="58"/>
  <c r="L177" i="58"/>
  <c r="L390" i="58"/>
  <c r="K390" i="58"/>
  <c r="O123" i="58"/>
  <c r="P123" i="58" s="1"/>
  <c r="L123" i="58"/>
  <c r="K123" i="58"/>
  <c r="K207" i="58"/>
  <c r="O207" i="58"/>
  <c r="L207" i="58"/>
  <c r="L353" i="58"/>
  <c r="K353" i="58"/>
  <c r="K106" i="58"/>
  <c r="O106" i="58"/>
  <c r="P106" i="58" s="1"/>
  <c r="L106" i="58"/>
  <c r="L369" i="58"/>
  <c r="K369" i="58"/>
  <c r="L329" i="58"/>
  <c r="K329" i="58"/>
  <c r="K104" i="58"/>
  <c r="O104" i="58"/>
  <c r="L104" i="58"/>
  <c r="L118" i="58"/>
  <c r="O118" i="58"/>
  <c r="K118" i="58"/>
  <c r="K330" i="58"/>
  <c r="L330" i="58"/>
  <c r="K237" i="58"/>
  <c r="O237" i="58"/>
  <c r="L237" i="58"/>
  <c r="L51" i="58"/>
  <c r="K51" i="58"/>
  <c r="L364" i="58"/>
  <c r="K364" i="58"/>
  <c r="O247" i="58"/>
  <c r="K247" i="58"/>
  <c r="L247" i="58"/>
  <c r="K89" i="58"/>
  <c r="O89" i="58"/>
  <c r="P89" i="58" s="1"/>
  <c r="L89" i="58"/>
  <c r="L192" i="58"/>
  <c r="K192" i="58"/>
  <c r="O192" i="58"/>
  <c r="L84" i="58"/>
  <c r="O84" i="58"/>
  <c r="P84" i="58" s="1"/>
  <c r="K84" i="58"/>
  <c r="L370" i="58"/>
  <c r="K370" i="58"/>
  <c r="O54" i="58"/>
  <c r="K54" i="58"/>
  <c r="L54" i="58"/>
  <c r="K49" i="58"/>
  <c r="L49" i="58"/>
  <c r="O193" i="58"/>
  <c r="L193" i="58"/>
  <c r="K193" i="58"/>
  <c r="O64" i="58"/>
  <c r="L64" i="58"/>
  <c r="K64" i="58"/>
  <c r="K289" i="58"/>
  <c r="L289" i="58"/>
  <c r="C428" i="58"/>
  <c r="K245" i="58"/>
  <c r="L245" i="58"/>
  <c r="O245" i="58"/>
  <c r="P245" i="58" s="1"/>
  <c r="K261" i="58"/>
  <c r="L261" i="58"/>
  <c r="L167" i="58"/>
  <c r="K167" i="58"/>
  <c r="O167" i="58"/>
  <c r="K229" i="58"/>
  <c r="L229" i="58"/>
  <c r="O229" i="58"/>
  <c r="K218" i="58"/>
  <c r="O218" i="58"/>
  <c r="L218" i="58"/>
  <c r="K19" i="58"/>
  <c r="O19" i="58"/>
  <c r="L19" i="58"/>
  <c r="K333" i="58"/>
  <c r="L333" i="58"/>
  <c r="O205" i="58"/>
  <c r="L205" i="58"/>
  <c r="K205" i="58"/>
  <c r="O59" i="58"/>
  <c r="L59" i="58"/>
  <c r="K59" i="58"/>
  <c r="O219" i="58"/>
  <c r="K219" i="58"/>
  <c r="L219" i="58"/>
  <c r="K299" i="58"/>
  <c r="L299" i="58"/>
  <c r="K67" i="58"/>
  <c r="L67" i="58"/>
  <c r="O67" i="58"/>
  <c r="O236" i="58"/>
  <c r="L236" i="58"/>
  <c r="K236" i="58"/>
  <c r="K26" i="58"/>
  <c r="O26" i="58"/>
  <c r="L26" i="58"/>
  <c r="L372" i="58"/>
  <c r="K372" i="58"/>
  <c r="L272" i="58"/>
  <c r="K272" i="58"/>
  <c r="K130" i="58"/>
  <c r="O130" i="58"/>
  <c r="P130" i="58" s="1"/>
  <c r="L130" i="58"/>
  <c r="K176" i="58"/>
  <c r="O176" i="58"/>
  <c r="L176" i="58"/>
  <c r="K200" i="58"/>
  <c r="O200" i="58"/>
  <c r="L200" i="58"/>
  <c r="K309" i="58"/>
  <c r="L309" i="58"/>
  <c r="L172" i="58"/>
  <c r="K172" i="58"/>
  <c r="O172" i="58"/>
  <c r="L212" i="58"/>
  <c r="K212" i="58"/>
  <c r="O212" i="58"/>
  <c r="P14" i="58"/>
  <c r="O129" i="58"/>
  <c r="K129" i="58"/>
  <c r="L129" i="58"/>
  <c r="K408" i="58"/>
  <c r="O408" i="58"/>
  <c r="P408" i="58" s="1"/>
  <c r="L408" i="58"/>
  <c r="K344" i="58"/>
  <c r="L344" i="58"/>
  <c r="K279" i="58"/>
  <c r="L279" i="58"/>
  <c r="J428" i="58"/>
  <c r="Y428" i="58" s="1"/>
  <c r="O213" i="58"/>
  <c r="K213" i="58"/>
  <c r="L213" i="58"/>
  <c r="K350" i="58"/>
  <c r="L350" i="58"/>
  <c r="K79" i="58"/>
  <c r="O79" i="58"/>
  <c r="P79" i="58" s="1"/>
  <c r="L79" i="58"/>
  <c r="O35" i="58"/>
  <c r="L35" i="58"/>
  <c r="K35" i="58"/>
  <c r="L338" i="58"/>
  <c r="K338" i="58"/>
  <c r="K258" i="58"/>
  <c r="L258" i="58"/>
  <c r="L256" i="58"/>
  <c r="K256" i="58"/>
  <c r="K134" i="58"/>
  <c r="O134" i="58"/>
  <c r="L134" i="58"/>
  <c r="L339" i="58"/>
  <c r="K339" i="58"/>
  <c r="O76" i="58"/>
  <c r="P76" i="58" s="1"/>
  <c r="L76" i="58"/>
  <c r="K76" i="58"/>
  <c r="L264" i="58"/>
  <c r="K264" i="58"/>
  <c r="K380" i="58"/>
  <c r="L380" i="58"/>
  <c r="K269" i="58"/>
  <c r="L269" i="58"/>
  <c r="L358" i="58"/>
  <c r="K358" i="58"/>
  <c r="O230" i="58"/>
  <c r="L230" i="58"/>
  <c r="K230" i="58"/>
  <c r="O27" i="58"/>
  <c r="L27" i="58"/>
  <c r="K27" i="58"/>
  <c r="L367" i="58"/>
  <c r="K367" i="58"/>
  <c r="L363" i="58"/>
  <c r="K363" i="58"/>
  <c r="L384" i="58"/>
  <c r="K384" i="58"/>
  <c r="L343" i="58"/>
  <c r="K343" i="58"/>
  <c r="O157" i="58"/>
  <c r="K157" i="58"/>
  <c r="L157" i="58"/>
  <c r="O171" i="58"/>
  <c r="P171" i="58" s="1"/>
  <c r="L171" i="58"/>
  <c r="K171" i="58"/>
  <c r="K428" i="58" l="1"/>
  <c r="K430" i="58" s="1"/>
  <c r="L428" i="58"/>
  <c r="O428" i="58"/>
  <c r="K319" i="59"/>
  <c r="K130" i="59"/>
  <c r="K877" i="59"/>
  <c r="L689" i="59"/>
  <c r="L595" i="59"/>
  <c r="K595" i="59"/>
  <c r="K62" i="59"/>
  <c r="L454" i="59"/>
  <c r="K454" i="59"/>
  <c r="K285" i="59"/>
  <c r="L306" i="59"/>
  <c r="L1049" i="59"/>
  <c r="K148" i="59"/>
  <c r="K1043" i="59"/>
  <c r="L610" i="59"/>
  <c r="L941" i="59"/>
  <c r="K1001" i="59"/>
  <c r="K604" i="59"/>
  <c r="K303" i="59"/>
  <c r="L828" i="59"/>
  <c r="K828" i="59"/>
  <c r="L1059" i="59"/>
  <c r="L534" i="59"/>
  <c r="L435" i="59"/>
  <c r="K435" i="59"/>
  <c r="K741" i="59"/>
  <c r="K534" i="59"/>
  <c r="L526" i="59"/>
  <c r="K526" i="59"/>
  <c r="K443" i="59"/>
  <c r="K359" i="59"/>
  <c r="L282" i="59"/>
  <c r="G656" i="59"/>
  <c r="L1116" i="59"/>
  <c r="K1116" i="59"/>
  <c r="L971" i="59"/>
  <c r="K558" i="59"/>
  <c r="L558" i="59"/>
  <c r="K513" i="59"/>
  <c r="L513" i="59"/>
  <c r="L1144" i="59"/>
  <c r="L298" i="59"/>
  <c r="K298" i="59"/>
  <c r="L223" i="59"/>
  <c r="K38" i="59"/>
  <c r="L381" i="59"/>
  <c r="K381" i="59"/>
  <c r="K340" i="59"/>
  <c r="L449" i="59"/>
  <c r="K449" i="59"/>
  <c r="K137" i="59"/>
  <c r="K889" i="59"/>
  <c r="L992" i="59"/>
  <c r="L287" i="59"/>
  <c r="K287" i="59"/>
  <c r="K89" i="59"/>
  <c r="L359" i="59"/>
  <c r="L417" i="59"/>
  <c r="L455" i="59"/>
  <c r="L748" i="59"/>
  <c r="K925" i="59"/>
  <c r="L1084" i="59"/>
  <c r="K283" i="59"/>
  <c r="K133" i="59"/>
  <c r="K756" i="59"/>
  <c r="L465" i="59"/>
  <c r="K465" i="59"/>
  <c r="L410" i="59"/>
  <c r="K624" i="59"/>
  <c r="I614" i="59"/>
  <c r="L429" i="59"/>
  <c r="K421" i="59"/>
  <c r="L1117" i="59"/>
  <c r="K118" i="59"/>
  <c r="L875" i="59"/>
  <c r="K875" i="59"/>
  <c r="L303" i="59"/>
  <c r="K478" i="59"/>
  <c r="K748" i="59"/>
  <c r="L928" i="59"/>
  <c r="L855" i="59"/>
  <c r="I611" i="59"/>
  <c r="L314" i="59"/>
  <c r="L889" i="59"/>
  <c r="L740" i="59"/>
  <c r="L493" i="59"/>
  <c r="K440" i="59"/>
  <c r="L1008" i="59"/>
  <c r="L438" i="59"/>
  <c r="K423" i="59"/>
  <c r="L423" i="59"/>
  <c r="L512" i="59"/>
  <c r="K585" i="59"/>
  <c r="L982" i="59"/>
  <c r="K982" i="59"/>
  <c r="K570" i="59"/>
  <c r="L577" i="59"/>
  <c r="K589" i="59"/>
  <c r="L1110" i="59"/>
  <c r="K1110" i="59"/>
  <c r="K35" i="59"/>
  <c r="K740" i="59"/>
  <c r="L862" i="59"/>
  <c r="K862" i="59"/>
  <c r="L440" i="59"/>
  <c r="L1113" i="59"/>
  <c r="K455" i="59"/>
  <c r="L388" i="59"/>
  <c r="K1107" i="59"/>
  <c r="L1107" i="59"/>
  <c r="K41" i="59"/>
  <c r="L893" i="59"/>
  <c r="K893" i="59"/>
  <c r="K438" i="59"/>
  <c r="L877" i="59"/>
  <c r="L596" i="59"/>
  <c r="K377" i="59"/>
  <c r="K341" i="59"/>
  <c r="L305" i="59"/>
  <c r="L728" i="59"/>
  <c r="L570" i="59"/>
  <c r="K911" i="59"/>
  <c r="L961" i="59"/>
  <c r="K961" i="59"/>
  <c r="K951" i="59"/>
  <c r="I760" i="59"/>
  <c r="K50" i="59"/>
  <c r="L557" i="59"/>
  <c r="K82" i="59"/>
  <c r="L1006" i="59"/>
  <c r="K125" i="59"/>
  <c r="L858" i="59"/>
  <c r="K858" i="59"/>
  <c r="K489" i="59"/>
  <c r="L612" i="59"/>
  <c r="L446" i="59"/>
  <c r="K390" i="59"/>
  <c r="L1052" i="59"/>
  <c r="K305" i="59"/>
  <c r="K512" i="59"/>
  <c r="K619" i="59"/>
  <c r="K1077" i="59"/>
  <c r="L1077" i="59"/>
  <c r="K873" i="59"/>
  <c r="L757" i="59"/>
  <c r="K368" i="59"/>
  <c r="K141" i="59"/>
  <c r="G762" i="59"/>
  <c r="L453" i="59"/>
  <c r="K557" i="59"/>
  <c r="L489" i="59"/>
  <c r="L955" i="59"/>
  <c r="K550" i="59"/>
  <c r="K1006" i="59"/>
  <c r="L475" i="59"/>
  <c r="K475" i="59"/>
  <c r="L541" i="59"/>
  <c r="L477" i="59"/>
  <c r="K477" i="59"/>
  <c r="L319" i="59"/>
  <c r="K990" i="59"/>
  <c r="L519" i="59"/>
  <c r="K519" i="59"/>
  <c r="K971" i="59"/>
  <c r="G621" i="59"/>
  <c r="L621" i="59" s="1"/>
  <c r="L619" i="59"/>
  <c r="K757" i="59"/>
  <c r="I570" i="59"/>
  <c r="L1025" i="59"/>
  <c r="K453" i="59"/>
  <c r="L443" i="59"/>
  <c r="K955" i="59"/>
  <c r="K634" i="59"/>
  <c r="L350" i="59"/>
  <c r="K388" i="59"/>
  <c r="K282" i="59"/>
  <c r="L285" i="59"/>
  <c r="K1008" i="59"/>
  <c r="K356" i="59"/>
  <c r="L484" i="59"/>
  <c r="L524" i="59"/>
  <c r="L1051" i="59"/>
  <c r="K1025" i="59"/>
  <c r="K1020" i="59"/>
  <c r="K474" i="59"/>
  <c r="L953" i="59"/>
  <c r="K564" i="59"/>
  <c r="L873" i="59"/>
  <c r="L1011" i="59"/>
  <c r="L932" i="59"/>
  <c r="L542" i="59"/>
  <c r="L940" i="59"/>
  <c r="L843" i="59"/>
  <c r="L870" i="59"/>
  <c r="K306" i="59"/>
  <c r="K400" i="59"/>
  <c r="K484" i="59"/>
  <c r="K1106" i="59"/>
  <c r="L1106" i="59"/>
  <c r="K1049" i="59"/>
  <c r="K90" i="59"/>
  <c r="L221" i="59"/>
  <c r="K953" i="59"/>
  <c r="K1011" i="59"/>
  <c r="K932" i="59"/>
  <c r="K542" i="59"/>
  <c r="L830" i="59"/>
  <c r="K830" i="59"/>
  <c r="L977" i="59"/>
  <c r="K1144" i="59"/>
  <c r="K977" i="59"/>
  <c r="I608" i="59"/>
  <c r="K608" i="59" s="1"/>
  <c r="K689" i="59"/>
  <c r="L934" i="59"/>
  <c r="K794" i="59"/>
  <c r="L456" i="59"/>
  <c r="L274" i="59"/>
  <c r="K274" i="59"/>
  <c r="L363" i="59"/>
  <c r="L466" i="59"/>
  <c r="L746" i="59"/>
  <c r="K746" i="59"/>
  <c r="K610" i="59"/>
  <c r="K417" i="59"/>
  <c r="K941" i="59"/>
  <c r="L253" i="59"/>
  <c r="L829" i="59"/>
  <c r="K1059" i="59"/>
  <c r="K838" i="59"/>
  <c r="L404" i="59"/>
  <c r="L496" i="59"/>
  <c r="L663" i="59"/>
  <c r="L1121" i="59"/>
  <c r="K626" i="59"/>
  <c r="I626" i="59"/>
  <c r="K33" i="59"/>
  <c r="L525" i="59"/>
  <c r="L946" i="59"/>
  <c r="K946" i="59"/>
  <c r="K429" i="59"/>
  <c r="K496" i="59"/>
  <c r="L838" i="59"/>
  <c r="L556" i="59"/>
  <c r="K99" i="59"/>
  <c r="K223" i="59"/>
  <c r="L1031" i="59"/>
  <c r="G213" i="59"/>
  <c r="L1080" i="59"/>
  <c r="F656" i="59"/>
  <c r="I655" i="59"/>
  <c r="L561" i="59"/>
  <c r="K556" i="59"/>
  <c r="K560" i="59"/>
  <c r="L869" i="59"/>
  <c r="L487" i="59"/>
  <c r="K675" i="59"/>
  <c r="K598" i="59"/>
  <c r="G600" i="59"/>
  <c r="L613" i="59"/>
  <c r="L154" i="59"/>
  <c r="L925" i="59"/>
  <c r="K869" i="59"/>
  <c r="I211" i="59"/>
  <c r="K68" i="59"/>
  <c r="K410" i="59"/>
  <c r="K973" i="59"/>
  <c r="F975" i="59"/>
  <c r="L973" i="59"/>
  <c r="K134" i="59"/>
  <c r="K855" i="59"/>
  <c r="K842" i="59"/>
  <c r="L341" i="59"/>
  <c r="L400" i="59"/>
  <c r="L340" i="59"/>
  <c r="K631" i="59"/>
  <c r="L631" i="59"/>
  <c r="K154" i="59"/>
  <c r="L1129" i="59"/>
  <c r="L833" i="59"/>
  <c r="K745" i="59"/>
  <c r="L704" i="59"/>
  <c r="L476" i="59"/>
  <c r="K939" i="59"/>
  <c r="L517" i="59"/>
  <c r="K509" i="59"/>
  <c r="K92" i="59"/>
  <c r="L674" i="59"/>
  <c r="L605" i="59"/>
  <c r="F695" i="59"/>
  <c r="K693" i="59"/>
  <c r="L598" i="59"/>
  <c r="L939" i="59"/>
  <c r="K539" i="59"/>
  <c r="K573" i="59"/>
  <c r="L304" i="59"/>
  <c r="K292" i="59"/>
  <c r="K555" i="59"/>
  <c r="L563" i="59"/>
  <c r="K729" i="59"/>
  <c r="L967" i="59"/>
  <c r="L1061" i="59"/>
  <c r="K416" i="59"/>
  <c r="K215" i="59"/>
  <c r="L915" i="59"/>
  <c r="L288" i="59"/>
  <c r="L272" i="59"/>
  <c r="K240" i="59"/>
  <c r="I693" i="59"/>
  <c r="K151" i="59"/>
  <c r="K40" i="59"/>
  <c r="L215" i="59"/>
  <c r="G217" i="59"/>
  <c r="K563" i="59"/>
  <c r="K1132" i="59"/>
  <c r="K115" i="59"/>
  <c r="K114" i="59"/>
  <c r="K1125" i="59"/>
  <c r="K915" i="59"/>
  <c r="K580" i="59"/>
  <c r="K530" i="59"/>
  <c r="F733" i="59"/>
  <c r="K731" i="59"/>
  <c r="L505" i="59"/>
  <c r="K660" i="59"/>
  <c r="K59" i="59"/>
  <c r="L1132" i="59"/>
  <c r="K985" i="59"/>
  <c r="L731" i="59"/>
  <c r="K1038" i="59"/>
  <c r="L323" i="59"/>
  <c r="L654" i="59"/>
  <c r="K753" i="59"/>
  <c r="L1133" i="59"/>
  <c r="K83" i="59"/>
  <c r="K616" i="59"/>
  <c r="L950" i="59"/>
  <c r="K654" i="59"/>
  <c r="K965" i="59"/>
  <c r="K29" i="59"/>
  <c r="K818" i="59"/>
  <c r="K486" i="59"/>
  <c r="K1002" i="59"/>
  <c r="K1017" i="59"/>
  <c r="L472" i="59"/>
  <c r="K736" i="59"/>
  <c r="K540" i="59"/>
  <c r="L616" i="59"/>
  <c r="L890" i="59"/>
  <c r="K288" i="59"/>
  <c r="K94" i="59"/>
  <c r="L1141" i="59"/>
  <c r="K841" i="59"/>
  <c r="K1126" i="59"/>
  <c r="K300" i="59"/>
  <c r="L767" i="59"/>
  <c r="I616" i="59"/>
  <c r="L509" i="59"/>
  <c r="L660" i="59"/>
  <c r="K1124" i="59"/>
  <c r="L352" i="59"/>
  <c r="K63" i="59"/>
  <c r="K863" i="59"/>
  <c r="L1013" i="59"/>
  <c r="L151" i="59"/>
  <c r="L409" i="59"/>
  <c r="L373" i="59"/>
  <c r="L1125" i="59"/>
  <c r="K1133" i="59"/>
  <c r="K678" i="59"/>
  <c r="K984" i="59"/>
  <c r="L540" i="59"/>
  <c r="K871" i="59"/>
  <c r="K1136" i="59"/>
  <c r="K767" i="59"/>
  <c r="K947" i="59"/>
  <c r="K482" i="59"/>
  <c r="L943" i="59"/>
  <c r="K661" i="59"/>
  <c r="K352" i="59"/>
  <c r="L522" i="59"/>
  <c r="L863" i="59"/>
  <c r="K1013" i="59"/>
  <c r="L1114" i="59"/>
  <c r="L530" i="59"/>
  <c r="K409" i="59"/>
  <c r="K373" i="59"/>
  <c r="K106" i="59"/>
  <c r="I629" i="59"/>
  <c r="K72" i="59"/>
  <c r="L345" i="59"/>
  <c r="K220" i="59"/>
  <c r="L644" i="59"/>
  <c r="K936" i="59"/>
  <c r="P428" i="58"/>
  <c r="Z428" i="58" l="1"/>
  <c r="K432" i="58"/>
  <c r="L430" i="58"/>
  <c r="L626" i="59"/>
  <c r="K865" i="59"/>
  <c r="L211" i="59"/>
  <c r="L865" i="59"/>
  <c r="L655" i="59"/>
  <c r="L760" i="59"/>
  <c r="L611" i="59"/>
  <c r="L629" i="59"/>
  <c r="K611" i="59"/>
  <c r="K655" i="59"/>
  <c r="L608" i="59"/>
  <c r="K629" i="59"/>
  <c r="L614" i="59"/>
  <c r="K211" i="59"/>
  <c r="K760" i="59"/>
  <c r="L693" i="59"/>
  <c r="K614" i="59"/>
  <c r="D86" i="14" l="1"/>
  <c r="D88" i="14" s="1"/>
  <c r="C86" i="14"/>
  <c r="C89" i="14" s="1"/>
  <c r="F84" i="14"/>
  <c r="F83" i="14"/>
  <c r="F82" i="14"/>
  <c r="F80" i="14"/>
  <c r="F76" i="14"/>
  <c r="F75" i="14"/>
  <c r="F74" i="14"/>
  <c r="F73" i="14"/>
  <c r="F72" i="14"/>
  <c r="F71" i="14"/>
  <c r="F70" i="14"/>
  <c r="D60" i="14"/>
  <c r="C60" i="14"/>
  <c r="F60" i="14" s="1"/>
  <c r="F56" i="14"/>
  <c r="F54" i="14"/>
  <c r="F49" i="14"/>
  <c r="F48" i="14"/>
  <c r="F47" i="14"/>
  <c r="F46" i="14"/>
  <c r="F45" i="14"/>
  <c r="F44" i="14"/>
  <c r="F43" i="14"/>
  <c r="F42" i="14"/>
  <c r="D38" i="14"/>
  <c r="C38" i="14"/>
  <c r="F62" i="14" l="1"/>
  <c r="F86" i="14"/>
  <c r="F88" i="14" s="1"/>
  <c r="F31" i="14" s="1"/>
  <c r="C88" i="14"/>
  <c r="D89" i="14"/>
  <c r="F89" i="14" l="1"/>
  <c r="F32" i="14" s="1"/>
  <c r="H5" i="55" l="1"/>
  <c r="G26" i="56" l="1"/>
  <c r="H26" i="56"/>
  <c r="C3" i="53"/>
  <c r="B11" i="59" l="1"/>
  <c r="W76" i="58" s="1"/>
  <c r="D24" i="61"/>
  <c r="D61" i="56"/>
  <c r="D33" i="61" s="1"/>
  <c r="B11" i="47"/>
  <c r="B11" i="55"/>
  <c r="W48" i="58" l="1"/>
  <c r="X48" i="58" s="1"/>
  <c r="Y48" i="58" s="1"/>
  <c r="W50" i="58"/>
  <c r="X50" i="58" s="1"/>
  <c r="Y50" i="58" s="1"/>
  <c r="W308" i="58"/>
  <c r="X308" i="58" s="1"/>
  <c r="Y308" i="58" s="1"/>
  <c r="W108" i="58"/>
  <c r="X108" i="58" s="1"/>
  <c r="Y108" i="58" s="1"/>
  <c r="W51" i="58"/>
  <c r="T51" i="58" s="1"/>
  <c r="W285" i="58"/>
  <c r="X285" i="58" s="1"/>
  <c r="Y285" i="58" s="1"/>
  <c r="W138" i="58"/>
  <c r="AB138" i="58" s="1"/>
  <c r="W49" i="58"/>
  <c r="X49" i="58" s="1"/>
  <c r="Y49" i="58" s="1"/>
  <c r="W204" i="58"/>
  <c r="X204" i="58" s="1"/>
  <c r="Y204" i="58" s="1"/>
  <c r="W258" i="58"/>
  <c r="X258" i="58" s="1"/>
  <c r="Y258" i="58" s="1"/>
  <c r="W46" i="58"/>
  <c r="X46" i="58" s="1"/>
  <c r="Y46" i="58" s="1"/>
  <c r="O333" i="59"/>
  <c r="O329" i="59"/>
  <c r="J7" i="58"/>
  <c r="W47" i="58"/>
  <c r="AA47" i="58" s="1"/>
  <c r="W75" i="58"/>
  <c r="AA75" i="58" s="1"/>
  <c r="X76" i="58"/>
  <c r="Y76" i="58" s="1"/>
  <c r="T76" i="58"/>
  <c r="AA76" i="58"/>
  <c r="C1133" i="55"/>
  <c r="E1133" i="55" s="1"/>
  <c r="A1133" i="55"/>
  <c r="E1132" i="55"/>
  <c r="C1132" i="55"/>
  <c r="A1132" i="55"/>
  <c r="C1131" i="55"/>
  <c r="E1131" i="55" s="1"/>
  <c r="A1131" i="55"/>
  <c r="C1130" i="55"/>
  <c r="E1130" i="55" s="1"/>
  <c r="A1130" i="55"/>
  <c r="C1129" i="55"/>
  <c r="E1129" i="55" s="1"/>
  <c r="A1129" i="55"/>
  <c r="B1128" i="55"/>
  <c r="C1128" i="55" s="1"/>
  <c r="E1128" i="55" s="1"/>
  <c r="C1127" i="55"/>
  <c r="E1127" i="55" s="1"/>
  <c r="C1126" i="55"/>
  <c r="E1126" i="55" s="1"/>
  <c r="C1125" i="55"/>
  <c r="E1125" i="55" s="1"/>
  <c r="C1124" i="55"/>
  <c r="E1124" i="55" s="1"/>
  <c r="C1123" i="55"/>
  <c r="E1123" i="55" s="1"/>
  <c r="C1122" i="55"/>
  <c r="E1122" i="55" s="1"/>
  <c r="E1121" i="55"/>
  <c r="C1121" i="55"/>
  <c r="C1120" i="55"/>
  <c r="E1120" i="55" s="1"/>
  <c r="G1119" i="55"/>
  <c r="C1119" i="55"/>
  <c r="E1119" i="55" s="1"/>
  <c r="C1118" i="55"/>
  <c r="E1118" i="55" s="1"/>
  <c r="E1117" i="55"/>
  <c r="C1117" i="55"/>
  <c r="E1116" i="55"/>
  <c r="C1116" i="55"/>
  <c r="C1115" i="55"/>
  <c r="E1115" i="55" s="1"/>
  <c r="C1114" i="55"/>
  <c r="E1114" i="55" s="1"/>
  <c r="C1113" i="55"/>
  <c r="E1113" i="55" s="1"/>
  <c r="C1112" i="55"/>
  <c r="E1112" i="55" s="1"/>
  <c r="C1111" i="55"/>
  <c r="E1111" i="55" s="1"/>
  <c r="C1110" i="55"/>
  <c r="E1110" i="55" s="1"/>
  <c r="C1109" i="55"/>
  <c r="E1109" i="55" s="1"/>
  <c r="C1108" i="55"/>
  <c r="E1108" i="55" s="1"/>
  <c r="C1107" i="55"/>
  <c r="E1107" i="55" s="1"/>
  <c r="C1106" i="55"/>
  <c r="E1106" i="55" s="1"/>
  <c r="C1105" i="55"/>
  <c r="E1105" i="55" s="1"/>
  <c r="C1104" i="55"/>
  <c r="E1104" i="55" s="1"/>
  <c r="C1103" i="55"/>
  <c r="E1103" i="55" s="1"/>
  <c r="G1102" i="55"/>
  <c r="E1102" i="55"/>
  <c r="C1102" i="55"/>
  <c r="E1101" i="55"/>
  <c r="C1101" i="55"/>
  <c r="C1100" i="55"/>
  <c r="E1100" i="55" s="1"/>
  <c r="C1099" i="55"/>
  <c r="E1099" i="55" s="1"/>
  <c r="E1098" i="55"/>
  <c r="C1098" i="55"/>
  <c r="B1097" i="55"/>
  <c r="C1097" i="55" s="1"/>
  <c r="E1097" i="55" s="1"/>
  <c r="C1096" i="55"/>
  <c r="E1096" i="55" s="1"/>
  <c r="E1095" i="55"/>
  <c r="I1095" i="55" s="1"/>
  <c r="C1095" i="55"/>
  <c r="K1094" i="55"/>
  <c r="E1094" i="55"/>
  <c r="I1094" i="55" s="1"/>
  <c r="C1094" i="55"/>
  <c r="E1093" i="55"/>
  <c r="I1093" i="55" s="1"/>
  <c r="C1093" i="55"/>
  <c r="E1092" i="55"/>
  <c r="I1092" i="55" s="1"/>
  <c r="C1092" i="55"/>
  <c r="E1091" i="55"/>
  <c r="C1091" i="55"/>
  <c r="C1090" i="55"/>
  <c r="E1090" i="55" s="1"/>
  <c r="I1089" i="55"/>
  <c r="E1089" i="55"/>
  <c r="C1089" i="55"/>
  <c r="C1088" i="55"/>
  <c r="E1088" i="55" s="1"/>
  <c r="C1087" i="55"/>
  <c r="E1087" i="55" s="1"/>
  <c r="C1085" i="55"/>
  <c r="E1085" i="55" s="1"/>
  <c r="C1084" i="55"/>
  <c r="E1084" i="55" s="1"/>
  <c r="C1083" i="55"/>
  <c r="E1083" i="55" s="1"/>
  <c r="C1081" i="55"/>
  <c r="E1081" i="55" s="1"/>
  <c r="B1081" i="55"/>
  <c r="E1080" i="55"/>
  <c r="C1080" i="55"/>
  <c r="E1079" i="55"/>
  <c r="C1079" i="55"/>
  <c r="C1078" i="55"/>
  <c r="E1078" i="55" s="1"/>
  <c r="G1077" i="55"/>
  <c r="C1077" i="55"/>
  <c r="E1077" i="55" s="1"/>
  <c r="C1076" i="55"/>
  <c r="E1076" i="55" s="1"/>
  <c r="C1075" i="55"/>
  <c r="E1075" i="55" s="1"/>
  <c r="F1073" i="55"/>
  <c r="C1073" i="55"/>
  <c r="E1073" i="55" s="1"/>
  <c r="I1072" i="55"/>
  <c r="K1072" i="55" s="1"/>
  <c r="G1072" i="55"/>
  <c r="L1072" i="55" s="1"/>
  <c r="F1072" i="55"/>
  <c r="E1072" i="55"/>
  <c r="C1072" i="55"/>
  <c r="I1071" i="55"/>
  <c r="K1071" i="55" s="1"/>
  <c r="F1071" i="55"/>
  <c r="F1074" i="55" s="1"/>
  <c r="E1071" i="55"/>
  <c r="G1071" i="55" s="1"/>
  <c r="L1071" i="55" s="1"/>
  <c r="C1071" i="55"/>
  <c r="F1070" i="55"/>
  <c r="C1070" i="55"/>
  <c r="E1070" i="55" s="1"/>
  <c r="C1068" i="55"/>
  <c r="E1068" i="55" s="1"/>
  <c r="G1067" i="55"/>
  <c r="C1067" i="55"/>
  <c r="E1067" i="55" s="1"/>
  <c r="F1067" i="55" s="1"/>
  <c r="C1065" i="55"/>
  <c r="E1065" i="55" s="1"/>
  <c r="C1064" i="55"/>
  <c r="E1064" i="55" s="1"/>
  <c r="C1063" i="55"/>
  <c r="C1066" i="55" s="1"/>
  <c r="E1062" i="55"/>
  <c r="C1062" i="55"/>
  <c r="K1061" i="55"/>
  <c r="G1061" i="55"/>
  <c r="E1061" i="55"/>
  <c r="F1061" i="55" s="1"/>
  <c r="I1061" i="55" s="1"/>
  <c r="C1061" i="55"/>
  <c r="C1060" i="55"/>
  <c r="E1060" i="55" s="1"/>
  <c r="C1059" i="55"/>
  <c r="E1059" i="55" s="1"/>
  <c r="C1058" i="55"/>
  <c r="E1058" i="55" s="1"/>
  <c r="C1057" i="55"/>
  <c r="E1057" i="55" s="1"/>
  <c r="E1056" i="55"/>
  <c r="C1056" i="55"/>
  <c r="G1055" i="55"/>
  <c r="E1055" i="55"/>
  <c r="C1055" i="55"/>
  <c r="C1054" i="55"/>
  <c r="E1054" i="55" s="1"/>
  <c r="C1053" i="55"/>
  <c r="E1053" i="55" s="1"/>
  <c r="I1052" i="55"/>
  <c r="K1052" i="55" s="1"/>
  <c r="C1052" i="55"/>
  <c r="E1052" i="55" s="1"/>
  <c r="F1052" i="55" s="1"/>
  <c r="E1051" i="55"/>
  <c r="C1051" i="55"/>
  <c r="C1050" i="55"/>
  <c r="E1050" i="55" s="1"/>
  <c r="C1049" i="55"/>
  <c r="E1049" i="55" s="1"/>
  <c r="C1048" i="55"/>
  <c r="E1048" i="55" s="1"/>
  <c r="C1047" i="55"/>
  <c r="E1047" i="55" s="1"/>
  <c r="C1046" i="55"/>
  <c r="E1046" i="55" s="1"/>
  <c r="C1045" i="55"/>
  <c r="E1045" i="55" s="1"/>
  <c r="C1044" i="55"/>
  <c r="E1044" i="55" s="1"/>
  <c r="C1043" i="55"/>
  <c r="E1043" i="55" s="1"/>
  <c r="E1042" i="55"/>
  <c r="I1042" i="55" s="1"/>
  <c r="C1042" i="55"/>
  <c r="E1041" i="55"/>
  <c r="C1041" i="55"/>
  <c r="E1040" i="55"/>
  <c r="C1040" i="55"/>
  <c r="I1039" i="55"/>
  <c r="K1039" i="55" s="1"/>
  <c r="C1039" i="55"/>
  <c r="E1039" i="55" s="1"/>
  <c r="E1038" i="55"/>
  <c r="C1038" i="55"/>
  <c r="C1037" i="55"/>
  <c r="E1037" i="55" s="1"/>
  <c r="G1036" i="55"/>
  <c r="F1036" i="55"/>
  <c r="I1036" i="55" s="1"/>
  <c r="E1036" i="55"/>
  <c r="C1036" i="55"/>
  <c r="C1035" i="55"/>
  <c r="E1035" i="55" s="1"/>
  <c r="F1034" i="55"/>
  <c r="C1034" i="55"/>
  <c r="E1034" i="55" s="1"/>
  <c r="G1033" i="55"/>
  <c r="F1033" i="55"/>
  <c r="C1033" i="55"/>
  <c r="E1033" i="55" s="1"/>
  <c r="F1032" i="55"/>
  <c r="I1032" i="55" s="1"/>
  <c r="E1032" i="55"/>
  <c r="C1032" i="55"/>
  <c r="E1031" i="55"/>
  <c r="C1031" i="55"/>
  <c r="F1030" i="55"/>
  <c r="E1030" i="55"/>
  <c r="C1030" i="55"/>
  <c r="F1029" i="55"/>
  <c r="E1029" i="55"/>
  <c r="C1029" i="55"/>
  <c r="F1028" i="55"/>
  <c r="C1028" i="55"/>
  <c r="E1028" i="55" s="1"/>
  <c r="F1027" i="55"/>
  <c r="C1027" i="55"/>
  <c r="E1027" i="55" s="1"/>
  <c r="F1026" i="55"/>
  <c r="C1026" i="55"/>
  <c r="E1026" i="55" s="1"/>
  <c r="C1025" i="55"/>
  <c r="E1025" i="55" s="1"/>
  <c r="C1024" i="55"/>
  <c r="E1024" i="55" s="1"/>
  <c r="G1023" i="55"/>
  <c r="F1023" i="55"/>
  <c r="E1023" i="55"/>
  <c r="C1023" i="55"/>
  <c r="F1022" i="55"/>
  <c r="C1022" i="55"/>
  <c r="E1022" i="55" s="1"/>
  <c r="F1021" i="55"/>
  <c r="C1021" i="55"/>
  <c r="E1021" i="55" s="1"/>
  <c r="E1020" i="55"/>
  <c r="C1020" i="55"/>
  <c r="C1019" i="55"/>
  <c r="E1019" i="55" s="1"/>
  <c r="E1018" i="55"/>
  <c r="C1018" i="55"/>
  <c r="C1017" i="55"/>
  <c r="E1017" i="55" s="1"/>
  <c r="F1016" i="55"/>
  <c r="C1016" i="55"/>
  <c r="E1016" i="55" s="1"/>
  <c r="F1015" i="55"/>
  <c r="E1015" i="55"/>
  <c r="C1015" i="55"/>
  <c r="F1014" i="55"/>
  <c r="C1014" i="55"/>
  <c r="E1014" i="55" s="1"/>
  <c r="C1013" i="55"/>
  <c r="E1013" i="55" s="1"/>
  <c r="E1012" i="55"/>
  <c r="C1012" i="55"/>
  <c r="E1011" i="55"/>
  <c r="C1011" i="55"/>
  <c r="I1010" i="55"/>
  <c r="G1010" i="55"/>
  <c r="E1010" i="55"/>
  <c r="F1010" i="55" s="1"/>
  <c r="C1010" i="55"/>
  <c r="F1009" i="55"/>
  <c r="E1009" i="55"/>
  <c r="C1009" i="55"/>
  <c r="C1008" i="55"/>
  <c r="E1008" i="55" s="1"/>
  <c r="C1007" i="55"/>
  <c r="E1007" i="55" s="1"/>
  <c r="C1006" i="55"/>
  <c r="E1006" i="55" s="1"/>
  <c r="C1005" i="55"/>
  <c r="E1005" i="55" s="1"/>
  <c r="G1004" i="55"/>
  <c r="C1004" i="55"/>
  <c r="E1004" i="55" s="1"/>
  <c r="E1003" i="55"/>
  <c r="C1003" i="55"/>
  <c r="C1002" i="55"/>
  <c r="E1002" i="55" s="1"/>
  <c r="G1001" i="55"/>
  <c r="C1001" i="55"/>
  <c r="E1001" i="55" s="1"/>
  <c r="C1000" i="55"/>
  <c r="E1000" i="55" s="1"/>
  <c r="C999" i="55"/>
  <c r="E999" i="55" s="1"/>
  <c r="I998" i="55"/>
  <c r="K998" i="55" s="1"/>
  <c r="F998" i="55"/>
  <c r="E998" i="55"/>
  <c r="G998" i="55" s="1"/>
  <c r="L998" i="55" s="1"/>
  <c r="C998" i="55"/>
  <c r="E997" i="55"/>
  <c r="C997" i="55"/>
  <c r="I996" i="55"/>
  <c r="E996" i="55"/>
  <c r="F996" i="55" s="1"/>
  <c r="C996" i="55"/>
  <c r="C995" i="55"/>
  <c r="E995" i="55" s="1"/>
  <c r="G994" i="55"/>
  <c r="C994" i="55"/>
  <c r="E994" i="55" s="1"/>
  <c r="F994" i="55" s="1"/>
  <c r="G993" i="55"/>
  <c r="C993" i="55"/>
  <c r="E993" i="55" s="1"/>
  <c r="C992" i="55"/>
  <c r="E992" i="55" s="1"/>
  <c r="F991" i="55"/>
  <c r="C991" i="55"/>
  <c r="E991" i="55" s="1"/>
  <c r="E990" i="55"/>
  <c r="C990" i="55"/>
  <c r="E989" i="55"/>
  <c r="C989" i="55"/>
  <c r="L988" i="55"/>
  <c r="K988" i="55"/>
  <c r="G988" i="55"/>
  <c r="E988" i="55"/>
  <c r="F988" i="55" s="1"/>
  <c r="I988" i="55" s="1"/>
  <c r="C988" i="55"/>
  <c r="C987" i="55"/>
  <c r="E987" i="55" s="1"/>
  <c r="C986" i="55"/>
  <c r="E986" i="55" s="1"/>
  <c r="C985" i="55"/>
  <c r="E985" i="55" s="1"/>
  <c r="B985" i="55"/>
  <c r="G984" i="55"/>
  <c r="E984" i="55"/>
  <c r="C984" i="55"/>
  <c r="B984" i="55"/>
  <c r="E983" i="55"/>
  <c r="B983" i="55"/>
  <c r="C983" i="55" s="1"/>
  <c r="C982" i="55"/>
  <c r="E982" i="55" s="1"/>
  <c r="C981" i="55"/>
  <c r="E981" i="55" s="1"/>
  <c r="B980" i="55"/>
  <c r="C980" i="55" s="1"/>
  <c r="E980" i="55" s="1"/>
  <c r="C979" i="55"/>
  <c r="E979" i="55" s="1"/>
  <c r="B978" i="55"/>
  <c r="C978" i="55" s="1"/>
  <c r="E978" i="55" s="1"/>
  <c r="G977" i="55"/>
  <c r="C977" i="55"/>
  <c r="E977" i="55" s="1"/>
  <c r="F977" i="55" s="1"/>
  <c r="B974" i="55"/>
  <c r="B975" i="55" s="1"/>
  <c r="L973" i="55"/>
  <c r="K973" i="55"/>
  <c r="I973" i="55"/>
  <c r="F973" i="55"/>
  <c r="E973" i="55"/>
  <c r="G973" i="55" s="1"/>
  <c r="C973" i="55"/>
  <c r="B973" i="55"/>
  <c r="C971" i="55"/>
  <c r="E971" i="55" s="1"/>
  <c r="F970" i="55"/>
  <c r="E970" i="55"/>
  <c r="C970" i="55"/>
  <c r="B970" i="55"/>
  <c r="I969" i="55"/>
  <c r="K969" i="55" s="1"/>
  <c r="F969" i="55"/>
  <c r="E969" i="55"/>
  <c r="B969" i="55"/>
  <c r="C969" i="55" s="1"/>
  <c r="C968" i="55"/>
  <c r="E968" i="55" s="1"/>
  <c r="B968" i="55"/>
  <c r="C967" i="55"/>
  <c r="E967" i="55" s="1"/>
  <c r="G966" i="55"/>
  <c r="B966" i="55"/>
  <c r="C966" i="55" s="1"/>
  <c r="E966" i="55" s="1"/>
  <c r="C965" i="55"/>
  <c r="E965" i="55" s="1"/>
  <c r="G964" i="55"/>
  <c r="B964" i="55"/>
  <c r="C964" i="55" s="1"/>
  <c r="E964" i="55" s="1"/>
  <c r="C963" i="55"/>
  <c r="E963" i="55" s="1"/>
  <c r="F963" i="55" s="1"/>
  <c r="C962" i="55"/>
  <c r="E962" i="55" s="1"/>
  <c r="C961" i="55"/>
  <c r="E961" i="55" s="1"/>
  <c r="C960" i="55"/>
  <c r="E960" i="55" s="1"/>
  <c r="G959" i="55"/>
  <c r="F959" i="55"/>
  <c r="C959" i="55"/>
  <c r="E959" i="55" s="1"/>
  <c r="E958" i="55"/>
  <c r="C958" i="55"/>
  <c r="I957" i="55"/>
  <c r="K957" i="55" s="1"/>
  <c r="F957" i="55"/>
  <c r="E957" i="55"/>
  <c r="G957" i="55" s="1"/>
  <c r="L957" i="55" s="1"/>
  <c r="C957" i="55"/>
  <c r="C956" i="55"/>
  <c r="E956" i="55" s="1"/>
  <c r="G955" i="55"/>
  <c r="E955" i="55"/>
  <c r="C955" i="55"/>
  <c r="C954" i="55"/>
  <c r="E954" i="55" s="1"/>
  <c r="B954" i="55"/>
  <c r="F953" i="55"/>
  <c r="E953" i="55"/>
  <c r="C953" i="55"/>
  <c r="C952" i="55"/>
  <c r="E952" i="55" s="1"/>
  <c r="C951" i="55"/>
  <c r="E951" i="55" s="1"/>
  <c r="E950" i="55"/>
  <c r="C950" i="55"/>
  <c r="E949" i="55"/>
  <c r="C949" i="55"/>
  <c r="C948" i="55"/>
  <c r="E948" i="55" s="1"/>
  <c r="C947" i="55"/>
  <c r="E947" i="55" s="1"/>
  <c r="C946" i="55"/>
  <c r="E946" i="55" s="1"/>
  <c r="B946" i="55"/>
  <c r="B945" i="55"/>
  <c r="C945" i="55" s="1"/>
  <c r="E945" i="55" s="1"/>
  <c r="C944" i="55"/>
  <c r="E944" i="55" s="1"/>
  <c r="E943" i="55"/>
  <c r="C943" i="55"/>
  <c r="C942" i="55"/>
  <c r="E942" i="55" s="1"/>
  <c r="I941" i="55"/>
  <c r="K941" i="55" s="1"/>
  <c r="F941" i="55"/>
  <c r="E941" i="55"/>
  <c r="G941" i="55" s="1"/>
  <c r="C941" i="55"/>
  <c r="C940" i="55"/>
  <c r="E940" i="55" s="1"/>
  <c r="D939" i="55"/>
  <c r="C939" i="55"/>
  <c r="E939" i="55" s="1"/>
  <c r="E938" i="55"/>
  <c r="C938" i="55"/>
  <c r="G937" i="55"/>
  <c r="E937" i="55"/>
  <c r="C937" i="55"/>
  <c r="G936" i="55"/>
  <c r="F936" i="55"/>
  <c r="C936" i="55"/>
  <c r="E936" i="55" s="1"/>
  <c r="G935" i="55"/>
  <c r="E935" i="55"/>
  <c r="F935" i="55" s="1"/>
  <c r="C935" i="55"/>
  <c r="C934" i="55"/>
  <c r="E934" i="55" s="1"/>
  <c r="C933" i="55"/>
  <c r="E933" i="55" s="1"/>
  <c r="C932" i="55"/>
  <c r="E932" i="55" s="1"/>
  <c r="C931" i="55"/>
  <c r="E931" i="55" s="1"/>
  <c r="C930" i="55"/>
  <c r="E930" i="55" s="1"/>
  <c r="C929" i="55"/>
  <c r="E929" i="55" s="1"/>
  <c r="C928" i="55"/>
  <c r="E928" i="55" s="1"/>
  <c r="C927" i="55"/>
  <c r="E927" i="55" s="1"/>
  <c r="F926" i="55"/>
  <c r="E926" i="55"/>
  <c r="C926" i="55"/>
  <c r="L925" i="55"/>
  <c r="I925" i="55"/>
  <c r="K925" i="55" s="1"/>
  <c r="F925" i="55"/>
  <c r="E925" i="55"/>
  <c r="G925" i="55" s="1"/>
  <c r="C925" i="55"/>
  <c r="C924" i="55"/>
  <c r="E924" i="55" s="1"/>
  <c r="G923" i="55"/>
  <c r="E923" i="55"/>
  <c r="C923" i="55"/>
  <c r="E922" i="55"/>
  <c r="C922" i="55"/>
  <c r="B921" i="55"/>
  <c r="C921" i="55" s="1"/>
  <c r="E921" i="55" s="1"/>
  <c r="C920" i="55"/>
  <c r="E920" i="55" s="1"/>
  <c r="L919" i="55"/>
  <c r="K919" i="55"/>
  <c r="I919" i="55"/>
  <c r="G919" i="55"/>
  <c r="E919" i="55"/>
  <c r="F919" i="55" s="1"/>
  <c r="C919" i="55"/>
  <c r="C918" i="55"/>
  <c r="E918" i="55" s="1"/>
  <c r="C917" i="55"/>
  <c r="E917" i="55" s="1"/>
  <c r="C916" i="55"/>
  <c r="E916" i="55" s="1"/>
  <c r="E915" i="55"/>
  <c r="C915" i="55"/>
  <c r="E914" i="55"/>
  <c r="C914" i="55"/>
  <c r="G913" i="55"/>
  <c r="E913" i="55"/>
  <c r="F913" i="55" s="1"/>
  <c r="C913" i="55"/>
  <c r="C912" i="55"/>
  <c r="E912" i="55" s="1"/>
  <c r="C911" i="55"/>
  <c r="E911" i="55" s="1"/>
  <c r="C909" i="55"/>
  <c r="C902" i="55"/>
  <c r="E902" i="55" s="1"/>
  <c r="E901" i="55"/>
  <c r="G901" i="55" s="1"/>
  <c r="C901" i="55"/>
  <c r="B899" i="55"/>
  <c r="G898" i="55"/>
  <c r="C898" i="55"/>
  <c r="E898" i="55" s="1"/>
  <c r="F898" i="55" s="1"/>
  <c r="E897" i="55"/>
  <c r="C897" i="55"/>
  <c r="B895" i="55"/>
  <c r="F894" i="55"/>
  <c r="E894" i="55"/>
  <c r="C894" i="55"/>
  <c r="G893" i="55"/>
  <c r="F893" i="55"/>
  <c r="E893" i="55"/>
  <c r="I893" i="55" s="1"/>
  <c r="C893" i="55"/>
  <c r="I891" i="55"/>
  <c r="F891" i="55"/>
  <c r="E891" i="55"/>
  <c r="C891" i="55"/>
  <c r="E890" i="55"/>
  <c r="C890" i="55"/>
  <c r="C889" i="55"/>
  <c r="E889" i="55" s="1"/>
  <c r="C888" i="55"/>
  <c r="E888" i="55" s="1"/>
  <c r="C887" i="55"/>
  <c r="E887" i="55" s="1"/>
  <c r="E884" i="55"/>
  <c r="C884" i="55"/>
  <c r="B884" i="55"/>
  <c r="B883" i="55"/>
  <c r="B885" i="55" s="1"/>
  <c r="C881" i="55"/>
  <c r="E881" i="55" s="1"/>
  <c r="E880" i="55"/>
  <c r="C880" i="55"/>
  <c r="C879" i="55"/>
  <c r="E879" i="55" s="1"/>
  <c r="C878" i="55"/>
  <c r="E878" i="55" s="1"/>
  <c r="C877" i="55"/>
  <c r="E877" i="55" s="1"/>
  <c r="E876" i="55"/>
  <c r="G876" i="55" s="1"/>
  <c r="C876" i="55"/>
  <c r="G875" i="55"/>
  <c r="C875" i="55"/>
  <c r="E875" i="55" s="1"/>
  <c r="C874" i="55"/>
  <c r="E874" i="55" s="1"/>
  <c r="F873" i="55"/>
  <c r="C873" i="55"/>
  <c r="E873" i="55" s="1"/>
  <c r="E872" i="55"/>
  <c r="C872" i="55"/>
  <c r="E871" i="55"/>
  <c r="C871" i="55"/>
  <c r="E870" i="55"/>
  <c r="G870" i="55" s="1"/>
  <c r="C870" i="55"/>
  <c r="C869" i="55"/>
  <c r="E869" i="55" s="1"/>
  <c r="C868" i="55"/>
  <c r="E868" i="55" s="1"/>
  <c r="F867" i="55"/>
  <c r="E867" i="55"/>
  <c r="C867" i="55"/>
  <c r="B864" i="55"/>
  <c r="C864" i="55" s="1"/>
  <c r="E864" i="55" s="1"/>
  <c r="B863" i="55"/>
  <c r="C863" i="55" s="1"/>
  <c r="E863" i="55" s="1"/>
  <c r="C862" i="55"/>
  <c r="E862" i="55" s="1"/>
  <c r="F862" i="55" s="1"/>
  <c r="B862" i="55"/>
  <c r="C860" i="55"/>
  <c r="E860" i="55" s="1"/>
  <c r="F860" i="55" s="1"/>
  <c r="E859" i="55"/>
  <c r="C859" i="55"/>
  <c r="G858" i="55"/>
  <c r="F858" i="55"/>
  <c r="E858" i="55"/>
  <c r="C858" i="55"/>
  <c r="E857" i="55"/>
  <c r="C857" i="55"/>
  <c r="I856" i="55"/>
  <c r="K856" i="55" s="1"/>
  <c r="F856" i="55"/>
  <c r="E856" i="55"/>
  <c r="C856" i="55"/>
  <c r="C855" i="55"/>
  <c r="E855" i="55" s="1"/>
  <c r="B851" i="55"/>
  <c r="C851" i="55" s="1"/>
  <c r="B844" i="55"/>
  <c r="C844" i="55" s="1"/>
  <c r="E844" i="55" s="1"/>
  <c r="C843" i="55"/>
  <c r="E843" i="55" s="1"/>
  <c r="C842" i="55"/>
  <c r="E842" i="55" s="1"/>
  <c r="B842" i="55"/>
  <c r="E841" i="55"/>
  <c r="C841" i="55"/>
  <c r="F840" i="55"/>
  <c r="C840" i="55"/>
  <c r="E840" i="55" s="1"/>
  <c r="G839" i="55"/>
  <c r="F839" i="55"/>
  <c r="C839" i="55"/>
  <c r="E839" i="55" s="1"/>
  <c r="C838" i="55"/>
  <c r="E838" i="55" s="1"/>
  <c r="C837" i="55"/>
  <c r="E837" i="55" s="1"/>
  <c r="F836" i="55"/>
  <c r="E836" i="55"/>
  <c r="C836" i="55"/>
  <c r="C835" i="55"/>
  <c r="E835" i="55" s="1"/>
  <c r="C834" i="55"/>
  <c r="E834" i="55" s="1"/>
  <c r="C833" i="55"/>
  <c r="E833" i="55" s="1"/>
  <c r="C832" i="55"/>
  <c r="E832" i="55" s="1"/>
  <c r="G831" i="55"/>
  <c r="F831" i="55"/>
  <c r="E831" i="55"/>
  <c r="C831" i="55"/>
  <c r="E830" i="55"/>
  <c r="G830" i="55" s="1"/>
  <c r="C830" i="55"/>
  <c r="F829" i="55"/>
  <c r="C829" i="55"/>
  <c r="E829" i="55" s="1"/>
  <c r="E828" i="55"/>
  <c r="C828" i="55"/>
  <c r="E827" i="55"/>
  <c r="G827" i="55" s="1"/>
  <c r="C827" i="55"/>
  <c r="C826" i="55"/>
  <c r="E826" i="55" s="1"/>
  <c r="F826" i="55" s="1"/>
  <c r="E825" i="55"/>
  <c r="G825" i="55" s="1"/>
  <c r="C825" i="55"/>
  <c r="B823" i="55"/>
  <c r="G822" i="55"/>
  <c r="F822" i="55"/>
  <c r="E822" i="55"/>
  <c r="C822" i="55"/>
  <c r="E821" i="55"/>
  <c r="C821" i="55"/>
  <c r="B819" i="55"/>
  <c r="G818" i="55"/>
  <c r="E818" i="55"/>
  <c r="F818" i="55" s="1"/>
  <c r="C818" i="55"/>
  <c r="C817" i="55"/>
  <c r="E817" i="55" s="1"/>
  <c r="C815" i="55"/>
  <c r="E815" i="55" s="1"/>
  <c r="I814" i="55"/>
  <c r="F814" i="55"/>
  <c r="E814" i="55"/>
  <c r="C814" i="55"/>
  <c r="F813" i="55"/>
  <c r="E813" i="55"/>
  <c r="C813" i="55"/>
  <c r="C812" i="55"/>
  <c r="E812" i="55" s="1"/>
  <c r="C811" i="55"/>
  <c r="E811" i="55" s="1"/>
  <c r="C810" i="55"/>
  <c r="E810" i="55" s="1"/>
  <c r="C809" i="55"/>
  <c r="E809" i="55" s="1"/>
  <c r="I808" i="55"/>
  <c r="K808" i="55" s="1"/>
  <c r="F808" i="55"/>
  <c r="E808" i="55"/>
  <c r="C808" i="55"/>
  <c r="G805" i="55"/>
  <c r="F805" i="55"/>
  <c r="B805" i="55"/>
  <c r="C805" i="55" s="1"/>
  <c r="E805" i="55" s="1"/>
  <c r="B804" i="55"/>
  <c r="C802" i="55"/>
  <c r="E802" i="55" s="1"/>
  <c r="B801" i="55"/>
  <c r="C801" i="55" s="1"/>
  <c r="E801" i="55" s="1"/>
  <c r="C800" i="55"/>
  <c r="E800" i="55" s="1"/>
  <c r="B800" i="55"/>
  <c r="I798" i="55"/>
  <c r="E798" i="55"/>
  <c r="C798" i="55"/>
  <c r="B798" i="55"/>
  <c r="B797" i="55"/>
  <c r="C797" i="55" s="1"/>
  <c r="E797" i="55" s="1"/>
  <c r="C796" i="55"/>
  <c r="E796" i="55" s="1"/>
  <c r="F796" i="55" s="1"/>
  <c r="K795" i="55"/>
  <c r="I795" i="55"/>
  <c r="B794" i="55"/>
  <c r="C794" i="55" s="1"/>
  <c r="E794" i="55" s="1"/>
  <c r="C793" i="55"/>
  <c r="E793" i="55" s="1"/>
  <c r="B793" i="55"/>
  <c r="G786" i="55"/>
  <c r="F786" i="55"/>
  <c r="E786" i="55"/>
  <c r="D786" i="55"/>
  <c r="G784" i="55"/>
  <c r="F784" i="55"/>
  <c r="E784" i="55"/>
  <c r="D784" i="55"/>
  <c r="O778" i="55"/>
  <c r="O777" i="55"/>
  <c r="O776" i="55"/>
  <c r="E767" i="55"/>
  <c r="C767" i="55"/>
  <c r="C766" i="55"/>
  <c r="E766" i="55" s="1"/>
  <c r="C764" i="55"/>
  <c r="E764" i="55" s="1"/>
  <c r="E761" i="55"/>
  <c r="C761" i="55"/>
  <c r="B761" i="55"/>
  <c r="B760" i="55"/>
  <c r="B762" i="55" s="1"/>
  <c r="K758" i="55"/>
  <c r="I758" i="55"/>
  <c r="F758" i="55"/>
  <c r="C758" i="55"/>
  <c r="E758" i="55" s="1"/>
  <c r="B757" i="55"/>
  <c r="C757" i="55" s="1"/>
  <c r="E757" i="55" s="1"/>
  <c r="B756" i="55"/>
  <c r="C756" i="55" s="1"/>
  <c r="E756" i="55" s="1"/>
  <c r="B754" i="55"/>
  <c r="C753" i="55"/>
  <c r="E753" i="55" s="1"/>
  <c r="E752" i="55"/>
  <c r="C752" i="55"/>
  <c r="C751" i="55"/>
  <c r="E751" i="55" s="1"/>
  <c r="C750" i="55"/>
  <c r="E750" i="55" s="1"/>
  <c r="E748" i="55"/>
  <c r="G748" i="55" s="1"/>
  <c r="C748" i="55"/>
  <c r="E747" i="55"/>
  <c r="C747" i="55"/>
  <c r="B746" i="55"/>
  <c r="C746" i="55" s="1"/>
  <c r="E746" i="55" s="1"/>
  <c r="C745" i="55"/>
  <c r="E745" i="55" s="1"/>
  <c r="B745" i="55"/>
  <c r="C744" i="55"/>
  <c r="E744" i="55" s="1"/>
  <c r="C743" i="55"/>
  <c r="E743" i="55" s="1"/>
  <c r="B742" i="55"/>
  <c r="C742" i="55" s="1"/>
  <c r="E742" i="55" s="1"/>
  <c r="B741" i="55"/>
  <c r="C741" i="55" s="1"/>
  <c r="E741" i="55" s="1"/>
  <c r="C740" i="55"/>
  <c r="E740" i="55" s="1"/>
  <c r="E739" i="55"/>
  <c r="C739" i="55"/>
  <c r="E737" i="55"/>
  <c r="C737" i="55"/>
  <c r="B736" i="55"/>
  <c r="C736" i="55" s="1"/>
  <c r="E736" i="55" s="1"/>
  <c r="F736" i="55" s="1"/>
  <c r="B735" i="55"/>
  <c r="C735" i="55" s="1"/>
  <c r="E735" i="55" s="1"/>
  <c r="B732" i="55"/>
  <c r="C732" i="55" s="1"/>
  <c r="E732" i="55" s="1"/>
  <c r="B731" i="55"/>
  <c r="C729" i="55"/>
  <c r="E729" i="55" s="1"/>
  <c r="B729" i="55"/>
  <c r="B728" i="55"/>
  <c r="C728" i="55" s="1"/>
  <c r="E728" i="55" s="1"/>
  <c r="E727" i="55"/>
  <c r="C727" i="55"/>
  <c r="B727" i="55"/>
  <c r="C725" i="55"/>
  <c r="B719" i="55"/>
  <c r="C718" i="55"/>
  <c r="E718" i="55" s="1"/>
  <c r="C717" i="55"/>
  <c r="E717" i="55" s="1"/>
  <c r="B715" i="55"/>
  <c r="C715" i="55" s="1"/>
  <c r="E715" i="55" s="1"/>
  <c r="E714" i="55"/>
  <c r="C714" i="55"/>
  <c r="B712" i="55"/>
  <c r="C711" i="55"/>
  <c r="E711" i="55" s="1"/>
  <c r="B711" i="55"/>
  <c r="B710" i="55"/>
  <c r="C710" i="55" s="1"/>
  <c r="E710" i="55" s="1"/>
  <c r="E708" i="55"/>
  <c r="C708" i="55"/>
  <c r="C707" i="55"/>
  <c r="E707" i="55" s="1"/>
  <c r="B707" i="55"/>
  <c r="B706" i="55"/>
  <c r="C706" i="55" s="1"/>
  <c r="E706" i="55" s="1"/>
  <c r="C705" i="55"/>
  <c r="E705" i="55" s="1"/>
  <c r="C704" i="55"/>
  <c r="E704" i="55" s="1"/>
  <c r="B704" i="55"/>
  <c r="E703" i="55"/>
  <c r="C703" i="55"/>
  <c r="C700" i="55"/>
  <c r="E700" i="55" s="1"/>
  <c r="C699" i="55"/>
  <c r="E699" i="55" s="1"/>
  <c r="C698" i="55"/>
  <c r="E698" i="55" s="1"/>
  <c r="D697" i="55"/>
  <c r="B697" i="55"/>
  <c r="C697" i="55" s="1"/>
  <c r="E697" i="55" s="1"/>
  <c r="G697" i="55" s="1"/>
  <c r="B694" i="55"/>
  <c r="C694" i="55" s="1"/>
  <c r="E694" i="55" s="1"/>
  <c r="G693" i="55"/>
  <c r="F693" i="55"/>
  <c r="E693" i="55"/>
  <c r="C693" i="55"/>
  <c r="B693" i="55"/>
  <c r="C691" i="55"/>
  <c r="E691" i="55" s="1"/>
  <c r="B691" i="55"/>
  <c r="G690" i="55"/>
  <c r="F690" i="55"/>
  <c r="E690" i="55"/>
  <c r="C690" i="55"/>
  <c r="B689" i="55"/>
  <c r="C689" i="55" s="1"/>
  <c r="E689" i="55" s="1"/>
  <c r="B686" i="55"/>
  <c r="B687" i="55" s="1"/>
  <c r="C685" i="55"/>
  <c r="E685" i="55" s="1"/>
  <c r="F683" i="55"/>
  <c r="E683" i="55"/>
  <c r="G683" i="55" s="1"/>
  <c r="C683" i="55"/>
  <c r="B683" i="55"/>
  <c r="E682" i="55"/>
  <c r="C682" i="55"/>
  <c r="B681" i="55"/>
  <c r="C681" i="55" s="1"/>
  <c r="E681" i="55" s="1"/>
  <c r="E680" i="55"/>
  <c r="G680" i="55" s="1"/>
  <c r="C680" i="55"/>
  <c r="B679" i="55"/>
  <c r="C679" i="55" s="1"/>
  <c r="E679" i="55" s="1"/>
  <c r="C678" i="55"/>
  <c r="E678" i="55" s="1"/>
  <c r="B678" i="55"/>
  <c r="E677" i="55"/>
  <c r="C677" i="55"/>
  <c r="B677" i="55"/>
  <c r="C676" i="55"/>
  <c r="E676" i="55" s="1"/>
  <c r="E675" i="55"/>
  <c r="C675" i="55"/>
  <c r="G674" i="55"/>
  <c r="F674" i="55"/>
  <c r="E674" i="55"/>
  <c r="C674" i="55"/>
  <c r="C673" i="55"/>
  <c r="E673" i="55" s="1"/>
  <c r="E672" i="55"/>
  <c r="C672" i="55"/>
  <c r="E671" i="55"/>
  <c r="C671" i="55"/>
  <c r="E670" i="55"/>
  <c r="C670" i="55"/>
  <c r="C669" i="55"/>
  <c r="E669" i="55" s="1"/>
  <c r="E668" i="55"/>
  <c r="C668" i="55"/>
  <c r="E667" i="55"/>
  <c r="C667" i="55"/>
  <c r="G666" i="55"/>
  <c r="F666" i="55"/>
  <c r="E666" i="55"/>
  <c r="C666" i="55"/>
  <c r="B663" i="55"/>
  <c r="C663" i="55" s="1"/>
  <c r="E663" i="55" s="1"/>
  <c r="C662" i="55"/>
  <c r="E662" i="55" s="1"/>
  <c r="C661" i="55"/>
  <c r="E661" i="55" s="1"/>
  <c r="B661" i="55"/>
  <c r="B660" i="55"/>
  <c r="B664" i="55" s="1"/>
  <c r="D658" i="55"/>
  <c r="C658" i="55"/>
  <c r="E658" i="55" s="1"/>
  <c r="B658" i="55"/>
  <c r="B655" i="55"/>
  <c r="B656" i="55" s="1"/>
  <c r="C654" i="55"/>
  <c r="E654" i="55" s="1"/>
  <c r="B654" i="55"/>
  <c r="F653" i="55"/>
  <c r="E653" i="55"/>
  <c r="C653" i="55"/>
  <c r="E651" i="55"/>
  <c r="C651" i="55"/>
  <c r="G650" i="55"/>
  <c r="L650" i="55" s="1"/>
  <c r="F650" i="55"/>
  <c r="K650" i="55" s="1"/>
  <c r="C650" i="55"/>
  <c r="E650" i="55" s="1"/>
  <c r="C649" i="55"/>
  <c r="E649" i="55" s="1"/>
  <c r="B646" i="55"/>
  <c r="C646" i="55" s="1"/>
  <c r="E646" i="55" s="1"/>
  <c r="E645" i="55"/>
  <c r="B645" i="55"/>
  <c r="C645" i="55" s="1"/>
  <c r="C644" i="55"/>
  <c r="E644" i="55" s="1"/>
  <c r="F644" i="55" s="1"/>
  <c r="B643" i="55"/>
  <c r="C643" i="55" s="1"/>
  <c r="B642" i="55"/>
  <c r="C642" i="55" s="1"/>
  <c r="B641" i="55"/>
  <c r="C641" i="55" s="1"/>
  <c r="E641" i="55" s="1"/>
  <c r="C640" i="55"/>
  <c r="E640" i="55" s="1"/>
  <c r="B640" i="55"/>
  <c r="F639" i="55"/>
  <c r="E639" i="55"/>
  <c r="C639" i="55"/>
  <c r="C638" i="55"/>
  <c r="E638" i="55" s="1"/>
  <c r="E637" i="55"/>
  <c r="B637" i="55"/>
  <c r="C637" i="55" s="1"/>
  <c r="G636" i="55"/>
  <c r="C636" i="55"/>
  <c r="E636" i="55" s="1"/>
  <c r="F636" i="55" s="1"/>
  <c r="E635" i="55"/>
  <c r="B635" i="55"/>
  <c r="C635" i="55" s="1"/>
  <c r="B634" i="55"/>
  <c r="C634" i="55" s="1"/>
  <c r="E634" i="55" s="1"/>
  <c r="C633" i="55"/>
  <c r="E633" i="55" s="1"/>
  <c r="B632" i="55"/>
  <c r="C632" i="55" s="1"/>
  <c r="E632" i="55" s="1"/>
  <c r="B631" i="55"/>
  <c r="C631" i="55" s="1"/>
  <c r="E631" i="55" s="1"/>
  <c r="C628" i="55"/>
  <c r="E628" i="55" s="1"/>
  <c r="F628" i="55" s="1"/>
  <c r="B628" i="55"/>
  <c r="B627" i="55"/>
  <c r="B625" i="55"/>
  <c r="C625" i="55" s="1"/>
  <c r="E625" i="55" s="1"/>
  <c r="E624" i="55"/>
  <c r="B624" i="55"/>
  <c r="C624" i="55" s="1"/>
  <c r="B623" i="55"/>
  <c r="I621" i="55"/>
  <c r="K621" i="55" s="1"/>
  <c r="B621" i="55"/>
  <c r="C620" i="55"/>
  <c r="E620" i="55" s="1"/>
  <c r="B620" i="55"/>
  <c r="G619" i="55"/>
  <c r="B619" i="55"/>
  <c r="C619" i="55" s="1"/>
  <c r="E619" i="55" s="1"/>
  <c r="I617" i="55"/>
  <c r="B617" i="55"/>
  <c r="B616" i="55"/>
  <c r="C616" i="55" s="1"/>
  <c r="E616" i="55" s="1"/>
  <c r="C615" i="55"/>
  <c r="E615" i="55" s="1"/>
  <c r="B613" i="55"/>
  <c r="C613" i="55" s="1"/>
  <c r="E613" i="55" s="1"/>
  <c r="B612" i="55"/>
  <c r="B614" i="55" s="1"/>
  <c r="I610" i="55"/>
  <c r="K610" i="55" s="1"/>
  <c r="F610" i="55"/>
  <c r="C610" i="55"/>
  <c r="E610" i="55" s="1"/>
  <c r="C609" i="55"/>
  <c r="E609" i="55" s="1"/>
  <c r="C607" i="55"/>
  <c r="E607" i="55" s="1"/>
  <c r="C606" i="55"/>
  <c r="E606" i="55" s="1"/>
  <c r="C605" i="55"/>
  <c r="E605" i="55" s="1"/>
  <c r="B605" i="55"/>
  <c r="C604" i="55"/>
  <c r="E604" i="55" s="1"/>
  <c r="I603" i="55"/>
  <c r="F603" i="55"/>
  <c r="E603" i="55"/>
  <c r="C603" i="55"/>
  <c r="B602" i="55"/>
  <c r="C602" i="55" s="1"/>
  <c r="E602" i="55" s="1"/>
  <c r="C601" i="55"/>
  <c r="E601" i="55" s="1"/>
  <c r="B599" i="55"/>
  <c r="C599" i="55" s="1"/>
  <c r="E599" i="55" s="1"/>
  <c r="B598" i="55"/>
  <c r="C597" i="55"/>
  <c r="E597" i="55" s="1"/>
  <c r="B596" i="55"/>
  <c r="C596" i="55" s="1"/>
  <c r="E596" i="55" s="1"/>
  <c r="B595" i="55"/>
  <c r="C595" i="55" s="1"/>
  <c r="E595" i="55" s="1"/>
  <c r="C594" i="55"/>
  <c r="E594" i="55" s="1"/>
  <c r="F594" i="55" s="1"/>
  <c r="C593" i="55"/>
  <c r="E593" i="55" s="1"/>
  <c r="F592" i="55"/>
  <c r="C592" i="55"/>
  <c r="E592" i="55" s="1"/>
  <c r="I592" i="55" s="1"/>
  <c r="B592" i="55"/>
  <c r="K591" i="55"/>
  <c r="I591" i="55"/>
  <c r="C591" i="55"/>
  <c r="E591" i="55" s="1"/>
  <c r="F591" i="55" s="1"/>
  <c r="C590" i="55"/>
  <c r="E590" i="55" s="1"/>
  <c r="B590" i="55"/>
  <c r="E589" i="55"/>
  <c r="B589" i="55"/>
  <c r="C589" i="55" s="1"/>
  <c r="B587" i="55"/>
  <c r="C586" i="55"/>
  <c r="E586" i="55" s="1"/>
  <c r="E585" i="55"/>
  <c r="C585" i="55"/>
  <c r="B585" i="55"/>
  <c r="C583" i="55"/>
  <c r="E583" i="55" s="1"/>
  <c r="B583" i="55"/>
  <c r="G582" i="55"/>
  <c r="E582" i="55"/>
  <c r="F582" i="55" s="1"/>
  <c r="C582" i="55"/>
  <c r="E581" i="55"/>
  <c r="C581" i="55"/>
  <c r="G580" i="55"/>
  <c r="F580" i="55"/>
  <c r="C580" i="55"/>
  <c r="E580" i="55" s="1"/>
  <c r="I580" i="55" s="1"/>
  <c r="C577" i="55"/>
  <c r="E577" i="55" s="1"/>
  <c r="B577" i="55"/>
  <c r="B576" i="55"/>
  <c r="C576" i="55" s="1"/>
  <c r="E576" i="55" s="1"/>
  <c r="E575" i="55"/>
  <c r="B575" i="55"/>
  <c r="C575" i="55" s="1"/>
  <c r="G573" i="55"/>
  <c r="F573" i="55"/>
  <c r="E573" i="55"/>
  <c r="C573" i="55"/>
  <c r="B571" i="55"/>
  <c r="B570" i="55"/>
  <c r="C570" i="55" s="1"/>
  <c r="E570" i="55" s="1"/>
  <c r="C569" i="55"/>
  <c r="E569" i="55" s="1"/>
  <c r="C567" i="55"/>
  <c r="E567" i="55" s="1"/>
  <c r="F566" i="55"/>
  <c r="E566" i="55"/>
  <c r="I566" i="55" s="1"/>
  <c r="C566" i="55"/>
  <c r="E565" i="55"/>
  <c r="C565" i="55"/>
  <c r="C564" i="55"/>
  <c r="E564" i="55" s="1"/>
  <c r="C563" i="55"/>
  <c r="E563" i="55" s="1"/>
  <c r="C562" i="55"/>
  <c r="E562" i="55" s="1"/>
  <c r="E561" i="55"/>
  <c r="C561" i="55"/>
  <c r="C560" i="55"/>
  <c r="E560" i="55" s="1"/>
  <c r="C559" i="55"/>
  <c r="E559" i="55" s="1"/>
  <c r="C558" i="55"/>
  <c r="E558" i="55" s="1"/>
  <c r="E557" i="55"/>
  <c r="G557" i="55" s="1"/>
  <c r="C557" i="55"/>
  <c r="C556" i="55"/>
  <c r="E556" i="55" s="1"/>
  <c r="E555" i="55"/>
  <c r="C555" i="55"/>
  <c r="C554" i="55"/>
  <c r="E554" i="55" s="1"/>
  <c r="G553" i="55"/>
  <c r="C553" i="55"/>
  <c r="E553" i="55" s="1"/>
  <c r="F553" i="55" s="1"/>
  <c r="C552" i="55"/>
  <c r="E552" i="55" s="1"/>
  <c r="F551" i="55"/>
  <c r="C551" i="55"/>
  <c r="E551" i="55" s="1"/>
  <c r="I550" i="55"/>
  <c r="G550" i="55"/>
  <c r="L550" i="55" s="1"/>
  <c r="F550" i="55"/>
  <c r="C550" i="55"/>
  <c r="E550" i="55" s="1"/>
  <c r="B548" i="55"/>
  <c r="C547" i="55"/>
  <c r="E547" i="55" s="1"/>
  <c r="E546" i="55"/>
  <c r="G546" i="55" s="1"/>
  <c r="C546" i="55"/>
  <c r="F545" i="55"/>
  <c r="E545" i="55"/>
  <c r="G545" i="55" s="1"/>
  <c r="C545" i="55"/>
  <c r="B543" i="55"/>
  <c r="C542" i="55"/>
  <c r="E542" i="55" s="1"/>
  <c r="C541" i="55"/>
  <c r="E541" i="55" s="1"/>
  <c r="C540" i="55"/>
  <c r="E540" i="55" s="1"/>
  <c r="F539" i="55"/>
  <c r="E539" i="55"/>
  <c r="C539" i="55"/>
  <c r="I537" i="55"/>
  <c r="F537" i="55"/>
  <c r="K537" i="55" s="1"/>
  <c r="C537" i="55"/>
  <c r="E537" i="55" s="1"/>
  <c r="B536" i="55"/>
  <c r="C536" i="55" s="1"/>
  <c r="E536" i="55" s="1"/>
  <c r="C535" i="55"/>
  <c r="E535" i="55" s="1"/>
  <c r="B535" i="55"/>
  <c r="C534" i="55"/>
  <c r="E534" i="55" s="1"/>
  <c r="G533" i="55"/>
  <c r="C533" i="55"/>
  <c r="E533" i="55" s="1"/>
  <c r="C532" i="55"/>
  <c r="E532" i="55" s="1"/>
  <c r="E531" i="55"/>
  <c r="C531" i="55"/>
  <c r="C530" i="55"/>
  <c r="E530" i="55" s="1"/>
  <c r="C529" i="55"/>
  <c r="E529" i="55" s="1"/>
  <c r="G528" i="55"/>
  <c r="C528" i="55"/>
  <c r="E528" i="55" s="1"/>
  <c r="E527" i="55"/>
  <c r="C527" i="55"/>
  <c r="C526" i="55"/>
  <c r="E526" i="55" s="1"/>
  <c r="C525" i="55"/>
  <c r="E525" i="55" s="1"/>
  <c r="G524" i="55"/>
  <c r="C524" i="55"/>
  <c r="E524" i="55" s="1"/>
  <c r="E523" i="55"/>
  <c r="C523" i="55"/>
  <c r="L522" i="55"/>
  <c r="K522" i="55"/>
  <c r="G522" i="55"/>
  <c r="F522" i="55"/>
  <c r="E522" i="55"/>
  <c r="I522" i="55" s="1"/>
  <c r="C522" i="55"/>
  <c r="C521" i="55"/>
  <c r="E521" i="55" s="1"/>
  <c r="E520" i="55"/>
  <c r="C520" i="55"/>
  <c r="C519" i="55"/>
  <c r="E519" i="55" s="1"/>
  <c r="G518" i="55"/>
  <c r="F518" i="55"/>
  <c r="E518" i="55"/>
  <c r="C518" i="55"/>
  <c r="E517" i="55"/>
  <c r="C517" i="55"/>
  <c r="C516" i="55"/>
  <c r="E516" i="55" s="1"/>
  <c r="F516" i="55" s="1"/>
  <c r="E515" i="55"/>
  <c r="C515" i="55"/>
  <c r="C514" i="55"/>
  <c r="E514" i="55" s="1"/>
  <c r="C513" i="55"/>
  <c r="E513" i="55" s="1"/>
  <c r="E512" i="55"/>
  <c r="G512" i="55" s="1"/>
  <c r="C512" i="55"/>
  <c r="E511" i="55"/>
  <c r="C511" i="55"/>
  <c r="C510" i="55"/>
  <c r="E510" i="55" s="1"/>
  <c r="C509" i="55"/>
  <c r="E509" i="55" s="1"/>
  <c r="C508" i="55"/>
  <c r="E508" i="55" s="1"/>
  <c r="I507" i="55"/>
  <c r="G507" i="55"/>
  <c r="L507" i="55" s="1"/>
  <c r="F507" i="55"/>
  <c r="E507" i="55"/>
  <c r="C507" i="55"/>
  <c r="C506" i="55"/>
  <c r="E506" i="55" s="1"/>
  <c r="C505" i="55"/>
  <c r="E505" i="55" s="1"/>
  <c r="G504" i="55"/>
  <c r="F504" i="55"/>
  <c r="C504" i="55"/>
  <c r="E504" i="55" s="1"/>
  <c r="G503" i="55"/>
  <c r="E503" i="55"/>
  <c r="C503" i="55"/>
  <c r="F502" i="55"/>
  <c r="E502" i="55"/>
  <c r="C502" i="55"/>
  <c r="I501" i="55"/>
  <c r="G501" i="55"/>
  <c r="C501" i="55"/>
  <c r="E501" i="55" s="1"/>
  <c r="F501" i="55" s="1"/>
  <c r="C500" i="55"/>
  <c r="E500" i="55" s="1"/>
  <c r="C499" i="55"/>
  <c r="E499" i="55" s="1"/>
  <c r="G498" i="55"/>
  <c r="F498" i="55"/>
  <c r="E498" i="55"/>
  <c r="C498" i="55"/>
  <c r="G497" i="55"/>
  <c r="E497" i="55"/>
  <c r="C497" i="55"/>
  <c r="G496" i="55"/>
  <c r="F496" i="55"/>
  <c r="E496" i="55"/>
  <c r="C496" i="55"/>
  <c r="C495" i="55"/>
  <c r="E495" i="55" s="1"/>
  <c r="C494" i="55"/>
  <c r="E494" i="55" s="1"/>
  <c r="C493" i="55"/>
  <c r="E493" i="55" s="1"/>
  <c r="C492" i="55"/>
  <c r="E492" i="55" s="1"/>
  <c r="E491" i="55"/>
  <c r="C491" i="55"/>
  <c r="E490" i="55"/>
  <c r="C490" i="55"/>
  <c r="C489" i="55"/>
  <c r="E489" i="55" s="1"/>
  <c r="L488" i="55"/>
  <c r="K488" i="55"/>
  <c r="I488" i="55"/>
  <c r="G488" i="55"/>
  <c r="C488" i="55"/>
  <c r="E488" i="55" s="1"/>
  <c r="F488" i="55" s="1"/>
  <c r="C487" i="55"/>
  <c r="E487" i="55" s="1"/>
  <c r="G486" i="55"/>
  <c r="F486" i="55"/>
  <c r="C486" i="55"/>
  <c r="E486" i="55" s="1"/>
  <c r="I485" i="55"/>
  <c r="F485" i="55"/>
  <c r="C485" i="55"/>
  <c r="E485" i="55" s="1"/>
  <c r="G485" i="55" s="1"/>
  <c r="E484" i="55"/>
  <c r="C484" i="55"/>
  <c r="F483" i="55"/>
  <c r="E483" i="55"/>
  <c r="C483" i="55"/>
  <c r="I482" i="55"/>
  <c r="K482" i="55" s="1"/>
  <c r="F482" i="55"/>
  <c r="E482" i="55"/>
  <c r="G482" i="55" s="1"/>
  <c r="L482" i="55" s="1"/>
  <c r="C482" i="55"/>
  <c r="G481" i="55"/>
  <c r="C481" i="55"/>
  <c r="E481" i="55" s="1"/>
  <c r="F481" i="55" s="1"/>
  <c r="C480" i="55"/>
  <c r="E480" i="55" s="1"/>
  <c r="C479" i="55"/>
  <c r="E479" i="55" s="1"/>
  <c r="C478" i="55"/>
  <c r="E478" i="55" s="1"/>
  <c r="C477" i="55"/>
  <c r="E477" i="55" s="1"/>
  <c r="C476" i="55"/>
  <c r="E476" i="55" s="1"/>
  <c r="C475" i="55"/>
  <c r="E475" i="55" s="1"/>
  <c r="F474" i="55"/>
  <c r="E474" i="55"/>
  <c r="C474" i="55"/>
  <c r="G473" i="55"/>
  <c r="C473" i="55"/>
  <c r="E473" i="55" s="1"/>
  <c r="F473" i="55" s="1"/>
  <c r="C472" i="55"/>
  <c r="E472" i="55" s="1"/>
  <c r="E471" i="55"/>
  <c r="C471" i="55"/>
  <c r="G470" i="55"/>
  <c r="E470" i="55"/>
  <c r="C470" i="55"/>
  <c r="C469" i="55"/>
  <c r="E469" i="55" s="1"/>
  <c r="F469" i="55" s="1"/>
  <c r="F468" i="55"/>
  <c r="C468" i="55"/>
  <c r="E468" i="55" s="1"/>
  <c r="I467" i="55"/>
  <c r="G467" i="55"/>
  <c r="L467" i="55" s="1"/>
  <c r="F467" i="55"/>
  <c r="E467" i="55"/>
  <c r="C467" i="55"/>
  <c r="G466" i="55"/>
  <c r="C466" i="55"/>
  <c r="E466" i="55" s="1"/>
  <c r="C465" i="55"/>
  <c r="E465" i="55" s="1"/>
  <c r="F465" i="55" s="1"/>
  <c r="C464" i="55"/>
  <c r="E464" i="55" s="1"/>
  <c r="I463" i="55"/>
  <c r="L463" i="55" s="1"/>
  <c r="F463" i="55"/>
  <c r="E463" i="55"/>
  <c r="G463" i="55" s="1"/>
  <c r="C463" i="55"/>
  <c r="G462" i="55"/>
  <c r="C462" i="55"/>
  <c r="E462" i="55" s="1"/>
  <c r="F462" i="55" s="1"/>
  <c r="I461" i="55"/>
  <c r="G461" i="55"/>
  <c r="C461" i="55"/>
  <c r="E461" i="55" s="1"/>
  <c r="F461" i="55" s="1"/>
  <c r="C460" i="55"/>
  <c r="E460" i="55" s="1"/>
  <c r="E459" i="55"/>
  <c r="G459" i="55" s="1"/>
  <c r="C459" i="55"/>
  <c r="F458" i="55"/>
  <c r="E458" i="55"/>
  <c r="C458" i="55"/>
  <c r="C457" i="55"/>
  <c r="E457" i="55" s="1"/>
  <c r="E456" i="55"/>
  <c r="C456" i="55"/>
  <c r="E455" i="55"/>
  <c r="C455" i="55"/>
  <c r="I454" i="55"/>
  <c r="G454" i="55"/>
  <c r="F454" i="55"/>
  <c r="E454" i="55"/>
  <c r="C454" i="55"/>
  <c r="C453" i="55"/>
  <c r="E453" i="55" s="1"/>
  <c r="C452" i="55"/>
  <c r="E452" i="55" s="1"/>
  <c r="E451" i="55"/>
  <c r="C451" i="55"/>
  <c r="C450" i="55"/>
  <c r="E450" i="55" s="1"/>
  <c r="I449" i="55"/>
  <c r="K449" i="55" s="1"/>
  <c r="G449" i="55"/>
  <c r="L449" i="55" s="1"/>
  <c r="E449" i="55"/>
  <c r="F449" i="55" s="1"/>
  <c r="C449" i="55"/>
  <c r="E448" i="55"/>
  <c r="C448" i="55"/>
  <c r="C447" i="55"/>
  <c r="E447" i="55" s="1"/>
  <c r="K446" i="55"/>
  <c r="I446" i="55"/>
  <c r="G446" i="55"/>
  <c r="L446" i="55" s="1"/>
  <c r="F446" i="55"/>
  <c r="C446" i="55"/>
  <c r="E446" i="55" s="1"/>
  <c r="C445" i="55"/>
  <c r="E445" i="55" s="1"/>
  <c r="G444" i="55"/>
  <c r="F444" i="55"/>
  <c r="E444" i="55"/>
  <c r="C444" i="55"/>
  <c r="K443" i="55"/>
  <c r="I443" i="55"/>
  <c r="G443" i="55"/>
  <c r="L443" i="55" s="1"/>
  <c r="F443" i="55"/>
  <c r="E443" i="55"/>
  <c r="C443" i="55"/>
  <c r="E442" i="55"/>
  <c r="I441" i="55"/>
  <c r="F441" i="55"/>
  <c r="E441" i="55"/>
  <c r="G441" i="55" s="1"/>
  <c r="C440" i="55"/>
  <c r="E440" i="55" s="1"/>
  <c r="C439" i="55"/>
  <c r="E439" i="55" s="1"/>
  <c r="C438" i="55"/>
  <c r="E438" i="55" s="1"/>
  <c r="G437" i="55"/>
  <c r="F437" i="55"/>
  <c r="C437" i="55"/>
  <c r="E437" i="55" s="1"/>
  <c r="E436" i="55"/>
  <c r="C436" i="55"/>
  <c r="C435" i="55"/>
  <c r="E435" i="55" s="1"/>
  <c r="C434" i="55"/>
  <c r="E434" i="55" s="1"/>
  <c r="C433" i="55"/>
  <c r="E433" i="55" s="1"/>
  <c r="E432" i="55"/>
  <c r="C432" i="55"/>
  <c r="C431" i="55"/>
  <c r="E431" i="55" s="1"/>
  <c r="C430" i="55"/>
  <c r="E430" i="55" s="1"/>
  <c r="C429" i="55"/>
  <c r="E429" i="55" s="1"/>
  <c r="G429" i="55" s="1"/>
  <c r="E428" i="55"/>
  <c r="C428" i="55"/>
  <c r="G427" i="55"/>
  <c r="E427" i="55"/>
  <c r="F427" i="55" s="1"/>
  <c r="C427" i="55"/>
  <c r="G426" i="55"/>
  <c r="C426" i="55"/>
  <c r="E426" i="55" s="1"/>
  <c r="G425" i="55"/>
  <c r="F425" i="55"/>
  <c r="C425" i="55"/>
  <c r="E425" i="55" s="1"/>
  <c r="G424" i="55"/>
  <c r="C424" i="55"/>
  <c r="E424" i="55" s="1"/>
  <c r="F424" i="55" s="1"/>
  <c r="L423" i="55"/>
  <c r="I423" i="55"/>
  <c r="G423" i="55"/>
  <c r="F423" i="55"/>
  <c r="E423" i="55"/>
  <c r="C422" i="55"/>
  <c r="E422" i="55" s="1"/>
  <c r="C421" i="55"/>
  <c r="E421" i="55" s="1"/>
  <c r="C420" i="55"/>
  <c r="E420" i="55" s="1"/>
  <c r="C419" i="55"/>
  <c r="E419" i="55" s="1"/>
  <c r="C418" i="55"/>
  <c r="E418" i="55" s="1"/>
  <c r="G418" i="55" s="1"/>
  <c r="C417" i="55"/>
  <c r="E417" i="55" s="1"/>
  <c r="C416" i="55"/>
  <c r="E416" i="55" s="1"/>
  <c r="C415" i="55"/>
  <c r="E415" i="55" s="1"/>
  <c r="C414" i="55"/>
  <c r="E414" i="55" s="1"/>
  <c r="G413" i="55"/>
  <c r="E413" i="55"/>
  <c r="F413" i="55" s="1"/>
  <c r="C413" i="55"/>
  <c r="C412" i="55"/>
  <c r="E412" i="55" s="1"/>
  <c r="G411" i="55"/>
  <c r="F411" i="55"/>
  <c r="C411" i="55"/>
  <c r="E411" i="55" s="1"/>
  <c r="G410" i="55"/>
  <c r="F410" i="55"/>
  <c r="C410" i="55"/>
  <c r="E410" i="55" s="1"/>
  <c r="I410" i="55" s="1"/>
  <c r="L410" i="55" s="1"/>
  <c r="C409" i="55"/>
  <c r="E409" i="55" s="1"/>
  <c r="G408" i="55"/>
  <c r="E408" i="55"/>
  <c r="C408" i="55"/>
  <c r="E407" i="55"/>
  <c r="C407" i="55"/>
  <c r="C406" i="55"/>
  <c r="E406" i="55" s="1"/>
  <c r="G405" i="55"/>
  <c r="C405" i="55"/>
  <c r="E405" i="55" s="1"/>
  <c r="C404" i="55"/>
  <c r="E404" i="55" s="1"/>
  <c r="C403" i="55"/>
  <c r="E403" i="55" s="1"/>
  <c r="E402" i="55"/>
  <c r="C402" i="55"/>
  <c r="E401" i="55"/>
  <c r="C401" i="55"/>
  <c r="C400" i="55"/>
  <c r="E400" i="55" s="1"/>
  <c r="C399" i="55"/>
  <c r="E399" i="55" s="1"/>
  <c r="C398" i="55"/>
  <c r="E398" i="55" s="1"/>
  <c r="C397" i="55"/>
  <c r="E397" i="55" s="1"/>
  <c r="G396" i="55"/>
  <c r="E396" i="55"/>
  <c r="F396" i="55" s="1"/>
  <c r="C396" i="55"/>
  <c r="G395" i="55"/>
  <c r="C395" i="55"/>
  <c r="E395" i="55" s="1"/>
  <c r="G394" i="55"/>
  <c r="C394" i="55"/>
  <c r="E394" i="55" s="1"/>
  <c r="L393" i="55"/>
  <c r="K393" i="55"/>
  <c r="I393" i="55"/>
  <c r="G393" i="55"/>
  <c r="F393" i="55"/>
  <c r="C393" i="55"/>
  <c r="E393" i="55" s="1"/>
  <c r="G392" i="55"/>
  <c r="E392" i="55"/>
  <c r="C392" i="55"/>
  <c r="G391" i="55"/>
  <c r="F391" i="55"/>
  <c r="E391" i="55"/>
  <c r="C391" i="55"/>
  <c r="G390" i="55"/>
  <c r="F390" i="55"/>
  <c r="E390" i="55"/>
  <c r="C390" i="55"/>
  <c r="E389" i="55"/>
  <c r="G389" i="55" s="1"/>
  <c r="C389" i="55"/>
  <c r="E388" i="55"/>
  <c r="C388" i="55"/>
  <c r="E381" i="55"/>
  <c r="C381" i="55"/>
  <c r="B379" i="55"/>
  <c r="I378" i="55"/>
  <c r="K378" i="55" s="1"/>
  <c r="F378" i="55"/>
  <c r="E378" i="55"/>
  <c r="C378" i="55"/>
  <c r="G377" i="55"/>
  <c r="C377" i="55"/>
  <c r="E377" i="55" s="1"/>
  <c r="B375" i="55"/>
  <c r="E374" i="55"/>
  <c r="C374" i="55"/>
  <c r="G373" i="55"/>
  <c r="F373" i="55"/>
  <c r="C373" i="55"/>
  <c r="E373" i="55" s="1"/>
  <c r="C372" i="55"/>
  <c r="E372" i="55" s="1"/>
  <c r="B370" i="55"/>
  <c r="C369" i="55"/>
  <c r="E369" i="55" s="1"/>
  <c r="F368" i="55"/>
  <c r="E368" i="55"/>
  <c r="C368" i="55"/>
  <c r="E366" i="55"/>
  <c r="C366" i="55"/>
  <c r="B364" i="55"/>
  <c r="G363" i="55"/>
  <c r="C363" i="55"/>
  <c r="E363" i="55" s="1"/>
  <c r="G362" i="55"/>
  <c r="F362" i="55"/>
  <c r="C362" i="55"/>
  <c r="E362" i="55" s="1"/>
  <c r="G361" i="55"/>
  <c r="B361" i="55"/>
  <c r="C361" i="55" s="1"/>
  <c r="E361" i="55" s="1"/>
  <c r="G359" i="55"/>
  <c r="C359" i="55"/>
  <c r="E359" i="55" s="1"/>
  <c r="F359" i="55" s="1"/>
  <c r="F358" i="55"/>
  <c r="C358" i="55"/>
  <c r="E358" i="55" s="1"/>
  <c r="K357" i="55"/>
  <c r="E357" i="55"/>
  <c r="C357" i="55"/>
  <c r="C356" i="55"/>
  <c r="E356" i="55" s="1"/>
  <c r="F355" i="55"/>
  <c r="E355" i="55"/>
  <c r="C355" i="55"/>
  <c r="C354" i="55"/>
  <c r="E354" i="55" s="1"/>
  <c r="G353" i="55"/>
  <c r="C353" i="55"/>
  <c r="E353" i="55" s="1"/>
  <c r="C352" i="55"/>
  <c r="E352" i="55" s="1"/>
  <c r="C350" i="55"/>
  <c r="E350" i="55" s="1"/>
  <c r="F349" i="55"/>
  <c r="C349" i="55"/>
  <c r="E349" i="55" s="1"/>
  <c r="G349" i="55" s="1"/>
  <c r="C348" i="55"/>
  <c r="E348" i="55" s="1"/>
  <c r="C347" i="55"/>
  <c r="E347" i="55" s="1"/>
  <c r="E346" i="55"/>
  <c r="F346" i="55" s="1"/>
  <c r="C346" i="55"/>
  <c r="F345" i="55"/>
  <c r="E345" i="55"/>
  <c r="C345" i="55"/>
  <c r="C344" i="55"/>
  <c r="E344" i="55" s="1"/>
  <c r="I343" i="55"/>
  <c r="G343" i="55"/>
  <c r="F343" i="55"/>
  <c r="E343" i="55"/>
  <c r="C343" i="55"/>
  <c r="G342" i="55"/>
  <c r="C342" i="55"/>
  <c r="E342" i="55" s="1"/>
  <c r="G341" i="55"/>
  <c r="F341" i="55"/>
  <c r="E341" i="55"/>
  <c r="C341" i="55"/>
  <c r="C340" i="55"/>
  <c r="E340" i="55" s="1"/>
  <c r="G339" i="55"/>
  <c r="F339" i="55"/>
  <c r="E339" i="55"/>
  <c r="C339" i="55"/>
  <c r="E338" i="55"/>
  <c r="C338" i="55"/>
  <c r="O333" i="55"/>
  <c r="O329" i="55"/>
  <c r="G324" i="55"/>
  <c r="E324" i="55"/>
  <c r="C324" i="55"/>
  <c r="C323" i="55"/>
  <c r="E323" i="55" s="1"/>
  <c r="E322" i="55"/>
  <c r="G322" i="55" s="1"/>
  <c r="C322" i="55"/>
  <c r="C321" i="55"/>
  <c r="E321" i="55" s="1"/>
  <c r="E320" i="55"/>
  <c r="C320" i="55"/>
  <c r="C319" i="55"/>
  <c r="E319" i="55" s="1"/>
  <c r="C318" i="55"/>
  <c r="E318" i="55" s="1"/>
  <c r="G317" i="55"/>
  <c r="C317" i="55"/>
  <c r="E317" i="55" s="1"/>
  <c r="I316" i="55"/>
  <c r="F316" i="55"/>
  <c r="C316" i="55"/>
  <c r="E316" i="55" s="1"/>
  <c r="G316" i="55" s="1"/>
  <c r="G315" i="55"/>
  <c r="C315" i="55"/>
  <c r="E315" i="55" s="1"/>
  <c r="C314" i="55"/>
  <c r="E314" i="55" s="1"/>
  <c r="C310" i="55"/>
  <c r="E310" i="55" s="1"/>
  <c r="B310" i="55"/>
  <c r="F309" i="55"/>
  <c r="E309" i="55"/>
  <c r="C309" i="55"/>
  <c r="G307" i="55"/>
  <c r="C307" i="55"/>
  <c r="E307" i="55" s="1"/>
  <c r="C306" i="55"/>
  <c r="E306" i="55" s="1"/>
  <c r="E305" i="55"/>
  <c r="C305" i="55"/>
  <c r="C304" i="55"/>
  <c r="E304" i="55" s="1"/>
  <c r="G304" i="55" s="1"/>
  <c r="C303" i="55"/>
  <c r="E303" i="55" s="1"/>
  <c r="F303" i="55" s="1"/>
  <c r="G302" i="55"/>
  <c r="E302" i="55"/>
  <c r="C302" i="55"/>
  <c r="C301" i="55"/>
  <c r="E301" i="55" s="1"/>
  <c r="C300" i="55"/>
  <c r="E300" i="55" s="1"/>
  <c r="C299" i="55"/>
  <c r="E299" i="55" s="1"/>
  <c r="C298" i="55"/>
  <c r="E298" i="55" s="1"/>
  <c r="L294" i="55"/>
  <c r="K294" i="55"/>
  <c r="I294" i="55"/>
  <c r="G294" i="55"/>
  <c r="F294" i="55"/>
  <c r="E294" i="55"/>
  <c r="C294" i="55"/>
  <c r="G293" i="55"/>
  <c r="C293" i="55"/>
  <c r="E293" i="55" s="1"/>
  <c r="F292" i="55"/>
  <c r="E292" i="55"/>
  <c r="C292" i="55"/>
  <c r="G291" i="55"/>
  <c r="C291" i="55"/>
  <c r="E291" i="55" s="1"/>
  <c r="F291" i="55" s="1"/>
  <c r="G290" i="55"/>
  <c r="E290" i="55"/>
  <c r="F290" i="55" s="1"/>
  <c r="C290" i="55"/>
  <c r="E289" i="55"/>
  <c r="C289" i="55"/>
  <c r="E288" i="55"/>
  <c r="C288" i="55"/>
  <c r="C287" i="55"/>
  <c r="E287" i="55" s="1"/>
  <c r="F286" i="55"/>
  <c r="E286" i="55"/>
  <c r="C286" i="55"/>
  <c r="E285" i="55"/>
  <c r="C285" i="55"/>
  <c r="C284" i="55"/>
  <c r="E284" i="55" s="1"/>
  <c r="E283" i="55"/>
  <c r="G283" i="55" s="1"/>
  <c r="C283" i="55"/>
  <c r="C282" i="55"/>
  <c r="E282" i="55" s="1"/>
  <c r="C281" i="55"/>
  <c r="E281" i="55" s="1"/>
  <c r="G274" i="55"/>
  <c r="C274" i="55"/>
  <c r="E274" i="55" s="1"/>
  <c r="C273" i="55"/>
  <c r="E273" i="55" s="1"/>
  <c r="C272" i="55"/>
  <c r="E272" i="55" s="1"/>
  <c r="C253" i="55"/>
  <c r="E253" i="55" s="1"/>
  <c r="G244" i="55"/>
  <c r="F244" i="55"/>
  <c r="E244" i="55"/>
  <c r="C244" i="55"/>
  <c r="C242" i="55"/>
  <c r="E242" i="55" s="1"/>
  <c r="K241" i="55"/>
  <c r="I241" i="55"/>
  <c r="F241" i="55"/>
  <c r="E241" i="55"/>
  <c r="C241" i="55"/>
  <c r="C240" i="55"/>
  <c r="E240" i="55" s="1"/>
  <c r="B236" i="55"/>
  <c r="C236" i="55" s="1"/>
  <c r="C230" i="55"/>
  <c r="B230" i="55"/>
  <c r="F225" i="55"/>
  <c r="C225" i="55"/>
  <c r="E225" i="55" s="1"/>
  <c r="G223" i="55"/>
  <c r="F223" i="55"/>
  <c r="E223" i="55"/>
  <c r="C223" i="55"/>
  <c r="B222" i="55"/>
  <c r="C222" i="55" s="1"/>
  <c r="E222" i="55" s="1"/>
  <c r="G221" i="55"/>
  <c r="C221" i="55"/>
  <c r="E221" i="55" s="1"/>
  <c r="G220" i="55"/>
  <c r="F220" i="55"/>
  <c r="E220" i="55"/>
  <c r="C220" i="55"/>
  <c r="C219" i="55"/>
  <c r="E219" i="55" s="1"/>
  <c r="B216" i="55"/>
  <c r="C215" i="55"/>
  <c r="E215" i="55" s="1"/>
  <c r="B215" i="55"/>
  <c r="B212" i="55"/>
  <c r="C212" i="55" s="1"/>
  <c r="E212" i="55" s="1"/>
  <c r="C211" i="55"/>
  <c r="C213" i="55" s="1"/>
  <c r="B211" i="55"/>
  <c r="C209" i="55"/>
  <c r="C203" i="55"/>
  <c r="C197" i="55"/>
  <c r="C191" i="55"/>
  <c r="B185" i="55"/>
  <c r="E184" i="55"/>
  <c r="C184" i="55"/>
  <c r="G183" i="55"/>
  <c r="E183" i="55"/>
  <c r="F183" i="55" s="1"/>
  <c r="C183" i="55"/>
  <c r="F182" i="55"/>
  <c r="E182" i="55"/>
  <c r="C182" i="55"/>
  <c r="C180" i="55"/>
  <c r="C174" i="55"/>
  <c r="C168" i="55"/>
  <c r="E168" i="55" s="1"/>
  <c r="C166" i="55"/>
  <c r="E166" i="55" s="1"/>
  <c r="C164" i="55"/>
  <c r="B164" i="55"/>
  <c r="C162" i="55"/>
  <c r="C156" i="55"/>
  <c r="E156" i="55" s="1"/>
  <c r="E155" i="55"/>
  <c r="C155" i="55"/>
  <c r="E154" i="55"/>
  <c r="C154" i="55"/>
  <c r="C153" i="55"/>
  <c r="E153" i="55" s="1"/>
  <c r="E152" i="55"/>
  <c r="C152" i="55"/>
  <c r="G151" i="55"/>
  <c r="F151" i="55"/>
  <c r="I151" i="55" s="1"/>
  <c r="E151" i="55"/>
  <c r="C151" i="55"/>
  <c r="C149" i="55"/>
  <c r="E149" i="55" s="1"/>
  <c r="E148" i="55"/>
  <c r="C148" i="55"/>
  <c r="F147" i="55"/>
  <c r="E147" i="55"/>
  <c r="I147" i="55" s="1"/>
  <c r="C147" i="55"/>
  <c r="C146" i="55"/>
  <c r="E146" i="55" s="1"/>
  <c r="K145" i="55"/>
  <c r="C145" i="55"/>
  <c r="E145" i="55" s="1"/>
  <c r="C144" i="55"/>
  <c r="E144" i="55" s="1"/>
  <c r="F141" i="55"/>
  <c r="C141" i="55"/>
  <c r="E141" i="55" s="1"/>
  <c r="C140" i="55"/>
  <c r="E140" i="55" s="1"/>
  <c r="C139" i="55"/>
  <c r="E139" i="55" s="1"/>
  <c r="F139" i="55" s="1"/>
  <c r="I137" i="55"/>
  <c r="C137" i="55"/>
  <c r="E137" i="55" s="1"/>
  <c r="F137" i="55" s="1"/>
  <c r="K137" i="55" s="1"/>
  <c r="B137" i="55"/>
  <c r="C134" i="55"/>
  <c r="E134" i="55" s="1"/>
  <c r="F133" i="55"/>
  <c r="C133" i="55"/>
  <c r="E133" i="55" s="1"/>
  <c r="C130" i="55"/>
  <c r="E130" i="55" s="1"/>
  <c r="B130" i="55"/>
  <c r="F129" i="55"/>
  <c r="E129" i="55"/>
  <c r="C129" i="55"/>
  <c r="C128" i="55"/>
  <c r="E128" i="55" s="1"/>
  <c r="L125" i="55"/>
  <c r="K125" i="55"/>
  <c r="I125" i="55"/>
  <c r="G125" i="55"/>
  <c r="C125" i="55"/>
  <c r="E125" i="55" s="1"/>
  <c r="F125" i="55" s="1"/>
  <c r="B125" i="55"/>
  <c r="C124" i="55"/>
  <c r="E124" i="55" s="1"/>
  <c r="B124" i="55"/>
  <c r="C122" i="55"/>
  <c r="E122" i="55" s="1"/>
  <c r="G121" i="55"/>
  <c r="F121" i="55"/>
  <c r="E121" i="55"/>
  <c r="C121" i="55"/>
  <c r="C119" i="55"/>
  <c r="E119" i="55" s="1"/>
  <c r="E118" i="55"/>
  <c r="C118" i="55"/>
  <c r="C117" i="55"/>
  <c r="E117" i="55" s="1"/>
  <c r="G116" i="55"/>
  <c r="E116" i="55"/>
  <c r="C116" i="55"/>
  <c r="C115" i="55"/>
  <c r="E115" i="55" s="1"/>
  <c r="E114" i="55"/>
  <c r="C114" i="55"/>
  <c r="C112" i="55"/>
  <c r="E112" i="55" s="1"/>
  <c r="C111" i="55"/>
  <c r="E111" i="55" s="1"/>
  <c r="C109" i="55"/>
  <c r="E109" i="55" s="1"/>
  <c r="C108" i="55"/>
  <c r="E108" i="55" s="1"/>
  <c r="G107" i="55"/>
  <c r="F107" i="55"/>
  <c r="E107" i="55"/>
  <c r="I107" i="55" s="1"/>
  <c r="K107" i="55" s="1"/>
  <c r="C107" i="55"/>
  <c r="G106" i="55"/>
  <c r="F106" i="55"/>
  <c r="E106" i="55"/>
  <c r="C106" i="55"/>
  <c r="K105" i="55"/>
  <c r="G105" i="55"/>
  <c r="C105" i="55"/>
  <c r="E105" i="55" s="1"/>
  <c r="F105" i="55" s="1"/>
  <c r="I105" i="55" s="1"/>
  <c r="E104" i="55"/>
  <c r="C104" i="55"/>
  <c r="C103" i="55"/>
  <c r="E103" i="55" s="1"/>
  <c r="C101" i="55"/>
  <c r="E101" i="55" s="1"/>
  <c r="F100" i="55"/>
  <c r="I100" i="55" s="1"/>
  <c r="E100" i="55"/>
  <c r="G100" i="55" s="1"/>
  <c r="C100" i="55"/>
  <c r="C99" i="55"/>
  <c r="E99" i="55" s="1"/>
  <c r="B99" i="55"/>
  <c r="B98" i="55"/>
  <c r="C98" i="55" s="1"/>
  <c r="E98" i="55" s="1"/>
  <c r="C97" i="55"/>
  <c r="E97" i="55" s="1"/>
  <c r="B97" i="55"/>
  <c r="C96" i="55"/>
  <c r="E96" i="55" s="1"/>
  <c r="B96" i="55"/>
  <c r="I94" i="55"/>
  <c r="K94" i="55" s="1"/>
  <c r="C94" i="55"/>
  <c r="E94" i="55" s="1"/>
  <c r="F94" i="55" s="1"/>
  <c r="C93" i="55"/>
  <c r="E93" i="55" s="1"/>
  <c r="C92" i="55"/>
  <c r="E92" i="55" s="1"/>
  <c r="G92" i="55" s="1"/>
  <c r="G91" i="55"/>
  <c r="C91" i="55"/>
  <c r="E91" i="55" s="1"/>
  <c r="E90" i="55"/>
  <c r="G90" i="55" s="1"/>
  <c r="C90" i="55"/>
  <c r="F89" i="55"/>
  <c r="E89" i="55"/>
  <c r="C89" i="55"/>
  <c r="C88" i="55"/>
  <c r="E88" i="55" s="1"/>
  <c r="E86" i="55"/>
  <c r="C86" i="55"/>
  <c r="E84" i="55"/>
  <c r="G84" i="55" s="1"/>
  <c r="C84" i="55"/>
  <c r="I83" i="55"/>
  <c r="K83" i="55" s="1"/>
  <c r="G83" i="55"/>
  <c r="C83" i="55"/>
  <c r="E83" i="55" s="1"/>
  <c r="F83" i="55" s="1"/>
  <c r="C82" i="55"/>
  <c r="E82" i="55" s="1"/>
  <c r="G81" i="55"/>
  <c r="F81" i="55"/>
  <c r="E81" i="55"/>
  <c r="C81" i="55"/>
  <c r="B79" i="55"/>
  <c r="C79" i="55" s="1"/>
  <c r="E79" i="55" s="1"/>
  <c r="E78" i="55"/>
  <c r="G78" i="55" s="1"/>
  <c r="C78" i="55"/>
  <c r="F77" i="55"/>
  <c r="E77" i="55"/>
  <c r="C77" i="55"/>
  <c r="B77" i="55"/>
  <c r="C76" i="55"/>
  <c r="E76" i="55" s="1"/>
  <c r="C75" i="55"/>
  <c r="E75" i="55" s="1"/>
  <c r="B74" i="55"/>
  <c r="C74" i="55" s="1"/>
  <c r="E74" i="55" s="1"/>
  <c r="G72" i="55"/>
  <c r="E72" i="55"/>
  <c r="F72" i="55" s="1"/>
  <c r="I72" i="55" s="1"/>
  <c r="C72" i="55"/>
  <c r="C71" i="55"/>
  <c r="E71" i="55" s="1"/>
  <c r="C70" i="55"/>
  <c r="E70" i="55" s="1"/>
  <c r="F70" i="55" s="1"/>
  <c r="F69" i="55"/>
  <c r="E69" i="55"/>
  <c r="C69" i="55"/>
  <c r="I68" i="55"/>
  <c r="K68" i="55" s="1"/>
  <c r="F68" i="55"/>
  <c r="E68" i="55"/>
  <c r="C68" i="55"/>
  <c r="G67" i="55"/>
  <c r="F67" i="55"/>
  <c r="C67" i="55"/>
  <c r="E67" i="55" s="1"/>
  <c r="C65" i="55"/>
  <c r="E65" i="55" s="1"/>
  <c r="E63" i="55"/>
  <c r="C63" i="55"/>
  <c r="C62" i="55"/>
  <c r="E62" i="55" s="1"/>
  <c r="C61" i="55"/>
  <c r="E61" i="55" s="1"/>
  <c r="C60" i="55"/>
  <c r="E60" i="55" s="1"/>
  <c r="C59" i="55"/>
  <c r="E59" i="55" s="1"/>
  <c r="G57" i="55"/>
  <c r="F57" i="55"/>
  <c r="E57" i="55"/>
  <c r="C57" i="55"/>
  <c r="E56" i="55"/>
  <c r="C56" i="55"/>
  <c r="C55" i="55"/>
  <c r="E55" i="55" s="1"/>
  <c r="G53" i="55"/>
  <c r="C53" i="55"/>
  <c r="E53" i="55" s="1"/>
  <c r="C52" i="55"/>
  <c r="E52" i="55" s="1"/>
  <c r="E51" i="55"/>
  <c r="G51" i="55" s="1"/>
  <c r="C51" i="55"/>
  <c r="E50" i="55"/>
  <c r="C50" i="55"/>
  <c r="C49" i="55"/>
  <c r="E49" i="55" s="1"/>
  <c r="K48" i="55"/>
  <c r="G48" i="55"/>
  <c r="F48" i="55"/>
  <c r="I48" i="55" s="1"/>
  <c r="E48" i="55"/>
  <c r="C48" i="55"/>
  <c r="B46" i="55"/>
  <c r="C46" i="55" s="1"/>
  <c r="E46" i="55" s="1"/>
  <c r="E45" i="55"/>
  <c r="C45" i="55"/>
  <c r="B45" i="55"/>
  <c r="B44" i="55"/>
  <c r="C44" i="55" s="1"/>
  <c r="E44" i="55" s="1"/>
  <c r="B43" i="55"/>
  <c r="C43" i="55" s="1"/>
  <c r="E43" i="55" s="1"/>
  <c r="G41" i="55"/>
  <c r="F41" i="55"/>
  <c r="E41" i="55"/>
  <c r="C41" i="55"/>
  <c r="B41" i="55"/>
  <c r="C40" i="55"/>
  <c r="E40" i="55" s="1"/>
  <c r="C39" i="55"/>
  <c r="E39" i="55" s="1"/>
  <c r="C38" i="55"/>
  <c r="E38" i="55" s="1"/>
  <c r="B38" i="55"/>
  <c r="B37" i="55"/>
  <c r="C37" i="55" s="1"/>
  <c r="E37" i="55" s="1"/>
  <c r="B36" i="55"/>
  <c r="C36" i="55" s="1"/>
  <c r="E36" i="55" s="1"/>
  <c r="C35" i="55"/>
  <c r="E35" i="55" s="1"/>
  <c r="B35" i="55"/>
  <c r="E33" i="55"/>
  <c r="C33" i="55"/>
  <c r="C32" i="55"/>
  <c r="E32" i="55" s="1"/>
  <c r="C31" i="55"/>
  <c r="E31" i="55" s="1"/>
  <c r="G30" i="55"/>
  <c r="E30" i="55"/>
  <c r="C30" i="55"/>
  <c r="E29" i="55"/>
  <c r="C29" i="55"/>
  <c r="C28" i="55"/>
  <c r="E28" i="55" s="1"/>
  <c r="E27" i="55"/>
  <c r="G27" i="55" s="1"/>
  <c r="C27" i="55"/>
  <c r="E26" i="55"/>
  <c r="C26" i="55"/>
  <c r="D430" i="54"/>
  <c r="M428" i="54"/>
  <c r="A428" i="54"/>
  <c r="V408" i="54"/>
  <c r="S408" i="54"/>
  <c r="N408" i="54"/>
  <c r="I408" i="54"/>
  <c r="R408" i="54" s="1"/>
  <c r="J408" i="54"/>
  <c r="V407" i="54"/>
  <c r="S407" i="54"/>
  <c r="N407" i="54"/>
  <c r="I407" i="54"/>
  <c r="R407" i="54" s="1"/>
  <c r="V406" i="54"/>
  <c r="S406" i="54"/>
  <c r="I406" i="54"/>
  <c r="R406" i="54" s="1"/>
  <c r="J406" i="54"/>
  <c r="V405" i="54"/>
  <c r="S405" i="54"/>
  <c r="I405" i="54"/>
  <c r="R405" i="54" s="1"/>
  <c r="V404" i="54"/>
  <c r="S404" i="54"/>
  <c r="I404" i="54"/>
  <c r="R404" i="54" s="1"/>
  <c r="J404" i="54"/>
  <c r="V403" i="54"/>
  <c r="S403" i="54"/>
  <c r="I403" i="54"/>
  <c r="R403" i="54" s="1"/>
  <c r="J403" i="54"/>
  <c r="V402" i="54"/>
  <c r="S402" i="54"/>
  <c r="I402" i="54"/>
  <c r="R402" i="54" s="1"/>
  <c r="C402" i="54"/>
  <c r="V401" i="54"/>
  <c r="S401" i="54"/>
  <c r="I401" i="54"/>
  <c r="R401" i="54" s="1"/>
  <c r="J401" i="54"/>
  <c r="V400" i="54"/>
  <c r="S400" i="54"/>
  <c r="I400" i="54"/>
  <c r="R400" i="54" s="1"/>
  <c r="V399" i="54"/>
  <c r="S399" i="54"/>
  <c r="I399" i="54"/>
  <c r="R399" i="54" s="1"/>
  <c r="J399" i="54"/>
  <c r="V398" i="54"/>
  <c r="S398" i="54"/>
  <c r="I398" i="54"/>
  <c r="R398" i="54" s="1"/>
  <c r="C398" i="54"/>
  <c r="V397" i="54"/>
  <c r="S397" i="54"/>
  <c r="I397" i="54"/>
  <c r="R397" i="54" s="1"/>
  <c r="V396" i="54"/>
  <c r="S396" i="54"/>
  <c r="I396" i="54"/>
  <c r="R396" i="54" s="1"/>
  <c r="J396" i="54"/>
  <c r="V395" i="54"/>
  <c r="S395" i="54"/>
  <c r="I395" i="54"/>
  <c r="R395" i="54" s="1"/>
  <c r="C395" i="54"/>
  <c r="V394" i="54"/>
  <c r="S394" i="54"/>
  <c r="I394" i="54"/>
  <c r="R394" i="54" s="1"/>
  <c r="J394" i="54"/>
  <c r="K394" i="54" s="1"/>
  <c r="V393" i="54"/>
  <c r="S393" i="54"/>
  <c r="I393" i="54"/>
  <c r="R393" i="54" s="1"/>
  <c r="J393" i="54"/>
  <c r="V392" i="54"/>
  <c r="S392" i="54"/>
  <c r="I392" i="54"/>
  <c r="R392" i="54" s="1"/>
  <c r="C392" i="54"/>
  <c r="V391" i="54"/>
  <c r="S391" i="54"/>
  <c r="R391" i="54"/>
  <c r="I391" i="54"/>
  <c r="J391" i="54"/>
  <c r="V390" i="54"/>
  <c r="S390" i="54"/>
  <c r="I390" i="54"/>
  <c r="R390" i="54" s="1"/>
  <c r="V389" i="54"/>
  <c r="S389" i="54"/>
  <c r="I389" i="54"/>
  <c r="R389" i="54" s="1"/>
  <c r="J389" i="54"/>
  <c r="K389" i="54" s="1"/>
  <c r="V388" i="54"/>
  <c r="S388" i="54"/>
  <c r="I388" i="54"/>
  <c r="R388" i="54" s="1"/>
  <c r="C388" i="54"/>
  <c r="V387" i="54"/>
  <c r="S387" i="54"/>
  <c r="I387" i="54"/>
  <c r="R387" i="54" s="1"/>
  <c r="V386" i="54"/>
  <c r="S386" i="54"/>
  <c r="I386" i="54"/>
  <c r="R386" i="54" s="1"/>
  <c r="J386" i="54"/>
  <c r="V385" i="54"/>
  <c r="S385" i="54"/>
  <c r="I385" i="54"/>
  <c r="R385" i="54" s="1"/>
  <c r="C385" i="54"/>
  <c r="V384" i="54"/>
  <c r="S384" i="54"/>
  <c r="I384" i="54"/>
  <c r="R384" i="54" s="1"/>
  <c r="F384" i="54"/>
  <c r="V383" i="54"/>
  <c r="S383" i="54"/>
  <c r="I383" i="54"/>
  <c r="R383" i="54" s="1"/>
  <c r="F383" i="54"/>
  <c r="C383" i="54"/>
  <c r="V382" i="54"/>
  <c r="S382" i="54"/>
  <c r="I382" i="54"/>
  <c r="R382" i="54" s="1"/>
  <c r="F382" i="54"/>
  <c r="J382" i="54"/>
  <c r="L382" i="54" s="1"/>
  <c r="V381" i="54"/>
  <c r="S381" i="54"/>
  <c r="I381" i="54"/>
  <c r="R381" i="54" s="1"/>
  <c r="F381" i="54"/>
  <c r="C381" i="54"/>
  <c r="V380" i="54"/>
  <c r="S380" i="54"/>
  <c r="I380" i="54"/>
  <c r="R380" i="54" s="1"/>
  <c r="F380" i="54"/>
  <c r="J380" i="54"/>
  <c r="K380" i="54" s="1"/>
  <c r="V379" i="54"/>
  <c r="S379" i="54"/>
  <c r="I379" i="54"/>
  <c r="R379" i="54" s="1"/>
  <c r="F379" i="54"/>
  <c r="C379" i="54"/>
  <c r="V378" i="54"/>
  <c r="S378" i="54"/>
  <c r="I378" i="54"/>
  <c r="R378" i="54" s="1"/>
  <c r="F378" i="54"/>
  <c r="J378" i="54"/>
  <c r="V377" i="54"/>
  <c r="S377" i="54"/>
  <c r="I377" i="54"/>
  <c r="R377" i="54" s="1"/>
  <c r="F377" i="54"/>
  <c r="J377" i="54"/>
  <c r="V376" i="54"/>
  <c r="S376" i="54"/>
  <c r="I376" i="54"/>
  <c r="R376" i="54" s="1"/>
  <c r="F376" i="54"/>
  <c r="J376" i="54"/>
  <c r="V375" i="54"/>
  <c r="S375" i="54"/>
  <c r="I375" i="54"/>
  <c r="R375" i="54" s="1"/>
  <c r="F375" i="54"/>
  <c r="V374" i="54"/>
  <c r="S374" i="54"/>
  <c r="I374" i="54"/>
  <c r="R374" i="54" s="1"/>
  <c r="F374" i="54"/>
  <c r="J374" i="54"/>
  <c r="K374" i="54" s="1"/>
  <c r="V373" i="54"/>
  <c r="S373" i="54"/>
  <c r="I373" i="54"/>
  <c r="R373" i="54" s="1"/>
  <c r="F373" i="54"/>
  <c r="C373" i="54"/>
  <c r="V372" i="54"/>
  <c r="S372" i="54"/>
  <c r="I372" i="54"/>
  <c r="R372" i="54" s="1"/>
  <c r="F372" i="54"/>
  <c r="V371" i="54"/>
  <c r="S371" i="54"/>
  <c r="I371" i="54"/>
  <c r="R371" i="54" s="1"/>
  <c r="F371" i="54"/>
  <c r="C371" i="54"/>
  <c r="V370" i="54"/>
  <c r="S370" i="54"/>
  <c r="I370" i="54"/>
  <c r="R370" i="54" s="1"/>
  <c r="F370" i="54"/>
  <c r="J370" i="54"/>
  <c r="K370" i="54" s="1"/>
  <c r="V369" i="54"/>
  <c r="S369" i="54"/>
  <c r="I369" i="54"/>
  <c r="R369" i="54" s="1"/>
  <c r="F369" i="54"/>
  <c r="J369" i="54"/>
  <c r="V368" i="54"/>
  <c r="S368" i="54"/>
  <c r="I368" i="54"/>
  <c r="R368" i="54" s="1"/>
  <c r="F368" i="54"/>
  <c r="J368" i="54"/>
  <c r="K368" i="54" s="1"/>
  <c r="V367" i="54"/>
  <c r="S367" i="54"/>
  <c r="I367" i="54"/>
  <c r="R367" i="54" s="1"/>
  <c r="C367" i="54"/>
  <c r="V366" i="54"/>
  <c r="S366" i="54"/>
  <c r="I366" i="54"/>
  <c r="R366" i="54" s="1"/>
  <c r="J366" i="54"/>
  <c r="L366" i="54" s="1"/>
  <c r="V365" i="54"/>
  <c r="S365" i="54"/>
  <c r="I365" i="54"/>
  <c r="R365" i="54" s="1"/>
  <c r="V364" i="54"/>
  <c r="S364" i="54"/>
  <c r="R364" i="54"/>
  <c r="I364" i="54"/>
  <c r="C364" i="54"/>
  <c r="V363" i="54"/>
  <c r="S363" i="54"/>
  <c r="I363" i="54"/>
  <c r="R363" i="54" s="1"/>
  <c r="V362" i="54"/>
  <c r="S362" i="54"/>
  <c r="I362" i="54"/>
  <c r="R362" i="54" s="1"/>
  <c r="J362" i="54"/>
  <c r="L362" i="54" s="1"/>
  <c r="V361" i="54"/>
  <c r="S361" i="54"/>
  <c r="I361" i="54"/>
  <c r="R361" i="54" s="1"/>
  <c r="C361" i="54"/>
  <c r="V360" i="54"/>
  <c r="S360" i="54"/>
  <c r="I360" i="54"/>
  <c r="R360" i="54" s="1"/>
  <c r="J360" i="54"/>
  <c r="V359" i="54"/>
  <c r="S359" i="54"/>
  <c r="I359" i="54"/>
  <c r="R359" i="54" s="1"/>
  <c r="C359" i="54"/>
  <c r="V358" i="54"/>
  <c r="S358" i="54"/>
  <c r="I358" i="54"/>
  <c r="R358" i="54" s="1"/>
  <c r="C358" i="54"/>
  <c r="V357" i="54"/>
  <c r="S357" i="54"/>
  <c r="I357" i="54"/>
  <c r="R357" i="54" s="1"/>
  <c r="C357" i="54"/>
  <c r="V356" i="54"/>
  <c r="S356" i="54"/>
  <c r="I356" i="54"/>
  <c r="R356" i="54" s="1"/>
  <c r="J356" i="54"/>
  <c r="V355" i="54"/>
  <c r="S355" i="54"/>
  <c r="I355" i="54"/>
  <c r="R355" i="54" s="1"/>
  <c r="J355" i="54"/>
  <c r="V354" i="54"/>
  <c r="S354" i="54"/>
  <c r="I354" i="54"/>
  <c r="R354" i="54" s="1"/>
  <c r="J354" i="54"/>
  <c r="V353" i="54"/>
  <c r="S353" i="54"/>
  <c r="I353" i="54"/>
  <c r="R353" i="54" s="1"/>
  <c r="C353" i="54"/>
  <c r="V352" i="54"/>
  <c r="S352" i="54"/>
  <c r="I352" i="54"/>
  <c r="R352" i="54" s="1"/>
  <c r="C352" i="54"/>
  <c r="V351" i="54"/>
  <c r="S351" i="54"/>
  <c r="I351" i="54"/>
  <c r="R351" i="54" s="1"/>
  <c r="J351" i="54"/>
  <c r="V350" i="54"/>
  <c r="S350" i="54"/>
  <c r="I350" i="54"/>
  <c r="R350" i="54" s="1"/>
  <c r="C350" i="54"/>
  <c r="V349" i="54"/>
  <c r="S349" i="54"/>
  <c r="I349" i="54"/>
  <c r="R349" i="54" s="1"/>
  <c r="J349" i="54"/>
  <c r="V348" i="54"/>
  <c r="S348" i="54"/>
  <c r="I348" i="54"/>
  <c r="R348" i="54" s="1"/>
  <c r="V347" i="54"/>
  <c r="S347" i="54"/>
  <c r="I347" i="54"/>
  <c r="R347" i="54" s="1"/>
  <c r="C347" i="54"/>
  <c r="V346" i="54"/>
  <c r="S346" i="54"/>
  <c r="I346" i="54"/>
  <c r="R346" i="54" s="1"/>
  <c r="J346" i="54"/>
  <c r="L346" i="54" s="1"/>
  <c r="V345" i="54"/>
  <c r="S345" i="54"/>
  <c r="I345" i="54"/>
  <c r="R345" i="54" s="1"/>
  <c r="J345" i="54"/>
  <c r="V344" i="54"/>
  <c r="S344" i="54"/>
  <c r="I344" i="54"/>
  <c r="R344" i="54" s="1"/>
  <c r="J344" i="54"/>
  <c r="L344" i="54" s="1"/>
  <c r="V343" i="54"/>
  <c r="S343" i="54"/>
  <c r="I343" i="54"/>
  <c r="R343" i="54" s="1"/>
  <c r="V342" i="54"/>
  <c r="S342" i="54"/>
  <c r="I342" i="54"/>
  <c r="R342" i="54" s="1"/>
  <c r="C342" i="54"/>
  <c r="V341" i="54"/>
  <c r="S341" i="54"/>
  <c r="R341" i="54"/>
  <c r="I341" i="54"/>
  <c r="J341" i="54"/>
  <c r="V340" i="54"/>
  <c r="S340" i="54"/>
  <c r="I340" i="54"/>
  <c r="R340" i="54" s="1"/>
  <c r="V339" i="54"/>
  <c r="S339" i="54"/>
  <c r="I339" i="54"/>
  <c r="R339" i="54" s="1"/>
  <c r="J339" i="54"/>
  <c r="K339" i="54" s="1"/>
  <c r="V338" i="54"/>
  <c r="S338" i="54"/>
  <c r="I338" i="54"/>
  <c r="R338" i="54" s="1"/>
  <c r="C338" i="54"/>
  <c r="V337" i="54"/>
  <c r="S337" i="54"/>
  <c r="I337" i="54"/>
  <c r="R337" i="54" s="1"/>
  <c r="C337" i="54"/>
  <c r="V336" i="54"/>
  <c r="S336" i="54"/>
  <c r="I336" i="54"/>
  <c r="R336" i="54" s="1"/>
  <c r="J336" i="54"/>
  <c r="V335" i="54"/>
  <c r="S335" i="54"/>
  <c r="I335" i="54"/>
  <c r="R335" i="54" s="1"/>
  <c r="C335" i="54"/>
  <c r="V334" i="54"/>
  <c r="S334" i="54"/>
  <c r="I334" i="54"/>
  <c r="R334" i="54" s="1"/>
  <c r="J334" i="54"/>
  <c r="L334" i="54" s="1"/>
  <c r="V333" i="54"/>
  <c r="S333" i="54"/>
  <c r="I333" i="54"/>
  <c r="R333" i="54" s="1"/>
  <c r="C333" i="54"/>
  <c r="V332" i="54"/>
  <c r="S332" i="54"/>
  <c r="I332" i="54"/>
  <c r="R332" i="54" s="1"/>
  <c r="C332" i="54"/>
  <c r="V331" i="54"/>
  <c r="S331" i="54"/>
  <c r="I331" i="54"/>
  <c r="R331" i="54" s="1"/>
  <c r="V330" i="54"/>
  <c r="S330" i="54"/>
  <c r="I330" i="54"/>
  <c r="R330" i="54" s="1"/>
  <c r="J330" i="54"/>
  <c r="K330" i="54" s="1"/>
  <c r="V329" i="54"/>
  <c r="S329" i="54"/>
  <c r="R329" i="54"/>
  <c r="I329" i="54"/>
  <c r="C329" i="54"/>
  <c r="V328" i="54"/>
  <c r="S328" i="54"/>
  <c r="I328" i="54"/>
  <c r="R328" i="54" s="1"/>
  <c r="V327" i="54"/>
  <c r="S327" i="54"/>
  <c r="I327" i="54"/>
  <c r="R327" i="54" s="1"/>
  <c r="C327" i="54"/>
  <c r="V326" i="54"/>
  <c r="S326" i="54"/>
  <c r="I326" i="54"/>
  <c r="R326" i="54" s="1"/>
  <c r="J326" i="54"/>
  <c r="L326" i="54" s="1"/>
  <c r="V325" i="54"/>
  <c r="S325" i="54"/>
  <c r="I325" i="54"/>
  <c r="R325" i="54" s="1"/>
  <c r="V324" i="54"/>
  <c r="S324" i="54"/>
  <c r="R324" i="54"/>
  <c r="I324" i="54"/>
  <c r="X323" i="54"/>
  <c r="V323" i="54"/>
  <c r="S323" i="54"/>
  <c r="I323" i="54"/>
  <c r="R323" i="54" s="1"/>
  <c r="T323" i="54" s="1"/>
  <c r="C323" i="54"/>
  <c r="V322" i="54"/>
  <c r="S322" i="54"/>
  <c r="I322" i="54"/>
  <c r="R322" i="54" s="1"/>
  <c r="C322" i="54"/>
  <c r="V321" i="54"/>
  <c r="S321" i="54"/>
  <c r="I321" i="54"/>
  <c r="R321" i="54" s="1"/>
  <c r="J321" i="54"/>
  <c r="V320" i="54"/>
  <c r="S320" i="54"/>
  <c r="I320" i="54"/>
  <c r="R320" i="54" s="1"/>
  <c r="C320" i="54"/>
  <c r="V319" i="54"/>
  <c r="S319" i="54"/>
  <c r="I319" i="54"/>
  <c r="R319" i="54" s="1"/>
  <c r="C319" i="54"/>
  <c r="V318" i="54"/>
  <c r="S318" i="54"/>
  <c r="I318" i="54"/>
  <c r="R318" i="54" s="1"/>
  <c r="C318" i="54"/>
  <c r="V317" i="54"/>
  <c r="S317" i="54"/>
  <c r="I317" i="54"/>
  <c r="R317" i="54" s="1"/>
  <c r="J317" i="54"/>
  <c r="V316" i="54"/>
  <c r="S316" i="54"/>
  <c r="I316" i="54"/>
  <c r="R316" i="54" s="1"/>
  <c r="V315" i="54"/>
  <c r="S315" i="54"/>
  <c r="R315" i="54"/>
  <c r="I315" i="54"/>
  <c r="V314" i="54"/>
  <c r="S314" i="54"/>
  <c r="I314" i="54"/>
  <c r="R314" i="54" s="1"/>
  <c r="C314" i="54"/>
  <c r="V313" i="54"/>
  <c r="S313" i="54"/>
  <c r="I313" i="54"/>
  <c r="R313" i="54" s="1"/>
  <c r="V312" i="54"/>
  <c r="S312" i="54"/>
  <c r="I312" i="54"/>
  <c r="R312" i="54" s="1"/>
  <c r="V311" i="54"/>
  <c r="S311" i="54"/>
  <c r="I311" i="54"/>
  <c r="R311" i="54" s="1"/>
  <c r="J311" i="54"/>
  <c r="K311" i="54" s="1"/>
  <c r="V310" i="54"/>
  <c r="S310" i="54"/>
  <c r="I310" i="54"/>
  <c r="R310" i="54" s="1"/>
  <c r="C310" i="54"/>
  <c r="V309" i="54"/>
  <c r="S309" i="54"/>
  <c r="I309" i="54"/>
  <c r="R309" i="54" s="1"/>
  <c r="C309" i="54"/>
  <c r="W308" i="54"/>
  <c r="X308" i="54" s="1"/>
  <c r="V308" i="54"/>
  <c r="S308" i="54"/>
  <c r="I308" i="54"/>
  <c r="R308" i="54" s="1"/>
  <c r="J308" i="54"/>
  <c r="V307" i="54"/>
  <c r="S307" i="54"/>
  <c r="R307" i="54"/>
  <c r="I307" i="54"/>
  <c r="J307" i="54"/>
  <c r="L307" i="54" s="1"/>
  <c r="V306" i="54"/>
  <c r="S306" i="54"/>
  <c r="I306" i="54"/>
  <c r="R306" i="54" s="1"/>
  <c r="J306" i="54"/>
  <c r="V305" i="54"/>
  <c r="S305" i="54"/>
  <c r="I305" i="54"/>
  <c r="R305" i="54" s="1"/>
  <c r="C305" i="54"/>
  <c r="V304" i="54"/>
  <c r="S304" i="54"/>
  <c r="I304" i="54"/>
  <c r="R304" i="54" s="1"/>
  <c r="C304" i="54"/>
  <c r="V303" i="54"/>
  <c r="S303" i="54"/>
  <c r="I303" i="54"/>
  <c r="R303" i="54" s="1"/>
  <c r="C303" i="54"/>
  <c r="V302" i="54"/>
  <c r="S302" i="54"/>
  <c r="I302" i="54"/>
  <c r="R302" i="54" s="1"/>
  <c r="J302" i="54"/>
  <c r="V301" i="54"/>
  <c r="S301" i="54"/>
  <c r="R301" i="54"/>
  <c r="I301" i="54"/>
  <c r="V300" i="54"/>
  <c r="S300" i="54"/>
  <c r="I300" i="54"/>
  <c r="R300" i="54" s="1"/>
  <c r="V299" i="54"/>
  <c r="S299" i="54"/>
  <c r="I299" i="54"/>
  <c r="R299" i="54" s="1"/>
  <c r="J299" i="54"/>
  <c r="V298" i="54"/>
  <c r="S298" i="54"/>
  <c r="I298" i="54"/>
  <c r="R298" i="54" s="1"/>
  <c r="C298" i="54"/>
  <c r="V297" i="54"/>
  <c r="S297" i="54"/>
  <c r="R297" i="54"/>
  <c r="I297" i="54"/>
  <c r="J297" i="54"/>
  <c r="V296" i="54"/>
  <c r="S296" i="54"/>
  <c r="I296" i="54"/>
  <c r="R296" i="54" s="1"/>
  <c r="C296" i="54"/>
  <c r="V295" i="54"/>
  <c r="S295" i="54"/>
  <c r="I295" i="54"/>
  <c r="R295" i="54" s="1"/>
  <c r="C295" i="54"/>
  <c r="V294" i="54"/>
  <c r="S294" i="54"/>
  <c r="R294" i="54"/>
  <c r="I294" i="54"/>
  <c r="C294" i="54"/>
  <c r="V293" i="54"/>
  <c r="S293" i="54"/>
  <c r="I293" i="54"/>
  <c r="R293" i="54" s="1"/>
  <c r="C293" i="54"/>
  <c r="V292" i="54"/>
  <c r="S292" i="54"/>
  <c r="I292" i="54"/>
  <c r="R292" i="54" s="1"/>
  <c r="J292" i="54"/>
  <c r="L292" i="54" s="1"/>
  <c r="V291" i="54"/>
  <c r="S291" i="54"/>
  <c r="I291" i="54"/>
  <c r="R291" i="54" s="1"/>
  <c r="J291" i="54"/>
  <c r="L291" i="54" s="1"/>
  <c r="V290" i="54"/>
  <c r="S290" i="54"/>
  <c r="I290" i="54"/>
  <c r="R290" i="54" s="1"/>
  <c r="C290" i="54"/>
  <c r="V289" i="54"/>
  <c r="S289" i="54"/>
  <c r="I289" i="54"/>
  <c r="R289" i="54" s="1"/>
  <c r="J289" i="54"/>
  <c r="L289" i="54" s="1"/>
  <c r="V288" i="54"/>
  <c r="S288" i="54"/>
  <c r="I288" i="54"/>
  <c r="R288" i="54" s="1"/>
  <c r="J288" i="54"/>
  <c r="V287" i="54"/>
  <c r="S287" i="54"/>
  <c r="I287" i="54"/>
  <c r="R287" i="54" s="1"/>
  <c r="J287" i="54"/>
  <c r="V286" i="54"/>
  <c r="S286" i="54"/>
  <c r="I286" i="54"/>
  <c r="R286" i="54" s="1"/>
  <c r="J286" i="54"/>
  <c r="W285" i="54"/>
  <c r="X285" i="54" s="1"/>
  <c r="V285" i="54"/>
  <c r="S285" i="54"/>
  <c r="I285" i="54"/>
  <c r="R285" i="54" s="1"/>
  <c r="V284" i="54"/>
  <c r="S284" i="54"/>
  <c r="I284" i="54"/>
  <c r="R284" i="54" s="1"/>
  <c r="C284" i="54"/>
  <c r="V283" i="54"/>
  <c r="S283" i="54"/>
  <c r="I283" i="54"/>
  <c r="R283" i="54" s="1"/>
  <c r="V282" i="54"/>
  <c r="S282" i="54"/>
  <c r="I282" i="54"/>
  <c r="R282" i="54" s="1"/>
  <c r="V281" i="54"/>
  <c r="S281" i="54"/>
  <c r="I281" i="54"/>
  <c r="R281" i="54" s="1"/>
  <c r="J281" i="54"/>
  <c r="K281" i="54" s="1"/>
  <c r="V280" i="54"/>
  <c r="S280" i="54"/>
  <c r="I280" i="54"/>
  <c r="R280" i="54" s="1"/>
  <c r="J280" i="54"/>
  <c r="K280" i="54" s="1"/>
  <c r="V279" i="54"/>
  <c r="S279" i="54"/>
  <c r="R279" i="54"/>
  <c r="I279" i="54"/>
  <c r="C279" i="54"/>
  <c r="V278" i="54"/>
  <c r="S278" i="54"/>
  <c r="I278" i="54"/>
  <c r="R278" i="54" s="1"/>
  <c r="C278" i="54"/>
  <c r="V277" i="54"/>
  <c r="S277" i="54"/>
  <c r="I277" i="54"/>
  <c r="R277" i="54" s="1"/>
  <c r="J277" i="54"/>
  <c r="V276" i="54"/>
  <c r="S276" i="54"/>
  <c r="I276" i="54"/>
  <c r="R276" i="54" s="1"/>
  <c r="J276" i="54"/>
  <c r="L276" i="54" s="1"/>
  <c r="V275" i="54"/>
  <c r="S275" i="54"/>
  <c r="I275" i="54"/>
  <c r="R275" i="54" s="1"/>
  <c r="J275" i="54"/>
  <c r="V274" i="54"/>
  <c r="S274" i="54"/>
  <c r="I274" i="54"/>
  <c r="R274" i="54" s="1"/>
  <c r="C274" i="54"/>
  <c r="V273" i="54"/>
  <c r="S273" i="54"/>
  <c r="I273" i="54"/>
  <c r="R273" i="54" s="1"/>
  <c r="V272" i="54"/>
  <c r="S272" i="54"/>
  <c r="I272" i="54"/>
  <c r="R272" i="54" s="1"/>
  <c r="C272" i="54"/>
  <c r="V271" i="54"/>
  <c r="S271" i="54"/>
  <c r="I271" i="54"/>
  <c r="R271" i="54" s="1"/>
  <c r="J271" i="54"/>
  <c r="K271" i="54" s="1"/>
  <c r="V270" i="54"/>
  <c r="S270" i="54"/>
  <c r="I270" i="54"/>
  <c r="R270" i="54" s="1"/>
  <c r="C270" i="54"/>
  <c r="V269" i="54"/>
  <c r="S269" i="54"/>
  <c r="I269" i="54"/>
  <c r="R269" i="54" s="1"/>
  <c r="J269" i="54"/>
  <c r="V268" i="54"/>
  <c r="S268" i="54"/>
  <c r="I268" i="54"/>
  <c r="R268" i="54" s="1"/>
  <c r="J268" i="54"/>
  <c r="V267" i="54"/>
  <c r="S267" i="54"/>
  <c r="I267" i="54"/>
  <c r="R267" i="54" s="1"/>
  <c r="J267" i="54"/>
  <c r="L267" i="54" s="1"/>
  <c r="V266" i="54"/>
  <c r="S266" i="54"/>
  <c r="I266" i="54"/>
  <c r="R266" i="54" s="1"/>
  <c r="C266" i="54"/>
  <c r="V265" i="54"/>
  <c r="S265" i="54"/>
  <c r="I265" i="54"/>
  <c r="R265" i="54" s="1"/>
  <c r="J265" i="54"/>
  <c r="V264" i="54"/>
  <c r="S264" i="54"/>
  <c r="I264" i="54"/>
  <c r="R264" i="54" s="1"/>
  <c r="C264" i="54"/>
  <c r="V263" i="54"/>
  <c r="S263" i="54"/>
  <c r="I263" i="54"/>
  <c r="R263" i="54" s="1"/>
  <c r="J263" i="54"/>
  <c r="K263" i="54" s="1"/>
  <c r="V262" i="54"/>
  <c r="S262" i="54"/>
  <c r="R262" i="54"/>
  <c r="I262" i="54"/>
  <c r="C262" i="54"/>
  <c r="V261" i="54"/>
  <c r="S261" i="54"/>
  <c r="I261" i="54"/>
  <c r="R261" i="54" s="1"/>
  <c r="J261" i="54"/>
  <c r="K261" i="54" s="1"/>
  <c r="V260" i="54"/>
  <c r="S260" i="54"/>
  <c r="I260" i="54"/>
  <c r="R260" i="54" s="1"/>
  <c r="C260" i="54"/>
  <c r="V259" i="54"/>
  <c r="S259" i="54"/>
  <c r="I259" i="54"/>
  <c r="R259" i="54" s="1"/>
  <c r="C259" i="54"/>
  <c r="W258" i="54"/>
  <c r="X258" i="54" s="1"/>
  <c r="V258" i="54"/>
  <c r="S258" i="54"/>
  <c r="I258" i="54"/>
  <c r="R258" i="54" s="1"/>
  <c r="C258" i="54"/>
  <c r="V257" i="54"/>
  <c r="S257" i="54"/>
  <c r="I257" i="54"/>
  <c r="R257" i="54" s="1"/>
  <c r="J257" i="54"/>
  <c r="V256" i="54"/>
  <c r="S256" i="54"/>
  <c r="I256" i="54"/>
  <c r="R256" i="54" s="1"/>
  <c r="C256" i="54"/>
  <c r="V255" i="54"/>
  <c r="S255" i="54"/>
  <c r="I255" i="54"/>
  <c r="R255" i="54" s="1"/>
  <c r="V254" i="54"/>
  <c r="S254" i="54"/>
  <c r="I254" i="54"/>
  <c r="R254" i="54" s="1"/>
  <c r="V253" i="54"/>
  <c r="S253" i="54"/>
  <c r="I253" i="54"/>
  <c r="R253" i="54" s="1"/>
  <c r="C253" i="54"/>
  <c r="V252" i="54"/>
  <c r="S252" i="54"/>
  <c r="I252" i="54"/>
  <c r="R252" i="54" s="1"/>
  <c r="J252" i="54"/>
  <c r="V251" i="54"/>
  <c r="S251" i="54"/>
  <c r="I251" i="54"/>
  <c r="R251" i="54" s="1"/>
  <c r="J251" i="54"/>
  <c r="L251" i="54" s="1"/>
  <c r="V250" i="54"/>
  <c r="S250" i="54"/>
  <c r="R250" i="54"/>
  <c r="I250" i="54"/>
  <c r="C250" i="54"/>
  <c r="V249" i="54"/>
  <c r="S249" i="54"/>
  <c r="I249" i="54"/>
  <c r="R249" i="54" s="1"/>
  <c r="C249" i="54"/>
  <c r="V248" i="54"/>
  <c r="S248" i="54"/>
  <c r="I248" i="54"/>
  <c r="R248" i="54" s="1"/>
  <c r="J248" i="54"/>
  <c r="V247" i="54"/>
  <c r="S247" i="54"/>
  <c r="I247" i="54"/>
  <c r="R247" i="54" s="1"/>
  <c r="V246" i="54"/>
  <c r="S246" i="54"/>
  <c r="I246" i="54"/>
  <c r="R246" i="54" s="1"/>
  <c r="J246" i="54"/>
  <c r="V245" i="54"/>
  <c r="S245" i="54"/>
  <c r="I245" i="54"/>
  <c r="R245" i="54" s="1"/>
  <c r="J245" i="54"/>
  <c r="V244" i="54"/>
  <c r="S244" i="54"/>
  <c r="I244" i="54"/>
  <c r="R244" i="54" s="1"/>
  <c r="J244" i="54"/>
  <c r="V243" i="54"/>
  <c r="S243" i="54"/>
  <c r="I243" i="54"/>
  <c r="R243" i="54" s="1"/>
  <c r="J243" i="54"/>
  <c r="V242" i="54"/>
  <c r="S242" i="54"/>
  <c r="I242" i="54"/>
  <c r="R242" i="54" s="1"/>
  <c r="J242" i="54"/>
  <c r="V241" i="54"/>
  <c r="S241" i="54"/>
  <c r="R241" i="54"/>
  <c r="I241" i="54"/>
  <c r="J241" i="54"/>
  <c r="O241" i="54" s="1"/>
  <c r="V240" i="54"/>
  <c r="S240" i="54"/>
  <c r="I240" i="54"/>
  <c r="R240" i="54" s="1"/>
  <c r="J240" i="54"/>
  <c r="V239" i="54"/>
  <c r="S239" i="54"/>
  <c r="I239" i="54"/>
  <c r="R239" i="54" s="1"/>
  <c r="J239" i="54"/>
  <c r="K239" i="54" s="1"/>
  <c r="V238" i="54"/>
  <c r="S238" i="54"/>
  <c r="I238" i="54"/>
  <c r="R238" i="54" s="1"/>
  <c r="J238" i="54"/>
  <c r="V237" i="54"/>
  <c r="S237" i="54"/>
  <c r="I237" i="54"/>
  <c r="R237" i="54" s="1"/>
  <c r="V236" i="54"/>
  <c r="S236" i="54"/>
  <c r="I236" i="54"/>
  <c r="R236" i="54" s="1"/>
  <c r="J236" i="54"/>
  <c r="V235" i="54"/>
  <c r="S235" i="54"/>
  <c r="I235" i="54"/>
  <c r="R235" i="54" s="1"/>
  <c r="J235" i="54"/>
  <c r="V234" i="54"/>
  <c r="S234" i="54"/>
  <c r="R234" i="54"/>
  <c r="I234" i="54"/>
  <c r="C234" i="54"/>
  <c r="V233" i="54"/>
  <c r="S233" i="54"/>
  <c r="I233" i="54"/>
  <c r="R233" i="54" s="1"/>
  <c r="J233" i="54"/>
  <c r="O233" i="54" s="1"/>
  <c r="V232" i="54"/>
  <c r="S232" i="54"/>
  <c r="I232" i="54"/>
  <c r="R232" i="54" s="1"/>
  <c r="V231" i="54"/>
  <c r="S231" i="54"/>
  <c r="I231" i="54"/>
  <c r="R231" i="54" s="1"/>
  <c r="J231" i="54"/>
  <c r="O231" i="54" s="1"/>
  <c r="V230" i="54"/>
  <c r="S230" i="54"/>
  <c r="I230" i="54"/>
  <c r="R230" i="54" s="1"/>
  <c r="J230" i="54"/>
  <c r="V229" i="54"/>
  <c r="S229" i="54"/>
  <c r="I229" i="54"/>
  <c r="R229" i="54" s="1"/>
  <c r="V228" i="54"/>
  <c r="S228" i="54"/>
  <c r="I228" i="54"/>
  <c r="R228" i="54" s="1"/>
  <c r="J228" i="54"/>
  <c r="L228" i="54" s="1"/>
  <c r="V227" i="54"/>
  <c r="S227" i="54"/>
  <c r="I227" i="54"/>
  <c r="R227" i="54" s="1"/>
  <c r="V226" i="54"/>
  <c r="S226" i="54"/>
  <c r="I226" i="54"/>
  <c r="R226" i="54" s="1"/>
  <c r="V225" i="54"/>
  <c r="S225" i="54"/>
  <c r="I225" i="54"/>
  <c r="R225" i="54" s="1"/>
  <c r="V224" i="54"/>
  <c r="S224" i="54"/>
  <c r="I224" i="54"/>
  <c r="R224" i="54" s="1"/>
  <c r="V223" i="54"/>
  <c r="S223" i="54"/>
  <c r="I223" i="54"/>
  <c r="R223" i="54" s="1"/>
  <c r="V222" i="54"/>
  <c r="S222" i="54"/>
  <c r="I222" i="54"/>
  <c r="R222" i="54" s="1"/>
  <c r="C222" i="54"/>
  <c r="V221" i="54"/>
  <c r="S221" i="54"/>
  <c r="I221" i="54"/>
  <c r="R221" i="54" s="1"/>
  <c r="J221" i="54"/>
  <c r="K221" i="54" s="1"/>
  <c r="V220" i="54"/>
  <c r="S220" i="54"/>
  <c r="I220" i="54"/>
  <c r="R220" i="54" s="1"/>
  <c r="C220" i="54"/>
  <c r="V219" i="54"/>
  <c r="S219" i="54"/>
  <c r="I219" i="54"/>
  <c r="R219" i="54" s="1"/>
  <c r="C219" i="54"/>
  <c r="V218" i="54"/>
  <c r="S218" i="54"/>
  <c r="I218" i="54"/>
  <c r="R218" i="54" s="1"/>
  <c r="C218" i="54"/>
  <c r="V217" i="54"/>
  <c r="S217" i="54"/>
  <c r="I217" i="54"/>
  <c r="R217" i="54" s="1"/>
  <c r="J217" i="54"/>
  <c r="V216" i="54"/>
  <c r="S216" i="54"/>
  <c r="R216" i="54"/>
  <c r="I216" i="54"/>
  <c r="J216" i="54"/>
  <c r="L216" i="54" s="1"/>
  <c r="V215" i="54"/>
  <c r="S215" i="54"/>
  <c r="I215" i="54"/>
  <c r="R215" i="54" s="1"/>
  <c r="V214" i="54"/>
  <c r="S214" i="54"/>
  <c r="I214" i="54"/>
  <c r="R214" i="54" s="1"/>
  <c r="V213" i="54"/>
  <c r="S213" i="54"/>
  <c r="I213" i="54"/>
  <c r="R213" i="54" s="1"/>
  <c r="J213" i="54"/>
  <c r="K213" i="54" s="1"/>
  <c r="V212" i="54"/>
  <c r="S212" i="54"/>
  <c r="I212" i="54"/>
  <c r="R212" i="54" s="1"/>
  <c r="J212" i="54"/>
  <c r="V211" i="54"/>
  <c r="S211" i="54"/>
  <c r="I211" i="54"/>
  <c r="R211" i="54" s="1"/>
  <c r="V210" i="54"/>
  <c r="S210" i="54"/>
  <c r="R210" i="54"/>
  <c r="I210" i="54"/>
  <c r="C210" i="54"/>
  <c r="V209" i="54"/>
  <c r="S209" i="54"/>
  <c r="I209" i="54"/>
  <c r="R209" i="54" s="1"/>
  <c r="J209" i="54"/>
  <c r="V208" i="54"/>
  <c r="S208" i="54"/>
  <c r="I208" i="54"/>
  <c r="R208" i="54" s="1"/>
  <c r="C208" i="54"/>
  <c r="V207" i="54"/>
  <c r="S207" i="54"/>
  <c r="I207" i="54"/>
  <c r="R207" i="54" s="1"/>
  <c r="C207" i="54"/>
  <c r="V206" i="54"/>
  <c r="S206" i="54"/>
  <c r="I206" i="54"/>
  <c r="R206" i="54" s="1"/>
  <c r="J206" i="54"/>
  <c r="O206" i="54" s="1"/>
  <c r="P206" i="54" s="1"/>
  <c r="V205" i="54"/>
  <c r="S205" i="54"/>
  <c r="I205" i="54"/>
  <c r="R205" i="54" s="1"/>
  <c r="C205" i="54"/>
  <c r="W204" i="54"/>
  <c r="X204" i="54" s="1"/>
  <c r="V204" i="54"/>
  <c r="S204" i="54"/>
  <c r="I204" i="54"/>
  <c r="R204" i="54" s="1"/>
  <c r="V203" i="54"/>
  <c r="S203" i="54"/>
  <c r="I203" i="54"/>
  <c r="R203" i="54" s="1"/>
  <c r="J203" i="54"/>
  <c r="O203" i="54" s="1"/>
  <c r="V202" i="54"/>
  <c r="S202" i="54"/>
  <c r="I202" i="54"/>
  <c r="R202" i="54" s="1"/>
  <c r="J202" i="54"/>
  <c r="O202" i="54" s="1"/>
  <c r="V201" i="54"/>
  <c r="S201" i="54"/>
  <c r="I201" i="54"/>
  <c r="R201" i="54" s="1"/>
  <c r="J201" i="54"/>
  <c r="L201" i="54" s="1"/>
  <c r="V200" i="54"/>
  <c r="S200" i="54"/>
  <c r="I200" i="54"/>
  <c r="R200" i="54" s="1"/>
  <c r="V199" i="54"/>
  <c r="S199" i="54"/>
  <c r="I199" i="54"/>
  <c r="R199" i="54" s="1"/>
  <c r="C199" i="54"/>
  <c r="V198" i="54"/>
  <c r="S198" i="54"/>
  <c r="I198" i="54"/>
  <c r="R198" i="54" s="1"/>
  <c r="C198" i="54"/>
  <c r="V197" i="54"/>
  <c r="S197" i="54"/>
  <c r="I197" i="54"/>
  <c r="R197" i="54" s="1"/>
  <c r="J197" i="54"/>
  <c r="K197" i="54" s="1"/>
  <c r="V196" i="54"/>
  <c r="S196" i="54"/>
  <c r="I196" i="54"/>
  <c r="R196" i="54" s="1"/>
  <c r="V195" i="54"/>
  <c r="S195" i="54"/>
  <c r="I195" i="54"/>
  <c r="R195" i="54" s="1"/>
  <c r="J195" i="54"/>
  <c r="K195" i="54" s="1"/>
  <c r="V194" i="54"/>
  <c r="S194" i="54"/>
  <c r="I194" i="54"/>
  <c r="R194" i="54" s="1"/>
  <c r="J194" i="54"/>
  <c r="O194" i="54" s="1"/>
  <c r="P194" i="54" s="1"/>
  <c r="V193" i="54"/>
  <c r="S193" i="54"/>
  <c r="I193" i="54"/>
  <c r="R193" i="54" s="1"/>
  <c r="C193" i="54"/>
  <c r="V192" i="54"/>
  <c r="S192" i="54"/>
  <c r="I192" i="54"/>
  <c r="R192" i="54" s="1"/>
  <c r="J192" i="54"/>
  <c r="V191" i="54"/>
  <c r="S191" i="54"/>
  <c r="I191" i="54"/>
  <c r="R191" i="54" s="1"/>
  <c r="V190" i="54"/>
  <c r="S190" i="54"/>
  <c r="I190" i="54"/>
  <c r="R190" i="54" s="1"/>
  <c r="J190" i="54"/>
  <c r="O190" i="54" s="1"/>
  <c r="V189" i="54"/>
  <c r="S189" i="54"/>
  <c r="I189" i="54"/>
  <c r="R189" i="54" s="1"/>
  <c r="J189" i="54"/>
  <c r="V188" i="54"/>
  <c r="S188" i="54"/>
  <c r="I188" i="54"/>
  <c r="R188" i="54" s="1"/>
  <c r="J188" i="54"/>
  <c r="V187" i="54"/>
  <c r="S187" i="54"/>
  <c r="I187" i="54"/>
  <c r="R187" i="54" s="1"/>
  <c r="J187" i="54"/>
  <c r="O187" i="54" s="1"/>
  <c r="V186" i="54"/>
  <c r="S186" i="54"/>
  <c r="I186" i="54"/>
  <c r="R186" i="54" s="1"/>
  <c r="J186" i="54"/>
  <c r="L186" i="54" s="1"/>
  <c r="V185" i="54"/>
  <c r="S185" i="54"/>
  <c r="I185" i="54"/>
  <c r="R185" i="54" s="1"/>
  <c r="C185" i="54"/>
  <c r="V184" i="54"/>
  <c r="S184" i="54"/>
  <c r="I184" i="54"/>
  <c r="R184" i="54" s="1"/>
  <c r="J184" i="54"/>
  <c r="O184" i="54" s="1"/>
  <c r="V183" i="54"/>
  <c r="S183" i="54"/>
  <c r="I183" i="54"/>
  <c r="R183" i="54" s="1"/>
  <c r="J183" i="54"/>
  <c r="V182" i="54"/>
  <c r="S182" i="54"/>
  <c r="I182" i="54"/>
  <c r="R182" i="54" s="1"/>
  <c r="J182" i="54"/>
  <c r="V181" i="54"/>
  <c r="S181" i="54"/>
  <c r="I181" i="54"/>
  <c r="R181" i="54" s="1"/>
  <c r="C181" i="54"/>
  <c r="V180" i="54"/>
  <c r="S180" i="54"/>
  <c r="I180" i="54"/>
  <c r="R180" i="54" s="1"/>
  <c r="C180" i="54"/>
  <c r="V179" i="54"/>
  <c r="S179" i="54"/>
  <c r="I179" i="54"/>
  <c r="R179" i="54" s="1"/>
  <c r="V178" i="54"/>
  <c r="S178" i="54"/>
  <c r="I178" i="54"/>
  <c r="R178" i="54" s="1"/>
  <c r="J178" i="54"/>
  <c r="V177" i="54"/>
  <c r="S177" i="54"/>
  <c r="I177" i="54"/>
  <c r="R177" i="54" s="1"/>
  <c r="C177" i="54"/>
  <c r="V176" i="54"/>
  <c r="S176" i="54"/>
  <c r="I176" i="54"/>
  <c r="R176" i="54" s="1"/>
  <c r="C176" i="54"/>
  <c r="V175" i="54"/>
  <c r="S175" i="54"/>
  <c r="I175" i="54"/>
  <c r="R175" i="54" s="1"/>
  <c r="J175" i="54"/>
  <c r="V174" i="54"/>
  <c r="S174" i="54"/>
  <c r="I174" i="54"/>
  <c r="R174" i="54" s="1"/>
  <c r="V173" i="54"/>
  <c r="S173" i="54"/>
  <c r="I173" i="54"/>
  <c r="R173" i="54" s="1"/>
  <c r="J173" i="54"/>
  <c r="O173" i="54" s="1"/>
  <c r="V172" i="54"/>
  <c r="S172" i="54"/>
  <c r="I172" i="54"/>
  <c r="R172" i="54" s="1"/>
  <c r="C172" i="54"/>
  <c r="V171" i="54"/>
  <c r="S171" i="54"/>
  <c r="I171" i="54"/>
  <c r="R171" i="54" s="1"/>
  <c r="V170" i="54"/>
  <c r="S170" i="54"/>
  <c r="I170" i="54"/>
  <c r="R170" i="54" s="1"/>
  <c r="J170" i="54"/>
  <c r="V169" i="54"/>
  <c r="S169" i="54"/>
  <c r="I169" i="54"/>
  <c r="R169" i="54" s="1"/>
  <c r="C169" i="54"/>
  <c r="V168" i="54"/>
  <c r="S168" i="54"/>
  <c r="I168" i="54"/>
  <c r="R168" i="54" s="1"/>
  <c r="C168" i="54"/>
  <c r="V167" i="54"/>
  <c r="S167" i="54"/>
  <c r="I167" i="54"/>
  <c r="R167" i="54" s="1"/>
  <c r="V166" i="54"/>
  <c r="S166" i="54"/>
  <c r="I166" i="54"/>
  <c r="R166" i="54" s="1"/>
  <c r="J166" i="54"/>
  <c r="K166" i="54" s="1"/>
  <c r="V165" i="54"/>
  <c r="S165" i="54"/>
  <c r="I165" i="54"/>
  <c r="R165" i="54" s="1"/>
  <c r="V164" i="54"/>
  <c r="S164" i="54"/>
  <c r="I164" i="54"/>
  <c r="R164" i="54" s="1"/>
  <c r="C164" i="54"/>
  <c r="V163" i="54"/>
  <c r="S163" i="54"/>
  <c r="I163" i="54"/>
  <c r="R163" i="54" s="1"/>
  <c r="J163" i="54"/>
  <c r="O163" i="54" s="1"/>
  <c r="V162" i="54"/>
  <c r="S162" i="54"/>
  <c r="I162" i="54"/>
  <c r="R162" i="54" s="1"/>
  <c r="J162" i="54"/>
  <c r="V161" i="54"/>
  <c r="S161" i="54"/>
  <c r="I161" i="54"/>
  <c r="R161" i="54" s="1"/>
  <c r="J161" i="54"/>
  <c r="L161" i="54" s="1"/>
  <c r="V160" i="54"/>
  <c r="S160" i="54"/>
  <c r="I160" i="54"/>
  <c r="R160" i="54" s="1"/>
  <c r="V159" i="54"/>
  <c r="S159" i="54"/>
  <c r="I159" i="54"/>
  <c r="R159" i="54" s="1"/>
  <c r="C159" i="54"/>
  <c r="V158" i="54"/>
  <c r="S158" i="54"/>
  <c r="I158" i="54"/>
  <c r="R158" i="54" s="1"/>
  <c r="J158" i="54"/>
  <c r="V157" i="54"/>
  <c r="S157" i="54"/>
  <c r="I157" i="54"/>
  <c r="R157" i="54" s="1"/>
  <c r="C157" i="54"/>
  <c r="V156" i="54"/>
  <c r="S156" i="54"/>
  <c r="I156" i="54"/>
  <c r="R156" i="54" s="1"/>
  <c r="V155" i="54"/>
  <c r="S155" i="54"/>
  <c r="I155" i="54"/>
  <c r="R155" i="54" s="1"/>
  <c r="C155" i="54"/>
  <c r="V154" i="54"/>
  <c r="S154" i="54"/>
  <c r="I154" i="54"/>
  <c r="R154" i="54" s="1"/>
  <c r="C154" i="54"/>
  <c r="V153" i="54"/>
  <c r="S153" i="54"/>
  <c r="I153" i="54"/>
  <c r="R153" i="54" s="1"/>
  <c r="J153" i="54"/>
  <c r="K153" i="54" s="1"/>
  <c r="V152" i="54"/>
  <c r="S152" i="54"/>
  <c r="I152" i="54"/>
  <c r="R152" i="54" s="1"/>
  <c r="J152" i="54"/>
  <c r="L152" i="54" s="1"/>
  <c r="V151" i="54"/>
  <c r="S151" i="54"/>
  <c r="I151" i="54"/>
  <c r="R151" i="54" s="1"/>
  <c r="C151" i="54"/>
  <c r="V150" i="54"/>
  <c r="S150" i="54"/>
  <c r="I150" i="54"/>
  <c r="R150" i="54" s="1"/>
  <c r="V149" i="54"/>
  <c r="S149" i="54"/>
  <c r="I149" i="54"/>
  <c r="R149" i="54" s="1"/>
  <c r="C149" i="54"/>
  <c r="V148" i="54"/>
  <c r="S148" i="54"/>
  <c r="I148" i="54"/>
  <c r="R148" i="54" s="1"/>
  <c r="J148" i="54"/>
  <c r="V147" i="54"/>
  <c r="S147" i="54"/>
  <c r="I147" i="54"/>
  <c r="R147" i="54" s="1"/>
  <c r="J147" i="54"/>
  <c r="L147" i="54" s="1"/>
  <c r="V146" i="54"/>
  <c r="S146" i="54"/>
  <c r="I146" i="54"/>
  <c r="R146" i="54" s="1"/>
  <c r="C146" i="54"/>
  <c r="V145" i="54"/>
  <c r="S145" i="54"/>
  <c r="R145" i="54"/>
  <c r="I145" i="54"/>
  <c r="C145" i="54"/>
  <c r="V144" i="54"/>
  <c r="S144" i="54"/>
  <c r="I144" i="54"/>
  <c r="R144" i="54" s="1"/>
  <c r="J144" i="54"/>
  <c r="L144" i="54" s="1"/>
  <c r="V143" i="54"/>
  <c r="S143" i="54"/>
  <c r="I143" i="54"/>
  <c r="R143" i="54" s="1"/>
  <c r="C143" i="54"/>
  <c r="V142" i="54"/>
  <c r="S142" i="54"/>
  <c r="I142" i="54"/>
  <c r="R142" i="54" s="1"/>
  <c r="V141" i="54"/>
  <c r="S141" i="54"/>
  <c r="I141" i="54"/>
  <c r="R141" i="54" s="1"/>
  <c r="J141" i="54"/>
  <c r="V140" i="54"/>
  <c r="S140" i="54"/>
  <c r="I140" i="54"/>
  <c r="R140" i="54" s="1"/>
  <c r="V139" i="54"/>
  <c r="S139" i="54"/>
  <c r="I139" i="54"/>
  <c r="R139" i="54" s="1"/>
  <c r="C139" i="54"/>
  <c r="W138" i="54"/>
  <c r="X138" i="54" s="1"/>
  <c r="Y138" i="54" s="1"/>
  <c r="V138" i="54"/>
  <c r="S138" i="54"/>
  <c r="I138" i="54"/>
  <c r="R138" i="54" s="1"/>
  <c r="V137" i="54"/>
  <c r="S137" i="54"/>
  <c r="I137" i="54"/>
  <c r="R137" i="54" s="1"/>
  <c r="J137" i="54"/>
  <c r="V136" i="54"/>
  <c r="S136" i="54"/>
  <c r="I136" i="54"/>
  <c r="R136" i="54" s="1"/>
  <c r="C136" i="54"/>
  <c r="V135" i="54"/>
  <c r="S135" i="54"/>
  <c r="I135" i="54"/>
  <c r="R135" i="54" s="1"/>
  <c r="C135" i="54"/>
  <c r="V134" i="54"/>
  <c r="S134" i="54"/>
  <c r="I134" i="54"/>
  <c r="R134" i="54" s="1"/>
  <c r="J134" i="54"/>
  <c r="V133" i="54"/>
  <c r="S133" i="54"/>
  <c r="I133" i="54"/>
  <c r="R133" i="54" s="1"/>
  <c r="C133" i="54"/>
  <c r="V132" i="54"/>
  <c r="S132" i="54"/>
  <c r="I132" i="54"/>
  <c r="R132" i="54" s="1"/>
  <c r="X131" i="54"/>
  <c r="Y131" i="54" s="1"/>
  <c r="V131" i="54"/>
  <c r="S131" i="54"/>
  <c r="R131" i="54"/>
  <c r="T131" i="54" s="1"/>
  <c r="I131" i="54"/>
  <c r="V130" i="54"/>
  <c r="S130" i="54"/>
  <c r="I130" i="54"/>
  <c r="R130" i="54" s="1"/>
  <c r="C130" i="54"/>
  <c r="V129" i="54"/>
  <c r="S129" i="54"/>
  <c r="I129" i="54"/>
  <c r="R129" i="54" s="1"/>
  <c r="J129" i="54"/>
  <c r="L129" i="54" s="1"/>
  <c r="V128" i="54"/>
  <c r="S128" i="54"/>
  <c r="I128" i="54"/>
  <c r="R128" i="54" s="1"/>
  <c r="C128" i="54"/>
  <c r="V127" i="54"/>
  <c r="S127" i="54"/>
  <c r="I127" i="54"/>
  <c r="R127" i="54" s="1"/>
  <c r="C127" i="54"/>
  <c r="V126" i="54"/>
  <c r="S126" i="54"/>
  <c r="R126" i="54"/>
  <c r="I126" i="54"/>
  <c r="J126" i="54"/>
  <c r="V125" i="54"/>
  <c r="S125" i="54"/>
  <c r="I125" i="54"/>
  <c r="R125" i="54" s="1"/>
  <c r="C125" i="54"/>
  <c r="X124" i="54"/>
  <c r="V124" i="54"/>
  <c r="S124" i="54"/>
  <c r="I124" i="54"/>
  <c r="J124" i="54"/>
  <c r="O124" i="54" s="1"/>
  <c r="V123" i="54"/>
  <c r="S123" i="54"/>
  <c r="I123" i="54"/>
  <c r="R123" i="54" s="1"/>
  <c r="J123" i="54"/>
  <c r="V122" i="54"/>
  <c r="S122" i="54"/>
  <c r="I122" i="54"/>
  <c r="R122" i="54" s="1"/>
  <c r="C122" i="54"/>
  <c r="V121" i="54"/>
  <c r="S121" i="54"/>
  <c r="I121" i="54"/>
  <c r="R121" i="54" s="1"/>
  <c r="C121" i="54"/>
  <c r="V120" i="54"/>
  <c r="S120" i="54"/>
  <c r="I120" i="54"/>
  <c r="R120" i="54" s="1"/>
  <c r="J120" i="54"/>
  <c r="O120" i="54" s="1"/>
  <c r="V119" i="54"/>
  <c r="S119" i="54"/>
  <c r="I119" i="54"/>
  <c r="R119" i="54" s="1"/>
  <c r="C119" i="54"/>
  <c r="V118" i="54"/>
  <c r="S118" i="54"/>
  <c r="I118" i="54"/>
  <c r="R118" i="54" s="1"/>
  <c r="C118" i="54"/>
  <c r="V117" i="54"/>
  <c r="S117" i="54"/>
  <c r="I117" i="54"/>
  <c r="R117" i="54" s="1"/>
  <c r="C117" i="54"/>
  <c r="V116" i="54"/>
  <c r="S116" i="54"/>
  <c r="I116" i="54"/>
  <c r="R116" i="54" s="1"/>
  <c r="C116" i="54"/>
  <c r="V115" i="54"/>
  <c r="S115" i="54"/>
  <c r="I115" i="54"/>
  <c r="R115" i="54" s="1"/>
  <c r="J115" i="54"/>
  <c r="O115" i="54" s="1"/>
  <c r="V114" i="54"/>
  <c r="S114" i="54"/>
  <c r="R114" i="54"/>
  <c r="I114" i="54"/>
  <c r="C114" i="54"/>
  <c r="V113" i="54"/>
  <c r="S113" i="54"/>
  <c r="I113" i="54"/>
  <c r="R113" i="54" s="1"/>
  <c r="J113" i="54"/>
  <c r="O113" i="54" s="1"/>
  <c r="V112" i="54"/>
  <c r="S112" i="54"/>
  <c r="I112" i="54"/>
  <c r="R112" i="54" s="1"/>
  <c r="J112" i="54"/>
  <c r="L112" i="54" s="1"/>
  <c r="V111" i="54"/>
  <c r="S111" i="54"/>
  <c r="I111" i="54"/>
  <c r="R111" i="54" s="1"/>
  <c r="C111" i="54"/>
  <c r="V110" i="54"/>
  <c r="S110" i="54"/>
  <c r="I110" i="54"/>
  <c r="R110" i="54" s="1"/>
  <c r="J110" i="54"/>
  <c r="O110" i="54" s="1"/>
  <c r="P110" i="54" s="1"/>
  <c r="V109" i="54"/>
  <c r="S109" i="54"/>
  <c r="I109" i="54"/>
  <c r="R109" i="54" s="1"/>
  <c r="W108" i="54"/>
  <c r="X108" i="54" s="1"/>
  <c r="Y108" i="54" s="1"/>
  <c r="V108" i="54"/>
  <c r="S108" i="54"/>
  <c r="I108" i="54"/>
  <c r="R108" i="54" s="1"/>
  <c r="J108" i="54"/>
  <c r="V107" i="54"/>
  <c r="S107" i="54"/>
  <c r="I107" i="54"/>
  <c r="R107" i="54" s="1"/>
  <c r="C107" i="54"/>
  <c r="V106" i="54"/>
  <c r="S106" i="54"/>
  <c r="I106" i="54"/>
  <c r="R106" i="54" s="1"/>
  <c r="J106" i="54"/>
  <c r="K106" i="54" s="1"/>
  <c r="V105" i="54"/>
  <c r="S105" i="54"/>
  <c r="I105" i="54"/>
  <c r="R105" i="54" s="1"/>
  <c r="C105" i="54"/>
  <c r="V104" i="54"/>
  <c r="S104" i="54"/>
  <c r="I104" i="54"/>
  <c r="R104" i="54" s="1"/>
  <c r="J104" i="54"/>
  <c r="V103" i="54"/>
  <c r="S103" i="54"/>
  <c r="I103" i="54"/>
  <c r="R103" i="54" s="1"/>
  <c r="V102" i="54"/>
  <c r="S102" i="54"/>
  <c r="I102" i="54"/>
  <c r="R102" i="54" s="1"/>
  <c r="V101" i="54"/>
  <c r="S101" i="54"/>
  <c r="I101" i="54"/>
  <c r="R101" i="54" s="1"/>
  <c r="V100" i="54"/>
  <c r="S100" i="54"/>
  <c r="I100" i="54"/>
  <c r="R100" i="54" s="1"/>
  <c r="J100" i="54"/>
  <c r="V99" i="54"/>
  <c r="S99" i="54"/>
  <c r="R99" i="54"/>
  <c r="I99" i="54"/>
  <c r="J99" i="54"/>
  <c r="L99" i="54" s="1"/>
  <c r="V98" i="54"/>
  <c r="S98" i="54"/>
  <c r="I98" i="54"/>
  <c r="R98" i="54" s="1"/>
  <c r="V97" i="54"/>
  <c r="S97" i="54"/>
  <c r="I97" i="54"/>
  <c r="R97" i="54" s="1"/>
  <c r="C97" i="54"/>
  <c r="V96" i="54"/>
  <c r="S96" i="54"/>
  <c r="I96" i="54"/>
  <c r="R96" i="54" s="1"/>
  <c r="J96" i="54"/>
  <c r="L96" i="54" s="1"/>
  <c r="V95" i="54"/>
  <c r="S95" i="54"/>
  <c r="I95" i="54"/>
  <c r="R95" i="54" s="1"/>
  <c r="J95" i="54"/>
  <c r="K95" i="54" s="1"/>
  <c r="V94" i="54"/>
  <c r="S94" i="54"/>
  <c r="R94" i="54"/>
  <c r="I94" i="54"/>
  <c r="J94" i="54"/>
  <c r="V93" i="54"/>
  <c r="S93" i="54"/>
  <c r="I93" i="54"/>
  <c r="R93" i="54" s="1"/>
  <c r="V92" i="54"/>
  <c r="S92" i="54"/>
  <c r="I92" i="54"/>
  <c r="R92" i="54" s="1"/>
  <c r="V91" i="54"/>
  <c r="S91" i="54"/>
  <c r="I91" i="54"/>
  <c r="R91" i="54" s="1"/>
  <c r="V90" i="54"/>
  <c r="S90" i="54"/>
  <c r="I90" i="54"/>
  <c r="R90" i="54" s="1"/>
  <c r="C90" i="54"/>
  <c r="V89" i="54"/>
  <c r="S89" i="54"/>
  <c r="I89" i="54"/>
  <c r="R89" i="54" s="1"/>
  <c r="J89" i="54"/>
  <c r="K89" i="54" s="1"/>
  <c r="V88" i="54"/>
  <c r="S88" i="54"/>
  <c r="R88" i="54"/>
  <c r="I88" i="54"/>
  <c r="J88" i="54"/>
  <c r="V87" i="54"/>
  <c r="S87" i="54"/>
  <c r="I87" i="54"/>
  <c r="R87" i="54" s="1"/>
  <c r="V86" i="54"/>
  <c r="S86" i="54"/>
  <c r="I86" i="54"/>
  <c r="R86" i="54" s="1"/>
  <c r="V85" i="54"/>
  <c r="S85" i="54"/>
  <c r="I85" i="54"/>
  <c r="R85" i="54" s="1"/>
  <c r="C85" i="54"/>
  <c r="V84" i="54"/>
  <c r="S84" i="54"/>
  <c r="R84" i="54"/>
  <c r="I84" i="54"/>
  <c r="V83" i="54"/>
  <c r="S83" i="54"/>
  <c r="I83" i="54"/>
  <c r="R83" i="54" s="1"/>
  <c r="J83" i="54"/>
  <c r="V82" i="54"/>
  <c r="S82" i="54"/>
  <c r="I82" i="54"/>
  <c r="R82" i="54" s="1"/>
  <c r="J82" i="54"/>
  <c r="V81" i="54"/>
  <c r="S81" i="54"/>
  <c r="I81" i="54"/>
  <c r="R81" i="54" s="1"/>
  <c r="J81" i="54"/>
  <c r="O81" i="54" s="1"/>
  <c r="P81" i="54" s="1"/>
  <c r="V80" i="54"/>
  <c r="S80" i="54"/>
  <c r="I80" i="54"/>
  <c r="R80" i="54" s="1"/>
  <c r="C80" i="54"/>
  <c r="V79" i="54"/>
  <c r="S79" i="54"/>
  <c r="I79" i="54"/>
  <c r="R79" i="54" s="1"/>
  <c r="V78" i="54"/>
  <c r="S78" i="54"/>
  <c r="I78" i="54"/>
  <c r="R78" i="54" s="1"/>
  <c r="J78" i="54"/>
  <c r="V77" i="54"/>
  <c r="S77" i="54"/>
  <c r="I77" i="54"/>
  <c r="R77" i="54" s="1"/>
  <c r="C77" i="54"/>
  <c r="V76" i="54"/>
  <c r="S76" i="54"/>
  <c r="I76" i="54"/>
  <c r="R76" i="54" s="1"/>
  <c r="V75" i="54"/>
  <c r="S75" i="54"/>
  <c r="I75" i="54"/>
  <c r="R75" i="54" s="1"/>
  <c r="C75" i="54"/>
  <c r="V74" i="54"/>
  <c r="S74" i="54"/>
  <c r="R74" i="54"/>
  <c r="I74" i="54"/>
  <c r="C74" i="54"/>
  <c r="V73" i="54"/>
  <c r="S73" i="54"/>
  <c r="I73" i="54"/>
  <c r="R73" i="54" s="1"/>
  <c r="V72" i="54"/>
  <c r="S72" i="54"/>
  <c r="I72" i="54"/>
  <c r="R72" i="54" s="1"/>
  <c r="J72" i="54"/>
  <c r="L72" i="54" s="1"/>
  <c r="V71" i="54"/>
  <c r="S71" i="54"/>
  <c r="R71" i="54"/>
  <c r="I71" i="54"/>
  <c r="C71" i="54"/>
  <c r="V70" i="54"/>
  <c r="S70" i="54"/>
  <c r="I70" i="54"/>
  <c r="R70" i="54" s="1"/>
  <c r="C70" i="54"/>
  <c r="V69" i="54"/>
  <c r="S69" i="54"/>
  <c r="I69" i="54"/>
  <c r="R69" i="54" s="1"/>
  <c r="J69" i="54"/>
  <c r="V68" i="54"/>
  <c r="S68" i="54"/>
  <c r="I68" i="54"/>
  <c r="R68" i="54" s="1"/>
  <c r="C68" i="54"/>
  <c r="V67" i="54"/>
  <c r="S67" i="54"/>
  <c r="I67" i="54"/>
  <c r="R67" i="54" s="1"/>
  <c r="J67" i="54"/>
  <c r="V66" i="54"/>
  <c r="S66" i="54"/>
  <c r="I66" i="54"/>
  <c r="R66" i="54" s="1"/>
  <c r="J66" i="54"/>
  <c r="O66" i="54" s="1"/>
  <c r="P66" i="54" s="1"/>
  <c r="V65" i="54"/>
  <c r="S65" i="54"/>
  <c r="I65" i="54"/>
  <c r="R65" i="54" s="1"/>
  <c r="C65" i="54"/>
  <c r="V64" i="54"/>
  <c r="S64" i="54"/>
  <c r="I64" i="54"/>
  <c r="R64" i="54" s="1"/>
  <c r="J64" i="54"/>
  <c r="K64" i="54" s="1"/>
  <c r="V63" i="54"/>
  <c r="S63" i="54"/>
  <c r="I63" i="54"/>
  <c r="R63" i="54" s="1"/>
  <c r="C63" i="54"/>
  <c r="V62" i="54"/>
  <c r="S62" i="54"/>
  <c r="R62" i="54"/>
  <c r="I62" i="54"/>
  <c r="J62" i="54"/>
  <c r="K62" i="54" s="1"/>
  <c r="V61" i="54"/>
  <c r="S61" i="54"/>
  <c r="I61" i="54"/>
  <c r="R61" i="54" s="1"/>
  <c r="C61" i="54"/>
  <c r="V60" i="54"/>
  <c r="S60" i="54"/>
  <c r="I60" i="54"/>
  <c r="R60" i="54" s="1"/>
  <c r="J60" i="54"/>
  <c r="V59" i="54"/>
  <c r="S59" i="54"/>
  <c r="I59" i="54"/>
  <c r="R59" i="54" s="1"/>
  <c r="C59" i="54"/>
  <c r="V58" i="54"/>
  <c r="S58" i="54"/>
  <c r="I58" i="54"/>
  <c r="R58" i="54" s="1"/>
  <c r="J58" i="54"/>
  <c r="V57" i="54"/>
  <c r="S57" i="54"/>
  <c r="I57" i="54"/>
  <c r="R57" i="54" s="1"/>
  <c r="C57" i="54"/>
  <c r="V56" i="54"/>
  <c r="S56" i="54"/>
  <c r="I56" i="54"/>
  <c r="R56" i="54" s="1"/>
  <c r="J56" i="54"/>
  <c r="V55" i="54"/>
  <c r="S55" i="54"/>
  <c r="I55" i="54"/>
  <c r="R55" i="54" s="1"/>
  <c r="C55" i="54"/>
  <c r="V54" i="54"/>
  <c r="S54" i="54"/>
  <c r="I54" i="54"/>
  <c r="R54" i="54" s="1"/>
  <c r="V53" i="54"/>
  <c r="S53" i="54"/>
  <c r="R53" i="54"/>
  <c r="I53" i="54"/>
  <c r="J53" i="54"/>
  <c r="O53" i="54" s="1"/>
  <c r="V52" i="54"/>
  <c r="S52" i="54"/>
  <c r="I52" i="54"/>
  <c r="R52" i="54" s="1"/>
  <c r="J52" i="54"/>
  <c r="V51" i="54"/>
  <c r="S51" i="54"/>
  <c r="I51" i="54"/>
  <c r="J51" i="54"/>
  <c r="V50" i="54"/>
  <c r="S50" i="54"/>
  <c r="R50" i="54"/>
  <c r="I50" i="54"/>
  <c r="C50" i="54"/>
  <c r="V49" i="54"/>
  <c r="S49" i="54"/>
  <c r="I49" i="54"/>
  <c r="R49" i="54" s="1"/>
  <c r="V48" i="54"/>
  <c r="S48" i="54"/>
  <c r="I48" i="54"/>
  <c r="R48" i="54" s="1"/>
  <c r="V47" i="54"/>
  <c r="S47" i="54"/>
  <c r="I47" i="54"/>
  <c r="R47" i="54" s="1"/>
  <c r="J47" i="54"/>
  <c r="V46" i="54"/>
  <c r="S46" i="54"/>
  <c r="I46" i="54"/>
  <c r="R46" i="54" s="1"/>
  <c r="C46" i="54"/>
  <c r="V45" i="54"/>
  <c r="S45" i="54"/>
  <c r="I45" i="54"/>
  <c r="R45" i="54" s="1"/>
  <c r="V44" i="54"/>
  <c r="S44" i="54"/>
  <c r="I44" i="54"/>
  <c r="R44" i="54" s="1"/>
  <c r="C44" i="54"/>
  <c r="V43" i="54"/>
  <c r="S43" i="54"/>
  <c r="I43" i="54"/>
  <c r="R43" i="54" s="1"/>
  <c r="V42" i="54"/>
  <c r="S42" i="54"/>
  <c r="R42" i="54"/>
  <c r="I42" i="54"/>
  <c r="C42" i="54"/>
  <c r="V41" i="54"/>
  <c r="S41" i="54"/>
  <c r="I41" i="54"/>
  <c r="R41" i="54" s="1"/>
  <c r="C41" i="54"/>
  <c r="V40" i="54"/>
  <c r="S40" i="54"/>
  <c r="N40" i="54"/>
  <c r="I40" i="54"/>
  <c r="R40" i="54" s="1"/>
  <c r="C40" i="54"/>
  <c r="V39" i="54"/>
  <c r="S39" i="54"/>
  <c r="I39" i="54"/>
  <c r="R39" i="54" s="1"/>
  <c r="J39" i="54"/>
  <c r="L39" i="54" s="1"/>
  <c r="V38" i="54"/>
  <c r="S38" i="54"/>
  <c r="I38" i="54"/>
  <c r="R38" i="54" s="1"/>
  <c r="C38" i="54"/>
  <c r="V37" i="54"/>
  <c r="S37" i="54"/>
  <c r="I37" i="54"/>
  <c r="R37" i="54" s="1"/>
  <c r="V36" i="54"/>
  <c r="S36" i="54"/>
  <c r="R36" i="54"/>
  <c r="I36" i="54"/>
  <c r="V35" i="54"/>
  <c r="S35" i="54"/>
  <c r="R35" i="54"/>
  <c r="I35" i="54"/>
  <c r="J35" i="54"/>
  <c r="V34" i="54"/>
  <c r="S34" i="54"/>
  <c r="I34" i="54"/>
  <c r="R34" i="54" s="1"/>
  <c r="J34" i="54"/>
  <c r="V33" i="54"/>
  <c r="S33" i="54"/>
  <c r="I33" i="54"/>
  <c r="R33" i="54" s="1"/>
  <c r="C33" i="54"/>
  <c r="V32" i="54"/>
  <c r="S32" i="54"/>
  <c r="I32" i="54"/>
  <c r="R32" i="54" s="1"/>
  <c r="J32" i="54"/>
  <c r="L32" i="54" s="1"/>
  <c r="V31" i="54"/>
  <c r="S31" i="54"/>
  <c r="I31" i="54"/>
  <c r="R31" i="54" s="1"/>
  <c r="C31" i="54"/>
  <c r="V30" i="54"/>
  <c r="S30" i="54"/>
  <c r="I30" i="54"/>
  <c r="R30" i="54" s="1"/>
  <c r="C30" i="54"/>
  <c r="V29" i="54"/>
  <c r="S29" i="54"/>
  <c r="I29" i="54"/>
  <c r="R29" i="54" s="1"/>
  <c r="C29" i="54"/>
  <c r="V28" i="54"/>
  <c r="S28" i="54"/>
  <c r="R28" i="54"/>
  <c r="I28" i="54"/>
  <c r="C28" i="54"/>
  <c r="V27" i="54"/>
  <c r="S27" i="54"/>
  <c r="I27" i="54"/>
  <c r="R27" i="54" s="1"/>
  <c r="C27" i="54"/>
  <c r="V26" i="54"/>
  <c r="S26" i="54"/>
  <c r="I26" i="54"/>
  <c r="R26" i="54" s="1"/>
  <c r="C26" i="54"/>
  <c r="V25" i="54"/>
  <c r="S25" i="54"/>
  <c r="I25" i="54"/>
  <c r="R25" i="54" s="1"/>
  <c r="J25" i="54"/>
  <c r="V24" i="54"/>
  <c r="S24" i="54"/>
  <c r="I24" i="54"/>
  <c r="R24" i="54" s="1"/>
  <c r="C24" i="54"/>
  <c r="V23" i="54"/>
  <c r="S23" i="54"/>
  <c r="I23" i="54"/>
  <c r="R23" i="54" s="1"/>
  <c r="J23" i="54"/>
  <c r="V22" i="54"/>
  <c r="S22" i="54"/>
  <c r="I22" i="54"/>
  <c r="R22" i="54" s="1"/>
  <c r="C22" i="54"/>
  <c r="V21" i="54"/>
  <c r="S21" i="54"/>
  <c r="I21" i="54"/>
  <c r="R21" i="54" s="1"/>
  <c r="J21" i="54"/>
  <c r="L21" i="54" s="1"/>
  <c r="V20" i="54"/>
  <c r="S20" i="54"/>
  <c r="I20" i="54"/>
  <c r="R20" i="54" s="1"/>
  <c r="C20" i="54"/>
  <c r="V19" i="54"/>
  <c r="S19" i="54"/>
  <c r="I19" i="54"/>
  <c r="R19" i="54" s="1"/>
  <c r="C19" i="54"/>
  <c r="V18" i="54"/>
  <c r="S18" i="54"/>
  <c r="I18" i="54"/>
  <c r="R18" i="54" s="1"/>
  <c r="V17" i="54"/>
  <c r="S17" i="54"/>
  <c r="I17" i="54"/>
  <c r="R17" i="54" s="1"/>
  <c r="C17" i="54"/>
  <c r="V16" i="54"/>
  <c r="S16" i="54"/>
  <c r="I16" i="54"/>
  <c r="R16" i="54" s="1"/>
  <c r="J16" i="54"/>
  <c r="O16" i="54" s="1"/>
  <c r="V15" i="54"/>
  <c r="S15" i="54"/>
  <c r="I15" i="54"/>
  <c r="R15" i="54" s="1"/>
  <c r="C15" i="54"/>
  <c r="V14" i="54"/>
  <c r="S14" i="54"/>
  <c r="I14" i="54"/>
  <c r="R14" i="54" s="1"/>
  <c r="C14" i="54"/>
  <c r="J13" i="54"/>
  <c r="J7" i="54"/>
  <c r="C240" i="53"/>
  <c r="C239" i="53"/>
  <c r="C238" i="53"/>
  <c r="C237" i="53"/>
  <c r="C236" i="53"/>
  <c r="H224" i="53"/>
  <c r="G224" i="53"/>
  <c r="E224" i="53"/>
  <c r="C224" i="53"/>
  <c r="B224" i="53"/>
  <c r="H223" i="53"/>
  <c r="G223" i="53"/>
  <c r="E223" i="53"/>
  <c r="C223" i="53"/>
  <c r="B223" i="53"/>
  <c r="H222" i="53"/>
  <c r="G222" i="53"/>
  <c r="E222" i="53"/>
  <c r="C222" i="53"/>
  <c r="B222" i="53"/>
  <c r="H221" i="53"/>
  <c r="G221" i="53"/>
  <c r="E221" i="53"/>
  <c r="C221" i="53"/>
  <c r="B221" i="53"/>
  <c r="H220" i="53"/>
  <c r="G220" i="53"/>
  <c r="E220" i="53"/>
  <c r="B220" i="53"/>
  <c r="H219" i="53"/>
  <c r="G219" i="53"/>
  <c r="E219" i="53"/>
  <c r="B219" i="53"/>
  <c r="H218" i="53"/>
  <c r="G218" i="53"/>
  <c r="E218" i="53"/>
  <c r="B218" i="53"/>
  <c r="H217" i="53"/>
  <c r="G217" i="53"/>
  <c r="E217" i="53"/>
  <c r="B217" i="53"/>
  <c r="H216" i="53"/>
  <c r="G216" i="53"/>
  <c r="B216" i="53"/>
  <c r="H215" i="53"/>
  <c r="G215" i="53"/>
  <c r="E215" i="53"/>
  <c r="C215" i="53"/>
  <c r="B215" i="53"/>
  <c r="H214" i="53"/>
  <c r="G214" i="53"/>
  <c r="E214" i="53"/>
  <c r="C214" i="53"/>
  <c r="B214" i="53"/>
  <c r="H213" i="53"/>
  <c r="G213" i="53"/>
  <c r="E213" i="53"/>
  <c r="C213" i="53"/>
  <c r="B213" i="53"/>
  <c r="H212" i="53"/>
  <c r="G212" i="53"/>
  <c r="E212" i="53"/>
  <c r="C212" i="53"/>
  <c r="B212" i="53"/>
  <c r="H211" i="53"/>
  <c r="G211" i="53"/>
  <c r="E211" i="53"/>
  <c r="C211" i="53"/>
  <c r="B211" i="53"/>
  <c r="H210" i="53"/>
  <c r="G210" i="53"/>
  <c r="E210" i="53"/>
  <c r="C210" i="53"/>
  <c r="B210" i="53"/>
  <c r="H209" i="53"/>
  <c r="G209" i="53"/>
  <c r="E209" i="53"/>
  <c r="C209" i="53"/>
  <c r="B209" i="53"/>
  <c r="H208" i="53"/>
  <c r="G208" i="53"/>
  <c r="E208" i="53"/>
  <c r="C208" i="53"/>
  <c r="B208" i="53"/>
  <c r="H207" i="53"/>
  <c r="G207" i="53"/>
  <c r="E207" i="53"/>
  <c r="C207" i="53"/>
  <c r="B207" i="53"/>
  <c r="H206" i="53"/>
  <c r="G206" i="53"/>
  <c r="E206" i="53"/>
  <c r="C206" i="53"/>
  <c r="B206" i="53"/>
  <c r="H205" i="53"/>
  <c r="G205" i="53"/>
  <c r="E205" i="53"/>
  <c r="C205" i="53"/>
  <c r="B205" i="53"/>
  <c r="H204" i="53"/>
  <c r="G204" i="53"/>
  <c r="E204" i="53"/>
  <c r="C204" i="53"/>
  <c r="B204" i="53"/>
  <c r="H203" i="53"/>
  <c r="G203" i="53"/>
  <c r="E203" i="53"/>
  <c r="C203" i="53"/>
  <c r="B203" i="53"/>
  <c r="H202" i="53"/>
  <c r="G202" i="53"/>
  <c r="E202" i="53"/>
  <c r="C202" i="53"/>
  <c r="B202" i="53"/>
  <c r="H201" i="53"/>
  <c r="G201" i="53"/>
  <c r="E201" i="53"/>
  <c r="C201" i="53"/>
  <c r="B201" i="53"/>
  <c r="H200" i="53"/>
  <c r="G200" i="53"/>
  <c r="E200" i="53"/>
  <c r="C200" i="53"/>
  <c r="B200" i="53"/>
  <c r="H199" i="53"/>
  <c r="G199" i="53"/>
  <c r="E199" i="53"/>
  <c r="C199" i="53"/>
  <c r="B199" i="53"/>
  <c r="H198" i="53"/>
  <c r="G198" i="53"/>
  <c r="E198" i="53"/>
  <c r="C198" i="53"/>
  <c r="B198" i="53"/>
  <c r="H197" i="53"/>
  <c r="G197" i="53"/>
  <c r="E197" i="53"/>
  <c r="C197" i="53"/>
  <c r="B197" i="53"/>
  <c r="H196" i="53"/>
  <c r="G196" i="53"/>
  <c r="E196" i="53"/>
  <c r="C196" i="53"/>
  <c r="B196" i="53"/>
  <c r="H195" i="53"/>
  <c r="G195" i="53"/>
  <c r="E195" i="53"/>
  <c r="C195" i="53"/>
  <c r="B195" i="53"/>
  <c r="H194" i="53"/>
  <c r="G194" i="53"/>
  <c r="E194" i="53"/>
  <c r="C194" i="53"/>
  <c r="B194" i="53"/>
  <c r="H193" i="53"/>
  <c r="G193" i="53"/>
  <c r="E193" i="53"/>
  <c r="C193" i="53"/>
  <c r="B193" i="53"/>
  <c r="H192" i="53"/>
  <c r="G192" i="53"/>
  <c r="E192" i="53"/>
  <c r="C192" i="53"/>
  <c r="B192" i="53"/>
  <c r="H191" i="53"/>
  <c r="G191" i="53"/>
  <c r="E191" i="53"/>
  <c r="C191" i="53"/>
  <c r="B191" i="53"/>
  <c r="H190" i="53"/>
  <c r="G190" i="53"/>
  <c r="E190" i="53"/>
  <c r="C190" i="53"/>
  <c r="B190" i="53"/>
  <c r="H189" i="53"/>
  <c r="G189" i="53"/>
  <c r="E189" i="53"/>
  <c r="C189" i="53"/>
  <c r="B189" i="53"/>
  <c r="H188" i="53"/>
  <c r="G188" i="53"/>
  <c r="E188" i="53"/>
  <c r="C188" i="53"/>
  <c r="B188" i="53"/>
  <c r="H187" i="53"/>
  <c r="G187" i="53"/>
  <c r="E187" i="53"/>
  <c r="C187" i="53"/>
  <c r="B187" i="53"/>
  <c r="H186" i="53"/>
  <c r="G186" i="53"/>
  <c r="E186" i="53"/>
  <c r="C186" i="53"/>
  <c r="B186" i="53"/>
  <c r="H185" i="53"/>
  <c r="G185" i="53"/>
  <c r="E185" i="53"/>
  <c r="C185" i="53"/>
  <c r="B185" i="53"/>
  <c r="H184" i="53"/>
  <c r="G184" i="53"/>
  <c r="E184" i="53"/>
  <c r="C184" i="53"/>
  <c r="B184" i="53"/>
  <c r="H183" i="53"/>
  <c r="G183" i="53"/>
  <c r="E183" i="53"/>
  <c r="C183" i="53"/>
  <c r="B183" i="53"/>
  <c r="H182" i="53"/>
  <c r="G182" i="53"/>
  <c r="E182" i="53"/>
  <c r="C182" i="53"/>
  <c r="B182" i="53"/>
  <c r="H181" i="53"/>
  <c r="G181" i="53"/>
  <c r="E181" i="53"/>
  <c r="C181" i="53"/>
  <c r="B181" i="53"/>
  <c r="H180" i="53"/>
  <c r="G180" i="53"/>
  <c r="E180" i="53"/>
  <c r="C180" i="53"/>
  <c r="B180" i="53"/>
  <c r="H179" i="53"/>
  <c r="G179" i="53"/>
  <c r="E179" i="53"/>
  <c r="C179" i="53"/>
  <c r="B179" i="53"/>
  <c r="H178" i="53"/>
  <c r="G178" i="53"/>
  <c r="E178" i="53"/>
  <c r="C178" i="53"/>
  <c r="B178" i="53"/>
  <c r="H177" i="53"/>
  <c r="G177" i="53"/>
  <c r="E177" i="53"/>
  <c r="C177" i="53"/>
  <c r="B177" i="53"/>
  <c r="H176" i="53"/>
  <c r="G176" i="53"/>
  <c r="E176" i="53"/>
  <c r="C176" i="53"/>
  <c r="B176" i="53"/>
  <c r="H175" i="53"/>
  <c r="G175" i="53"/>
  <c r="E175" i="53"/>
  <c r="C175" i="53"/>
  <c r="B175" i="53"/>
  <c r="H174" i="53"/>
  <c r="G174" i="53"/>
  <c r="E174" i="53"/>
  <c r="C174" i="53"/>
  <c r="B174" i="53"/>
  <c r="H173" i="53"/>
  <c r="G173" i="53"/>
  <c r="E173" i="53"/>
  <c r="C173" i="53"/>
  <c r="B173" i="53"/>
  <c r="H172" i="53"/>
  <c r="G172" i="53"/>
  <c r="E172" i="53"/>
  <c r="C172" i="53"/>
  <c r="B172" i="53"/>
  <c r="H171" i="53"/>
  <c r="G171" i="53"/>
  <c r="C171" i="53"/>
  <c r="H170" i="53"/>
  <c r="G170" i="53"/>
  <c r="E170" i="53"/>
  <c r="C170" i="53"/>
  <c r="B170" i="53"/>
  <c r="H169" i="53"/>
  <c r="G169" i="53"/>
  <c r="E169" i="53"/>
  <c r="C169" i="53"/>
  <c r="B169" i="53"/>
  <c r="H168" i="53"/>
  <c r="G168" i="53"/>
  <c r="E168" i="53"/>
  <c r="C168" i="53"/>
  <c r="B168" i="53"/>
  <c r="H167" i="53"/>
  <c r="G167" i="53"/>
  <c r="E167" i="53"/>
  <c r="C167" i="53"/>
  <c r="B167" i="53"/>
  <c r="H166" i="53"/>
  <c r="G166" i="53"/>
  <c r="E166" i="53"/>
  <c r="C166" i="53"/>
  <c r="B166" i="53"/>
  <c r="H165" i="53"/>
  <c r="G165" i="53"/>
  <c r="E165" i="53"/>
  <c r="C165" i="53"/>
  <c r="B165" i="53"/>
  <c r="K273" i="52"/>
  <c r="K264" i="52"/>
  <c r="K265" i="52" s="1"/>
  <c r="Q262" i="52"/>
  <c r="L143" i="52"/>
  <c r="P143" i="52" s="1"/>
  <c r="Q257" i="52"/>
  <c r="O257" i="52"/>
  <c r="M257" i="52"/>
  <c r="G257" i="52"/>
  <c r="R257" i="52" s="1"/>
  <c r="F257" i="52"/>
  <c r="AS247" i="52"/>
  <c r="AM247" i="52"/>
  <c r="AS246" i="52"/>
  <c r="AO246" i="52"/>
  <c r="AM246" i="52"/>
  <c r="AM248" i="52" s="1"/>
  <c r="AC246" i="52"/>
  <c r="AS242" i="52"/>
  <c r="AM242" i="52"/>
  <c r="AS241" i="52"/>
  <c r="AM241" i="52"/>
  <c r="AS240" i="52"/>
  <c r="AM240" i="52"/>
  <c r="AS236" i="52"/>
  <c r="AM236" i="52"/>
  <c r="AS235" i="52"/>
  <c r="AS237" i="52" s="1"/>
  <c r="AM235" i="52"/>
  <c r="AS230" i="52"/>
  <c r="AS233" i="52" s="1"/>
  <c r="AM230" i="52"/>
  <c r="AM233" i="52" s="1"/>
  <c r="BC229" i="52"/>
  <c r="AZ229" i="52"/>
  <c r="AC224" i="52"/>
  <c r="AC247" i="52" s="1"/>
  <c r="AV223" i="52"/>
  <c r="AV222" i="52"/>
  <c r="AV221" i="52"/>
  <c r="AV220" i="52"/>
  <c r="AV219" i="52"/>
  <c r="AH218" i="52"/>
  <c r="U218" i="52"/>
  <c r="R218" i="52"/>
  <c r="U217" i="52"/>
  <c r="R217" i="52"/>
  <c r="AV216" i="52"/>
  <c r="AV215" i="52"/>
  <c r="AV214" i="52"/>
  <c r="AV213" i="52"/>
  <c r="AV212" i="52"/>
  <c r="AV211" i="52"/>
  <c r="AV210" i="52"/>
  <c r="AH209" i="52"/>
  <c r="U209" i="52"/>
  <c r="R209" i="52"/>
  <c r="AH208" i="52"/>
  <c r="U208" i="52"/>
  <c r="R208" i="52"/>
  <c r="BC207" i="52"/>
  <c r="BB207" i="52"/>
  <c r="AC207" i="52"/>
  <c r="U207" i="52"/>
  <c r="R207" i="52"/>
  <c r="AV206" i="52"/>
  <c r="T206" i="52"/>
  <c r="AV205" i="52"/>
  <c r="T205" i="52"/>
  <c r="AV204" i="52"/>
  <c r="T204" i="52"/>
  <c r="AV203" i="52"/>
  <c r="T203" i="52"/>
  <c r="AV202" i="52"/>
  <c r="T202" i="52"/>
  <c r="AV201" i="52"/>
  <c r="T201" i="52"/>
  <c r="AV200" i="52"/>
  <c r="T200" i="52"/>
  <c r="AV199" i="52"/>
  <c r="T199" i="52"/>
  <c r="C199" i="52"/>
  <c r="AE198" i="52"/>
  <c r="T198" i="52"/>
  <c r="C198" i="52"/>
  <c r="E216" i="53" s="1"/>
  <c r="AV197" i="52"/>
  <c r="T197" i="52"/>
  <c r="AV196" i="52"/>
  <c r="T196" i="52"/>
  <c r="AV195" i="52"/>
  <c r="T195" i="52"/>
  <c r="AV194" i="52"/>
  <c r="T194" i="52"/>
  <c r="AV193" i="52"/>
  <c r="T193" i="52"/>
  <c r="AV192" i="52"/>
  <c r="T192" i="52"/>
  <c r="AV191" i="52"/>
  <c r="T191" i="52"/>
  <c r="AV190" i="52"/>
  <c r="T190" i="52"/>
  <c r="AV189" i="52"/>
  <c r="T189" i="52"/>
  <c r="AV188" i="52"/>
  <c r="T188" i="52"/>
  <c r="AV187" i="52"/>
  <c r="T187" i="52"/>
  <c r="AV186" i="52"/>
  <c r="T186" i="52"/>
  <c r="AV185" i="52"/>
  <c r="T185" i="52"/>
  <c r="AV184" i="52"/>
  <c r="T184" i="52"/>
  <c r="AV183" i="52"/>
  <c r="T183" i="52"/>
  <c r="AV182" i="52"/>
  <c r="T182" i="52"/>
  <c r="AV181" i="52"/>
  <c r="T181" i="52"/>
  <c r="AV180" i="52"/>
  <c r="T180" i="52"/>
  <c r="AV179" i="52"/>
  <c r="T179" i="52"/>
  <c r="AV178" i="52"/>
  <c r="T178" i="52"/>
  <c r="AV177" i="52"/>
  <c r="T177" i="52"/>
  <c r="AV176" i="52"/>
  <c r="T176" i="52"/>
  <c r="AV175" i="52"/>
  <c r="T175" i="52"/>
  <c r="AV174" i="52"/>
  <c r="T174" i="52"/>
  <c r="AV173" i="52"/>
  <c r="T173" i="52"/>
  <c r="AV172" i="52"/>
  <c r="T172" i="52"/>
  <c r="AV171" i="52"/>
  <c r="T171" i="52"/>
  <c r="AV170" i="52"/>
  <c r="T170" i="52"/>
  <c r="AV169" i="52"/>
  <c r="T169" i="52"/>
  <c r="AV168" i="52"/>
  <c r="T168" i="52"/>
  <c r="AV167" i="52"/>
  <c r="T167" i="52"/>
  <c r="AV166" i="52"/>
  <c r="T166" i="52"/>
  <c r="AV165" i="52"/>
  <c r="T165" i="52"/>
  <c r="AV164" i="52"/>
  <c r="T164" i="52"/>
  <c r="AV163" i="52"/>
  <c r="T163" i="52"/>
  <c r="AV162" i="52"/>
  <c r="T162" i="52"/>
  <c r="AV161" i="52"/>
  <c r="T161" i="52"/>
  <c r="AV160" i="52"/>
  <c r="T160" i="52"/>
  <c r="AV159" i="52"/>
  <c r="T159" i="52"/>
  <c r="AV158" i="52"/>
  <c r="T158" i="52"/>
  <c r="AV157" i="52"/>
  <c r="T157" i="52"/>
  <c r="AV156" i="52"/>
  <c r="T156" i="52"/>
  <c r="AV155" i="52"/>
  <c r="T155" i="52"/>
  <c r="AV154" i="52"/>
  <c r="T154" i="52"/>
  <c r="T153" i="52"/>
  <c r="D153" i="52"/>
  <c r="E171" i="53" s="1"/>
  <c r="A153" i="52"/>
  <c r="B171" i="53" s="1"/>
  <c r="AV152" i="52"/>
  <c r="T152" i="52"/>
  <c r="AV151" i="52"/>
  <c r="T151" i="52"/>
  <c r="AV150" i="52"/>
  <c r="T150" i="52"/>
  <c r="AV149" i="52"/>
  <c r="T149" i="52"/>
  <c r="AV148" i="52"/>
  <c r="T148" i="52"/>
  <c r="AV147" i="52"/>
  <c r="T147" i="52"/>
  <c r="BC146" i="52"/>
  <c r="BD146" i="52" s="1"/>
  <c r="BB146" i="52"/>
  <c r="AY146" i="52"/>
  <c r="AH146" i="52"/>
  <c r="U146" i="52"/>
  <c r="R146" i="52"/>
  <c r="BC145" i="52"/>
  <c r="BB145" i="52"/>
  <c r="AY145" i="52"/>
  <c r="AC145" i="52"/>
  <c r="AC236" i="52" s="1"/>
  <c r="U145" i="52"/>
  <c r="R145" i="52"/>
  <c r="AV144" i="52"/>
  <c r="T144" i="52"/>
  <c r="AV143" i="52"/>
  <c r="T143" i="52"/>
  <c r="BC142" i="52"/>
  <c r="BB142" i="52"/>
  <c r="AH142" i="52"/>
  <c r="U142" i="52"/>
  <c r="BD141" i="52"/>
  <c r="BC141" i="52"/>
  <c r="BB141" i="52"/>
  <c r="AH141" i="52"/>
  <c r="U141" i="52"/>
  <c r="U140" i="52"/>
  <c r="BC139" i="52"/>
  <c r="BB139" i="52"/>
  <c r="AH139" i="52"/>
  <c r="U139" i="52"/>
  <c r="AV138" i="52"/>
  <c r="T138" i="52"/>
  <c r="AV137" i="52"/>
  <c r="T137" i="52"/>
  <c r="AV136" i="52"/>
  <c r="T136" i="52"/>
  <c r="AV135" i="52"/>
  <c r="T135" i="52"/>
  <c r="AV134" i="52"/>
  <c r="T134" i="52"/>
  <c r="AV133" i="52"/>
  <c r="T133" i="52"/>
  <c r="BC132" i="52"/>
  <c r="BB132" i="52"/>
  <c r="BD132" i="52" s="1"/>
  <c r="AH132" i="52"/>
  <c r="U132" i="52"/>
  <c r="R132" i="52"/>
  <c r="P132" i="52"/>
  <c r="I132" i="52"/>
  <c r="AV131" i="52"/>
  <c r="BC130" i="52"/>
  <c r="BB130" i="52"/>
  <c r="BD130" i="52" s="1"/>
  <c r="AH130" i="52"/>
  <c r="U130" i="52"/>
  <c r="R130" i="52"/>
  <c r="P130" i="52"/>
  <c r="I130" i="52"/>
  <c r="AV129" i="52"/>
  <c r="BC128" i="52"/>
  <c r="BB128" i="52"/>
  <c r="BD128" i="52" s="1"/>
  <c r="AH128" i="52"/>
  <c r="U128" i="52"/>
  <c r="R128" i="52"/>
  <c r="AV127" i="52"/>
  <c r="AV126" i="52"/>
  <c r="AV125" i="52"/>
  <c r="BC124" i="52"/>
  <c r="BB124" i="52"/>
  <c r="AH124" i="52"/>
  <c r="U124" i="52"/>
  <c r="R124" i="52"/>
  <c r="BC123" i="52"/>
  <c r="BB123" i="52"/>
  <c r="BD123" i="52" s="1"/>
  <c r="AH123" i="52"/>
  <c r="U123" i="52"/>
  <c r="R123" i="52"/>
  <c r="BC122" i="52"/>
  <c r="BD122" i="52" s="1"/>
  <c r="BB122" i="52"/>
  <c r="AH122" i="52"/>
  <c r="U122" i="52"/>
  <c r="R122" i="52"/>
  <c r="BC121" i="52"/>
  <c r="BB121" i="52"/>
  <c r="AC121" i="52"/>
  <c r="U121" i="52"/>
  <c r="R121" i="52"/>
  <c r="T120" i="52"/>
  <c r="D120" i="52"/>
  <c r="AV119" i="52"/>
  <c r="T119" i="52"/>
  <c r="BC118" i="52"/>
  <c r="BB118" i="52"/>
  <c r="AY118" i="52"/>
  <c r="AH118" i="52"/>
  <c r="U118" i="52"/>
  <c r="R118" i="52"/>
  <c r="AV117" i="52"/>
  <c r="T117" i="52"/>
  <c r="AV116" i="52"/>
  <c r="T116" i="52"/>
  <c r="AV115" i="52"/>
  <c r="T115" i="52"/>
  <c r="AV114" i="52"/>
  <c r="T114" i="52"/>
  <c r="AV113" i="52"/>
  <c r="T113" i="52"/>
  <c r="AV112" i="52"/>
  <c r="T112" i="52"/>
  <c r="BC111" i="52"/>
  <c r="BB111" i="52"/>
  <c r="BD111" i="52" s="1"/>
  <c r="AY111" i="52"/>
  <c r="AH111" i="52"/>
  <c r="U111" i="52"/>
  <c r="R111" i="52"/>
  <c r="AV110" i="52"/>
  <c r="T110" i="52"/>
  <c r="AV109" i="52"/>
  <c r="T109" i="52"/>
  <c r="AV108" i="52"/>
  <c r="T108" i="52"/>
  <c r="AV107" i="52"/>
  <c r="T107" i="52"/>
  <c r="BC106" i="52"/>
  <c r="BB106" i="52"/>
  <c r="AU106" i="52"/>
  <c r="AH106" i="52"/>
  <c r="U106" i="52"/>
  <c r="R106" i="52"/>
  <c r="P106" i="52"/>
  <c r="I106" i="52"/>
  <c r="AV105" i="52"/>
  <c r="AV104" i="52"/>
  <c r="AV103" i="52"/>
  <c r="AV102" i="52"/>
  <c r="AV101" i="52"/>
  <c r="AV100" i="52"/>
  <c r="BC99" i="52"/>
  <c r="BB99" i="52"/>
  <c r="AH99" i="52"/>
  <c r="U99" i="52"/>
  <c r="R99" i="52"/>
  <c r="BC98" i="52"/>
  <c r="BB98" i="52"/>
  <c r="AH98" i="52"/>
  <c r="U98" i="52"/>
  <c r="R98" i="52"/>
  <c r="BC97" i="52"/>
  <c r="BB97" i="52"/>
  <c r="AC97" i="52"/>
  <c r="U97" i="52"/>
  <c r="R97" i="52"/>
  <c r="AV96" i="52"/>
  <c r="T96" i="52"/>
  <c r="BC95" i="52"/>
  <c r="BB95" i="52"/>
  <c r="AY95" i="52"/>
  <c r="AH95" i="52"/>
  <c r="U95" i="52"/>
  <c r="R95" i="52"/>
  <c r="AV94" i="52"/>
  <c r="T94" i="52"/>
  <c r="BC93" i="52"/>
  <c r="BB93" i="52"/>
  <c r="AY93" i="52"/>
  <c r="AH93" i="52"/>
  <c r="U93" i="52"/>
  <c r="R93" i="52"/>
  <c r="AV92" i="52"/>
  <c r="AV91" i="52"/>
  <c r="AV90" i="52"/>
  <c r="BC89" i="52"/>
  <c r="BB89" i="52"/>
  <c r="BD89" i="52" s="1"/>
  <c r="AH89" i="52"/>
  <c r="U89" i="52"/>
  <c r="R89" i="52"/>
  <c r="BC88" i="52"/>
  <c r="BB88" i="52"/>
  <c r="AH88" i="52"/>
  <c r="U88" i="52"/>
  <c r="R88" i="52"/>
  <c r="BC87" i="52"/>
  <c r="BB87" i="52"/>
  <c r="AC87" i="52"/>
  <c r="U87" i="52"/>
  <c r="R87" i="52"/>
  <c r="AV86" i="52"/>
  <c r="T86" i="52"/>
  <c r="AV85" i="52"/>
  <c r="T85" i="52"/>
  <c r="AV84" i="52"/>
  <c r="T84" i="52"/>
  <c r="AV83" i="52"/>
  <c r="T83" i="52"/>
  <c r="AV82" i="52"/>
  <c r="T82" i="52"/>
  <c r="AV81" i="52"/>
  <c r="T81" i="52"/>
  <c r="AV80" i="52"/>
  <c r="T80" i="52"/>
  <c r="BC79" i="52"/>
  <c r="BB79" i="52"/>
  <c r="BD79" i="52" s="1"/>
  <c r="AH79" i="52"/>
  <c r="U79" i="52"/>
  <c r="BC78" i="52"/>
  <c r="BB78" i="52"/>
  <c r="AH78" i="52"/>
  <c r="U78" i="52"/>
  <c r="BC77" i="52"/>
  <c r="BD77" i="52" s="1"/>
  <c r="BB77" i="52"/>
  <c r="AH77" i="52"/>
  <c r="U77" i="52"/>
  <c r="BC76" i="52"/>
  <c r="BB76" i="52"/>
  <c r="AC76" i="52"/>
  <c r="U76" i="52"/>
  <c r="AV75" i="52"/>
  <c r="T75" i="52"/>
  <c r="AV74" i="52"/>
  <c r="T74" i="52"/>
  <c r="AV73" i="52"/>
  <c r="T73" i="52"/>
  <c r="AV72" i="52"/>
  <c r="T72" i="52"/>
  <c r="AV71" i="52"/>
  <c r="T71" i="52"/>
  <c r="BC70" i="52"/>
  <c r="BB70" i="52"/>
  <c r="AY70" i="52"/>
  <c r="AH70" i="52"/>
  <c r="U70" i="52"/>
  <c r="R70" i="52"/>
  <c r="BC69" i="52"/>
  <c r="BB69" i="52"/>
  <c r="AY69" i="52"/>
  <c r="AH69" i="52"/>
  <c r="U69" i="52"/>
  <c r="R69" i="52"/>
  <c r="BC68" i="52"/>
  <c r="BB68" i="52"/>
  <c r="AY68" i="52"/>
  <c r="AH68" i="52"/>
  <c r="U68" i="52"/>
  <c r="R68" i="52"/>
  <c r="BC67" i="52"/>
  <c r="BB67" i="52"/>
  <c r="AH67" i="52"/>
  <c r="U67" i="52"/>
  <c r="R67" i="52"/>
  <c r="BC66" i="52"/>
  <c r="BB66" i="52"/>
  <c r="AY66" i="52"/>
  <c r="AC66" i="52"/>
  <c r="U66" i="52"/>
  <c r="R66" i="52"/>
  <c r="AV65" i="52"/>
  <c r="T65" i="52"/>
  <c r="BC64" i="52"/>
  <c r="BB64" i="52"/>
  <c r="AY64" i="52"/>
  <c r="AH64" i="52"/>
  <c r="U64" i="52"/>
  <c r="R64" i="52"/>
  <c r="AV63" i="52"/>
  <c r="T63" i="52"/>
  <c r="AV62" i="52"/>
  <c r="T62" i="52"/>
  <c r="AV61" i="52"/>
  <c r="T61" i="52"/>
  <c r="AV60" i="52"/>
  <c r="T60" i="52"/>
  <c r="AV59" i="52"/>
  <c r="T59" i="52"/>
  <c r="AV58" i="52"/>
  <c r="T58" i="52"/>
  <c r="BC57" i="52"/>
  <c r="BB57" i="52"/>
  <c r="AH57" i="52"/>
  <c r="U57" i="52"/>
  <c r="R57" i="52"/>
  <c r="BC56" i="52"/>
  <c r="BB56" i="52"/>
  <c r="BD56" i="52" s="1"/>
  <c r="AC56" i="52"/>
  <c r="U56" i="52"/>
  <c r="R56" i="52"/>
  <c r="AV55" i="52"/>
  <c r="AV54" i="52"/>
  <c r="AV53" i="52"/>
  <c r="AV52" i="52"/>
  <c r="AV51" i="52"/>
  <c r="AV50" i="52"/>
  <c r="AV49" i="52"/>
  <c r="BC48" i="52"/>
  <c r="BB48" i="52"/>
  <c r="BD48" i="52" s="1"/>
  <c r="AH48" i="52"/>
  <c r="BC47" i="52"/>
  <c r="BB47" i="52"/>
  <c r="BD47" i="52" s="1"/>
  <c r="AH47" i="52"/>
  <c r="BC46" i="52"/>
  <c r="BB46" i="52"/>
  <c r="AC46" i="52"/>
  <c r="R46" i="52"/>
  <c r="AV45" i="52"/>
  <c r="T45" i="52"/>
  <c r="AV44" i="52"/>
  <c r="T44" i="52"/>
  <c r="AV43" i="52"/>
  <c r="T43" i="52"/>
  <c r="AV42" i="52"/>
  <c r="T42" i="52"/>
  <c r="AV41" i="52"/>
  <c r="T41" i="52"/>
  <c r="AV40" i="52"/>
  <c r="T40" i="52"/>
  <c r="BC39" i="52"/>
  <c r="BB39" i="52"/>
  <c r="BD39" i="52" s="1"/>
  <c r="AY39" i="52"/>
  <c r="AU39" i="52"/>
  <c r="AH39" i="52"/>
  <c r="U39" i="52"/>
  <c r="R39" i="52"/>
  <c r="AV38" i="52"/>
  <c r="T38" i="52"/>
  <c r="AV37" i="52"/>
  <c r="T37" i="52"/>
  <c r="AV36" i="52"/>
  <c r="T36" i="52"/>
  <c r="AV35" i="52"/>
  <c r="T35" i="52"/>
  <c r="AV34" i="52"/>
  <c r="T34" i="52"/>
  <c r="AV33" i="52"/>
  <c r="T33" i="52"/>
  <c r="BC32" i="52"/>
  <c r="BB32" i="52"/>
  <c r="AU32" i="52"/>
  <c r="AH32" i="52"/>
  <c r="U32" i="52"/>
  <c r="T32" i="52"/>
  <c r="R32" i="52"/>
  <c r="AV31" i="52"/>
  <c r="AV29" i="52"/>
  <c r="AV28" i="52"/>
  <c r="AV27" i="52"/>
  <c r="AV26" i="52"/>
  <c r="AV25" i="52"/>
  <c r="AV24" i="52"/>
  <c r="BC23" i="52"/>
  <c r="BB23" i="52"/>
  <c r="AD23" i="52"/>
  <c r="U23" i="52"/>
  <c r="T23" i="52"/>
  <c r="R23" i="52"/>
  <c r="BC22" i="52"/>
  <c r="BB22" i="52"/>
  <c r="AD22" i="52"/>
  <c r="U22" i="52"/>
  <c r="T22" i="52"/>
  <c r="R22" i="52"/>
  <c r="BC21" i="52"/>
  <c r="BB21" i="52"/>
  <c r="BD21" i="52" s="1"/>
  <c r="AC21" i="52"/>
  <c r="U21" i="52"/>
  <c r="T21" i="52"/>
  <c r="R21" i="52"/>
  <c r="AV20" i="52"/>
  <c r="AE20" i="52"/>
  <c r="BC19" i="52"/>
  <c r="BB19" i="52"/>
  <c r="BD19" i="52" s="1"/>
  <c r="AY19" i="52"/>
  <c r="AH19" i="52"/>
  <c r="AD19" i="52"/>
  <c r="U19" i="52"/>
  <c r="T19" i="52"/>
  <c r="R19" i="52"/>
  <c r="AV18" i="52"/>
  <c r="AE18" i="52"/>
  <c r="AV17" i="52"/>
  <c r="AE17" i="52"/>
  <c r="M13" i="52"/>
  <c r="M7" i="52"/>
  <c r="N7" i="52" s="1"/>
  <c r="O7" i="52" s="1"/>
  <c r="AB108" i="58" l="1"/>
  <c r="AA108" i="58"/>
  <c r="AA48" i="58"/>
  <c r="T48" i="58"/>
  <c r="AA308" i="58"/>
  <c r="AA50" i="58"/>
  <c r="T50" i="58"/>
  <c r="X51" i="58"/>
  <c r="Y51" i="58" s="1"/>
  <c r="T108" i="58"/>
  <c r="AA51" i="58"/>
  <c r="AA49" i="58"/>
  <c r="T138" i="58"/>
  <c r="T49" i="58"/>
  <c r="AA285" i="58"/>
  <c r="T285" i="58"/>
  <c r="T308" i="58"/>
  <c r="AB204" i="58"/>
  <c r="T204" i="58"/>
  <c r="AA258" i="58"/>
  <c r="AA204" i="58"/>
  <c r="X138" i="58"/>
  <c r="Y138" i="58" s="1"/>
  <c r="AA138" i="58"/>
  <c r="T46" i="58"/>
  <c r="T258" i="58"/>
  <c r="X75" i="58"/>
  <c r="Y75" i="58" s="1"/>
  <c r="AA46" i="58"/>
  <c r="T75" i="58"/>
  <c r="X47" i="58"/>
  <c r="Y47" i="58" s="1"/>
  <c r="T47" i="58"/>
  <c r="I1021" i="55"/>
  <c r="I1033" i="55"/>
  <c r="L1033" i="55" s="1"/>
  <c r="BD121" i="52"/>
  <c r="BD46" i="52"/>
  <c r="BD99" i="52"/>
  <c r="AS243" i="52"/>
  <c r="BD118" i="52"/>
  <c r="BD97" i="52"/>
  <c r="BD124" i="52"/>
  <c r="BD207" i="52"/>
  <c r="BD78" i="52"/>
  <c r="AV247" i="52"/>
  <c r="BD23" i="52"/>
  <c r="BD66" i="52"/>
  <c r="BD142" i="52"/>
  <c r="C216" i="53"/>
  <c r="AC230" i="52"/>
  <c r="BD67" i="52"/>
  <c r="BD70" i="52"/>
  <c r="BD87" i="52"/>
  <c r="BD98" i="52"/>
  <c r="BD68" i="52"/>
  <c r="BD139" i="52"/>
  <c r="BD145" i="52"/>
  <c r="BD88" i="52"/>
  <c r="AS248" i="52"/>
  <c r="AS250" i="52" s="1"/>
  <c r="AS251" i="52" s="1"/>
  <c r="BD32" i="52"/>
  <c r="BD64" i="52"/>
  <c r="BD22" i="52"/>
  <c r="BD57" i="52"/>
  <c r="BD69" i="52"/>
  <c r="BD95" i="52"/>
  <c r="T308" i="54"/>
  <c r="C243" i="54"/>
  <c r="C239" i="54"/>
  <c r="L239" i="54"/>
  <c r="J28" i="54"/>
  <c r="O28" i="54" s="1"/>
  <c r="L261" i="54"/>
  <c r="J395" i="54"/>
  <c r="K395" i="54" s="1"/>
  <c r="O21" i="54"/>
  <c r="J169" i="54"/>
  <c r="O169" i="54" s="1"/>
  <c r="L374" i="54"/>
  <c r="J342" i="54"/>
  <c r="L342" i="54" s="1"/>
  <c r="J154" i="54"/>
  <c r="L154" i="54" s="1"/>
  <c r="C233" i="54"/>
  <c r="O112" i="54"/>
  <c r="C277" i="54"/>
  <c r="J364" i="54"/>
  <c r="K364" i="54" s="1"/>
  <c r="L95" i="54"/>
  <c r="T108" i="54"/>
  <c r="T138" i="54"/>
  <c r="T285" i="54"/>
  <c r="F52" i="56"/>
  <c r="F61" i="56"/>
  <c r="T258" i="54"/>
  <c r="K34" i="54"/>
  <c r="O34" i="54"/>
  <c r="E144" i="52"/>
  <c r="I144" i="52" s="1"/>
  <c r="C62" i="54"/>
  <c r="J68" i="54"/>
  <c r="L68" i="54" s="1"/>
  <c r="C82" i="54"/>
  <c r="J250" i="54"/>
  <c r="O250" i="54" s="1"/>
  <c r="K362" i="54"/>
  <c r="J55" i="54"/>
  <c r="O55" i="54" s="1"/>
  <c r="K334" i="54"/>
  <c r="C339" i="54"/>
  <c r="C268" i="54"/>
  <c r="J181" i="54"/>
  <c r="K181" i="54" s="1"/>
  <c r="J41" i="54"/>
  <c r="O41" i="54" s="1"/>
  <c r="J172" i="54"/>
  <c r="O172" i="54" s="1"/>
  <c r="K120" i="54"/>
  <c r="J260" i="54"/>
  <c r="K260" i="54" s="1"/>
  <c r="K187" i="54"/>
  <c r="C354" i="54"/>
  <c r="L187" i="54"/>
  <c r="C129" i="54"/>
  <c r="C69" i="54"/>
  <c r="J219" i="54"/>
  <c r="L219" i="54" s="1"/>
  <c r="C288" i="54"/>
  <c r="C330" i="54"/>
  <c r="C34" i="54"/>
  <c r="J65" i="54"/>
  <c r="K65" i="54" s="1"/>
  <c r="C289" i="54"/>
  <c r="J253" i="54"/>
  <c r="L253" i="54" s="1"/>
  <c r="J318" i="54"/>
  <c r="K318" i="54" s="1"/>
  <c r="J122" i="54"/>
  <c r="O122" i="54" s="1"/>
  <c r="J193" i="54"/>
  <c r="O193" i="54" s="1"/>
  <c r="K203" i="54"/>
  <c r="L203" i="54"/>
  <c r="C356" i="54"/>
  <c r="J118" i="54"/>
  <c r="L118" i="54" s="1"/>
  <c r="C95" i="54"/>
  <c r="C236" i="54"/>
  <c r="L62" i="54"/>
  <c r="J75" i="54"/>
  <c r="K75" i="54" s="1"/>
  <c r="C271" i="54"/>
  <c r="J31" i="54"/>
  <c r="L31" i="54" s="1"/>
  <c r="O62" i="54"/>
  <c r="K83" i="54"/>
  <c r="L83" i="54"/>
  <c r="C126" i="54"/>
  <c r="L144" i="52"/>
  <c r="P144" i="52" s="1"/>
  <c r="J40" i="54"/>
  <c r="L40" i="54" s="1"/>
  <c r="C78" i="54"/>
  <c r="J130" i="54"/>
  <c r="L130" i="54" s="1"/>
  <c r="C147" i="54"/>
  <c r="J151" i="54"/>
  <c r="O151" i="54" s="1"/>
  <c r="P151" i="54" s="1"/>
  <c r="J305" i="54"/>
  <c r="K305" i="54" s="1"/>
  <c r="J309" i="54"/>
  <c r="L309" i="54" s="1"/>
  <c r="R262" i="52"/>
  <c r="R271" i="52" s="1"/>
  <c r="R275" i="52" s="1"/>
  <c r="C16" i="54"/>
  <c r="J74" i="54"/>
  <c r="O74" i="54" s="1"/>
  <c r="C153" i="54"/>
  <c r="C252" i="54"/>
  <c r="C307" i="54"/>
  <c r="C378" i="54"/>
  <c r="C235" i="54"/>
  <c r="J272" i="54"/>
  <c r="L272" i="54" s="1"/>
  <c r="J30" i="54"/>
  <c r="O30" i="54" s="1"/>
  <c r="P30" i="54" s="1"/>
  <c r="C100" i="54"/>
  <c r="K124" i="54"/>
  <c r="J136" i="54"/>
  <c r="K136" i="54" s="1"/>
  <c r="L34" i="54"/>
  <c r="J38" i="54"/>
  <c r="O38" i="54" s="1"/>
  <c r="L124" i="54"/>
  <c r="C184" i="54"/>
  <c r="C209" i="54"/>
  <c r="J333" i="54"/>
  <c r="K333" i="54" s="1"/>
  <c r="J337" i="54"/>
  <c r="L337" i="54" s="1"/>
  <c r="C346" i="54"/>
  <c r="J371" i="54"/>
  <c r="K371" i="54" s="1"/>
  <c r="C96" i="54"/>
  <c r="J105" i="54"/>
  <c r="J205" i="54"/>
  <c r="L205" i="54" s="1"/>
  <c r="J303" i="54"/>
  <c r="K303" i="54" s="1"/>
  <c r="J359" i="54"/>
  <c r="K382" i="54"/>
  <c r="C47" i="54"/>
  <c r="J180" i="54"/>
  <c r="L180" i="54" s="1"/>
  <c r="K184" i="54"/>
  <c r="J218" i="54"/>
  <c r="O218" i="54" s="1"/>
  <c r="C257" i="54"/>
  <c r="L281" i="54"/>
  <c r="C321" i="54"/>
  <c r="J117" i="54"/>
  <c r="K117" i="54" s="1"/>
  <c r="J121" i="54"/>
  <c r="L121" i="54" s="1"/>
  <c r="L184" i="54"/>
  <c r="C286" i="54"/>
  <c r="C401" i="54"/>
  <c r="J19" i="54"/>
  <c r="L19" i="54" s="1"/>
  <c r="J85" i="54"/>
  <c r="C89" i="54"/>
  <c r="J114" i="54"/>
  <c r="L114" i="54" s="1"/>
  <c r="J133" i="54"/>
  <c r="L133" i="54" s="1"/>
  <c r="J278" i="54"/>
  <c r="J295" i="54"/>
  <c r="L295" i="54" s="1"/>
  <c r="K326" i="54"/>
  <c r="J347" i="54"/>
  <c r="L347" i="54" s="1"/>
  <c r="J146" i="54"/>
  <c r="O146" i="54" s="1"/>
  <c r="K206" i="54"/>
  <c r="J15" i="54"/>
  <c r="O15" i="54" s="1"/>
  <c r="J164" i="54"/>
  <c r="L164" i="54" s="1"/>
  <c r="J177" i="54"/>
  <c r="L177" i="54" s="1"/>
  <c r="C203" i="54"/>
  <c r="L206" i="54"/>
  <c r="J266" i="54"/>
  <c r="K266" i="54" s="1"/>
  <c r="J270" i="54"/>
  <c r="L270" i="54" s="1"/>
  <c r="K291" i="54"/>
  <c r="J352" i="54"/>
  <c r="K352" i="54" s="1"/>
  <c r="C376" i="54"/>
  <c r="J402" i="54"/>
  <c r="K402" i="54" s="1"/>
  <c r="L89" i="54"/>
  <c r="C267" i="54"/>
  <c r="J327" i="54"/>
  <c r="L327" i="54" s="1"/>
  <c r="J361" i="54"/>
  <c r="L361" i="54" s="1"/>
  <c r="K186" i="54"/>
  <c r="J207" i="54"/>
  <c r="L207" i="54" s="1"/>
  <c r="K292" i="54"/>
  <c r="O89" i="54"/>
  <c r="P89" i="54" s="1"/>
  <c r="J90" i="54"/>
  <c r="L90" i="54" s="1"/>
  <c r="C112" i="54"/>
  <c r="L115" i="54"/>
  <c r="J139" i="54"/>
  <c r="O139" i="54" s="1"/>
  <c r="P139" i="54" s="1"/>
  <c r="J319" i="54"/>
  <c r="L319" i="54" s="1"/>
  <c r="C336" i="54"/>
  <c r="C374" i="54"/>
  <c r="C190" i="54"/>
  <c r="J199" i="54"/>
  <c r="O199" i="54" s="1"/>
  <c r="C25" i="54"/>
  <c r="C83" i="54"/>
  <c r="K115" i="54"/>
  <c r="J220" i="54"/>
  <c r="O220" i="54" s="1"/>
  <c r="K21" i="54"/>
  <c r="C67" i="54"/>
  <c r="K144" i="54"/>
  <c r="J310" i="54"/>
  <c r="K310" i="54" s="1"/>
  <c r="J332" i="54"/>
  <c r="K332" i="54" s="1"/>
  <c r="J358" i="54"/>
  <c r="J59" i="54"/>
  <c r="O59" i="54" s="1"/>
  <c r="J71" i="54"/>
  <c r="K71" i="54" s="1"/>
  <c r="K112" i="54"/>
  <c r="J127" i="54"/>
  <c r="L127" i="54" s="1"/>
  <c r="O144" i="54"/>
  <c r="C148" i="54"/>
  <c r="C217" i="54"/>
  <c r="C280" i="54"/>
  <c r="N257" i="52"/>
  <c r="P257" i="52"/>
  <c r="K175" i="54"/>
  <c r="O175" i="54"/>
  <c r="P175" i="54" s="1"/>
  <c r="L175" i="54"/>
  <c r="O235" i="54"/>
  <c r="L235" i="54"/>
  <c r="K248" i="54"/>
  <c r="L248" i="54"/>
  <c r="O248" i="54"/>
  <c r="L51" i="54"/>
  <c r="K51" i="54"/>
  <c r="O88" i="54"/>
  <c r="P88" i="54" s="1"/>
  <c r="L88" i="54"/>
  <c r="K88" i="54"/>
  <c r="K257" i="54"/>
  <c r="L257" i="54"/>
  <c r="K317" i="54"/>
  <c r="L317" i="54"/>
  <c r="O23" i="54"/>
  <c r="L23" i="54"/>
  <c r="L189" i="54"/>
  <c r="O189" i="54"/>
  <c r="K189" i="54"/>
  <c r="O126" i="54"/>
  <c r="K126" i="54"/>
  <c r="L126" i="54"/>
  <c r="O94" i="54"/>
  <c r="P94" i="54" s="1"/>
  <c r="L94" i="54"/>
  <c r="K94" i="54"/>
  <c r="L134" i="54"/>
  <c r="O134" i="54"/>
  <c r="K134" i="54"/>
  <c r="O246" i="54"/>
  <c r="L246" i="54"/>
  <c r="K246" i="54"/>
  <c r="L178" i="54"/>
  <c r="K178" i="54"/>
  <c r="O178" i="54"/>
  <c r="L170" i="54"/>
  <c r="K170" i="54"/>
  <c r="K297" i="54"/>
  <c r="L297" i="54"/>
  <c r="K336" i="54"/>
  <c r="L336" i="54"/>
  <c r="L302" i="54"/>
  <c r="K302" i="54"/>
  <c r="J29" i="54"/>
  <c r="L29" i="54" s="1"/>
  <c r="C32" i="54"/>
  <c r="C60" i="54"/>
  <c r="C66" i="54"/>
  <c r="C134" i="54"/>
  <c r="C178" i="54"/>
  <c r="C23" i="54"/>
  <c r="C108" i="54"/>
  <c r="J63" i="54"/>
  <c r="K63" i="54" s="1"/>
  <c r="K32" i="54"/>
  <c r="C53" i="54"/>
  <c r="K66" i="54"/>
  <c r="J80" i="54"/>
  <c r="C175" i="54"/>
  <c r="J44" i="54"/>
  <c r="L44" i="54" s="1"/>
  <c r="C52" i="54"/>
  <c r="C72" i="54"/>
  <c r="K147" i="54"/>
  <c r="K233" i="54"/>
  <c r="J274" i="54"/>
  <c r="L274" i="54" s="1"/>
  <c r="J296" i="54"/>
  <c r="K296" i="54" s="1"/>
  <c r="J322" i="54"/>
  <c r="L322" i="54" s="1"/>
  <c r="C344" i="54"/>
  <c r="J385" i="54"/>
  <c r="L385" i="54" s="1"/>
  <c r="C394" i="54"/>
  <c r="J22" i="54"/>
  <c r="K22" i="54" s="1"/>
  <c r="O95" i="54"/>
  <c r="C158" i="54"/>
  <c r="J210" i="54"/>
  <c r="K210" i="54" s="1"/>
  <c r="C281" i="54"/>
  <c r="K289" i="54"/>
  <c r="L330" i="54"/>
  <c r="C382" i="54"/>
  <c r="J398" i="54"/>
  <c r="K398" i="54" s="1"/>
  <c r="C221" i="54"/>
  <c r="C230" i="54"/>
  <c r="J264" i="54"/>
  <c r="K264" i="54" s="1"/>
  <c r="J293" i="54"/>
  <c r="K293" i="54" s="1"/>
  <c r="C334" i="54"/>
  <c r="K344" i="54"/>
  <c r="C362" i="54"/>
  <c r="C369" i="54"/>
  <c r="C99" i="54"/>
  <c r="C106" i="54"/>
  <c r="J125" i="54"/>
  <c r="J145" i="54"/>
  <c r="O145" i="54" s="1"/>
  <c r="C166" i="54"/>
  <c r="C188" i="54"/>
  <c r="C201" i="54"/>
  <c r="C241" i="54"/>
  <c r="C248" i="54"/>
  <c r="C251" i="54"/>
  <c r="C275" i="54"/>
  <c r="C297" i="54"/>
  <c r="C366" i="54"/>
  <c r="C408" i="54"/>
  <c r="L66" i="54"/>
  <c r="O83" i="54"/>
  <c r="P83" i="54" s="1"/>
  <c r="K99" i="54"/>
  <c r="L106" i="54"/>
  <c r="J234" i="54"/>
  <c r="K234" i="54" s="1"/>
  <c r="K251" i="54"/>
  <c r="C265" i="54"/>
  <c r="C308" i="54"/>
  <c r="J290" i="54"/>
  <c r="K290" i="54" s="1"/>
  <c r="C349" i="54"/>
  <c r="O32" i="54"/>
  <c r="O99" i="54"/>
  <c r="K152" i="54"/>
  <c r="J159" i="54"/>
  <c r="O159" i="54" s="1"/>
  <c r="P159" i="54" s="1"/>
  <c r="K163" i="54"/>
  <c r="C182" i="54"/>
  <c r="J198" i="54"/>
  <c r="K198" i="54" s="1"/>
  <c r="J294" i="54"/>
  <c r="L294" i="54" s="1"/>
  <c r="C317" i="54"/>
  <c r="C370" i="54"/>
  <c r="J373" i="54"/>
  <c r="J20" i="54"/>
  <c r="L20" i="54" s="1"/>
  <c r="J46" i="54"/>
  <c r="K46" i="54" s="1"/>
  <c r="C64" i="54"/>
  <c r="J70" i="54"/>
  <c r="O70" i="54" s="1"/>
  <c r="C94" i="54"/>
  <c r="C110" i="54"/>
  <c r="J116" i="54"/>
  <c r="K116" i="54" s="1"/>
  <c r="J128" i="54"/>
  <c r="O128" i="54" s="1"/>
  <c r="L163" i="54"/>
  <c r="J176" i="54"/>
  <c r="C186" i="54"/>
  <c r="J208" i="54"/>
  <c r="K208" i="54" s="1"/>
  <c r="J222" i="54"/>
  <c r="L222" i="54" s="1"/>
  <c r="J320" i="54"/>
  <c r="J338" i="54"/>
  <c r="K338" i="54" s="1"/>
  <c r="J353" i="54"/>
  <c r="J17" i="54"/>
  <c r="J27" i="54"/>
  <c r="K27" i="54" s="1"/>
  <c r="C39" i="54"/>
  <c r="J42" i="54"/>
  <c r="O42" i="54" s="1"/>
  <c r="J57" i="54"/>
  <c r="L57" i="54" s="1"/>
  <c r="J61" i="54"/>
  <c r="K61" i="54" s="1"/>
  <c r="J77" i="54"/>
  <c r="O77" i="54" s="1"/>
  <c r="P77" i="54" s="1"/>
  <c r="C104" i="54"/>
  <c r="C123" i="54"/>
  <c r="C170" i="54"/>
  <c r="C189" i="54"/>
  <c r="C192" i="54"/>
  <c r="C195" i="54"/>
  <c r="C202" i="54"/>
  <c r="C212" i="54"/>
  <c r="C216" i="54"/>
  <c r="J262" i="54"/>
  <c r="L262" i="54" s="1"/>
  <c r="C269" i="54"/>
  <c r="C276" i="54"/>
  <c r="C302" i="54"/>
  <c r="J335" i="54"/>
  <c r="L335" i="54" s="1"/>
  <c r="J357" i="54"/>
  <c r="L357" i="54" s="1"/>
  <c r="C360" i="54"/>
  <c r="J185" i="54"/>
  <c r="O185" i="54" s="1"/>
  <c r="P185" i="54" s="1"/>
  <c r="C51" i="54"/>
  <c r="C88" i="54"/>
  <c r="J107" i="54"/>
  <c r="L120" i="54"/>
  <c r="J135" i="54"/>
  <c r="O135" i="54" s="1"/>
  <c r="J143" i="54"/>
  <c r="O143" i="54" s="1"/>
  <c r="P143" i="54" s="1"/>
  <c r="J149" i="54"/>
  <c r="K149" i="54" s="1"/>
  <c r="O186" i="54"/>
  <c r="C242" i="54"/>
  <c r="C246" i="54"/>
  <c r="J367" i="54"/>
  <c r="L367" i="54" s="1"/>
  <c r="C377" i="54"/>
  <c r="J392" i="54"/>
  <c r="K392" i="54" s="1"/>
  <c r="J24" i="54"/>
  <c r="O24" i="54" s="1"/>
  <c r="J33" i="54"/>
  <c r="O33" i="54" s="1"/>
  <c r="J97" i="54"/>
  <c r="J256" i="54"/>
  <c r="J259" i="54"/>
  <c r="L259" i="54" s="1"/>
  <c r="J329" i="54"/>
  <c r="L329" i="54" s="1"/>
  <c r="J388" i="54"/>
  <c r="L388" i="54" s="1"/>
  <c r="C152" i="54"/>
  <c r="C163" i="54"/>
  <c r="J50" i="54"/>
  <c r="L50" i="54" s="1"/>
  <c r="O106" i="54"/>
  <c r="P106" i="54" s="1"/>
  <c r="C231" i="54"/>
  <c r="J155" i="54"/>
  <c r="O155" i="54" s="1"/>
  <c r="J258" i="54"/>
  <c r="AA258" i="54" s="1"/>
  <c r="C206" i="54"/>
  <c r="E143" i="52"/>
  <c r="I143" i="52" s="1"/>
  <c r="J111" i="54"/>
  <c r="C144" i="54"/>
  <c r="J157" i="54"/>
  <c r="L157" i="54" s="1"/>
  <c r="C161" i="54"/>
  <c r="J168" i="54"/>
  <c r="K168" i="54" s="1"/>
  <c r="C187" i="54"/>
  <c r="C213" i="54"/>
  <c r="J284" i="54"/>
  <c r="L284" i="54" s="1"/>
  <c r="C351" i="54"/>
  <c r="J304" i="54"/>
  <c r="L304" i="54" s="1"/>
  <c r="Y323" i="54"/>
  <c r="Y258" i="54"/>
  <c r="Y204" i="54"/>
  <c r="Y308" i="54"/>
  <c r="O264" i="55"/>
  <c r="W48" i="54" s="1"/>
  <c r="X48" i="54" s="1"/>
  <c r="Y48" i="54" s="1"/>
  <c r="O267" i="55"/>
  <c r="W50" i="54" s="1"/>
  <c r="O255" i="55"/>
  <c r="W46" i="54" s="1"/>
  <c r="C200" i="52"/>
  <c r="C217" i="53"/>
  <c r="G565" i="55"/>
  <c r="F565" i="55"/>
  <c r="I565" i="55" s="1"/>
  <c r="J165" i="54"/>
  <c r="C165" i="54"/>
  <c r="J171" i="54"/>
  <c r="C171" i="54"/>
  <c r="AV241" i="52"/>
  <c r="C93" i="54"/>
  <c r="J93" i="54"/>
  <c r="L53" i="54"/>
  <c r="K53" i="54"/>
  <c r="AV30" i="52"/>
  <c r="J156" i="54"/>
  <c r="C156" i="54"/>
  <c r="O67" i="54"/>
  <c r="L67" i="54"/>
  <c r="K67" i="54"/>
  <c r="L153" i="54"/>
  <c r="O153" i="54"/>
  <c r="AC235" i="52"/>
  <c r="AC237" i="52" s="1"/>
  <c r="K245" i="54"/>
  <c r="O245" i="54"/>
  <c r="P245" i="54" s="1"/>
  <c r="L245" i="54"/>
  <c r="BD76" i="52"/>
  <c r="J142" i="54"/>
  <c r="C142" i="54"/>
  <c r="K274" i="52"/>
  <c r="J43" i="54"/>
  <c r="C43" i="54"/>
  <c r="O58" i="54"/>
  <c r="C58" i="54"/>
  <c r="L35" i="54"/>
  <c r="K35" i="54"/>
  <c r="O35" i="54"/>
  <c r="C18" i="54"/>
  <c r="J18" i="54"/>
  <c r="L58" i="54"/>
  <c r="C103" i="54"/>
  <c r="J103" i="54"/>
  <c r="K212" i="54"/>
  <c r="O212" i="54"/>
  <c r="L212" i="54"/>
  <c r="J405" i="54"/>
  <c r="C405" i="54"/>
  <c r="Y124" i="54"/>
  <c r="R124" i="54"/>
  <c r="T124" i="54" s="1"/>
  <c r="O244" i="54"/>
  <c r="P244" i="54" s="1"/>
  <c r="K244" i="54"/>
  <c r="L244" i="54"/>
  <c r="Q271" i="52"/>
  <c r="Q275" i="52" s="1"/>
  <c r="Q266" i="52"/>
  <c r="K58" i="54"/>
  <c r="C21" i="54"/>
  <c r="O182" i="54"/>
  <c r="L182" i="54"/>
  <c r="K182" i="54"/>
  <c r="K268" i="52"/>
  <c r="C91" i="54"/>
  <c r="J91" i="54"/>
  <c r="C160" i="54"/>
  <c r="J160" i="54"/>
  <c r="J226" i="54"/>
  <c r="C226" i="54"/>
  <c r="O230" i="54"/>
  <c r="L230" i="54"/>
  <c r="K230" i="54"/>
  <c r="J84" i="54"/>
  <c r="C84" i="54"/>
  <c r="C137" i="54"/>
  <c r="BD93" i="52"/>
  <c r="AV120" i="52"/>
  <c r="J54" i="54"/>
  <c r="C54" i="54"/>
  <c r="L82" i="54"/>
  <c r="K82" i="54"/>
  <c r="O82" i="54"/>
  <c r="P82" i="54" s="1"/>
  <c r="J87" i="54"/>
  <c r="C87" i="54"/>
  <c r="K183" i="54"/>
  <c r="L183" i="54"/>
  <c r="O183" i="54"/>
  <c r="J49" i="54"/>
  <c r="C49" i="54"/>
  <c r="J138" i="54"/>
  <c r="C138" i="54"/>
  <c r="O104" i="54"/>
  <c r="L104" i="54"/>
  <c r="K104" i="54"/>
  <c r="J167" i="54"/>
  <c r="C167" i="54"/>
  <c r="L141" i="54"/>
  <c r="K141" i="54"/>
  <c r="O141" i="54"/>
  <c r="O192" i="54"/>
  <c r="K192" i="54"/>
  <c r="J102" i="54"/>
  <c r="C102" i="54"/>
  <c r="L123" i="54"/>
  <c r="O123" i="54"/>
  <c r="P123" i="54" s="1"/>
  <c r="C141" i="54"/>
  <c r="L192" i="54"/>
  <c r="K123" i="54"/>
  <c r="J98" i="54"/>
  <c r="C98" i="54"/>
  <c r="L137" i="54"/>
  <c r="K137" i="54"/>
  <c r="O137" i="54"/>
  <c r="P137" i="54" s="1"/>
  <c r="AC248" i="52"/>
  <c r="AC250" i="52" s="1"/>
  <c r="AC252" i="52" s="1"/>
  <c r="O25" i="54"/>
  <c r="L25" i="54"/>
  <c r="K25" i="54"/>
  <c r="O69" i="54"/>
  <c r="K69" i="54"/>
  <c r="L69" i="54"/>
  <c r="K72" i="54"/>
  <c r="O72" i="54"/>
  <c r="O96" i="54"/>
  <c r="K96" i="54"/>
  <c r="C35" i="54"/>
  <c r="L47" i="54"/>
  <c r="K47" i="54"/>
  <c r="AA108" i="54"/>
  <c r="O108" i="54"/>
  <c r="L108" i="54"/>
  <c r="AB108" i="54"/>
  <c r="K108" i="54"/>
  <c r="O52" i="54"/>
  <c r="L52" i="54"/>
  <c r="K52" i="54"/>
  <c r="O78" i="54"/>
  <c r="P78" i="54" s="1"/>
  <c r="L78" i="54"/>
  <c r="K78" i="54"/>
  <c r="C244" i="54"/>
  <c r="AV198" i="52"/>
  <c r="BD106" i="52"/>
  <c r="C48" i="54"/>
  <c r="J48" i="54"/>
  <c r="O60" i="54"/>
  <c r="L60" i="54"/>
  <c r="K60" i="54"/>
  <c r="J76" i="54"/>
  <c r="C76" i="54"/>
  <c r="C150" i="54"/>
  <c r="J150" i="54"/>
  <c r="O56" i="54"/>
  <c r="L56" i="54"/>
  <c r="K56" i="54"/>
  <c r="C109" i="54"/>
  <c r="J109" i="54"/>
  <c r="C214" i="54"/>
  <c r="J214" i="54"/>
  <c r="AM243" i="52"/>
  <c r="AM250" i="52" s="1"/>
  <c r="J45" i="54"/>
  <c r="C45" i="54"/>
  <c r="C56" i="54"/>
  <c r="K100" i="54"/>
  <c r="O100" i="54"/>
  <c r="P100" i="54" s="1"/>
  <c r="L100" i="54"/>
  <c r="C211" i="54"/>
  <c r="J211" i="54"/>
  <c r="J227" i="54"/>
  <c r="C227" i="54"/>
  <c r="C254" i="54"/>
  <c r="J254" i="54"/>
  <c r="J79" i="54"/>
  <c r="C79" i="54"/>
  <c r="J224" i="54"/>
  <c r="C224" i="54"/>
  <c r="J174" i="54"/>
  <c r="C174" i="54"/>
  <c r="K202" i="54"/>
  <c r="L202" i="54"/>
  <c r="C215" i="54"/>
  <c r="J215" i="54"/>
  <c r="J282" i="54"/>
  <c r="C282" i="54"/>
  <c r="AV153" i="52"/>
  <c r="J101" i="54"/>
  <c r="C101" i="54"/>
  <c r="L243" i="54"/>
  <c r="O243" i="54"/>
  <c r="K243" i="54"/>
  <c r="L81" i="54"/>
  <c r="K81" i="54"/>
  <c r="J390" i="54"/>
  <c r="C390" i="54"/>
  <c r="J36" i="54"/>
  <c r="C36" i="54"/>
  <c r="C81" i="54"/>
  <c r="J92" i="54"/>
  <c r="C92" i="54"/>
  <c r="J325" i="54"/>
  <c r="C325" i="54"/>
  <c r="J140" i="54"/>
  <c r="C140" i="54"/>
  <c r="T204" i="54"/>
  <c r="C245" i="54"/>
  <c r="J73" i="54"/>
  <c r="C73" i="54"/>
  <c r="L391" i="54"/>
  <c r="K391" i="54"/>
  <c r="O195" i="54"/>
  <c r="L195" i="54"/>
  <c r="L16" i="54"/>
  <c r="K16" i="54"/>
  <c r="J37" i="54"/>
  <c r="C37" i="54"/>
  <c r="K39" i="54"/>
  <c r="O39" i="54"/>
  <c r="AM237" i="52"/>
  <c r="J86" i="54"/>
  <c r="C86" i="54"/>
  <c r="C132" i="54"/>
  <c r="J132" i="54"/>
  <c r="O170" i="54"/>
  <c r="C179" i="54"/>
  <c r="J179" i="54"/>
  <c r="L217" i="54"/>
  <c r="O217" i="54"/>
  <c r="K217" i="54"/>
  <c r="L252" i="54"/>
  <c r="K252" i="54"/>
  <c r="J26" i="54"/>
  <c r="C115" i="54"/>
  <c r="O158" i="54"/>
  <c r="L158" i="54"/>
  <c r="K158" i="54"/>
  <c r="C223" i="54"/>
  <c r="J223" i="54"/>
  <c r="J285" i="54"/>
  <c r="C285" i="54"/>
  <c r="L913" i="55"/>
  <c r="L113" i="54"/>
  <c r="K113" i="54"/>
  <c r="K162" i="54"/>
  <c r="O162" i="54"/>
  <c r="L162" i="54"/>
  <c r="C183" i="54"/>
  <c r="L194" i="54"/>
  <c r="K194" i="54"/>
  <c r="L288" i="54"/>
  <c r="K288" i="54"/>
  <c r="K360" i="54"/>
  <c r="L360" i="54"/>
  <c r="C113" i="54"/>
  <c r="C162" i="54"/>
  <c r="C194" i="54"/>
  <c r="J273" i="54"/>
  <c r="C273" i="54"/>
  <c r="J301" i="54"/>
  <c r="C301" i="54"/>
  <c r="I139" i="55"/>
  <c r="O188" i="54"/>
  <c r="L188" i="54"/>
  <c r="K188" i="54"/>
  <c r="O236" i="54"/>
  <c r="L236" i="54"/>
  <c r="K236" i="54"/>
  <c r="J232" i="54"/>
  <c r="C232" i="54"/>
  <c r="K299" i="54"/>
  <c r="L299" i="54"/>
  <c r="J324" i="54"/>
  <c r="C324" i="54"/>
  <c r="K356" i="54"/>
  <c r="L356" i="54"/>
  <c r="O64" i="54"/>
  <c r="L64" i="54"/>
  <c r="J191" i="54"/>
  <c r="C191" i="54"/>
  <c r="C237" i="54"/>
  <c r="J237" i="54"/>
  <c r="C299" i="54"/>
  <c r="K240" i="54"/>
  <c r="O240" i="54"/>
  <c r="L240" i="54"/>
  <c r="C315" i="54"/>
  <c r="J315" i="54"/>
  <c r="C240" i="54"/>
  <c r="O166" i="54"/>
  <c r="L166" i="54"/>
  <c r="L369" i="54"/>
  <c r="K369" i="54"/>
  <c r="L110" i="54"/>
  <c r="K110" i="54"/>
  <c r="AA124" i="54"/>
  <c r="J204" i="54"/>
  <c r="C204" i="54"/>
  <c r="K238" i="54"/>
  <c r="O238" i="54"/>
  <c r="L238" i="54"/>
  <c r="L242" i="54"/>
  <c r="O242" i="54"/>
  <c r="G114" i="55"/>
  <c r="F114" i="55"/>
  <c r="O147" i="54"/>
  <c r="P147" i="54" s="1"/>
  <c r="J229" i="54"/>
  <c r="C229" i="54"/>
  <c r="C238" i="54"/>
  <c r="J249" i="54"/>
  <c r="L341" i="54"/>
  <c r="K341" i="54"/>
  <c r="J247" i="54"/>
  <c r="C247" i="54"/>
  <c r="L275" i="54"/>
  <c r="K275" i="54"/>
  <c r="L351" i="54"/>
  <c r="K351" i="54"/>
  <c r="G79" i="55"/>
  <c r="F79" i="55"/>
  <c r="F146" i="55"/>
  <c r="J225" i="54"/>
  <c r="C225" i="54"/>
  <c r="K306" i="54"/>
  <c r="L306" i="54"/>
  <c r="I33" i="55"/>
  <c r="G96" i="55"/>
  <c r="F96" i="55"/>
  <c r="O152" i="54"/>
  <c r="O201" i="54"/>
  <c r="K201" i="54"/>
  <c r="K216" i="54"/>
  <c r="O239" i="54"/>
  <c r="L268" i="54"/>
  <c r="K268" i="54"/>
  <c r="J328" i="54"/>
  <c r="C328" i="54"/>
  <c r="J331" i="54"/>
  <c r="C331" i="54"/>
  <c r="K355" i="54"/>
  <c r="L355" i="54"/>
  <c r="O129" i="54"/>
  <c r="K148" i="54"/>
  <c r="O148" i="54"/>
  <c r="L148" i="54"/>
  <c r="O197" i="54"/>
  <c r="L197" i="54"/>
  <c r="O228" i="54"/>
  <c r="K228" i="54"/>
  <c r="L287" i="54"/>
  <c r="K287" i="54"/>
  <c r="J313" i="54"/>
  <c r="C313" i="54"/>
  <c r="F272" i="55"/>
  <c r="I272" i="55"/>
  <c r="G272" i="55"/>
  <c r="B428" i="54"/>
  <c r="J14" i="54"/>
  <c r="K23" i="54"/>
  <c r="O271" i="55"/>
  <c r="W51" i="54" s="1"/>
  <c r="R51" i="54"/>
  <c r="J119" i="54"/>
  <c r="C124" i="54"/>
  <c r="K129" i="54"/>
  <c r="C197" i="54"/>
  <c r="O216" i="54"/>
  <c r="L221" i="54"/>
  <c r="O221" i="54"/>
  <c r="C228" i="54"/>
  <c r="K235" i="54"/>
  <c r="C255" i="54"/>
  <c r="J255" i="54"/>
  <c r="L265" i="54"/>
  <c r="K265" i="54"/>
  <c r="L271" i="54"/>
  <c r="J279" i="54"/>
  <c r="L151" i="55"/>
  <c r="K151" i="55"/>
  <c r="K173" i="54"/>
  <c r="L173" i="54"/>
  <c r="J196" i="54"/>
  <c r="C196" i="54"/>
  <c r="O209" i="54"/>
  <c r="P209" i="54" s="1"/>
  <c r="K209" i="54"/>
  <c r="J340" i="54"/>
  <c r="C340" i="54"/>
  <c r="G519" i="55"/>
  <c r="F519" i="55"/>
  <c r="J131" i="54"/>
  <c r="C131" i="54"/>
  <c r="O161" i="54"/>
  <c r="K161" i="54"/>
  <c r="C173" i="54"/>
  <c r="J200" i="54"/>
  <c r="C200" i="54"/>
  <c r="L209" i="54"/>
  <c r="L213" i="54"/>
  <c r="O213" i="54"/>
  <c r="L269" i="54"/>
  <c r="K269" i="54"/>
  <c r="J300" i="54"/>
  <c r="C300" i="54"/>
  <c r="I462" i="55"/>
  <c r="K462" i="55" s="1"/>
  <c r="I26" i="55"/>
  <c r="G26" i="55"/>
  <c r="G287" i="55"/>
  <c r="F287" i="55"/>
  <c r="I287" i="55" s="1"/>
  <c r="J316" i="54"/>
  <c r="C316" i="54"/>
  <c r="L396" i="54"/>
  <c r="K396" i="54"/>
  <c r="F26" i="55"/>
  <c r="J350" i="54"/>
  <c r="F134" i="55"/>
  <c r="I134" i="55" s="1"/>
  <c r="O408" i="54"/>
  <c r="P408" i="54" s="1"/>
  <c r="K408" i="54"/>
  <c r="L408" i="54"/>
  <c r="G356" i="55"/>
  <c r="F356" i="55"/>
  <c r="J283" i="54"/>
  <c r="C283" i="54"/>
  <c r="G101" i="55"/>
  <c r="F101" i="55"/>
  <c r="I101" i="55" s="1"/>
  <c r="L190" i="54"/>
  <c r="C363" i="54"/>
  <c r="J363" i="54"/>
  <c r="C375" i="54"/>
  <c r="J375" i="54"/>
  <c r="G605" i="55"/>
  <c r="F605" i="55"/>
  <c r="I605" i="55"/>
  <c r="C120" i="54"/>
  <c r="K190" i="54"/>
  <c r="Y285" i="54"/>
  <c r="J384" i="54"/>
  <c r="C384" i="54"/>
  <c r="G55" i="55"/>
  <c r="F55" i="55"/>
  <c r="I55" i="55"/>
  <c r="L277" i="54"/>
  <c r="C312" i="54"/>
  <c r="J312" i="54"/>
  <c r="G28" i="55"/>
  <c r="F28" i="55"/>
  <c r="I28" i="55" s="1"/>
  <c r="K231" i="54"/>
  <c r="L231" i="54"/>
  <c r="L263" i="54"/>
  <c r="K277" i="54"/>
  <c r="L345" i="54"/>
  <c r="K345" i="54"/>
  <c r="J348" i="54"/>
  <c r="C348" i="54"/>
  <c r="J365" i="54"/>
  <c r="C365" i="54"/>
  <c r="L293" i="55"/>
  <c r="K41" i="55"/>
  <c r="I99" i="55"/>
  <c r="G99" i="55"/>
  <c r="F99" i="55"/>
  <c r="G419" i="55"/>
  <c r="F419" i="55"/>
  <c r="I419" i="55"/>
  <c r="L308" i="54"/>
  <c r="AA308" i="54"/>
  <c r="K308" i="54"/>
  <c r="K354" i="54"/>
  <c r="L399" i="54"/>
  <c r="K399" i="54"/>
  <c r="F31" i="55"/>
  <c r="I31" i="55" s="1"/>
  <c r="G31" i="55"/>
  <c r="I67" i="55"/>
  <c r="L280" i="54"/>
  <c r="C287" i="54"/>
  <c r="L354" i="54"/>
  <c r="G44" i="55"/>
  <c r="F44" i="55"/>
  <c r="I44" i="55"/>
  <c r="I77" i="55"/>
  <c r="G77" i="55"/>
  <c r="F323" i="55"/>
  <c r="I323" i="55" s="1"/>
  <c r="G323" i="55"/>
  <c r="K551" i="55"/>
  <c r="L377" i="54"/>
  <c r="G281" i="55"/>
  <c r="F281" i="55"/>
  <c r="I281" i="55"/>
  <c r="K377" i="54"/>
  <c r="G35" i="55"/>
  <c r="F35" i="55"/>
  <c r="I240" i="55"/>
  <c r="G240" i="55"/>
  <c r="L240" i="55" s="1"/>
  <c r="C261" i="54"/>
  <c r="K307" i="54"/>
  <c r="K346" i="54"/>
  <c r="L378" i="54"/>
  <c r="K378" i="54"/>
  <c r="G36" i="55"/>
  <c r="F36" i="55"/>
  <c r="I36" i="55"/>
  <c r="I50" i="55"/>
  <c r="G98" i="55"/>
  <c r="I98" i="55"/>
  <c r="F98" i="55"/>
  <c r="F240" i="55"/>
  <c r="L406" i="54"/>
  <c r="K406" i="54"/>
  <c r="G305" i="55"/>
  <c r="F305" i="55"/>
  <c r="I448" i="55"/>
  <c r="G448" i="55"/>
  <c r="G540" i="55"/>
  <c r="F540" i="55"/>
  <c r="I715" i="55"/>
  <c r="G715" i="55"/>
  <c r="F715" i="55"/>
  <c r="G1118" i="55"/>
  <c r="F1118" i="55"/>
  <c r="L241" i="54"/>
  <c r="K267" i="54"/>
  <c r="K276" i="54"/>
  <c r="C306" i="54"/>
  <c r="L403" i="54"/>
  <c r="K403" i="54"/>
  <c r="I60" i="55"/>
  <c r="G60" i="55"/>
  <c r="F60" i="55"/>
  <c r="H166" i="55"/>
  <c r="G166" i="55"/>
  <c r="F166" i="55"/>
  <c r="I166" i="55" s="1"/>
  <c r="J166" i="55" s="1"/>
  <c r="L317" i="55"/>
  <c r="F448" i="55"/>
  <c r="J314" i="54"/>
  <c r="C326" i="54"/>
  <c r="G61" i="55"/>
  <c r="F61" i="55"/>
  <c r="I61" i="55"/>
  <c r="F91" i="55"/>
  <c r="G215" i="55"/>
  <c r="F215" i="55"/>
  <c r="G282" i="55"/>
  <c r="F282" i="55"/>
  <c r="C292" i="54"/>
  <c r="C355" i="54"/>
  <c r="I71" i="55"/>
  <c r="G71" i="55"/>
  <c r="F71" i="55"/>
  <c r="F118" i="55"/>
  <c r="I128" i="55"/>
  <c r="I369" i="55"/>
  <c r="F369" i="55"/>
  <c r="G369" i="55"/>
  <c r="L369" i="55" s="1"/>
  <c r="I403" i="55"/>
  <c r="G403" i="55"/>
  <c r="F403" i="55"/>
  <c r="F530" i="55"/>
  <c r="G530" i="55"/>
  <c r="I742" i="55"/>
  <c r="G742" i="55"/>
  <c r="F742" i="55"/>
  <c r="G828" i="55"/>
  <c r="F828" i="55"/>
  <c r="I828" i="55" s="1"/>
  <c r="C263" i="54"/>
  <c r="J298" i="54"/>
  <c r="C311" i="54"/>
  <c r="C345" i="54"/>
  <c r="L370" i="54"/>
  <c r="J383" i="54"/>
  <c r="F39" i="55"/>
  <c r="G39" i="55"/>
  <c r="G45" i="55"/>
  <c r="F45" i="55"/>
  <c r="I45" i="55"/>
  <c r="G118" i="55"/>
  <c r="G242" i="55"/>
  <c r="F242" i="55"/>
  <c r="I542" i="55"/>
  <c r="G542" i="55"/>
  <c r="L542" i="55" s="1"/>
  <c r="F542" i="55"/>
  <c r="J343" i="54"/>
  <c r="C343" i="54"/>
  <c r="J372" i="54"/>
  <c r="C372" i="54"/>
  <c r="G284" i="55"/>
  <c r="F284" i="55"/>
  <c r="K291" i="55"/>
  <c r="G348" i="55"/>
  <c r="F348" i="55"/>
  <c r="L233" i="54"/>
  <c r="L311" i="54"/>
  <c r="K321" i="54"/>
  <c r="L321" i="54"/>
  <c r="C341" i="54"/>
  <c r="K349" i="54"/>
  <c r="J381" i="54"/>
  <c r="L386" i="54"/>
  <c r="K386" i="54"/>
  <c r="G108" i="55"/>
  <c r="I108" i="55"/>
  <c r="F108" i="55"/>
  <c r="L291" i="55"/>
  <c r="I555" i="55"/>
  <c r="G555" i="55"/>
  <c r="L555" i="55" s="1"/>
  <c r="F555" i="55"/>
  <c r="L349" i="54"/>
  <c r="L368" i="54"/>
  <c r="K244" i="55"/>
  <c r="I244" i="55"/>
  <c r="G300" i="55"/>
  <c r="F300" i="55"/>
  <c r="I300" i="55"/>
  <c r="I373" i="55"/>
  <c r="K653" i="55"/>
  <c r="L339" i="54"/>
  <c r="C368" i="54"/>
  <c r="L401" i="54"/>
  <c r="K401" i="54"/>
  <c r="K72" i="55"/>
  <c r="F103" i="55"/>
  <c r="I103" i="55"/>
  <c r="G103" i="55"/>
  <c r="L244" i="55"/>
  <c r="I291" i="55"/>
  <c r="F361" i="55"/>
  <c r="L373" i="55"/>
  <c r="I390" i="55"/>
  <c r="I435" i="55"/>
  <c r="G435" i="55"/>
  <c r="F435" i="55"/>
  <c r="G667" i="55"/>
  <c r="K286" i="54"/>
  <c r="J323" i="54"/>
  <c r="J379" i="54"/>
  <c r="G219" i="55"/>
  <c r="F219" i="55"/>
  <c r="G534" i="55"/>
  <c r="L286" i="54"/>
  <c r="C291" i="54"/>
  <c r="K366" i="54"/>
  <c r="F426" i="55"/>
  <c r="F534" i="55"/>
  <c r="O256" i="55"/>
  <c r="W47" i="54" s="1"/>
  <c r="AA47" i="54" s="1"/>
  <c r="L283" i="55"/>
  <c r="L362" i="55"/>
  <c r="I645" i="55"/>
  <c r="I756" i="55"/>
  <c r="F756" i="55"/>
  <c r="G756" i="55"/>
  <c r="J397" i="54"/>
  <c r="C397" i="54"/>
  <c r="G40" i="55"/>
  <c r="F40" i="55"/>
  <c r="G97" i="55"/>
  <c r="F97" i="55"/>
  <c r="G153" i="55"/>
  <c r="F153" i="55"/>
  <c r="B217" i="55"/>
  <c r="C216" i="55"/>
  <c r="I293" i="55"/>
  <c r="F293" i="55"/>
  <c r="L307" i="55"/>
  <c r="I395" i="55"/>
  <c r="F395" i="55"/>
  <c r="I427" i="55"/>
  <c r="G456" i="55"/>
  <c r="F456" i="55"/>
  <c r="I456" i="55" s="1"/>
  <c r="F489" i="55"/>
  <c r="I489" i="55"/>
  <c r="G489" i="55"/>
  <c r="L393" i="54"/>
  <c r="K393" i="54"/>
  <c r="I37" i="55"/>
  <c r="K413" i="55"/>
  <c r="F450" i="55"/>
  <c r="I981" i="55"/>
  <c r="G981" i="55"/>
  <c r="F981" i="55"/>
  <c r="L404" i="54"/>
  <c r="G32" i="55"/>
  <c r="F32" i="55"/>
  <c r="F37" i="55"/>
  <c r="G56" i="55"/>
  <c r="F56" i="55"/>
  <c r="I56" i="55"/>
  <c r="F122" i="55"/>
  <c r="G122" i="55"/>
  <c r="I129" i="55"/>
  <c r="I140" i="55"/>
  <c r="F140" i="55"/>
  <c r="L223" i="55"/>
  <c r="K343" i="55"/>
  <c r="G422" i="55"/>
  <c r="F422" i="55"/>
  <c r="G450" i="55"/>
  <c r="G593" i="55"/>
  <c r="F593" i="55"/>
  <c r="G817" i="55"/>
  <c r="F817" i="55"/>
  <c r="C391" i="54"/>
  <c r="C404" i="54"/>
  <c r="G37" i="55"/>
  <c r="I62" i="55"/>
  <c r="G62" i="55"/>
  <c r="F62" i="55"/>
  <c r="I69" i="55"/>
  <c r="K129" i="55"/>
  <c r="G168" i="55"/>
  <c r="F168" i="55"/>
  <c r="I225" i="55"/>
  <c r="I338" i="55"/>
  <c r="G338" i="55"/>
  <c r="L338" i="55" s="1"/>
  <c r="F338" i="55"/>
  <c r="L343" i="55"/>
  <c r="F397" i="55"/>
  <c r="I397" i="55" s="1"/>
  <c r="G397" i="55"/>
  <c r="G438" i="55"/>
  <c r="F438" i="55"/>
  <c r="I438" i="55" s="1"/>
  <c r="G492" i="55"/>
  <c r="F492" i="55"/>
  <c r="I745" i="55"/>
  <c r="G745" i="55"/>
  <c r="L745" i="55" s="1"/>
  <c r="F745" i="55"/>
  <c r="G950" i="55"/>
  <c r="F950" i="55"/>
  <c r="G46" i="55"/>
  <c r="F46" i="55"/>
  <c r="I46" i="55" s="1"/>
  <c r="K69" i="55"/>
  <c r="G74" i="55"/>
  <c r="F74" i="55"/>
  <c r="I88" i="55"/>
  <c r="G88" i="55"/>
  <c r="F88" i="55"/>
  <c r="I148" i="55"/>
  <c r="F148" i="55"/>
  <c r="I155" i="55"/>
  <c r="G184" i="55"/>
  <c r="F184" i="55"/>
  <c r="F273" i="55"/>
  <c r="I273" i="55"/>
  <c r="G273" i="55"/>
  <c r="L302" i="55"/>
  <c r="G475" i="55"/>
  <c r="F475" i="55"/>
  <c r="G535" i="55"/>
  <c r="I535" i="55"/>
  <c r="F535" i="55"/>
  <c r="I583" i="55"/>
  <c r="G583" i="55"/>
  <c r="L583" i="55" s="1"/>
  <c r="F583" i="55"/>
  <c r="L376" i="54"/>
  <c r="L389" i="54"/>
  <c r="J400" i="54"/>
  <c r="C400" i="54"/>
  <c r="K404" i="54"/>
  <c r="F33" i="55"/>
  <c r="I41" i="55"/>
  <c r="G69" i="55"/>
  <c r="I81" i="55"/>
  <c r="F155" i="55"/>
  <c r="F285" i="55"/>
  <c r="F310" i="55"/>
  <c r="G310" i="55"/>
  <c r="G350" i="55"/>
  <c r="G430" i="55"/>
  <c r="F430" i="55"/>
  <c r="I430" i="55"/>
  <c r="I460" i="55"/>
  <c r="G460" i="55"/>
  <c r="F460" i="55"/>
  <c r="J387" i="54"/>
  <c r="C387" i="54"/>
  <c r="G33" i="55"/>
  <c r="G75" i="55"/>
  <c r="F75" i="55"/>
  <c r="K81" i="55"/>
  <c r="I93" i="55"/>
  <c r="G93" i="55"/>
  <c r="F93" i="55"/>
  <c r="G109" i="55"/>
  <c r="F109" i="55"/>
  <c r="G155" i="55"/>
  <c r="G285" i="55"/>
  <c r="L285" i="55" s="1"/>
  <c r="F350" i="55"/>
  <c r="I350" i="55" s="1"/>
  <c r="G476" i="55"/>
  <c r="F476" i="55"/>
  <c r="F509" i="55"/>
  <c r="I509" i="55"/>
  <c r="G509" i="55"/>
  <c r="C731" i="55"/>
  <c r="E731" i="55" s="1"/>
  <c r="B733" i="55"/>
  <c r="G29" i="55"/>
  <c r="F29" i="55"/>
  <c r="G38" i="55"/>
  <c r="F38" i="55"/>
  <c r="I38" i="55" s="1"/>
  <c r="G63" i="55"/>
  <c r="F63" i="55"/>
  <c r="K70" i="55"/>
  <c r="I117" i="55"/>
  <c r="G117" i="55"/>
  <c r="F117" i="55"/>
  <c r="I141" i="55"/>
  <c r="I285" i="55"/>
  <c r="I439" i="55"/>
  <c r="I477" i="55"/>
  <c r="F477" i="55"/>
  <c r="G477" i="55"/>
  <c r="L477" i="55" s="1"/>
  <c r="I573" i="55"/>
  <c r="I609" i="55"/>
  <c r="F609" i="55"/>
  <c r="G609" i="55"/>
  <c r="G694" i="55"/>
  <c r="F694" i="55"/>
  <c r="F695" i="55" s="1"/>
  <c r="O334" i="55"/>
  <c r="W76" i="54" s="1"/>
  <c r="O266" i="55"/>
  <c r="W49" i="54" s="1"/>
  <c r="X49" i="54" s="1"/>
  <c r="Y49" i="54" s="1"/>
  <c r="O331" i="55"/>
  <c r="W75" i="54" s="1"/>
  <c r="X75" i="54" s="1"/>
  <c r="Y75" i="54" s="1"/>
  <c r="G52" i="55"/>
  <c r="G70" i="55"/>
  <c r="G124" i="55"/>
  <c r="F124" i="55"/>
  <c r="E211" i="55"/>
  <c r="G344" i="55"/>
  <c r="K467" i="55"/>
  <c r="F561" i="55"/>
  <c r="K674" i="55"/>
  <c r="I674" i="55"/>
  <c r="K376" i="54"/>
  <c r="J407" i="54"/>
  <c r="C407" i="54"/>
  <c r="F52" i="55"/>
  <c r="F59" i="55"/>
  <c r="I133" i="55"/>
  <c r="I212" i="55"/>
  <c r="G212" i="55"/>
  <c r="F212" i="55"/>
  <c r="G314" i="55"/>
  <c r="F314" i="55"/>
  <c r="F344" i="55"/>
  <c r="F401" i="55"/>
  <c r="G561" i="55"/>
  <c r="G586" i="55"/>
  <c r="F586" i="55"/>
  <c r="L674" i="55"/>
  <c r="L380" i="54"/>
  <c r="G59" i="55"/>
  <c r="I70" i="55"/>
  <c r="G401" i="55"/>
  <c r="K454" i="55"/>
  <c r="G575" i="55"/>
  <c r="F575" i="55"/>
  <c r="C380" i="54"/>
  <c r="L394" i="54"/>
  <c r="I89" i="55"/>
  <c r="G89" i="55"/>
  <c r="I106" i="55"/>
  <c r="K133" i="55"/>
  <c r="K425" i="55"/>
  <c r="I425" i="55"/>
  <c r="G433" i="55"/>
  <c r="F433" i="55"/>
  <c r="L454" i="55"/>
  <c r="I551" i="55"/>
  <c r="G551" i="55"/>
  <c r="L551" i="55" s="1"/>
  <c r="I599" i="55"/>
  <c r="G599" i="55"/>
  <c r="F599" i="55"/>
  <c r="G641" i="55"/>
  <c r="F641" i="55"/>
  <c r="G43" i="55"/>
  <c r="F43" i="55"/>
  <c r="G49" i="55"/>
  <c r="F49" i="55"/>
  <c r="I182" i="55"/>
  <c r="F301" i="55"/>
  <c r="I301" i="55"/>
  <c r="G301" i="55"/>
  <c r="I340" i="55"/>
  <c r="F340" i="55"/>
  <c r="G340" i="55"/>
  <c r="I362" i="55"/>
  <c r="F589" i="55"/>
  <c r="I589" i="55"/>
  <c r="G589" i="55"/>
  <c r="G676" i="55"/>
  <c r="F676" i="55"/>
  <c r="I676" i="55" s="1"/>
  <c r="I888" i="55"/>
  <c r="G888" i="55"/>
  <c r="F888" i="55"/>
  <c r="G115" i="55"/>
  <c r="F115" i="55"/>
  <c r="I115" i="55" s="1"/>
  <c r="G225" i="55"/>
  <c r="F319" i="55"/>
  <c r="I319" i="55"/>
  <c r="G319" i="55"/>
  <c r="L319" i="55" s="1"/>
  <c r="K345" i="55"/>
  <c r="G409" i="55"/>
  <c r="F409" i="55"/>
  <c r="I440" i="55"/>
  <c r="G440" i="55"/>
  <c r="F440" i="55"/>
  <c r="G478" i="55"/>
  <c r="F478" i="55"/>
  <c r="G556" i="55"/>
  <c r="F556" i="55"/>
  <c r="F156" i="55"/>
  <c r="I156" i="55"/>
  <c r="G156" i="55"/>
  <c r="F221" i="55"/>
  <c r="I221" i="55" s="1"/>
  <c r="F302" i="55"/>
  <c r="G306" i="55"/>
  <c r="L306" i="55" s="1"/>
  <c r="F306" i="55"/>
  <c r="I306" i="55"/>
  <c r="G672" i="55"/>
  <c r="F672" i="55"/>
  <c r="G717" i="55"/>
  <c r="F717" i="55"/>
  <c r="C393" i="54"/>
  <c r="C403" i="54"/>
  <c r="I119" i="55"/>
  <c r="G119" i="55"/>
  <c r="F119" i="55"/>
  <c r="F144" i="55"/>
  <c r="I289" i="55"/>
  <c r="G352" i="55"/>
  <c r="I352" i="55"/>
  <c r="G471" i="55"/>
  <c r="L471" i="55" s="1"/>
  <c r="F471" i="55"/>
  <c r="G567" i="55"/>
  <c r="F567" i="55"/>
  <c r="G625" i="55"/>
  <c r="F625" i="55"/>
  <c r="F27" i="55"/>
  <c r="F50" i="55"/>
  <c r="F86" i="55"/>
  <c r="F104" i="55"/>
  <c r="F111" i="55"/>
  <c r="F283" i="55"/>
  <c r="F289" i="55"/>
  <c r="F298" i="55"/>
  <c r="I302" i="55"/>
  <c r="G346" i="55"/>
  <c r="F352" i="55"/>
  <c r="G464" i="55"/>
  <c r="F464" i="55"/>
  <c r="I464" i="55" s="1"/>
  <c r="I471" i="55"/>
  <c r="G809" i="55"/>
  <c r="F809" i="55"/>
  <c r="C386" i="54"/>
  <c r="C396" i="54"/>
  <c r="C406" i="54"/>
  <c r="G50" i="55"/>
  <c r="I82" i="55"/>
  <c r="G82" i="55"/>
  <c r="F82" i="55"/>
  <c r="G86" i="55"/>
  <c r="G104" i="55"/>
  <c r="G111" i="55"/>
  <c r="I183" i="55"/>
  <c r="G289" i="55"/>
  <c r="G298" i="55"/>
  <c r="L315" i="55"/>
  <c r="F320" i="55"/>
  <c r="I341" i="55"/>
  <c r="K465" i="55"/>
  <c r="G479" i="55"/>
  <c r="F479" i="55"/>
  <c r="I486" i="55"/>
  <c r="G679" i="55"/>
  <c r="F679" i="55"/>
  <c r="I810" i="55"/>
  <c r="G810" i="55"/>
  <c r="F810" i="55"/>
  <c r="F920" i="55"/>
  <c r="G920" i="55"/>
  <c r="I53" i="55"/>
  <c r="F53" i="55"/>
  <c r="K100" i="55"/>
  <c r="I283" i="55"/>
  <c r="I307" i="55"/>
  <c r="F307" i="55"/>
  <c r="G320" i="55"/>
  <c r="I346" i="55"/>
  <c r="I388" i="55"/>
  <c r="G388" i="55"/>
  <c r="F388" i="55"/>
  <c r="I398" i="55"/>
  <c r="G398" i="55"/>
  <c r="F398" i="55"/>
  <c r="K410" i="55"/>
  <c r="K486" i="55"/>
  <c r="K507" i="55"/>
  <c r="C389" i="54"/>
  <c r="C399" i="54"/>
  <c r="I30" i="55"/>
  <c r="I116" i="55"/>
  <c r="F130" i="55"/>
  <c r="I130" i="55"/>
  <c r="I149" i="55"/>
  <c r="F149" i="55"/>
  <c r="G222" i="55"/>
  <c r="F222" i="55"/>
  <c r="I222" i="55" s="1"/>
  <c r="L486" i="55"/>
  <c r="G637" i="55"/>
  <c r="F637" i="55"/>
  <c r="F812" i="55"/>
  <c r="G812" i="55"/>
  <c r="F877" i="55"/>
  <c r="I877" i="55"/>
  <c r="G877" i="55"/>
  <c r="F30" i="55"/>
  <c r="I65" i="55"/>
  <c r="G65" i="55"/>
  <c r="F65" i="55"/>
  <c r="G94" i="55"/>
  <c r="F116" i="55"/>
  <c r="G299" i="55"/>
  <c r="F299" i="55"/>
  <c r="L316" i="55"/>
  <c r="F354" i="55"/>
  <c r="G358" i="55"/>
  <c r="L358" i="55" s="1"/>
  <c r="G406" i="55"/>
  <c r="F406" i="55"/>
  <c r="F418" i="55"/>
  <c r="K424" i="55"/>
  <c r="I424" i="55"/>
  <c r="K501" i="55"/>
  <c r="G615" i="55"/>
  <c r="F615" i="55"/>
  <c r="F638" i="55"/>
  <c r="I638" i="55"/>
  <c r="G638" i="55"/>
  <c r="L638" i="55" s="1"/>
  <c r="I57" i="55"/>
  <c r="G76" i="55"/>
  <c r="F76" i="55"/>
  <c r="I112" i="55"/>
  <c r="G112" i="55"/>
  <c r="F112" i="55"/>
  <c r="I121" i="55"/>
  <c r="I253" i="55"/>
  <c r="G253" i="55"/>
  <c r="F253" i="55"/>
  <c r="F274" i="55"/>
  <c r="I274" i="55" s="1"/>
  <c r="K316" i="55"/>
  <c r="G354" i="55"/>
  <c r="I358" i="55"/>
  <c r="L501" i="55"/>
  <c r="I582" i="55"/>
  <c r="I740" i="55"/>
  <c r="F740" i="55"/>
  <c r="G740" i="55"/>
  <c r="I317" i="55"/>
  <c r="F317" i="55"/>
  <c r="F414" i="55"/>
  <c r="I414" i="55" s="1"/>
  <c r="G414" i="55"/>
  <c r="G431" i="55"/>
  <c r="F431" i="55"/>
  <c r="I431" i="55" s="1"/>
  <c r="G472" i="55"/>
  <c r="F472" i="55"/>
  <c r="F524" i="55"/>
  <c r="I524" i="55"/>
  <c r="I601" i="55"/>
  <c r="G601" i="55"/>
  <c r="F601" i="55"/>
  <c r="I693" i="55"/>
  <c r="G706" i="55"/>
  <c r="F706" i="55"/>
  <c r="G182" i="55"/>
  <c r="G309" i="55"/>
  <c r="I451" i="55"/>
  <c r="K683" i="55"/>
  <c r="L693" i="55"/>
  <c r="L1092" i="55"/>
  <c r="K1092" i="55"/>
  <c r="G1104" i="55"/>
  <c r="I1104" i="55"/>
  <c r="F128" i="55"/>
  <c r="I223" i="55"/>
  <c r="G303" i="55"/>
  <c r="F353" i="55"/>
  <c r="I468" i="55"/>
  <c r="G494" i="55"/>
  <c r="F494" i="55"/>
  <c r="I494" i="55" s="1"/>
  <c r="K545" i="55"/>
  <c r="G707" i="55"/>
  <c r="F707" i="55"/>
  <c r="I707" i="55" s="1"/>
  <c r="G921" i="55"/>
  <c r="F921" i="55"/>
  <c r="G961" i="55"/>
  <c r="F961" i="55"/>
  <c r="G379" i="55"/>
  <c r="G432" i="55"/>
  <c r="F432" i="55"/>
  <c r="I445" i="55"/>
  <c r="K468" i="55"/>
  <c r="I515" i="55"/>
  <c r="G515" i="55"/>
  <c r="L515" i="55" s="1"/>
  <c r="F515" i="55"/>
  <c r="G520" i="55"/>
  <c r="G632" i="55"/>
  <c r="F632" i="55"/>
  <c r="G933" i="55"/>
  <c r="F933" i="55"/>
  <c r="F51" i="55"/>
  <c r="F84" i="55"/>
  <c r="F152" i="55"/>
  <c r="F154" i="55"/>
  <c r="I303" i="55"/>
  <c r="G318" i="55"/>
  <c r="F318" i="55"/>
  <c r="F445" i="55"/>
  <c r="G465" i="55"/>
  <c r="G468" i="55"/>
  <c r="F520" i="55"/>
  <c r="I545" i="55"/>
  <c r="F761" i="55"/>
  <c r="G152" i="55"/>
  <c r="G154" i="55"/>
  <c r="I292" i="55"/>
  <c r="G292" i="55"/>
  <c r="L292" i="55" s="1"/>
  <c r="I315" i="55"/>
  <c r="I318" i="55"/>
  <c r="K359" i="55"/>
  <c r="I400" i="55"/>
  <c r="G400" i="55"/>
  <c r="L400" i="55" s="1"/>
  <c r="F400" i="55"/>
  <c r="F408" i="55"/>
  <c r="I408" i="55" s="1"/>
  <c r="K411" i="55"/>
  <c r="I411" i="55"/>
  <c r="I420" i="55"/>
  <c r="G420" i="55"/>
  <c r="F420" i="55"/>
  <c r="I437" i="55"/>
  <c r="L441" i="55"/>
  <c r="G445" i="55"/>
  <c r="I504" i="55"/>
  <c r="I661" i="55"/>
  <c r="G761" i="55"/>
  <c r="I220" i="55"/>
  <c r="I286" i="55"/>
  <c r="I339" i="55"/>
  <c r="K339" i="55" s="1"/>
  <c r="F342" i="55"/>
  <c r="I342" i="55"/>
  <c r="G416" i="55"/>
  <c r="F416" i="55"/>
  <c r="G421" i="55"/>
  <c r="F421" i="55"/>
  <c r="L424" i="55"/>
  <c r="G453" i="55"/>
  <c r="F453" i="55"/>
  <c r="I453" i="55" s="1"/>
  <c r="I457" i="55"/>
  <c r="G457" i="55"/>
  <c r="F457" i="55"/>
  <c r="I465" i="55"/>
  <c r="K481" i="55"/>
  <c r="K580" i="55"/>
  <c r="I802" i="55"/>
  <c r="G802" i="55"/>
  <c r="L802" i="55" s="1"/>
  <c r="F802" i="55"/>
  <c r="K147" i="55"/>
  <c r="F288" i="55"/>
  <c r="I321" i="55"/>
  <c r="G321" i="55"/>
  <c r="I366" i="55"/>
  <c r="I500" i="55"/>
  <c r="G500" i="55"/>
  <c r="L500" i="55" s="1"/>
  <c r="F500" i="55"/>
  <c r="L580" i="55"/>
  <c r="G595" i="55"/>
  <c r="G613" i="55"/>
  <c r="L613" i="55" s="1"/>
  <c r="F613" i="55"/>
  <c r="I613" i="55"/>
  <c r="G635" i="55"/>
  <c r="F635" i="55"/>
  <c r="G68" i="55"/>
  <c r="F78" i="55"/>
  <c r="F90" i="55"/>
  <c r="F92" i="55"/>
  <c r="G241" i="55"/>
  <c r="L241" i="55" s="1"/>
  <c r="G286" i="55"/>
  <c r="L286" i="55" s="1"/>
  <c r="G288" i="55"/>
  <c r="F321" i="55"/>
  <c r="F366" i="55"/>
  <c r="G378" i="55"/>
  <c r="L378" i="55" s="1"/>
  <c r="G404" i="55"/>
  <c r="F404" i="55"/>
  <c r="I412" i="55"/>
  <c r="G412" i="55"/>
  <c r="F412" i="55"/>
  <c r="F429" i="55"/>
  <c r="K441" i="55"/>
  <c r="G532" i="55"/>
  <c r="F532" i="55"/>
  <c r="F595" i="55"/>
  <c r="K636" i="55"/>
  <c r="I794" i="55"/>
  <c r="F794" i="55"/>
  <c r="G864" i="55"/>
  <c r="F864" i="55"/>
  <c r="G916" i="55"/>
  <c r="F916" i="55"/>
  <c r="I290" i="55"/>
  <c r="F304" i="55"/>
  <c r="I349" i="55"/>
  <c r="G366" i="55"/>
  <c r="L366" i="55" s="1"/>
  <c r="F405" i="55"/>
  <c r="F470" i="55"/>
  <c r="G474" i="55"/>
  <c r="I474" i="55"/>
  <c r="I481" i="55"/>
  <c r="I496" i="55"/>
  <c r="K496" i="55" s="1"/>
  <c r="G766" i="55"/>
  <c r="F766" i="55"/>
  <c r="G372" i="55"/>
  <c r="F372" i="55"/>
  <c r="I396" i="55"/>
  <c r="K469" i="55"/>
  <c r="I490" i="55"/>
  <c r="G735" i="55"/>
  <c r="F735" i="55"/>
  <c r="F315" i="55"/>
  <c r="G399" i="55"/>
  <c r="F399" i="55"/>
  <c r="G417" i="55"/>
  <c r="F417" i="55"/>
  <c r="G469" i="55"/>
  <c r="L469" i="55" s="1"/>
  <c r="G483" i="55"/>
  <c r="L483" i="55" s="1"/>
  <c r="G505" i="55"/>
  <c r="F505" i="55"/>
  <c r="I513" i="55"/>
  <c r="G513" i="55"/>
  <c r="F513" i="55"/>
  <c r="F528" i="55"/>
  <c r="I528" i="55" s="1"/>
  <c r="I563" i="55"/>
  <c r="G563" i="55"/>
  <c r="F563" i="55"/>
  <c r="F746" i="55"/>
  <c r="I746" i="55" s="1"/>
  <c r="G746" i="55"/>
  <c r="G834" i="55"/>
  <c r="L834" i="55" s="1"/>
  <c r="F834" i="55"/>
  <c r="I834" i="55"/>
  <c r="G452" i="55"/>
  <c r="F452" i="55"/>
  <c r="K483" i="55"/>
  <c r="I517" i="55"/>
  <c r="F517" i="55"/>
  <c r="F521" i="55"/>
  <c r="I521" i="55" s="1"/>
  <c r="G521" i="55"/>
  <c r="I536" i="55"/>
  <c r="F536" i="55"/>
  <c r="G536" i="55"/>
  <c r="L536" i="55" s="1"/>
  <c r="L553" i="55"/>
  <c r="F577" i="55"/>
  <c r="I577" i="55"/>
  <c r="G590" i="55"/>
  <c r="F590" i="55"/>
  <c r="G602" i="55"/>
  <c r="F602" i="55"/>
  <c r="I602" i="55" s="1"/>
  <c r="I624" i="55"/>
  <c r="G624" i="55"/>
  <c r="F624" i="55"/>
  <c r="G699" i="55"/>
  <c r="F699" i="55"/>
  <c r="G967" i="55"/>
  <c r="I359" i="55"/>
  <c r="F407" i="55"/>
  <c r="I469" i="55"/>
  <c r="I483" i="55"/>
  <c r="G517" i="55"/>
  <c r="L517" i="55" s="1"/>
  <c r="G577" i="55"/>
  <c r="I662" i="55"/>
  <c r="G662" i="55"/>
  <c r="L662" i="55" s="1"/>
  <c r="F662" i="55"/>
  <c r="G669" i="55"/>
  <c r="F669" i="55"/>
  <c r="I858" i="55"/>
  <c r="F967" i="55"/>
  <c r="I368" i="55"/>
  <c r="G368" i="55"/>
  <c r="L368" i="55" s="1"/>
  <c r="F394" i="55"/>
  <c r="G407" i="55"/>
  <c r="K461" i="55"/>
  <c r="K463" i="55"/>
  <c r="F466" i="55"/>
  <c r="G506" i="55"/>
  <c r="F506" i="55"/>
  <c r="G537" i="55"/>
  <c r="L537" i="55" s="1"/>
  <c r="I553" i="55"/>
  <c r="F569" i="55"/>
  <c r="I569" i="55"/>
  <c r="G569" i="55"/>
  <c r="L569" i="55" s="1"/>
  <c r="G596" i="55"/>
  <c r="F596" i="55"/>
  <c r="G663" i="55"/>
  <c r="F663" i="55"/>
  <c r="L683" i="55"/>
  <c r="I871" i="55"/>
  <c r="G871" i="55"/>
  <c r="L871" i="55" s="1"/>
  <c r="F347" i="55"/>
  <c r="G347" i="55"/>
  <c r="L347" i="55" s="1"/>
  <c r="F370" i="55"/>
  <c r="G381" i="55"/>
  <c r="F381" i="55"/>
  <c r="F428" i="55"/>
  <c r="G428" i="55"/>
  <c r="I447" i="55"/>
  <c r="G447" i="55"/>
  <c r="L447" i="55" s="1"/>
  <c r="I458" i="55"/>
  <c r="G458" i="55"/>
  <c r="L458" i="55" s="1"/>
  <c r="I502" i="55"/>
  <c r="G502" i="55"/>
  <c r="L502" i="55" s="1"/>
  <c r="G510" i="55"/>
  <c r="F510" i="55"/>
  <c r="I525" i="55"/>
  <c r="G525" i="55"/>
  <c r="F525" i="55"/>
  <c r="G547" i="55"/>
  <c r="F547" i="55"/>
  <c r="F815" i="55"/>
  <c r="G815" i="55"/>
  <c r="I836" i="55"/>
  <c r="F871" i="55"/>
  <c r="I1006" i="55"/>
  <c r="G1006" i="55"/>
  <c r="L1006" i="55" s="1"/>
  <c r="F1006" i="55"/>
  <c r="I355" i="55"/>
  <c r="G355" i="55"/>
  <c r="L355" i="55" s="1"/>
  <c r="I434" i="55"/>
  <c r="G434" i="55"/>
  <c r="F434" i="55"/>
  <c r="F447" i="55"/>
  <c r="K502" i="55"/>
  <c r="G558" i="55"/>
  <c r="F558" i="55"/>
  <c r="F633" i="55"/>
  <c r="I633" i="55"/>
  <c r="G633" i="55"/>
  <c r="L633" i="55" s="1"/>
  <c r="G649" i="55"/>
  <c r="L649" i="55" s="1"/>
  <c r="F649" i="55"/>
  <c r="K649" i="55" s="1"/>
  <c r="G739" i="55"/>
  <c r="L739" i="55" s="1"/>
  <c r="I347" i="55"/>
  <c r="G415" i="55"/>
  <c r="F415" i="55"/>
  <c r="F484" i="55"/>
  <c r="G499" i="55"/>
  <c r="F499" i="55"/>
  <c r="I533" i="55"/>
  <c r="F554" i="55"/>
  <c r="K617" i="55"/>
  <c r="I634" i="55"/>
  <c r="G634" i="55"/>
  <c r="L634" i="55" s="1"/>
  <c r="F634" i="55"/>
  <c r="C655" i="55"/>
  <c r="E655" i="55" s="1"/>
  <c r="I683" i="55"/>
  <c r="I739" i="55"/>
  <c r="G836" i="55"/>
  <c r="I927" i="55"/>
  <c r="G927" i="55"/>
  <c r="L927" i="55" s="1"/>
  <c r="F927" i="55"/>
  <c r="I1028" i="55"/>
  <c r="G1028" i="55"/>
  <c r="F322" i="55"/>
  <c r="F324" i="55"/>
  <c r="I345" i="55"/>
  <c r="G345" i="55"/>
  <c r="L345" i="55" s="1"/>
  <c r="F363" i="55"/>
  <c r="I363" i="55" s="1"/>
  <c r="F377" i="55"/>
  <c r="F392" i="55"/>
  <c r="K423" i="55"/>
  <c r="I473" i="55"/>
  <c r="G484" i="55"/>
  <c r="K518" i="55"/>
  <c r="F533" i="55"/>
  <c r="K550" i="55"/>
  <c r="G554" i="55"/>
  <c r="G560" i="55"/>
  <c r="F560" i="55"/>
  <c r="G564" i="55"/>
  <c r="F564" i="55"/>
  <c r="F619" i="55"/>
  <c r="I619" i="55"/>
  <c r="I518" i="55"/>
  <c r="I539" i="55"/>
  <c r="G539" i="55"/>
  <c r="L539" i="55" s="1"/>
  <c r="K891" i="55"/>
  <c r="I487" i="55"/>
  <c r="G495" i="55"/>
  <c r="F495" i="55"/>
  <c r="G523" i="55"/>
  <c r="F523" i="55"/>
  <c r="K539" i="55"/>
  <c r="G562" i="55"/>
  <c r="F562" i="55"/>
  <c r="B629" i="55"/>
  <c r="C627" i="55"/>
  <c r="E627" i="55" s="1"/>
  <c r="C804" i="55"/>
  <c r="E804" i="55" s="1"/>
  <c r="B806" i="55"/>
  <c r="K822" i="55"/>
  <c r="L411" i="55"/>
  <c r="F451" i="55"/>
  <c r="F487" i="55"/>
  <c r="F490" i="55"/>
  <c r="I495" i="55"/>
  <c r="I526" i="55"/>
  <c r="G597" i="55"/>
  <c r="F597" i="55"/>
  <c r="G651" i="55"/>
  <c r="L651" i="55" s="1"/>
  <c r="F651" i="55"/>
  <c r="K651" i="55" s="1"/>
  <c r="G743" i="55"/>
  <c r="F743" i="55"/>
  <c r="I743" i="55" s="1"/>
  <c r="G880" i="55"/>
  <c r="F880" i="55"/>
  <c r="G954" i="55"/>
  <c r="F954" i="55"/>
  <c r="I954" i="55" s="1"/>
  <c r="G1109" i="55"/>
  <c r="F1109" i="55"/>
  <c r="I1124" i="55"/>
  <c r="G1124" i="55"/>
  <c r="L1124" i="55" s="1"/>
  <c r="F1124" i="55"/>
  <c r="G451" i="55"/>
  <c r="G480" i="55"/>
  <c r="F480" i="55"/>
  <c r="G487" i="55"/>
  <c r="L487" i="55" s="1"/>
  <c r="G490" i="55"/>
  <c r="F526" i="55"/>
  <c r="G607" i="55"/>
  <c r="F607" i="55"/>
  <c r="G616" i="55"/>
  <c r="F616" i="55"/>
  <c r="F645" i="55"/>
  <c r="G673" i="55"/>
  <c r="F673" i="55"/>
  <c r="G689" i="55"/>
  <c r="F689" i="55"/>
  <c r="I822" i="55"/>
  <c r="G872" i="55"/>
  <c r="F872" i="55"/>
  <c r="I944" i="55"/>
  <c r="G944" i="55"/>
  <c r="L944" i="55" s="1"/>
  <c r="L1010" i="55"/>
  <c r="I1110" i="55"/>
  <c r="G1110" i="55"/>
  <c r="F1110" i="55"/>
  <c r="G402" i="55"/>
  <c r="G436" i="55"/>
  <c r="G455" i="55"/>
  <c r="F455" i="55"/>
  <c r="F508" i="55"/>
  <c r="I508" i="55"/>
  <c r="G508" i="55"/>
  <c r="L508" i="55" s="1"/>
  <c r="G526" i="55"/>
  <c r="L526" i="55" s="1"/>
  <c r="F543" i="55"/>
  <c r="G576" i="55"/>
  <c r="F576" i="55"/>
  <c r="G645" i="55"/>
  <c r="F704" i="55"/>
  <c r="I704" i="55"/>
  <c r="F750" i="55"/>
  <c r="I750" i="55"/>
  <c r="G750" i="55"/>
  <c r="L750" i="55" s="1"/>
  <c r="I855" i="55"/>
  <c r="G855" i="55"/>
  <c r="L855" i="55" s="1"/>
  <c r="F855" i="55"/>
  <c r="G965" i="55"/>
  <c r="F965" i="55"/>
  <c r="I1045" i="55"/>
  <c r="G1045" i="55"/>
  <c r="L1045" i="55" s="1"/>
  <c r="F1045" i="55"/>
  <c r="G357" i="55"/>
  <c r="L357" i="55" s="1"/>
  <c r="F389" i="55"/>
  <c r="F402" i="55"/>
  <c r="I413" i="55"/>
  <c r="F436" i="55"/>
  <c r="F442" i="55"/>
  <c r="I455" i="55"/>
  <c r="F459" i="55"/>
  <c r="G516" i="55"/>
  <c r="L516" i="55" s="1"/>
  <c r="F559" i="55"/>
  <c r="G570" i="55"/>
  <c r="F570" i="55"/>
  <c r="G704" i="55"/>
  <c r="I751" i="55"/>
  <c r="G751" i="55"/>
  <c r="L751" i="55" s="1"/>
  <c r="F751" i="55"/>
  <c r="G442" i="55"/>
  <c r="I444" i="55"/>
  <c r="L485" i="55"/>
  <c r="I493" i="55"/>
  <c r="G493" i="55"/>
  <c r="F493" i="55"/>
  <c r="F503" i="55"/>
  <c r="G511" i="55"/>
  <c r="F511" i="55"/>
  <c r="F529" i="55"/>
  <c r="G529" i="55"/>
  <c r="G559" i="55"/>
  <c r="G591" i="55"/>
  <c r="L591" i="55" s="1"/>
  <c r="G603" i="55"/>
  <c r="L603" i="55" s="1"/>
  <c r="B626" i="55"/>
  <c r="G670" i="55"/>
  <c r="F670" i="55"/>
  <c r="K690" i="55"/>
  <c r="I690" i="55"/>
  <c r="I840" i="55"/>
  <c r="G840" i="55"/>
  <c r="K873" i="55"/>
  <c r="G945" i="55"/>
  <c r="F945" i="55"/>
  <c r="I945" i="55"/>
  <c r="F1004" i="55"/>
  <c r="G374" i="55"/>
  <c r="F374" i="55"/>
  <c r="I391" i="55"/>
  <c r="L461" i="55"/>
  <c r="K485" i="55"/>
  <c r="I498" i="55"/>
  <c r="I516" i="55"/>
  <c r="L545" i="55"/>
  <c r="K603" i="55"/>
  <c r="I653" i="55"/>
  <c r="G653" i="55"/>
  <c r="L653" i="55" s="1"/>
  <c r="F711" i="55"/>
  <c r="I711" i="55"/>
  <c r="G711" i="55"/>
  <c r="K913" i="55"/>
  <c r="F937" i="55"/>
  <c r="I937" i="55" s="1"/>
  <c r="G606" i="55"/>
  <c r="F606" i="55"/>
  <c r="I631" i="55"/>
  <c r="F631" i="55"/>
  <c r="G631" i="55"/>
  <c r="G698" i="55"/>
  <c r="F698" i="55"/>
  <c r="I797" i="55"/>
  <c r="F797" i="55"/>
  <c r="G930" i="55"/>
  <c r="F930" i="55"/>
  <c r="I930" i="55" s="1"/>
  <c r="G541" i="55"/>
  <c r="F541" i="55"/>
  <c r="K594" i="55"/>
  <c r="I658" i="55"/>
  <c r="G658" i="55"/>
  <c r="F658" i="55"/>
  <c r="K805" i="55"/>
  <c r="I805" i="55"/>
  <c r="G843" i="55"/>
  <c r="F843" i="55"/>
  <c r="I873" i="55"/>
  <c r="G873" i="55"/>
  <c r="L873" i="55" s="1"/>
  <c r="K566" i="55"/>
  <c r="G671" i="55"/>
  <c r="I677" i="55"/>
  <c r="G677" i="55"/>
  <c r="L677" i="55" s="1"/>
  <c r="G844" i="55"/>
  <c r="L844" i="55" s="1"/>
  <c r="F844" i="55"/>
  <c r="I844" i="55"/>
  <c r="I924" i="55"/>
  <c r="F924" i="55"/>
  <c r="G491" i="55"/>
  <c r="F491" i="55"/>
  <c r="F671" i="55"/>
  <c r="F677" i="55"/>
  <c r="G700" i="55"/>
  <c r="F700" i="55"/>
  <c r="G710" i="55"/>
  <c r="F710" i="55"/>
  <c r="I728" i="55"/>
  <c r="F728" i="55"/>
  <c r="G728" i="55"/>
  <c r="I818" i="55"/>
  <c r="G832" i="55"/>
  <c r="G924" i="55"/>
  <c r="G956" i="55"/>
  <c r="F956" i="55"/>
  <c r="I956" i="55" s="1"/>
  <c r="I989" i="55"/>
  <c r="G989" i="55"/>
  <c r="F989" i="55"/>
  <c r="G1099" i="55"/>
  <c r="I1099" i="55"/>
  <c r="I1113" i="55"/>
  <c r="G1113" i="55"/>
  <c r="F1113" i="55"/>
  <c r="G604" i="55"/>
  <c r="F604" i="55"/>
  <c r="I639" i="55"/>
  <c r="G644" i="55"/>
  <c r="G705" i="55"/>
  <c r="F705" i="55"/>
  <c r="I705" i="55" s="1"/>
  <c r="L818" i="55"/>
  <c r="F832" i="55"/>
  <c r="G938" i="55"/>
  <c r="I938" i="55"/>
  <c r="F938" i="55"/>
  <c r="F1099" i="55"/>
  <c r="F527" i="55"/>
  <c r="G552" i="55"/>
  <c r="F552" i="55"/>
  <c r="G628" i="55"/>
  <c r="I636" i="55"/>
  <c r="G729" i="55"/>
  <c r="F729" i="55"/>
  <c r="G736" i="55"/>
  <c r="L736" i="55" s="1"/>
  <c r="F767" i="55"/>
  <c r="I497" i="55"/>
  <c r="F497" i="55"/>
  <c r="G514" i="55"/>
  <c r="G527" i="55"/>
  <c r="I585" i="55"/>
  <c r="G620" i="55"/>
  <c r="F620" i="55"/>
  <c r="I644" i="55"/>
  <c r="C660" i="55"/>
  <c r="E660" i="55" s="1"/>
  <c r="G681" i="55"/>
  <c r="F681" i="55"/>
  <c r="C686" i="55"/>
  <c r="E686" i="55" s="1"/>
  <c r="G767" i="55"/>
  <c r="I793" i="55"/>
  <c r="F793" i="55"/>
  <c r="L893" i="55"/>
  <c r="I948" i="55"/>
  <c r="G948" i="55"/>
  <c r="F948" i="55"/>
  <c r="F512" i="55"/>
  <c r="F514" i="55"/>
  <c r="G531" i="55"/>
  <c r="F531" i="55"/>
  <c r="I628" i="55"/>
  <c r="G678" i="55"/>
  <c r="F678" i="55"/>
  <c r="F697" i="55"/>
  <c r="I736" i="55"/>
  <c r="G800" i="55"/>
  <c r="I800" i="55"/>
  <c r="F800" i="55"/>
  <c r="G911" i="55"/>
  <c r="F911" i="55"/>
  <c r="I911" i="55"/>
  <c r="G940" i="55"/>
  <c r="F940" i="55"/>
  <c r="I940" i="55"/>
  <c r="G691" i="55"/>
  <c r="F691" i="55"/>
  <c r="I757" i="55"/>
  <c r="G757" i="55"/>
  <c r="F757" i="55"/>
  <c r="G868" i="55"/>
  <c r="F868" i="55"/>
  <c r="F685" i="55"/>
  <c r="G708" i="55"/>
  <c r="I708" i="55"/>
  <c r="G714" i="55"/>
  <c r="F714" i="55"/>
  <c r="G718" i="55"/>
  <c r="F718" i="55"/>
  <c r="G833" i="55"/>
  <c r="F833" i="55"/>
  <c r="I838" i="55"/>
  <c r="G838" i="55"/>
  <c r="F838" i="55"/>
  <c r="I874" i="55"/>
  <c r="I917" i="55"/>
  <c r="G917" i="55"/>
  <c r="L917" i="55" s="1"/>
  <c r="F917" i="55"/>
  <c r="G990" i="55"/>
  <c r="F990" i="55"/>
  <c r="I1037" i="55"/>
  <c r="G1037" i="55"/>
  <c r="F1037" i="55"/>
  <c r="G1126" i="55"/>
  <c r="F1126" i="55"/>
  <c r="K592" i="55"/>
  <c r="F661" i="55"/>
  <c r="F703" i="55"/>
  <c r="F708" i="55"/>
  <c r="G732" i="55"/>
  <c r="F732" i="55"/>
  <c r="I744" i="55"/>
  <c r="F744" i="55"/>
  <c r="F752" i="55"/>
  <c r="B865" i="55"/>
  <c r="G978" i="55"/>
  <c r="F978" i="55"/>
  <c r="F985" i="55"/>
  <c r="G1057" i="55"/>
  <c r="F1057" i="55"/>
  <c r="I1057" i="55" s="1"/>
  <c r="I1091" i="55"/>
  <c r="G1127" i="55"/>
  <c r="F1127" i="55"/>
  <c r="G566" i="55"/>
  <c r="L566" i="55" s="1"/>
  <c r="F581" i="55"/>
  <c r="F585" i="55"/>
  <c r="G592" i="55"/>
  <c r="L592" i="55" s="1"/>
  <c r="G594" i="55"/>
  <c r="C612" i="55"/>
  <c r="E612" i="55" s="1"/>
  <c r="I646" i="55"/>
  <c r="G646" i="55"/>
  <c r="F646" i="55"/>
  <c r="G654" i="55"/>
  <c r="F654" i="55"/>
  <c r="G661" i="55"/>
  <c r="F668" i="55"/>
  <c r="G703" i="55"/>
  <c r="G744" i="55"/>
  <c r="G752" i="55"/>
  <c r="F865" i="55"/>
  <c r="K862" i="55"/>
  <c r="G985" i="55"/>
  <c r="G1024" i="55"/>
  <c r="F1024" i="55"/>
  <c r="I1024" i="55" s="1"/>
  <c r="G581" i="55"/>
  <c r="G585" i="55"/>
  <c r="G668" i="55"/>
  <c r="G862" i="55"/>
  <c r="G929" i="55"/>
  <c r="F929" i="55"/>
  <c r="I929" i="55" s="1"/>
  <c r="I992" i="55"/>
  <c r="I1046" i="55"/>
  <c r="G1046" i="55"/>
  <c r="L1046" i="55" s="1"/>
  <c r="F1046" i="55"/>
  <c r="I594" i="55"/>
  <c r="G640" i="55"/>
  <c r="F640" i="55"/>
  <c r="G737" i="55"/>
  <c r="F737" i="55"/>
  <c r="I764" i="55"/>
  <c r="G801" i="55"/>
  <c r="F801" i="55"/>
  <c r="K814" i="55"/>
  <c r="K839" i="55"/>
  <c r="I839" i="55"/>
  <c r="G980" i="55"/>
  <c r="F980" i="55"/>
  <c r="G1018" i="55"/>
  <c r="I1038" i="55"/>
  <c r="F546" i="55"/>
  <c r="F557" i="55"/>
  <c r="B578" i="55"/>
  <c r="G610" i="55"/>
  <c r="L610" i="55" s="1"/>
  <c r="F680" i="55"/>
  <c r="F682" i="55"/>
  <c r="F748" i="55"/>
  <c r="F764" i="55"/>
  <c r="G814" i="55"/>
  <c r="L814" i="55" s="1"/>
  <c r="F830" i="55"/>
  <c r="L839" i="55"/>
  <c r="I862" i="55"/>
  <c r="G869" i="55"/>
  <c r="F869" i="55"/>
  <c r="F876" i="55"/>
  <c r="C883" i="55"/>
  <c r="E883" i="55" s="1"/>
  <c r="G942" i="55"/>
  <c r="F942" i="55"/>
  <c r="F986" i="55"/>
  <c r="K1010" i="55"/>
  <c r="F1018" i="55"/>
  <c r="I1018" i="55" s="1"/>
  <c r="F1038" i="55"/>
  <c r="B600" i="55"/>
  <c r="C598" i="55"/>
  <c r="E598" i="55" s="1"/>
  <c r="G682" i="55"/>
  <c r="B695" i="55"/>
  <c r="G764" i="55"/>
  <c r="I796" i="55"/>
  <c r="I898" i="55"/>
  <c r="G986" i="55"/>
  <c r="G1038" i="55"/>
  <c r="G1060" i="55"/>
  <c r="F1060" i="55"/>
  <c r="I952" i="55"/>
  <c r="G952" i="55"/>
  <c r="F952" i="55"/>
  <c r="I1015" i="55"/>
  <c r="K1067" i="55"/>
  <c r="I1085" i="55"/>
  <c r="G1085" i="55"/>
  <c r="L1085" i="55" s="1"/>
  <c r="F1085" i="55"/>
  <c r="G727" i="55"/>
  <c r="F727" i="55"/>
  <c r="I841" i="55"/>
  <c r="K894" i="55"/>
  <c r="K1015" i="55"/>
  <c r="L1067" i="55"/>
  <c r="F675" i="55"/>
  <c r="C760" i="55"/>
  <c r="E760" i="55" s="1"/>
  <c r="F841" i="55"/>
  <c r="G860" i="55"/>
  <c r="F874" i="55"/>
  <c r="F878" i="55"/>
  <c r="I878" i="55" s="1"/>
  <c r="G878" i="55"/>
  <c r="G890" i="55"/>
  <c r="F890" i="55"/>
  <c r="I894" i="55"/>
  <c r="G1015" i="55"/>
  <c r="G1035" i="55"/>
  <c r="F1035" i="55"/>
  <c r="G675" i="55"/>
  <c r="I727" i="55"/>
  <c r="G841" i="55"/>
  <c r="L841" i="55" s="1"/>
  <c r="G874" i="55"/>
  <c r="L874" i="55" s="1"/>
  <c r="I913" i="55"/>
  <c r="G999" i="55"/>
  <c r="F999" i="55"/>
  <c r="I1067" i="55"/>
  <c r="G747" i="55"/>
  <c r="F747" i="55"/>
  <c r="I860" i="55"/>
  <c r="I879" i="55"/>
  <c r="G879" i="55"/>
  <c r="F879" i="55"/>
  <c r="I1076" i="55"/>
  <c r="G1076" i="55"/>
  <c r="F1076" i="55"/>
  <c r="G753" i="55"/>
  <c r="F753" i="55"/>
  <c r="G826" i="55"/>
  <c r="L826" i="55" s="1"/>
  <c r="F884" i="55"/>
  <c r="I884" i="55"/>
  <c r="G902" i="55"/>
  <c r="F902" i="55"/>
  <c r="I902" i="55" s="1"/>
  <c r="L936" i="55"/>
  <c r="C623" i="55"/>
  <c r="E623" i="55" s="1"/>
  <c r="G741" i="55"/>
  <c r="G811" i="55"/>
  <c r="F811" i="55"/>
  <c r="G884" i="55"/>
  <c r="I918" i="55"/>
  <c r="G918" i="55"/>
  <c r="F918" i="55"/>
  <c r="I977" i="55"/>
  <c r="G1130" i="55"/>
  <c r="F1130" i="55"/>
  <c r="F741" i="55"/>
  <c r="I826" i="55"/>
  <c r="G835" i="55"/>
  <c r="F835" i="55"/>
  <c r="I923" i="55"/>
  <c r="F923" i="55"/>
  <c r="I926" i="55"/>
  <c r="G926" i="55"/>
  <c r="L926" i="55" s="1"/>
  <c r="I932" i="55"/>
  <c r="G932" i="55"/>
  <c r="L932" i="55" s="1"/>
  <c r="F932" i="55"/>
  <c r="F859" i="55"/>
  <c r="I859" i="55"/>
  <c r="G859" i="55"/>
  <c r="L859" i="55" s="1"/>
  <c r="G995" i="55"/>
  <c r="G1013" i="55"/>
  <c r="I1055" i="55"/>
  <c r="I1112" i="55"/>
  <c r="G1112" i="55"/>
  <c r="L1112" i="55" s="1"/>
  <c r="G821" i="55"/>
  <c r="I837" i="55"/>
  <c r="F837" i="55"/>
  <c r="G889" i="55"/>
  <c r="F889" i="55"/>
  <c r="I962" i="55"/>
  <c r="G962" i="55"/>
  <c r="F962" i="55"/>
  <c r="I991" i="55"/>
  <c r="I995" i="55"/>
  <c r="F1001" i="55"/>
  <c r="F1013" i="55"/>
  <c r="G1019" i="55"/>
  <c r="F1019" i="55"/>
  <c r="I1019" i="55"/>
  <c r="I1048" i="55"/>
  <c r="G1048" i="55"/>
  <c r="F1048" i="55"/>
  <c r="F1112" i="55"/>
  <c r="F821" i="55"/>
  <c r="G837" i="55"/>
  <c r="F857" i="55"/>
  <c r="G881" i="55"/>
  <c r="F881" i="55"/>
  <c r="F915" i="55"/>
  <c r="G946" i="55"/>
  <c r="F946" i="55"/>
  <c r="I946" i="55" s="1"/>
  <c r="K963" i="55"/>
  <c r="G971" i="55"/>
  <c r="F971" i="55"/>
  <c r="I983" i="55"/>
  <c r="I1026" i="55"/>
  <c r="G1026" i="55"/>
  <c r="I1040" i="55"/>
  <c r="I1087" i="55"/>
  <c r="G1087" i="55"/>
  <c r="F1087" i="55"/>
  <c r="I821" i="55"/>
  <c r="I831" i="55"/>
  <c r="G857" i="55"/>
  <c r="G897" i="55"/>
  <c r="F897" i="55"/>
  <c r="I897" i="55" s="1"/>
  <c r="G912" i="55"/>
  <c r="F912" i="55"/>
  <c r="G915" i="55"/>
  <c r="G928" i="55"/>
  <c r="F928" i="55"/>
  <c r="F983" i="55"/>
  <c r="G1007" i="55"/>
  <c r="F1007" i="55"/>
  <c r="G1040" i="55"/>
  <c r="L1040" i="55" s="1"/>
  <c r="I813" i="55"/>
  <c r="I829" i="55"/>
  <c r="I867" i="55"/>
  <c r="K893" i="55"/>
  <c r="I935" i="55"/>
  <c r="G951" i="55"/>
  <c r="F951" i="55"/>
  <c r="F958" i="55"/>
  <c r="I958" i="55" s="1"/>
  <c r="G983" i="55"/>
  <c r="G987" i="55"/>
  <c r="F987" i="55"/>
  <c r="F992" i="55"/>
  <c r="I1027" i="55"/>
  <c r="G1027" i="55"/>
  <c r="I1096" i="55"/>
  <c r="F1122" i="55"/>
  <c r="I1122" i="55"/>
  <c r="F922" i="55"/>
  <c r="I922" i="55"/>
  <c r="G958" i="55"/>
  <c r="G992" i="55"/>
  <c r="K996" i="55"/>
  <c r="G1122" i="55"/>
  <c r="L1122" i="55" s="1"/>
  <c r="G758" i="55"/>
  <c r="L758" i="55" s="1"/>
  <c r="F798" i="55"/>
  <c r="K798" i="55" s="1"/>
  <c r="G808" i="55"/>
  <c r="L808" i="55" s="1"/>
  <c r="G813" i="55"/>
  <c r="F825" i="55"/>
  <c r="F827" i="55"/>
  <c r="G829" i="55"/>
  <c r="G842" i="55"/>
  <c r="F842" i="55"/>
  <c r="I863" i="55"/>
  <c r="F863" i="55"/>
  <c r="G867" i="55"/>
  <c r="L867" i="55" s="1"/>
  <c r="G922" i="55"/>
  <c r="L1089" i="55"/>
  <c r="K1089" i="55"/>
  <c r="I1131" i="55"/>
  <c r="G863" i="55"/>
  <c r="L863" i="55" s="1"/>
  <c r="K936" i="55"/>
  <c r="I959" i="55"/>
  <c r="I979" i="55"/>
  <c r="K1009" i="55"/>
  <c r="K1021" i="55"/>
  <c r="G1050" i="55"/>
  <c r="F1050" i="55"/>
  <c r="G1064" i="55"/>
  <c r="F1064" i="55"/>
  <c r="I1090" i="55"/>
  <c r="G1098" i="55"/>
  <c r="F1098" i="55"/>
  <c r="G1123" i="55"/>
  <c r="F1123" i="55"/>
  <c r="G968" i="55"/>
  <c r="F968" i="55"/>
  <c r="I931" i="55"/>
  <c r="G931" i="55"/>
  <c r="L931" i="55" s="1"/>
  <c r="F931" i="55"/>
  <c r="C974" i="55"/>
  <c r="E974" i="55" s="1"/>
  <c r="F979" i="55"/>
  <c r="F993" i="55"/>
  <c r="F1003" i="55"/>
  <c r="F1068" i="55"/>
  <c r="G1105" i="55"/>
  <c r="F1105" i="55"/>
  <c r="I1105" i="55"/>
  <c r="G979" i="55"/>
  <c r="G1003" i="55"/>
  <c r="L1003" i="55" s="1"/>
  <c r="I1041" i="55"/>
  <c r="G1068" i="55"/>
  <c r="G1079" i="55"/>
  <c r="F887" i="55"/>
  <c r="G963" i="55"/>
  <c r="I1003" i="55"/>
  <c r="F1012" i="55"/>
  <c r="I1012" i="55" s="1"/>
  <c r="I1016" i="55"/>
  <c r="G1016" i="55"/>
  <c r="G1041" i="55"/>
  <c r="I1062" i="55"/>
  <c r="G1062" i="55"/>
  <c r="L1062" i="55" s="1"/>
  <c r="F1062" i="55"/>
  <c r="I1073" i="55"/>
  <c r="G1073" i="55"/>
  <c r="L1073" i="55" s="1"/>
  <c r="F1079" i="55"/>
  <c r="L1094" i="55"/>
  <c r="G1107" i="55"/>
  <c r="L1107" i="55" s="1"/>
  <c r="F1107" i="55"/>
  <c r="F875" i="55"/>
  <c r="G887" i="55"/>
  <c r="G914" i="55"/>
  <c r="F914" i="55"/>
  <c r="K994" i="55"/>
  <c r="G1012" i="55"/>
  <c r="G1021" i="55"/>
  <c r="L1021" i="55" s="1"/>
  <c r="L1036" i="55"/>
  <c r="K1036" i="55"/>
  <c r="I1107" i="55"/>
  <c r="I936" i="55"/>
  <c r="I963" i="55"/>
  <c r="G1000" i="55"/>
  <c r="I1000" i="55"/>
  <c r="F1000" i="55"/>
  <c r="I1029" i="55"/>
  <c r="G1029" i="55"/>
  <c r="L1029" i="55" s="1"/>
  <c r="I1080" i="55"/>
  <c r="G1133" i="55"/>
  <c r="F1133" i="55"/>
  <c r="F1017" i="55"/>
  <c r="K1042" i="55"/>
  <c r="G1114" i="55"/>
  <c r="F1114" i="55"/>
  <c r="F1121" i="55"/>
  <c r="G856" i="55"/>
  <c r="L856" i="55" s="1"/>
  <c r="F870" i="55"/>
  <c r="G891" i="55"/>
  <c r="L891" i="55" s="1"/>
  <c r="F901" i="55"/>
  <c r="G934" i="55"/>
  <c r="F934" i="55"/>
  <c r="G939" i="55"/>
  <c r="F939" i="55"/>
  <c r="G947" i="55"/>
  <c r="F960" i="55"/>
  <c r="G969" i="55"/>
  <c r="L969" i="55" s="1"/>
  <c r="I994" i="55"/>
  <c r="F997" i="55"/>
  <c r="I997" i="55"/>
  <c r="G1017" i="55"/>
  <c r="G1025" i="55"/>
  <c r="F1025" i="55"/>
  <c r="I1025" i="55" s="1"/>
  <c r="G1053" i="55"/>
  <c r="F1053" i="55"/>
  <c r="L1095" i="55"/>
  <c r="K1095" i="55"/>
  <c r="G1115" i="55"/>
  <c r="F1115" i="55"/>
  <c r="G1121" i="55"/>
  <c r="G894" i="55"/>
  <c r="F947" i="55"/>
  <c r="G960" i="55"/>
  <c r="G991" i="55"/>
  <c r="G997" i="55"/>
  <c r="I1009" i="55"/>
  <c r="G1009" i="55"/>
  <c r="I1049" i="55"/>
  <c r="G1049" i="55"/>
  <c r="L1049" i="55" s="1"/>
  <c r="F1049" i="55"/>
  <c r="G1022" i="55"/>
  <c r="I1022" i="55"/>
  <c r="G1054" i="55"/>
  <c r="F1054" i="55"/>
  <c r="I1119" i="55"/>
  <c r="F964" i="55"/>
  <c r="F966" i="55"/>
  <c r="I1077" i="55"/>
  <c r="F1077" i="55"/>
  <c r="G1106" i="55"/>
  <c r="F1106" i="55"/>
  <c r="F1119" i="55"/>
  <c r="L1077" i="55"/>
  <c r="I1101" i="55"/>
  <c r="F1002" i="55"/>
  <c r="I1002" i="55"/>
  <c r="G1002" i="55"/>
  <c r="L1002" i="55" s="1"/>
  <c r="L1061" i="55"/>
  <c r="G1101" i="55"/>
  <c r="L1101" i="55" s="1"/>
  <c r="F982" i="55"/>
  <c r="G1008" i="55"/>
  <c r="F1008" i="55"/>
  <c r="G1058" i="55"/>
  <c r="G1078" i="55"/>
  <c r="F1078" i="55"/>
  <c r="F1083" i="55"/>
  <c r="G982" i="55"/>
  <c r="F1055" i="55"/>
  <c r="F1058" i="55"/>
  <c r="G1065" i="55"/>
  <c r="F1065" i="55"/>
  <c r="G1083" i="55"/>
  <c r="I1102" i="55"/>
  <c r="F1116" i="55"/>
  <c r="L941" i="55"/>
  <c r="I953" i="55"/>
  <c r="I970" i="55"/>
  <c r="G1030" i="55"/>
  <c r="G1051" i="55"/>
  <c r="F1051" i="55"/>
  <c r="L1102" i="55"/>
  <c r="G1116" i="55"/>
  <c r="G943" i="55"/>
  <c r="F943" i="55"/>
  <c r="I949" i="55"/>
  <c r="G949" i="55"/>
  <c r="L949" i="55" s="1"/>
  <c r="I955" i="55"/>
  <c r="I984" i="55"/>
  <c r="G1011" i="55"/>
  <c r="F1011" i="55"/>
  <c r="L1093" i="55"/>
  <c r="K1093" i="55"/>
  <c r="G1129" i="55"/>
  <c r="F1129" i="55"/>
  <c r="I943" i="55"/>
  <c r="F949" i="55"/>
  <c r="G953" i="55"/>
  <c r="F955" i="55"/>
  <c r="G970" i="55"/>
  <c r="F984" i="55"/>
  <c r="G996" i="55"/>
  <c r="L996" i="55" s="1"/>
  <c r="I1020" i="55"/>
  <c r="G1020" i="55"/>
  <c r="F1020" i="55"/>
  <c r="I1023" i="55"/>
  <c r="I1030" i="55"/>
  <c r="G1052" i="55"/>
  <c r="L1052" i="55" s="1"/>
  <c r="G1059" i="55"/>
  <c r="F1059" i="55"/>
  <c r="G1108" i="55"/>
  <c r="F1108" i="55"/>
  <c r="G1125" i="55"/>
  <c r="F1125" i="55"/>
  <c r="E1063" i="55"/>
  <c r="I1108" i="55"/>
  <c r="G1111" i="55"/>
  <c r="F1111" i="55"/>
  <c r="G1128" i="55"/>
  <c r="F1128" i="55"/>
  <c r="I1034" i="55"/>
  <c r="G1034" i="55"/>
  <c r="G1044" i="55"/>
  <c r="F1044" i="55"/>
  <c r="G1039" i="55"/>
  <c r="F1080" i="55"/>
  <c r="G1080" i="55"/>
  <c r="L1080" i="55" s="1"/>
  <c r="G1097" i="55"/>
  <c r="F1097" i="55"/>
  <c r="F1131" i="55"/>
  <c r="K1032" i="55"/>
  <c r="I1070" i="55"/>
  <c r="G1070" i="55"/>
  <c r="I1100" i="55"/>
  <c r="G1100" i="55"/>
  <c r="L1100" i="55" s="1"/>
  <c r="F1100" i="55"/>
  <c r="G1131" i="55"/>
  <c r="G1032" i="55"/>
  <c r="L1032" i="55" s="1"/>
  <c r="G1075" i="55"/>
  <c r="F1075" i="55"/>
  <c r="I1075" i="55" s="1"/>
  <c r="G1084" i="55"/>
  <c r="F1084" i="55"/>
  <c r="G1120" i="55"/>
  <c r="F1120" i="55"/>
  <c r="I1120" i="55" s="1"/>
  <c r="G1005" i="55"/>
  <c r="F1005" i="55"/>
  <c r="I1014" i="55"/>
  <c r="G1014" i="55"/>
  <c r="G1047" i="55"/>
  <c r="F1047" i="55"/>
  <c r="I1088" i="55"/>
  <c r="G1088" i="55"/>
  <c r="F1088" i="55"/>
  <c r="G1103" i="55"/>
  <c r="F1103" i="55"/>
  <c r="I1103" i="55" s="1"/>
  <c r="F1031" i="55"/>
  <c r="I1031" i="55" s="1"/>
  <c r="G1042" i="55"/>
  <c r="L1042" i="55" s="1"/>
  <c r="F1056" i="55"/>
  <c r="F1117" i="55"/>
  <c r="I1117" i="55" s="1"/>
  <c r="F1132" i="55"/>
  <c r="G1031" i="55"/>
  <c r="G1056" i="55"/>
  <c r="G1117" i="55"/>
  <c r="G1132" i="55"/>
  <c r="L1016" i="55" l="1"/>
  <c r="L402" i="54"/>
  <c r="L1028" i="55"/>
  <c r="L1027" i="55"/>
  <c r="L1015" i="55"/>
  <c r="L1031" i="55"/>
  <c r="K1033" i="55"/>
  <c r="L290" i="54"/>
  <c r="K327" i="54"/>
  <c r="K272" i="54"/>
  <c r="K361" i="54"/>
  <c r="O157" i="54"/>
  <c r="K342" i="54"/>
  <c r="L159" i="54"/>
  <c r="L310" i="54"/>
  <c r="K122" i="54"/>
  <c r="L122" i="54"/>
  <c r="K250" i="54"/>
  <c r="L264" i="54"/>
  <c r="L258" i="54"/>
  <c r="L293" i="54"/>
  <c r="K193" i="54"/>
  <c r="L250" i="54"/>
  <c r="L70" i="54"/>
  <c r="K309" i="54"/>
  <c r="K159" i="54"/>
  <c r="L260" i="54"/>
  <c r="L220" i="54"/>
  <c r="K40" i="54"/>
  <c r="O40" i="54"/>
  <c r="O164" i="54"/>
  <c r="K41" i="54"/>
  <c r="L193" i="54"/>
  <c r="L395" i="54"/>
  <c r="K164" i="54"/>
  <c r="K59" i="54"/>
  <c r="L41" i="54"/>
  <c r="L218" i="54"/>
  <c r="O154" i="54"/>
  <c r="L333" i="54"/>
  <c r="L59" i="54"/>
  <c r="K154" i="54"/>
  <c r="O181" i="54"/>
  <c r="K68" i="54"/>
  <c r="O133" i="54"/>
  <c r="L210" i="54"/>
  <c r="K28" i="54"/>
  <c r="L318" i="54"/>
  <c r="O116" i="54"/>
  <c r="K274" i="54"/>
  <c r="O57" i="54"/>
  <c r="O65" i="54"/>
  <c r="L22" i="54"/>
  <c r="O205" i="54"/>
  <c r="L28" i="54"/>
  <c r="AV230" i="52"/>
  <c r="O219" i="54"/>
  <c r="O210" i="54"/>
  <c r="O207" i="54"/>
  <c r="K357" i="54"/>
  <c r="K146" i="54"/>
  <c r="O117" i="54"/>
  <c r="L146" i="54"/>
  <c r="O136" i="54"/>
  <c r="K157" i="54"/>
  <c r="K118" i="54"/>
  <c r="K74" i="54"/>
  <c r="O63" i="54"/>
  <c r="L181" i="54"/>
  <c r="K185" i="54"/>
  <c r="O19" i="54"/>
  <c r="K139" i="54"/>
  <c r="K127" i="54"/>
  <c r="L71" i="54"/>
  <c r="O127" i="54"/>
  <c r="P127" i="54" s="1"/>
  <c r="O71" i="54"/>
  <c r="K121" i="54"/>
  <c r="L42" i="54"/>
  <c r="K133" i="54"/>
  <c r="L65" i="54"/>
  <c r="K319" i="54"/>
  <c r="L136" i="54"/>
  <c r="K145" i="54"/>
  <c r="K38" i="54"/>
  <c r="L332" i="54"/>
  <c r="K218" i="54"/>
  <c r="AV236" i="52"/>
  <c r="L371" i="54"/>
  <c r="O27" i="54"/>
  <c r="K33" i="54"/>
  <c r="L234" i="54"/>
  <c r="L116" i="54"/>
  <c r="K259" i="54"/>
  <c r="L30" i="54"/>
  <c r="O68" i="54"/>
  <c r="P68" i="54" s="1"/>
  <c r="K337" i="54"/>
  <c r="L296" i="54"/>
  <c r="L169" i="54"/>
  <c r="K199" i="54"/>
  <c r="L199" i="54"/>
  <c r="L46" i="54"/>
  <c r="K169" i="54"/>
  <c r="K295" i="54"/>
  <c r="L135" i="54"/>
  <c r="L266" i="54"/>
  <c r="K90" i="54"/>
  <c r="K253" i="54"/>
  <c r="O90" i="54"/>
  <c r="L55" i="54"/>
  <c r="L74" i="54"/>
  <c r="K55" i="54"/>
  <c r="K304" i="54"/>
  <c r="O61" i="54"/>
  <c r="L128" i="54"/>
  <c r="K220" i="54"/>
  <c r="K262" i="54"/>
  <c r="K329" i="54"/>
  <c r="K219" i="54"/>
  <c r="R266" i="52"/>
  <c r="R268" i="52" s="1"/>
  <c r="K385" i="54"/>
  <c r="K205" i="54"/>
  <c r="O121" i="54"/>
  <c r="K128" i="54"/>
  <c r="L117" i="54"/>
  <c r="L364" i="54"/>
  <c r="L75" i="54"/>
  <c r="L303" i="54"/>
  <c r="L172" i="54"/>
  <c r="K172" i="54"/>
  <c r="O31" i="54"/>
  <c r="L338" i="54"/>
  <c r="K31" i="54"/>
  <c r="K70" i="54"/>
  <c r="O222" i="54"/>
  <c r="K294" i="54"/>
  <c r="O118" i="54"/>
  <c r="L352" i="54"/>
  <c r="L27" i="54"/>
  <c r="O85" i="54"/>
  <c r="P85" i="54" s="1"/>
  <c r="L85" i="54"/>
  <c r="K85" i="54"/>
  <c r="O105" i="54"/>
  <c r="L105" i="54"/>
  <c r="K105" i="54"/>
  <c r="O234" i="54"/>
  <c r="O20" i="54"/>
  <c r="K15" i="54"/>
  <c r="K20" i="54"/>
  <c r="O44" i="54"/>
  <c r="L15" i="54"/>
  <c r="L392" i="54"/>
  <c r="L398" i="54"/>
  <c r="K177" i="54"/>
  <c r="O177" i="54"/>
  <c r="K347" i="54"/>
  <c r="K207" i="54"/>
  <c r="L143" i="54"/>
  <c r="K358" i="54"/>
  <c r="L358" i="54"/>
  <c r="L63" i="54"/>
  <c r="K135" i="54"/>
  <c r="K30" i="54"/>
  <c r="K19" i="54"/>
  <c r="O149" i="54"/>
  <c r="K44" i="54"/>
  <c r="K29" i="54"/>
  <c r="K180" i="54"/>
  <c r="O180" i="54"/>
  <c r="P180" i="54" s="1"/>
  <c r="K270" i="54"/>
  <c r="K155" i="54"/>
  <c r="K151" i="54"/>
  <c r="K77" i="54"/>
  <c r="L155" i="54"/>
  <c r="K130" i="54"/>
  <c r="L139" i="54"/>
  <c r="L359" i="54"/>
  <c r="K359" i="54"/>
  <c r="O130" i="54"/>
  <c r="P130" i="54" s="1"/>
  <c r="K322" i="54"/>
  <c r="L305" i="54"/>
  <c r="L151" i="54"/>
  <c r="L77" i="54"/>
  <c r="L33" i="54"/>
  <c r="L38" i="54"/>
  <c r="K114" i="54"/>
  <c r="O114" i="54"/>
  <c r="L278" i="54"/>
  <c r="K278" i="54"/>
  <c r="K57" i="54"/>
  <c r="L61" i="54"/>
  <c r="AA46" i="54"/>
  <c r="K320" i="54"/>
  <c r="L320" i="54"/>
  <c r="AA50" i="54"/>
  <c r="K143" i="54"/>
  <c r="K176" i="54"/>
  <c r="O176" i="54"/>
  <c r="L176" i="54"/>
  <c r="K335" i="54"/>
  <c r="L168" i="54"/>
  <c r="O168" i="54"/>
  <c r="P168" i="54" s="1"/>
  <c r="O22" i="54"/>
  <c r="L149" i="54"/>
  <c r="K256" i="54"/>
  <c r="L256" i="54"/>
  <c r="O107" i="54"/>
  <c r="P107" i="54" s="1"/>
  <c r="L107" i="54"/>
  <c r="K107" i="54"/>
  <c r="K42" i="54"/>
  <c r="O97" i="54"/>
  <c r="P97" i="54" s="1"/>
  <c r="L97" i="54"/>
  <c r="K97" i="54"/>
  <c r="K258" i="54"/>
  <c r="K367" i="54"/>
  <c r="K388" i="54"/>
  <c r="O208" i="54"/>
  <c r="K222" i="54"/>
  <c r="L145" i="54"/>
  <c r="L208" i="54"/>
  <c r="K50" i="54"/>
  <c r="O111" i="54"/>
  <c r="K111" i="54"/>
  <c r="L111" i="54"/>
  <c r="O125" i="54"/>
  <c r="K125" i="54"/>
  <c r="L125" i="54"/>
  <c r="K373" i="54"/>
  <c r="L373" i="54"/>
  <c r="K284" i="54"/>
  <c r="L185" i="54"/>
  <c r="K17" i="54"/>
  <c r="L17" i="54"/>
  <c r="O17" i="54"/>
  <c r="O29" i="54"/>
  <c r="P29" i="54" s="1"/>
  <c r="K24" i="54"/>
  <c r="K353" i="54"/>
  <c r="L353" i="54"/>
  <c r="O198" i="54"/>
  <c r="L198" i="54"/>
  <c r="L80" i="54"/>
  <c r="O80" i="54"/>
  <c r="P80" i="54" s="1"/>
  <c r="K80" i="54"/>
  <c r="L24" i="54"/>
  <c r="T48" i="54"/>
  <c r="T51" i="54"/>
  <c r="AA75" i="54"/>
  <c r="T46" i="54"/>
  <c r="X46" i="54"/>
  <c r="Y46" i="54" s="1"/>
  <c r="X50" i="54"/>
  <c r="Y50" i="54" s="1"/>
  <c r="T50" i="54"/>
  <c r="L363" i="55"/>
  <c r="I1115" i="55"/>
  <c r="I760" i="55"/>
  <c r="G760" i="55"/>
  <c r="F760" i="55"/>
  <c r="I691" i="55"/>
  <c r="I809" i="55"/>
  <c r="L409" i="55"/>
  <c r="L573" i="55"/>
  <c r="K573" i="55"/>
  <c r="G819" i="55"/>
  <c r="L817" i="55"/>
  <c r="K1002" i="55"/>
  <c r="K635" i="55"/>
  <c r="L707" i="55"/>
  <c r="L221" i="55"/>
  <c r="I1132" i="55"/>
  <c r="K1014" i="55"/>
  <c r="I675" i="55"/>
  <c r="K1060" i="55"/>
  <c r="I1060" i="55"/>
  <c r="I541" i="55"/>
  <c r="K590" i="55"/>
  <c r="L635" i="55"/>
  <c r="K593" i="55"/>
  <c r="I593" i="55"/>
  <c r="I348" i="55"/>
  <c r="F1081" i="55"/>
  <c r="K1078" i="55"/>
  <c r="I1078" i="55"/>
  <c r="L1019" i="55"/>
  <c r="K319" i="55"/>
  <c r="K96" i="55"/>
  <c r="I114" i="55"/>
  <c r="K174" i="54"/>
  <c r="L174" i="54"/>
  <c r="O174" i="54"/>
  <c r="P174" i="54" s="1"/>
  <c r="K953" i="55"/>
  <c r="L1041" i="55"/>
  <c r="L897" i="55"/>
  <c r="G899" i="55"/>
  <c r="I714" i="55"/>
  <c r="I590" i="55"/>
  <c r="K156" i="55"/>
  <c r="K59" i="55"/>
  <c r="I59" i="55"/>
  <c r="I168" i="55"/>
  <c r="I97" i="55"/>
  <c r="L314" i="54"/>
  <c r="K314" i="54"/>
  <c r="C428" i="54"/>
  <c r="K1029" i="55"/>
  <c r="K813" i="55"/>
  <c r="K990" i="55"/>
  <c r="I990" i="55"/>
  <c r="J990" i="55" s="1"/>
  <c r="I700" i="55"/>
  <c r="K619" i="55"/>
  <c r="I52" i="55"/>
  <c r="I40" i="55"/>
  <c r="K355" i="55"/>
  <c r="I1035" i="55"/>
  <c r="K1035" i="55" s="1"/>
  <c r="L990" i="55"/>
  <c r="N990" i="55" s="1"/>
  <c r="L1099" i="55"/>
  <c r="K459" i="55"/>
  <c r="I459" i="55"/>
  <c r="K564" i="55"/>
  <c r="I564" i="55"/>
  <c r="I407" i="55"/>
  <c r="K877" i="55"/>
  <c r="I96" i="55"/>
  <c r="O156" i="54"/>
  <c r="P156" i="54" s="1"/>
  <c r="L156" i="54"/>
  <c r="K156" i="54"/>
  <c r="L953" i="55"/>
  <c r="K1007" i="55"/>
  <c r="I1007" i="55"/>
  <c r="K744" i="55"/>
  <c r="K938" i="55"/>
  <c r="L840" i="55"/>
  <c r="L493" i="55"/>
  <c r="L564" i="55"/>
  <c r="L359" i="55"/>
  <c r="L408" i="55"/>
  <c r="I406" i="55"/>
  <c r="F719" i="55"/>
  <c r="I717" i="55"/>
  <c r="K75" i="55"/>
  <c r="I75" i="55"/>
  <c r="L390" i="55"/>
  <c r="O200" i="54"/>
  <c r="K200" i="54"/>
  <c r="L200" i="54"/>
  <c r="L237" i="54"/>
  <c r="K237" i="54"/>
  <c r="O237" i="54"/>
  <c r="K949" i="55"/>
  <c r="K943" i="55"/>
  <c r="K825" i="55"/>
  <c r="I825" i="55"/>
  <c r="K1027" i="55"/>
  <c r="L1007" i="55"/>
  <c r="K860" i="55"/>
  <c r="K442" i="55"/>
  <c r="I442" i="55"/>
  <c r="K368" i="55"/>
  <c r="I404" i="55"/>
  <c r="I432" i="55"/>
  <c r="L406" i="55"/>
  <c r="I812" i="55"/>
  <c r="L717" i="55"/>
  <c r="K586" i="55"/>
  <c r="I586" i="55"/>
  <c r="L427" i="55"/>
  <c r="K427" i="55"/>
  <c r="K390" i="55"/>
  <c r="K403" i="55"/>
  <c r="O247" i="54"/>
  <c r="K247" i="54"/>
  <c r="L247" i="54"/>
  <c r="K138" i="54"/>
  <c r="O138" i="54"/>
  <c r="AB138" i="54"/>
  <c r="AA138" i="54"/>
  <c r="L138" i="54"/>
  <c r="I971" i="55"/>
  <c r="L813" i="55"/>
  <c r="K992" i="55"/>
  <c r="K581" i="55"/>
  <c r="I581" i="55"/>
  <c r="K840" i="55"/>
  <c r="K523" i="55"/>
  <c r="I523" i="55"/>
  <c r="K596" i="55"/>
  <c r="I596" i="55"/>
  <c r="K303" i="55"/>
  <c r="L586" i="55"/>
  <c r="L509" i="55"/>
  <c r="I492" i="55"/>
  <c r="L403" i="55"/>
  <c r="I35" i="55"/>
  <c r="K283" i="54"/>
  <c r="L283" i="54"/>
  <c r="K1121" i="55"/>
  <c r="I1121" i="55"/>
  <c r="K1034" i="55"/>
  <c r="I1114" i="55"/>
  <c r="K987" i="55"/>
  <c r="I987" i="55"/>
  <c r="L938" i="55"/>
  <c r="L690" i="55"/>
  <c r="L596" i="55"/>
  <c r="K967" i="55"/>
  <c r="I967" i="55"/>
  <c r="K154" i="55"/>
  <c r="I154" i="55"/>
  <c r="K740" i="55"/>
  <c r="I354" i="55"/>
  <c r="F364" i="55"/>
  <c r="I361" i="55"/>
  <c r="I356" i="55"/>
  <c r="L331" i="54"/>
  <c r="K331" i="54"/>
  <c r="L718" i="55"/>
  <c r="I1127" i="55"/>
  <c r="L497" i="55"/>
  <c r="L444" i="55"/>
  <c r="K444" i="55"/>
  <c r="K597" i="55"/>
  <c r="I597" i="55"/>
  <c r="I470" i="55"/>
  <c r="K470" i="55" s="1"/>
  <c r="K595" i="55"/>
  <c r="I595" i="55"/>
  <c r="L761" i="55"/>
  <c r="I152" i="55"/>
  <c r="K76" i="55"/>
  <c r="I76" i="55"/>
  <c r="F578" i="55"/>
  <c r="K575" i="55"/>
  <c r="I575" i="55"/>
  <c r="K829" i="55"/>
  <c r="I562" i="55"/>
  <c r="K902" i="55"/>
  <c r="I832" i="55"/>
  <c r="L597" i="55"/>
  <c r="K405" i="55"/>
  <c r="I532" i="55"/>
  <c r="I84" i="55"/>
  <c r="K433" i="55"/>
  <c r="I433" i="55"/>
  <c r="L575" i="55"/>
  <c r="K509" i="55"/>
  <c r="L328" i="54"/>
  <c r="K328" i="54"/>
  <c r="I1064" i="55"/>
  <c r="K767" i="55"/>
  <c r="I767" i="55"/>
  <c r="K428" i="55"/>
  <c r="I428" i="55"/>
  <c r="K475" i="55"/>
  <c r="I475" i="55"/>
  <c r="K947" i="55"/>
  <c r="I947" i="55"/>
  <c r="L475" i="55"/>
  <c r="G895" i="55"/>
  <c r="L894" i="55"/>
  <c r="I801" i="55"/>
  <c r="K757" i="55"/>
  <c r="K736" i="55"/>
  <c r="F686" i="55"/>
  <c r="I1109" i="55"/>
  <c r="K1109" i="55" s="1"/>
  <c r="L528" i="55"/>
  <c r="K504" i="55"/>
  <c r="L504" i="55"/>
  <c r="K524" i="55"/>
  <c r="I111" i="55"/>
  <c r="K182" i="55"/>
  <c r="L425" i="55"/>
  <c r="L448" i="55"/>
  <c r="L605" i="55"/>
  <c r="L225" i="54"/>
  <c r="O225" i="54"/>
  <c r="K225" i="54"/>
  <c r="K986" i="55"/>
  <c r="I986" i="55"/>
  <c r="L710" i="55"/>
  <c r="L987" i="55"/>
  <c r="L767" i="55"/>
  <c r="L582" i="55"/>
  <c r="K582" i="55"/>
  <c r="I1097" i="55"/>
  <c r="K1097" i="55" s="1"/>
  <c r="I682" i="55"/>
  <c r="I697" i="55"/>
  <c r="K697" i="55" s="1"/>
  <c r="K63" i="55"/>
  <c r="I63" i="55"/>
  <c r="K146" i="55"/>
  <c r="K139" i="55"/>
  <c r="L179" i="54"/>
  <c r="K179" i="54"/>
  <c r="O179" i="54"/>
  <c r="O140" i="54"/>
  <c r="K140" i="54"/>
  <c r="L140" i="54"/>
  <c r="K282" i="54"/>
  <c r="L282" i="54"/>
  <c r="L1119" i="55"/>
  <c r="L821" i="55"/>
  <c r="G823" i="55"/>
  <c r="L606" i="55"/>
  <c r="F608" i="55"/>
  <c r="K122" i="55"/>
  <c r="O119" i="54"/>
  <c r="P119" i="54" s="1"/>
  <c r="K119" i="54"/>
  <c r="L119" i="54"/>
  <c r="I968" i="55"/>
  <c r="K942" i="55"/>
  <c r="I942" i="55"/>
  <c r="I320" i="55"/>
  <c r="K676" i="55"/>
  <c r="G126" i="55"/>
  <c r="L305" i="55"/>
  <c r="I79" i="55"/>
  <c r="K1041" i="55"/>
  <c r="I510" i="55"/>
  <c r="I505" i="55"/>
  <c r="I288" i="55"/>
  <c r="L676" i="55"/>
  <c r="I1005" i="55"/>
  <c r="F899" i="55"/>
  <c r="K897" i="55"/>
  <c r="L937" i="55"/>
  <c r="I452" i="55"/>
  <c r="L274" i="55"/>
  <c r="K346" i="55"/>
  <c r="I124" i="55"/>
  <c r="I817" i="55"/>
  <c r="L279" i="54"/>
  <c r="K279" i="54"/>
  <c r="K1117" i="55"/>
  <c r="I1083" i="55"/>
  <c r="K1019" i="55"/>
  <c r="K710" i="55"/>
  <c r="I710" i="55"/>
  <c r="F712" i="55"/>
  <c r="K363" i="55"/>
  <c r="K494" i="55"/>
  <c r="I920" i="55"/>
  <c r="K970" i="55"/>
  <c r="I718" i="55"/>
  <c r="I635" i="55"/>
  <c r="K130" i="55"/>
  <c r="K430" i="55"/>
  <c r="K225" i="55"/>
  <c r="L348" i="55"/>
  <c r="K1056" i="55"/>
  <c r="I1056" i="55"/>
  <c r="L955" i="55"/>
  <c r="L1078" i="55"/>
  <c r="I914" i="55"/>
  <c r="L619" i="55"/>
  <c r="L494" i="55"/>
  <c r="K456" i="55"/>
  <c r="L390" i="54"/>
  <c r="K390" i="54"/>
  <c r="L76" i="54"/>
  <c r="K76" i="54"/>
  <c r="AA76" i="54"/>
  <c r="O76" i="54"/>
  <c r="P76" i="54" s="1"/>
  <c r="L456" i="55"/>
  <c r="L1114" i="55"/>
  <c r="L1130" i="55"/>
  <c r="L902" i="55"/>
  <c r="K929" i="55"/>
  <c r="L1127" i="55"/>
  <c r="K516" i="55"/>
  <c r="K997" i="55"/>
  <c r="K1050" i="55"/>
  <c r="I1050" i="55"/>
  <c r="L929" i="55"/>
  <c r="L498" i="55"/>
  <c r="K51" i="55"/>
  <c r="I51" i="55"/>
  <c r="L352" i="55"/>
  <c r="K476" i="55"/>
  <c r="I476" i="55"/>
  <c r="L994" i="55"/>
  <c r="K977" i="55"/>
  <c r="L977" i="55"/>
  <c r="I752" i="55"/>
  <c r="I405" i="55"/>
  <c r="K453" i="55"/>
  <c r="L524" i="55"/>
  <c r="I74" i="55"/>
  <c r="K450" i="55"/>
  <c r="I450" i="55"/>
  <c r="K605" i="55"/>
  <c r="L462" i="55"/>
  <c r="K966" i="55"/>
  <c r="I966" i="55"/>
  <c r="L757" i="55"/>
  <c r="K681" i="55"/>
  <c r="I681" i="55"/>
  <c r="F647" i="55"/>
  <c r="K645" i="55"/>
  <c r="K525" i="55"/>
  <c r="I381" i="55"/>
  <c r="I735" i="55"/>
  <c r="L321" i="55"/>
  <c r="K498" i="55"/>
  <c r="I104" i="55"/>
  <c r="K33" i="55"/>
  <c r="K375" i="54"/>
  <c r="L375" i="54"/>
  <c r="K964" i="55"/>
  <c r="I964" i="55"/>
  <c r="L1121" i="55"/>
  <c r="I680" i="55"/>
  <c r="K680" i="55" s="1"/>
  <c r="I678" i="55"/>
  <c r="K606" i="55"/>
  <c r="I606" i="55"/>
  <c r="L1110" i="55"/>
  <c r="I616" i="55"/>
  <c r="L525" i="55"/>
  <c r="L513" i="55"/>
  <c r="L453" i="55"/>
  <c r="I472" i="55"/>
  <c r="L341" i="55"/>
  <c r="K341" i="55"/>
  <c r="I49" i="55"/>
  <c r="K609" i="55"/>
  <c r="I122" i="55"/>
  <c r="I242" i="55"/>
  <c r="I305" i="55"/>
  <c r="I146" i="55"/>
  <c r="L943" i="55"/>
  <c r="I1054" i="55"/>
  <c r="L1115" i="55"/>
  <c r="K1000" i="55"/>
  <c r="K918" i="55"/>
  <c r="K747" i="55"/>
  <c r="I557" i="55"/>
  <c r="K557" i="55" s="1"/>
  <c r="L744" i="55"/>
  <c r="K732" i="55"/>
  <c r="L714" i="55"/>
  <c r="L681" i="55"/>
  <c r="K989" i="55"/>
  <c r="L700" i="55"/>
  <c r="K508" i="55"/>
  <c r="K944" i="55"/>
  <c r="L523" i="55"/>
  <c r="K324" i="55"/>
  <c r="I324" i="55"/>
  <c r="K569" i="55"/>
  <c r="F571" i="55"/>
  <c r="L967" i="55"/>
  <c r="L349" i="55"/>
  <c r="K933" i="55"/>
  <c r="K391" i="55"/>
  <c r="K299" i="55"/>
  <c r="K810" i="55"/>
  <c r="L298" i="55"/>
  <c r="K86" i="55"/>
  <c r="I86" i="55"/>
  <c r="K556" i="55"/>
  <c r="K477" i="55"/>
  <c r="L476" i="55"/>
  <c r="L430" i="55"/>
  <c r="L492" i="55"/>
  <c r="L168" i="55"/>
  <c r="L593" i="55"/>
  <c r="X47" i="54"/>
  <c r="Y47" i="54" s="1"/>
  <c r="T47" i="54"/>
  <c r="K108" i="55"/>
  <c r="L298" i="54"/>
  <c r="K298" i="54"/>
  <c r="K369" i="55"/>
  <c r="K282" i="55"/>
  <c r="K26" i="55"/>
  <c r="K232" i="54"/>
  <c r="O232" i="54"/>
  <c r="L232" i="54"/>
  <c r="K301" i="54"/>
  <c r="L301" i="54"/>
  <c r="L224" i="54"/>
  <c r="K224" i="54"/>
  <c r="O224" i="54"/>
  <c r="P224" i="54" s="1"/>
  <c r="AV240" i="52"/>
  <c r="O226" i="54"/>
  <c r="L226" i="54"/>
  <c r="K226" i="54"/>
  <c r="Q268" i="52"/>
  <c r="L565" i="55"/>
  <c r="K1031" i="55"/>
  <c r="K1100" i="55"/>
  <c r="L1059" i="55"/>
  <c r="L887" i="55"/>
  <c r="K1016" i="55"/>
  <c r="L979" i="55"/>
  <c r="L831" i="55"/>
  <c r="K831" i="55"/>
  <c r="K923" i="55"/>
  <c r="L918" i="55"/>
  <c r="K884" i="55"/>
  <c r="L1035" i="55"/>
  <c r="L1038" i="55"/>
  <c r="F548" i="55"/>
  <c r="K546" i="55"/>
  <c r="I546" i="55"/>
  <c r="G865" i="55"/>
  <c r="L862" i="55"/>
  <c r="I732" i="55"/>
  <c r="K917" i="55"/>
  <c r="L989" i="55"/>
  <c r="K751" i="55"/>
  <c r="L413" i="55"/>
  <c r="K750" i="55"/>
  <c r="G754" i="55"/>
  <c r="I560" i="55"/>
  <c r="I322" i="55"/>
  <c r="K322" i="55"/>
  <c r="I554" i="55"/>
  <c r="K1006" i="55"/>
  <c r="K553" i="55"/>
  <c r="K858" i="55"/>
  <c r="K577" i="55"/>
  <c r="K834" i="55"/>
  <c r="K349" i="55"/>
  <c r="K366" i="55"/>
  <c r="K613" i="55"/>
  <c r="K802" i="55"/>
  <c r="K292" i="55"/>
  <c r="L933" i="55"/>
  <c r="L299" i="55"/>
  <c r="L810" i="55"/>
  <c r="L289" i="55"/>
  <c r="L556" i="55"/>
  <c r="L225" i="55"/>
  <c r="L589" i="55"/>
  <c r="L400" i="54"/>
  <c r="K400" i="54"/>
  <c r="L273" i="55"/>
  <c r="K474" i="55"/>
  <c r="K56" i="55"/>
  <c r="K223" i="55"/>
  <c r="K395" i="55"/>
  <c r="K373" i="55"/>
  <c r="L282" i="55"/>
  <c r="K448" i="55"/>
  <c r="K36" i="55"/>
  <c r="K55" i="55"/>
  <c r="K363" i="54"/>
  <c r="L363" i="54"/>
  <c r="X51" i="54"/>
  <c r="Y51" i="54" s="1"/>
  <c r="AA51" i="54"/>
  <c r="T75" i="54"/>
  <c r="O87" i="54"/>
  <c r="P87" i="54" s="1"/>
  <c r="K87" i="54"/>
  <c r="L87" i="54"/>
  <c r="L93" i="54"/>
  <c r="K93" i="54"/>
  <c r="O93" i="54"/>
  <c r="K1012" i="55"/>
  <c r="L983" i="55"/>
  <c r="K995" i="55"/>
  <c r="K677" i="55"/>
  <c r="AA131" i="54"/>
  <c r="L131" i="54"/>
  <c r="K131" i="54"/>
  <c r="O131" i="54"/>
  <c r="L315" i="54"/>
  <c r="K315" i="54"/>
  <c r="L273" i="54"/>
  <c r="K273" i="54"/>
  <c r="L101" i="54"/>
  <c r="K101" i="54"/>
  <c r="O101" i="54"/>
  <c r="L48" i="54"/>
  <c r="AA48" i="54"/>
  <c r="K48" i="54"/>
  <c r="L1120" i="55"/>
  <c r="K1111" i="55"/>
  <c r="I1059" i="55"/>
  <c r="L1022" i="55"/>
  <c r="L1000" i="55"/>
  <c r="K983" i="55"/>
  <c r="L986" i="55"/>
  <c r="I729" i="55"/>
  <c r="K374" i="55"/>
  <c r="I374" i="55"/>
  <c r="L954" i="55"/>
  <c r="K495" i="55"/>
  <c r="F701" i="55"/>
  <c r="K699" i="55"/>
  <c r="L746" i="55"/>
  <c r="L290" i="55"/>
  <c r="L595" i="55"/>
  <c r="I933" i="55"/>
  <c r="I299" i="55"/>
  <c r="K183" i="55"/>
  <c r="K37" i="55"/>
  <c r="K300" i="55"/>
  <c r="K284" i="55"/>
  <c r="K519" i="55"/>
  <c r="J428" i="54"/>
  <c r="O14" i="54"/>
  <c r="L14" i="54"/>
  <c r="K14" i="54"/>
  <c r="K73" i="54"/>
  <c r="L73" i="54"/>
  <c r="O73" i="54"/>
  <c r="O167" i="54"/>
  <c r="K167" i="54"/>
  <c r="L167" i="54"/>
  <c r="O43" i="54"/>
  <c r="L43" i="54"/>
  <c r="K43" i="54"/>
  <c r="K142" i="54"/>
  <c r="O142" i="54"/>
  <c r="L142" i="54"/>
  <c r="K939" i="55"/>
  <c r="K1105" i="55"/>
  <c r="K951" i="55"/>
  <c r="I951" i="55"/>
  <c r="L727" i="55"/>
  <c r="K640" i="55"/>
  <c r="L661" i="55"/>
  <c r="L1057" i="55"/>
  <c r="L708" i="55"/>
  <c r="L956" i="55"/>
  <c r="L374" i="55"/>
  <c r="K704" i="55"/>
  <c r="K872" i="55"/>
  <c r="K526" i="55"/>
  <c r="K490" i="55"/>
  <c r="L495" i="55"/>
  <c r="K1028" i="55"/>
  <c r="K506" i="55"/>
  <c r="F375" i="55"/>
  <c r="I372" i="55"/>
  <c r="K437" i="55"/>
  <c r="K761" i="55"/>
  <c r="I761" i="55"/>
  <c r="K353" i="55"/>
  <c r="I353" i="55"/>
  <c r="L182" i="55"/>
  <c r="I556" i="55"/>
  <c r="K589" i="55"/>
  <c r="L641" i="55"/>
  <c r="K314" i="55"/>
  <c r="L439" i="55"/>
  <c r="K439" i="55"/>
  <c r="K273" i="55"/>
  <c r="L438" i="55"/>
  <c r="K422" i="55"/>
  <c r="K534" i="55"/>
  <c r="I534" i="55"/>
  <c r="L300" i="55"/>
  <c r="L284" i="55"/>
  <c r="L828" i="55"/>
  <c r="K118" i="55"/>
  <c r="L166" i="55"/>
  <c r="N166" i="55" s="1"/>
  <c r="L1118" i="55"/>
  <c r="L323" i="55"/>
  <c r="L384" i="54"/>
  <c r="K384" i="54"/>
  <c r="I519" i="55"/>
  <c r="L255" i="54"/>
  <c r="K255" i="54"/>
  <c r="K1080" i="55"/>
  <c r="K1030" i="55"/>
  <c r="K1026" i="55"/>
  <c r="K1101" i="55"/>
  <c r="K1049" i="55"/>
  <c r="L939" i="55"/>
  <c r="I1017" i="55"/>
  <c r="K1107" i="55"/>
  <c r="L1105" i="55"/>
  <c r="L922" i="55"/>
  <c r="L951" i="55"/>
  <c r="K1087" i="55"/>
  <c r="L935" i="55"/>
  <c r="K962" i="55"/>
  <c r="I1013" i="55"/>
  <c r="K1085" i="55"/>
  <c r="K654" i="55"/>
  <c r="I654" i="55"/>
  <c r="K708" i="55"/>
  <c r="K940" i="55"/>
  <c r="K514" i="55"/>
  <c r="I514" i="55"/>
  <c r="L636" i="55"/>
  <c r="K644" i="55"/>
  <c r="L704" i="55"/>
  <c r="K1045" i="55"/>
  <c r="L872" i="55"/>
  <c r="K487" i="55"/>
  <c r="K927" i="55"/>
  <c r="K633" i="55"/>
  <c r="K871" i="55"/>
  <c r="K347" i="55"/>
  <c r="K662" i="55"/>
  <c r="K536" i="55"/>
  <c r="I417" i="55"/>
  <c r="L372" i="55"/>
  <c r="K420" i="55"/>
  <c r="L959" i="55"/>
  <c r="I637" i="55"/>
  <c r="L183" i="55"/>
  <c r="K458" i="55"/>
  <c r="I641" i="55"/>
  <c r="K583" i="55"/>
  <c r="K293" i="55"/>
  <c r="I426" i="55"/>
  <c r="L534" i="55"/>
  <c r="K379" i="54"/>
  <c r="L379" i="54"/>
  <c r="I284" i="55"/>
  <c r="K45" i="55"/>
  <c r="L215" i="55"/>
  <c r="K348" i="54"/>
  <c r="L348" i="54"/>
  <c r="L272" i="55"/>
  <c r="AM251" i="52"/>
  <c r="K160" i="54"/>
  <c r="O160" i="54"/>
  <c r="L160" i="54"/>
  <c r="K607" i="55"/>
  <c r="L196" i="54"/>
  <c r="K196" i="54"/>
  <c r="O196" i="54"/>
  <c r="L705" i="55"/>
  <c r="L455" i="55"/>
  <c r="K396" i="55"/>
  <c r="K464" i="55"/>
  <c r="K350" i="55"/>
  <c r="K166" i="55"/>
  <c r="M166" i="55" s="1"/>
  <c r="L1111" i="55"/>
  <c r="F1086" i="55"/>
  <c r="I1111" i="55"/>
  <c r="K1102" i="55"/>
  <c r="K1008" i="55"/>
  <c r="K1053" i="55"/>
  <c r="L963" i="55"/>
  <c r="L958" i="55"/>
  <c r="L1087" i="55"/>
  <c r="K915" i="55"/>
  <c r="L962" i="55"/>
  <c r="L995" i="55"/>
  <c r="K811" i="55"/>
  <c r="I753" i="55"/>
  <c r="K999" i="55"/>
  <c r="K890" i="55"/>
  <c r="K796" i="55"/>
  <c r="I869" i="55"/>
  <c r="L654" i="55"/>
  <c r="I703" i="55"/>
  <c r="L940" i="55"/>
  <c r="I512" i="55"/>
  <c r="K620" i="55"/>
  <c r="L628" i="55"/>
  <c r="L644" i="55"/>
  <c r="K491" i="55"/>
  <c r="K797" i="55"/>
  <c r="K1004" i="55"/>
  <c r="I872" i="55"/>
  <c r="L490" i="55"/>
  <c r="K451" i="55"/>
  <c r="K533" i="55"/>
  <c r="K558" i="55"/>
  <c r="K836" i="55"/>
  <c r="I699" i="55"/>
  <c r="K746" i="55"/>
  <c r="K766" i="55"/>
  <c r="L420" i="55"/>
  <c r="K706" i="55"/>
  <c r="L431" i="55"/>
  <c r="K638" i="55"/>
  <c r="K116" i="55"/>
  <c r="L464" i="55"/>
  <c r="K625" i="55"/>
  <c r="I478" i="55"/>
  <c r="K362" i="55"/>
  <c r="L314" i="55"/>
  <c r="X76" i="54"/>
  <c r="Y76" i="54" s="1"/>
  <c r="T76" i="54"/>
  <c r="K220" i="55"/>
  <c r="F185" i="55"/>
  <c r="I118" i="55"/>
  <c r="I215" i="55"/>
  <c r="P166" i="55"/>
  <c r="O166" i="55"/>
  <c r="I1118" i="55"/>
  <c r="L316" i="54"/>
  <c r="K316" i="54"/>
  <c r="L300" i="54"/>
  <c r="K300" i="54"/>
  <c r="L92" i="54"/>
  <c r="K92" i="54"/>
  <c r="O92" i="54"/>
  <c r="K79" i="54"/>
  <c r="O79" i="54"/>
  <c r="P79" i="54" s="1"/>
  <c r="L79" i="54"/>
  <c r="L214" i="54"/>
  <c r="K214" i="54"/>
  <c r="O214" i="54"/>
  <c r="K1022" i="55"/>
  <c r="G883" i="55"/>
  <c r="F883" i="55"/>
  <c r="K705" i="55"/>
  <c r="K954" i="55"/>
  <c r="K38" i="55"/>
  <c r="I1129" i="55"/>
  <c r="L946" i="55"/>
  <c r="I747" i="55"/>
  <c r="K321" i="55"/>
  <c r="L391" i="55"/>
  <c r="K438" i="55"/>
  <c r="K132" i="54"/>
  <c r="L132" i="54"/>
  <c r="O132" i="54"/>
  <c r="L898" i="55"/>
  <c r="K898" i="55"/>
  <c r="K1088" i="55"/>
  <c r="K1119" i="55"/>
  <c r="I939" i="55"/>
  <c r="K881" i="55"/>
  <c r="K1076" i="55"/>
  <c r="L890" i="55"/>
  <c r="L764" i="55"/>
  <c r="I640" i="55"/>
  <c r="K646" i="55"/>
  <c r="K661" i="55"/>
  <c r="K838" i="55"/>
  <c r="K685" i="55"/>
  <c r="K948" i="55"/>
  <c r="L639" i="55"/>
  <c r="L924" i="55"/>
  <c r="L843" i="55"/>
  <c r="L559" i="55"/>
  <c r="K639" i="55"/>
  <c r="L558" i="55"/>
  <c r="I506" i="55"/>
  <c r="K624" i="55"/>
  <c r="K563" i="55"/>
  <c r="L417" i="55"/>
  <c r="L303" i="55"/>
  <c r="L706" i="55"/>
  <c r="L414" i="55"/>
  <c r="K274" i="55"/>
  <c r="I679" i="55"/>
  <c r="K82" i="55"/>
  <c r="K352" i="55"/>
  <c r="L625" i="55"/>
  <c r="K599" i="55"/>
  <c r="I314" i="55"/>
  <c r="L155" i="55"/>
  <c r="I310" i="55"/>
  <c r="L184" i="55"/>
  <c r="K62" i="55"/>
  <c r="I422" i="55"/>
  <c r="I32" i="55"/>
  <c r="C217" i="55"/>
  <c r="E216" i="55"/>
  <c r="K323" i="54"/>
  <c r="AA323" i="54"/>
  <c r="L323" i="54"/>
  <c r="K742" i="55"/>
  <c r="K71" i="55"/>
  <c r="K60" i="55"/>
  <c r="K715" i="55"/>
  <c r="K323" i="55"/>
  <c r="AA204" i="54"/>
  <c r="L204" i="54"/>
  <c r="AB204" i="54"/>
  <c r="O204" i="54"/>
  <c r="K204" i="54"/>
  <c r="L254" i="54"/>
  <c r="K254" i="54"/>
  <c r="AV246" i="52"/>
  <c r="AV248" i="52" s="1"/>
  <c r="O91" i="54"/>
  <c r="P91" i="54" s="1"/>
  <c r="L91" i="54"/>
  <c r="K91" i="54"/>
  <c r="K277" i="52"/>
  <c r="Q277" i="52" s="1"/>
  <c r="L560" i="55"/>
  <c r="K401" i="55"/>
  <c r="I401" i="55"/>
  <c r="K1103" i="55"/>
  <c r="K727" i="55"/>
  <c r="K531" i="55"/>
  <c r="I531" i="55"/>
  <c r="I389" i="55"/>
  <c r="L350" i="55"/>
  <c r="K828" i="55"/>
  <c r="O215" i="54"/>
  <c r="L215" i="54"/>
  <c r="K215" i="54"/>
  <c r="L1103" i="55"/>
  <c r="L992" i="55"/>
  <c r="L884" i="55"/>
  <c r="L1018" i="55"/>
  <c r="L531" i="55"/>
  <c r="L554" i="55"/>
  <c r="K1020" i="55"/>
  <c r="L1083" i="55"/>
  <c r="L1088" i="55"/>
  <c r="G1063" i="55"/>
  <c r="F1063" i="55"/>
  <c r="L1023" i="55"/>
  <c r="K1065" i="55"/>
  <c r="I960" i="55"/>
  <c r="I887" i="55"/>
  <c r="K1003" i="55"/>
  <c r="I1116" i="55"/>
  <c r="K863" i="55"/>
  <c r="K922" i="55"/>
  <c r="I928" i="55"/>
  <c r="L928" i="55"/>
  <c r="K935" i="55"/>
  <c r="K991" i="55"/>
  <c r="I835" i="55"/>
  <c r="I999" i="55"/>
  <c r="L878" i="55"/>
  <c r="I737" i="55"/>
  <c r="L838" i="55"/>
  <c r="K911" i="55"/>
  <c r="L948" i="55"/>
  <c r="K552" i="55"/>
  <c r="K628" i="55"/>
  <c r="K924" i="55"/>
  <c r="I843" i="55"/>
  <c r="L711" i="55"/>
  <c r="I1004" i="55"/>
  <c r="I607" i="55"/>
  <c r="I880" i="55"/>
  <c r="K815" i="55"/>
  <c r="L624" i="55"/>
  <c r="L521" i="55"/>
  <c r="L563" i="55"/>
  <c r="I399" i="55"/>
  <c r="I766" i="55"/>
  <c r="K500" i="55"/>
  <c r="K342" i="55"/>
  <c r="L468" i="55"/>
  <c r="K253" i="55"/>
  <c r="K65" i="55"/>
  <c r="K358" i="55"/>
  <c r="K398" i="55"/>
  <c r="L346" i="55"/>
  <c r="I144" i="55"/>
  <c r="K440" i="55"/>
  <c r="I43" i="55"/>
  <c r="L340" i="55"/>
  <c r="L599" i="55"/>
  <c r="K212" i="55"/>
  <c r="I29" i="55"/>
  <c r="K141" i="55"/>
  <c r="L387" i="54"/>
  <c r="K387" i="54"/>
  <c r="K285" i="55"/>
  <c r="G621" i="55"/>
  <c r="L621" i="55" s="1"/>
  <c r="L395" i="55"/>
  <c r="K103" i="55"/>
  <c r="I39" i="55"/>
  <c r="K91" i="55"/>
  <c r="L715" i="55"/>
  <c r="K89" i="55"/>
  <c r="K419" i="55"/>
  <c r="K272" i="55"/>
  <c r="L249" i="54"/>
  <c r="K249" i="54"/>
  <c r="O249" i="54"/>
  <c r="L285" i="54"/>
  <c r="K285" i="54"/>
  <c r="AA285" i="54"/>
  <c r="L86" i="54"/>
  <c r="K86" i="54"/>
  <c r="O86" i="54"/>
  <c r="P86" i="54" s="1"/>
  <c r="L54" i="54"/>
  <c r="K54" i="54"/>
  <c r="O54" i="54"/>
  <c r="K84" i="54"/>
  <c r="O84" i="54"/>
  <c r="P84" i="54" s="1"/>
  <c r="L84" i="54"/>
  <c r="L405" i="54"/>
  <c r="K405" i="54"/>
  <c r="K875" i="55"/>
  <c r="L1055" i="55"/>
  <c r="L1091" i="55"/>
  <c r="K1091" i="55"/>
  <c r="K958" i="55"/>
  <c r="L421" i="55"/>
  <c r="K115" i="55"/>
  <c r="I282" i="55"/>
  <c r="K28" i="55"/>
  <c r="K1123" i="55"/>
  <c r="I499" i="55"/>
  <c r="K499" i="55" s="1"/>
  <c r="L1084" i="55"/>
  <c r="G1086" i="55"/>
  <c r="L1039" i="55"/>
  <c r="G1043" i="55"/>
  <c r="L1008" i="55"/>
  <c r="I1123" i="55"/>
  <c r="I1084" i="55"/>
  <c r="L1070" i="55"/>
  <c r="G1074" i="55"/>
  <c r="I1125" i="55"/>
  <c r="K1125" i="55" s="1"/>
  <c r="L1020" i="55"/>
  <c r="I1008" i="55"/>
  <c r="L1106" i="55"/>
  <c r="L1009" i="55"/>
  <c r="I1053" i="55"/>
  <c r="K993" i="55"/>
  <c r="K857" i="55"/>
  <c r="I811" i="55"/>
  <c r="L1076" i="55"/>
  <c r="L585" i="55"/>
  <c r="I985" i="55"/>
  <c r="K1126" i="55"/>
  <c r="I685" i="55"/>
  <c r="L911" i="55"/>
  <c r="I620" i="55"/>
  <c r="L552" i="55"/>
  <c r="K604" i="55"/>
  <c r="K698" i="55"/>
  <c r="K529" i="55"/>
  <c r="I529" i="55"/>
  <c r="L880" i="55"/>
  <c r="L836" i="55"/>
  <c r="I558" i="55"/>
  <c r="I815" i="55"/>
  <c r="L858" i="55"/>
  <c r="L577" i="55"/>
  <c r="G768" i="55"/>
  <c r="I916" i="55"/>
  <c r="I429" i="55"/>
  <c r="I92" i="55"/>
  <c r="L339" i="55"/>
  <c r="L465" i="55"/>
  <c r="I632" i="55"/>
  <c r="I961" i="55"/>
  <c r="I706" i="55"/>
  <c r="L253" i="55"/>
  <c r="I615" i="55"/>
  <c r="L398" i="55"/>
  <c r="K53" i="55"/>
  <c r="K479" i="55"/>
  <c r="I625" i="55"/>
  <c r="K119" i="55"/>
  <c r="K306" i="55"/>
  <c r="L440" i="55"/>
  <c r="K340" i="55"/>
  <c r="L212" i="55"/>
  <c r="I561" i="55"/>
  <c r="L220" i="55"/>
  <c r="K693" i="55"/>
  <c r="K155" i="55"/>
  <c r="K535" i="55"/>
  <c r="I184" i="55"/>
  <c r="K959" i="55"/>
  <c r="I309" i="55"/>
  <c r="L309" i="55" s="1"/>
  <c r="L397" i="54"/>
  <c r="K397" i="54"/>
  <c r="K381" i="54"/>
  <c r="L381" i="54"/>
  <c r="L372" i="54"/>
  <c r="K372" i="54"/>
  <c r="L742" i="55"/>
  <c r="I91" i="55"/>
  <c r="L419" i="55"/>
  <c r="L312" i="54"/>
  <c r="K312" i="54"/>
  <c r="T49" i="54"/>
  <c r="K36" i="54"/>
  <c r="O36" i="54"/>
  <c r="L36" i="54"/>
  <c r="C218" i="53"/>
  <c r="C201" i="52"/>
  <c r="AV235" i="52"/>
  <c r="L171" i="54"/>
  <c r="O171" i="54"/>
  <c r="P171" i="54" s="1"/>
  <c r="K171" i="54"/>
  <c r="L947" i="55"/>
  <c r="K946" i="55"/>
  <c r="O26" i="54"/>
  <c r="L26" i="54"/>
  <c r="K26" i="54"/>
  <c r="L741" i="55"/>
  <c r="I830" i="55"/>
  <c r="K830" i="55" s="1"/>
  <c r="I436" i="55"/>
  <c r="L473" i="55"/>
  <c r="K473" i="55"/>
  <c r="K290" i="55"/>
  <c r="K414" i="55"/>
  <c r="L479" i="55"/>
  <c r="K1047" i="55"/>
  <c r="I1047" i="55"/>
  <c r="I1074" i="55"/>
  <c r="K1108" i="55"/>
  <c r="I1065" i="55"/>
  <c r="L997" i="55"/>
  <c r="I842" i="55"/>
  <c r="K842" i="55"/>
  <c r="K821" i="55"/>
  <c r="K711" i="55"/>
  <c r="I511" i="55"/>
  <c r="I78" i="55"/>
  <c r="K286" i="55"/>
  <c r="I520" i="55"/>
  <c r="K1104" i="55"/>
  <c r="L301" i="55"/>
  <c r="L694" i="55"/>
  <c r="L535" i="55"/>
  <c r="K148" i="55"/>
  <c r="L950" i="55"/>
  <c r="K397" i="55"/>
  <c r="K140" i="55"/>
  <c r="L489" i="55"/>
  <c r="K383" i="54"/>
  <c r="L383" i="54"/>
  <c r="L530" i="55"/>
  <c r="K61" i="55"/>
  <c r="K281" i="55"/>
  <c r="K31" i="55"/>
  <c r="K340" i="54"/>
  <c r="L340" i="54"/>
  <c r="L313" i="54"/>
  <c r="K313" i="54"/>
  <c r="K229" i="54"/>
  <c r="L229" i="54"/>
  <c r="O229" i="54"/>
  <c r="K227" i="54"/>
  <c r="O227" i="54"/>
  <c r="L227" i="54"/>
  <c r="L98" i="54"/>
  <c r="K98" i="54"/>
  <c r="O98" i="54"/>
  <c r="L49" i="54"/>
  <c r="K49" i="54"/>
  <c r="AA49" i="54"/>
  <c r="K50" i="55"/>
  <c r="O407" i="54"/>
  <c r="P407" i="54" s="1"/>
  <c r="L407" i="54"/>
  <c r="K407" i="54"/>
  <c r="I1128" i="55"/>
  <c r="L889" i="55"/>
  <c r="K878" i="55"/>
  <c r="L415" i="55"/>
  <c r="I90" i="55"/>
  <c r="K219" i="55"/>
  <c r="L1132" i="55"/>
  <c r="L1075" i="55"/>
  <c r="I1044" i="55"/>
  <c r="I1051" i="55"/>
  <c r="I1106" i="55"/>
  <c r="L1025" i="55"/>
  <c r="I934" i="55"/>
  <c r="I993" i="55"/>
  <c r="I881" i="55"/>
  <c r="K1040" i="55"/>
  <c r="I1043" i="55"/>
  <c r="G598" i="55"/>
  <c r="F598" i="55"/>
  <c r="I980" i="55"/>
  <c r="G612" i="55"/>
  <c r="F612" i="55"/>
  <c r="K833" i="55"/>
  <c r="K800" i="55"/>
  <c r="I552" i="55"/>
  <c r="K818" i="55"/>
  <c r="K945" i="55"/>
  <c r="L402" i="55"/>
  <c r="L689" i="55"/>
  <c r="K739" i="55"/>
  <c r="I484" i="55"/>
  <c r="K663" i="55"/>
  <c r="L481" i="55"/>
  <c r="I416" i="55"/>
  <c r="K408" i="55"/>
  <c r="L921" i="55"/>
  <c r="K317" i="55"/>
  <c r="L222" i="55"/>
  <c r="K298" i="55"/>
  <c r="K302" i="55"/>
  <c r="L1117" i="55"/>
  <c r="L1108" i="55"/>
  <c r="K984" i="55"/>
  <c r="I1011" i="55"/>
  <c r="L1030" i="55"/>
  <c r="I1058" i="55"/>
  <c r="K1058" i="55" s="1"/>
  <c r="K1077" i="55"/>
  <c r="L991" i="55"/>
  <c r="I901" i="55"/>
  <c r="I1133" i="55"/>
  <c r="K1073" i="55"/>
  <c r="K979" i="55"/>
  <c r="I1098" i="55"/>
  <c r="K1122" i="55"/>
  <c r="K867" i="55"/>
  <c r="L1026" i="55"/>
  <c r="K1112" i="55"/>
  <c r="I889" i="55"/>
  <c r="K859" i="55"/>
  <c r="I741" i="55"/>
  <c r="I623" i="55"/>
  <c r="F623" i="55"/>
  <c r="G623" i="55"/>
  <c r="L623" i="55" s="1"/>
  <c r="I890" i="55"/>
  <c r="K874" i="55"/>
  <c r="K1046" i="55"/>
  <c r="K1024" i="55"/>
  <c r="L594" i="55"/>
  <c r="I1126" i="55"/>
  <c r="I527" i="55"/>
  <c r="I604" i="55"/>
  <c r="L728" i="55"/>
  <c r="K844" i="55"/>
  <c r="K658" i="55"/>
  <c r="I698" i="55"/>
  <c r="L945" i="55"/>
  <c r="L511" i="55"/>
  <c r="I570" i="55"/>
  <c r="I965" i="55"/>
  <c r="I576" i="55"/>
  <c r="I480" i="55"/>
  <c r="L743" i="55"/>
  <c r="F804" i="55"/>
  <c r="I804" i="55"/>
  <c r="G804" i="55"/>
  <c r="I392" i="55"/>
  <c r="K392" i="55" s="1"/>
  <c r="I415" i="55"/>
  <c r="K447" i="55"/>
  <c r="L428" i="55"/>
  <c r="L663" i="55"/>
  <c r="L407" i="55"/>
  <c r="K517" i="55"/>
  <c r="K412" i="55"/>
  <c r="L437" i="55"/>
  <c r="K457" i="55"/>
  <c r="K400" i="55"/>
  <c r="K318" i="55"/>
  <c r="K515" i="55"/>
  <c r="L1104" i="55"/>
  <c r="K601" i="55"/>
  <c r="K121" i="55"/>
  <c r="K30" i="55"/>
  <c r="K388" i="55"/>
  <c r="I479" i="55"/>
  <c r="I298" i="55"/>
  <c r="L344" i="55"/>
  <c r="F135" i="55"/>
  <c r="I109" i="55"/>
  <c r="K435" i="55"/>
  <c r="K530" i="55"/>
  <c r="L540" i="55"/>
  <c r="L281" i="55"/>
  <c r="K67" i="55"/>
  <c r="L287" i="55"/>
  <c r="O211" i="54"/>
  <c r="L211" i="54"/>
  <c r="K211" i="54"/>
  <c r="L150" i="54"/>
  <c r="K150" i="54"/>
  <c r="O150" i="54"/>
  <c r="K102" i="54"/>
  <c r="L102" i="54"/>
  <c r="O102" i="54"/>
  <c r="O165" i="54"/>
  <c r="K165" i="54"/>
  <c r="L165" i="54"/>
  <c r="K455" i="55"/>
  <c r="L445" i="55"/>
  <c r="L581" i="55"/>
  <c r="K868" i="55"/>
  <c r="L698" i="55"/>
  <c r="I421" i="55"/>
  <c r="K445" i="55"/>
  <c r="G617" i="55"/>
  <c r="L617" i="55" s="1"/>
  <c r="K950" i="55"/>
  <c r="O223" i="54"/>
  <c r="P223" i="54" s="1"/>
  <c r="L223" i="54"/>
  <c r="K223" i="54"/>
  <c r="L1056" i="55"/>
  <c r="L1034" i="55"/>
  <c r="L970" i="55"/>
  <c r="K1055" i="55"/>
  <c r="L984" i="55"/>
  <c r="L860" i="55"/>
  <c r="K1037" i="55"/>
  <c r="K793" i="55"/>
  <c r="L451" i="55"/>
  <c r="K377" i="55"/>
  <c r="K315" i="55"/>
  <c r="I864" i="55"/>
  <c r="L923" i="55"/>
  <c r="L457" i="55"/>
  <c r="L318" i="55"/>
  <c r="I27" i="55"/>
  <c r="K289" i="55"/>
  <c r="G731" i="55"/>
  <c r="F731" i="55"/>
  <c r="K240" i="55"/>
  <c r="K99" i="55"/>
  <c r="K134" i="55"/>
  <c r="L325" i="54"/>
  <c r="K325" i="54"/>
  <c r="O109" i="54"/>
  <c r="L109" i="54"/>
  <c r="K109" i="54"/>
  <c r="AV242" i="52"/>
  <c r="O18" i="54"/>
  <c r="K18" i="54"/>
  <c r="L18" i="54"/>
  <c r="K565" i="55"/>
  <c r="L1131" i="55"/>
  <c r="K1120" i="55"/>
  <c r="L737" i="55"/>
  <c r="L732" i="55"/>
  <c r="K930" i="55"/>
  <c r="K402" i="55"/>
  <c r="I304" i="55"/>
  <c r="L365" i="54"/>
  <c r="K365" i="54"/>
  <c r="K191" i="54"/>
  <c r="L191" i="54"/>
  <c r="O191" i="54"/>
  <c r="P37" i="54"/>
  <c r="K37" i="54"/>
  <c r="O37" i="54"/>
  <c r="L37" i="54"/>
  <c r="K876" i="55"/>
  <c r="I876" i="55"/>
  <c r="K1057" i="55"/>
  <c r="G660" i="55"/>
  <c r="L660" i="55" s="1"/>
  <c r="F660" i="55"/>
  <c r="I660" i="55"/>
  <c r="K956" i="55"/>
  <c r="L930" i="55"/>
  <c r="K937" i="55"/>
  <c r="K431" i="55"/>
  <c r="K46" i="55"/>
  <c r="L45" i="54"/>
  <c r="K45" i="54"/>
  <c r="O45" i="54"/>
  <c r="K1075" i="55"/>
  <c r="L1011" i="55"/>
  <c r="I982" i="55"/>
  <c r="K982" i="55"/>
  <c r="K1025" i="55"/>
  <c r="I875" i="55"/>
  <c r="L1098" i="55"/>
  <c r="L915" i="55"/>
  <c r="L837" i="55"/>
  <c r="K826" i="55"/>
  <c r="L682" i="55"/>
  <c r="K978" i="55"/>
  <c r="L1126" i="55"/>
  <c r="K689" i="55"/>
  <c r="K743" i="55"/>
  <c r="K521" i="55"/>
  <c r="L396" i="55"/>
  <c r="L496" i="55"/>
  <c r="F131" i="55"/>
  <c r="K128" i="55"/>
  <c r="K222" i="55"/>
  <c r="K694" i="55"/>
  <c r="L397" i="55"/>
  <c r="L533" i="55"/>
  <c r="K101" i="55"/>
  <c r="K287" i="55"/>
  <c r="G974" i="55"/>
  <c r="F974" i="55"/>
  <c r="L1090" i="55"/>
  <c r="K1090" i="55"/>
  <c r="L829" i="55"/>
  <c r="K1048" i="55"/>
  <c r="I857" i="55"/>
  <c r="K1130" i="55"/>
  <c r="I1068" i="55"/>
  <c r="K879" i="55"/>
  <c r="K952" i="55"/>
  <c r="K1038" i="55"/>
  <c r="K764" i="55"/>
  <c r="L1024" i="55"/>
  <c r="I978" i="55"/>
  <c r="I868" i="55"/>
  <c r="I491" i="55"/>
  <c r="K1113" i="55"/>
  <c r="L658" i="55"/>
  <c r="L631" i="55"/>
  <c r="K926" i="55"/>
  <c r="K503" i="55"/>
  <c r="I503" i="55"/>
  <c r="K559" i="55"/>
  <c r="I402" i="55"/>
  <c r="I689" i="55"/>
  <c r="G627" i="55"/>
  <c r="F627" i="55"/>
  <c r="I655" i="55"/>
  <c r="G655" i="55"/>
  <c r="F655" i="55"/>
  <c r="K434" i="55"/>
  <c r="K394" i="55"/>
  <c r="K602" i="55"/>
  <c r="K528" i="55"/>
  <c r="L412" i="55"/>
  <c r="I921" i="55"/>
  <c r="L601" i="55"/>
  <c r="K112" i="55"/>
  <c r="L877" i="55"/>
  <c r="L388" i="55"/>
  <c r="I567" i="55"/>
  <c r="K221" i="55"/>
  <c r="K888" i="55"/>
  <c r="I344" i="55"/>
  <c r="I694" i="55"/>
  <c r="K117" i="55"/>
  <c r="K93" i="55"/>
  <c r="K460" i="55"/>
  <c r="K57" i="55"/>
  <c r="I950" i="55"/>
  <c r="K981" i="55"/>
  <c r="L756" i="55"/>
  <c r="I219" i="55"/>
  <c r="L435" i="55"/>
  <c r="K343" i="54"/>
  <c r="L343" i="54"/>
  <c r="L1014" i="55"/>
  <c r="K1070" i="55"/>
  <c r="K1074" i="55" s="1"/>
  <c r="K1131" i="55"/>
  <c r="K955" i="55"/>
  <c r="K1023" i="55"/>
  <c r="L960" i="55"/>
  <c r="I870" i="55"/>
  <c r="K870" i="55"/>
  <c r="L1012" i="55"/>
  <c r="K1062" i="55"/>
  <c r="I1079" i="55"/>
  <c r="K931" i="55"/>
  <c r="K827" i="55"/>
  <c r="I827" i="55"/>
  <c r="L1096" i="55"/>
  <c r="K1096" i="55"/>
  <c r="I912" i="55"/>
  <c r="L1048" i="55"/>
  <c r="K837" i="55"/>
  <c r="K932" i="55"/>
  <c r="I1130" i="55"/>
  <c r="I1001" i="55"/>
  <c r="K1001" i="55" s="1"/>
  <c r="L879" i="55"/>
  <c r="K841" i="55"/>
  <c r="L952" i="55"/>
  <c r="K1018" i="55"/>
  <c r="I748" i="55"/>
  <c r="F587" i="55"/>
  <c r="K585" i="55"/>
  <c r="L1037" i="55"/>
  <c r="I833" i="55"/>
  <c r="L805" i="55"/>
  <c r="L800" i="55"/>
  <c r="K497" i="55"/>
  <c r="K1099" i="55"/>
  <c r="L1113" i="55"/>
  <c r="K728" i="55"/>
  <c r="K631" i="55"/>
  <c r="K493" i="55"/>
  <c r="K855" i="55"/>
  <c r="I559" i="55"/>
  <c r="K1110" i="55"/>
  <c r="K1124" i="55"/>
  <c r="I377" i="55"/>
  <c r="K634" i="55"/>
  <c r="L434" i="55"/>
  <c r="I547" i="55"/>
  <c r="I663" i="55"/>
  <c r="I394" i="55"/>
  <c r="I466" i="55"/>
  <c r="L602" i="55"/>
  <c r="K513" i="55"/>
  <c r="L474" i="55"/>
  <c r="K794" i="55"/>
  <c r="I915" i="55"/>
  <c r="L342" i="55"/>
  <c r="L822" i="55"/>
  <c r="K707" i="55"/>
  <c r="L740" i="55"/>
  <c r="I418" i="55"/>
  <c r="K149" i="55"/>
  <c r="K283" i="55"/>
  <c r="K471" i="55"/>
  <c r="L156" i="55"/>
  <c r="I409" i="55"/>
  <c r="L888" i="55"/>
  <c r="K301" i="55"/>
  <c r="F211" i="55"/>
  <c r="G211" i="55"/>
  <c r="L609" i="55"/>
  <c r="F611" i="55"/>
  <c r="L460" i="55"/>
  <c r="L518" i="55"/>
  <c r="K88" i="55"/>
  <c r="K745" i="55"/>
  <c r="K338" i="55"/>
  <c r="L981" i="55"/>
  <c r="K489" i="55"/>
  <c r="I153" i="55"/>
  <c r="L153" i="55" s="1"/>
  <c r="K756" i="55"/>
  <c r="K555" i="55"/>
  <c r="K542" i="55"/>
  <c r="I530" i="55"/>
  <c r="I540" i="55"/>
  <c r="K98" i="55"/>
  <c r="K44" i="55"/>
  <c r="K77" i="55"/>
  <c r="K350" i="54"/>
  <c r="L350" i="54"/>
  <c r="K106" i="55"/>
  <c r="L324" i="54"/>
  <c r="K324" i="54"/>
  <c r="F142" i="55"/>
  <c r="O103" i="54"/>
  <c r="K103" i="54"/>
  <c r="L103" i="54"/>
  <c r="D10" i="43"/>
  <c r="L1097" i="55" l="1"/>
  <c r="AV237" i="52"/>
  <c r="L418" i="55"/>
  <c r="K104" i="55"/>
  <c r="K74" i="55"/>
  <c r="L1051" i="55"/>
  <c r="L31" i="52"/>
  <c r="P31" i="52" s="1"/>
  <c r="L74" i="52"/>
  <c r="P74" i="52" s="1"/>
  <c r="L105" i="52"/>
  <c r="P105" i="52" s="1"/>
  <c r="L75" i="52"/>
  <c r="P75" i="52" s="1"/>
  <c r="L73" i="52"/>
  <c r="P73" i="52" s="1"/>
  <c r="L72" i="52"/>
  <c r="P72" i="52" s="1"/>
  <c r="L71" i="52"/>
  <c r="P71" i="52" s="1"/>
  <c r="L1017" i="55"/>
  <c r="L491" i="55"/>
  <c r="K484" i="55"/>
  <c r="L484" i="55"/>
  <c r="L615" i="55"/>
  <c r="K615" i="55"/>
  <c r="L506" i="55"/>
  <c r="F733" i="55"/>
  <c r="I731" i="55"/>
  <c r="K980" i="55"/>
  <c r="L1064" i="55"/>
  <c r="K1064" i="55"/>
  <c r="G213" i="55"/>
  <c r="L833" i="55"/>
  <c r="L1044" i="55"/>
  <c r="G600" i="55"/>
  <c r="I598" i="55"/>
  <c r="L699" i="55"/>
  <c r="L678" i="55"/>
  <c r="K678" i="55"/>
  <c r="K686" i="55"/>
  <c r="F687" i="55"/>
  <c r="I686" i="55"/>
  <c r="L567" i="55"/>
  <c r="K567" i="55"/>
  <c r="L1065" i="55"/>
  <c r="L632" i="55"/>
  <c r="K632" i="55"/>
  <c r="K417" i="55"/>
  <c r="K752" i="55"/>
  <c r="L752" i="55"/>
  <c r="L842" i="55"/>
  <c r="L835" i="55"/>
  <c r="K835" i="55"/>
  <c r="L288" i="55"/>
  <c r="K288" i="55"/>
  <c r="L320" i="55"/>
  <c r="K320" i="55"/>
  <c r="K492" i="55"/>
  <c r="L598" i="55"/>
  <c r="K655" i="55"/>
  <c r="F656" i="55"/>
  <c r="L974" i="55"/>
  <c r="L1079" i="55"/>
  <c r="K1079" i="55"/>
  <c r="K480" i="55"/>
  <c r="L480" i="55"/>
  <c r="L529" i="55"/>
  <c r="L980" i="55"/>
  <c r="L1013" i="55"/>
  <c r="K1013" i="55"/>
  <c r="L680" i="55"/>
  <c r="L505" i="55"/>
  <c r="K152" i="55"/>
  <c r="L356" i="55"/>
  <c r="K356" i="55"/>
  <c r="K29" i="55"/>
  <c r="K478" i="55"/>
  <c r="L478" i="55"/>
  <c r="L637" i="55"/>
  <c r="K637" i="55"/>
  <c r="K505" i="55"/>
  <c r="L815" i="55"/>
  <c r="L748" i="55"/>
  <c r="K748" i="55"/>
  <c r="C219" i="53"/>
  <c r="C202" i="52"/>
  <c r="H252" i="52"/>
  <c r="L679" i="55"/>
  <c r="K679" i="55"/>
  <c r="K869" i="55"/>
  <c r="L869" i="55"/>
  <c r="L514" i="55"/>
  <c r="L353" i="55"/>
  <c r="K1017" i="55"/>
  <c r="L557" i="55"/>
  <c r="K124" i="55"/>
  <c r="L124" i="55"/>
  <c r="L562" i="55"/>
  <c r="L392" i="55"/>
  <c r="K985" i="55"/>
  <c r="I211" i="55"/>
  <c r="F629" i="55"/>
  <c r="I627" i="55"/>
  <c r="K576" i="55"/>
  <c r="L576" i="55"/>
  <c r="K928" i="55"/>
  <c r="K562" i="55"/>
  <c r="L466" i="55"/>
  <c r="K466" i="55"/>
  <c r="L697" i="55"/>
  <c r="K49" i="55"/>
  <c r="L968" i="55"/>
  <c r="K968" i="55"/>
  <c r="K52" i="55"/>
  <c r="K965" i="55"/>
  <c r="L965" i="55"/>
  <c r="L1068" i="55"/>
  <c r="K1068" i="55"/>
  <c r="K865" i="55"/>
  <c r="L883" i="55"/>
  <c r="G885" i="55"/>
  <c r="L499" i="55"/>
  <c r="L1125" i="55"/>
  <c r="K883" i="55"/>
  <c r="I883" i="55"/>
  <c r="K914" i="55"/>
  <c r="L914" i="55"/>
  <c r="L354" i="55"/>
  <c r="K354" i="55"/>
  <c r="L436" i="55"/>
  <c r="K436" i="55"/>
  <c r="L1063" i="55"/>
  <c r="G1066" i="55"/>
  <c r="L961" i="55"/>
  <c r="K961" i="55"/>
  <c r="L200" i="52"/>
  <c r="P200" i="52" s="1"/>
  <c r="L389" i="55"/>
  <c r="K389" i="55"/>
  <c r="G216" i="55"/>
  <c r="F216" i="55"/>
  <c r="I216" i="55" s="1"/>
  <c r="K153" i="55"/>
  <c r="L1001" i="55"/>
  <c r="L864" i="55"/>
  <c r="K864" i="55"/>
  <c r="K43" i="55"/>
  <c r="K144" i="55"/>
  <c r="K1054" i="55"/>
  <c r="L1058" i="55"/>
  <c r="K418" i="55"/>
  <c r="F614" i="55"/>
  <c r="K612" i="55"/>
  <c r="I612" i="55"/>
  <c r="K547" i="55"/>
  <c r="K1051" i="55"/>
  <c r="L1054" i="55"/>
  <c r="L1109" i="55"/>
  <c r="L404" i="55"/>
  <c r="K404" i="55"/>
  <c r="K527" i="55"/>
  <c r="L527" i="55"/>
  <c r="K889" i="55"/>
  <c r="K1011" i="55"/>
  <c r="K1044" i="55"/>
  <c r="K39" i="55"/>
  <c r="Y428" i="54"/>
  <c r="AB251" i="52"/>
  <c r="K735" i="55"/>
  <c r="L735" i="55"/>
  <c r="K84" i="55"/>
  <c r="L985" i="55"/>
  <c r="K1063" i="55"/>
  <c r="F1066" i="55"/>
  <c r="I1063" i="55"/>
  <c r="K109" i="55"/>
  <c r="K570" i="55"/>
  <c r="L570" i="55"/>
  <c r="L1133" i="55"/>
  <c r="K1133" i="55"/>
  <c r="L870" i="55"/>
  <c r="K934" i="55"/>
  <c r="L934" i="55"/>
  <c r="K32" i="55"/>
  <c r="K753" i="55"/>
  <c r="L753" i="55"/>
  <c r="L452" i="55"/>
  <c r="L503" i="55"/>
  <c r="F664" i="55"/>
  <c r="K660" i="55"/>
  <c r="L547" i="55"/>
  <c r="L416" i="55"/>
  <c r="K511" i="55"/>
  <c r="K1098" i="55"/>
  <c r="K416" i="55"/>
  <c r="L472" i="55"/>
  <c r="K472" i="55"/>
  <c r="L966" i="55"/>
  <c r="K452" i="55"/>
  <c r="L1074" i="55"/>
  <c r="L401" i="55"/>
  <c r="L747" i="55"/>
  <c r="K960" i="55"/>
  <c r="K812" i="55"/>
  <c r="L912" i="55"/>
  <c r="L881" i="55"/>
  <c r="K421" i="55"/>
  <c r="K843" i="55"/>
  <c r="K215" i="55"/>
  <c r="K1118" i="55"/>
  <c r="L729" i="55"/>
  <c r="K348" i="55"/>
  <c r="K541" i="55"/>
  <c r="K718" i="55"/>
  <c r="K432" i="55"/>
  <c r="K344" i="55"/>
  <c r="K381" i="55"/>
  <c r="K1083" i="55"/>
  <c r="K510" i="55"/>
  <c r="L616" i="55"/>
  <c r="K682" i="55"/>
  <c r="K111" i="55"/>
  <c r="K675" i="55"/>
  <c r="K809" i="55"/>
  <c r="K305" i="55"/>
  <c r="L215" i="52"/>
  <c r="P215" i="52" s="1"/>
  <c r="L220" i="52"/>
  <c r="P220" i="52" s="1"/>
  <c r="L223" i="52"/>
  <c r="P223" i="52" s="1"/>
  <c r="L221" i="52"/>
  <c r="P221" i="52" s="1"/>
  <c r="L210" i="52"/>
  <c r="P210" i="52" s="1"/>
  <c r="L189" i="52"/>
  <c r="P189" i="52" s="1"/>
  <c r="L165" i="52"/>
  <c r="P165" i="52" s="1"/>
  <c r="L161" i="52"/>
  <c r="P161" i="52" s="1"/>
  <c r="L157" i="52"/>
  <c r="P157" i="52" s="1"/>
  <c r="L153" i="52"/>
  <c r="P153" i="52" s="1"/>
  <c r="L127" i="52"/>
  <c r="L178" i="52"/>
  <c r="P178" i="52" s="1"/>
  <c r="L175" i="52"/>
  <c r="P175" i="52" s="1"/>
  <c r="L172" i="52"/>
  <c r="P172" i="52" s="1"/>
  <c r="L169" i="52"/>
  <c r="P169" i="52" s="1"/>
  <c r="L151" i="52"/>
  <c r="P151" i="52" s="1"/>
  <c r="L147" i="52"/>
  <c r="P147" i="52" s="1"/>
  <c r="L180" i="52"/>
  <c r="P180" i="52" s="1"/>
  <c r="L131" i="52"/>
  <c r="L55" i="52"/>
  <c r="L103" i="52"/>
  <c r="L177" i="52"/>
  <c r="P177" i="52" s="1"/>
  <c r="L155" i="52"/>
  <c r="P155" i="52" s="1"/>
  <c r="L212" i="52"/>
  <c r="P212" i="52" s="1"/>
  <c r="L188" i="52"/>
  <c r="P188" i="52" s="1"/>
  <c r="L176" i="52"/>
  <c r="P176" i="52" s="1"/>
  <c r="L168" i="52"/>
  <c r="P168" i="52" s="1"/>
  <c r="L216" i="52"/>
  <c r="P216" i="52" s="1"/>
  <c r="L197" i="52"/>
  <c r="P197" i="52" s="1"/>
  <c r="L152" i="52"/>
  <c r="P152" i="52" s="1"/>
  <c r="L150" i="52"/>
  <c r="P150" i="52" s="1"/>
  <c r="L65" i="52"/>
  <c r="P65" i="52" s="1"/>
  <c r="L214" i="52"/>
  <c r="P214" i="52" s="1"/>
  <c r="L211" i="52"/>
  <c r="P211" i="52" s="1"/>
  <c r="L125" i="52"/>
  <c r="L91" i="52"/>
  <c r="L30" i="52"/>
  <c r="L179" i="52"/>
  <c r="P179" i="52" s="1"/>
  <c r="L120" i="52"/>
  <c r="P120" i="52" s="1"/>
  <c r="L196" i="52"/>
  <c r="P196" i="52" s="1"/>
  <c r="L186" i="52"/>
  <c r="P186" i="52" s="1"/>
  <c r="L28" i="52"/>
  <c r="L174" i="52"/>
  <c r="P174" i="52" s="1"/>
  <c r="L126" i="52"/>
  <c r="L62" i="52"/>
  <c r="P62" i="52" s="1"/>
  <c r="L26" i="52"/>
  <c r="L192" i="52"/>
  <c r="P192" i="52" s="1"/>
  <c r="L86" i="52"/>
  <c r="P86" i="52" s="1"/>
  <c r="L53" i="52"/>
  <c r="L148" i="52"/>
  <c r="P148" i="52" s="1"/>
  <c r="L173" i="52"/>
  <c r="P173" i="52" s="1"/>
  <c r="L191" i="52"/>
  <c r="P191" i="52" s="1"/>
  <c r="L136" i="52"/>
  <c r="P136" i="52" s="1"/>
  <c r="L190" i="52"/>
  <c r="P190" i="52" s="1"/>
  <c r="L101" i="52"/>
  <c r="L29" i="52"/>
  <c r="L219" i="52"/>
  <c r="P219" i="52" s="1"/>
  <c r="L51" i="52"/>
  <c r="L194" i="52"/>
  <c r="P194" i="52" s="1"/>
  <c r="L117" i="52"/>
  <c r="P117" i="52" s="1"/>
  <c r="L181" i="52"/>
  <c r="P181" i="52" s="1"/>
  <c r="L129" i="52"/>
  <c r="L164" i="52"/>
  <c r="P164" i="52" s="1"/>
  <c r="L92" i="52"/>
  <c r="P92" i="52" s="1"/>
  <c r="L184" i="52"/>
  <c r="P184" i="52" s="1"/>
  <c r="L163" i="52"/>
  <c r="P163" i="52" s="1"/>
  <c r="L159" i="52"/>
  <c r="P159" i="52" s="1"/>
  <c r="L160" i="52"/>
  <c r="P160" i="52" s="1"/>
  <c r="L187" i="52"/>
  <c r="P187" i="52" s="1"/>
  <c r="L100" i="52"/>
  <c r="L25" i="52"/>
  <c r="L171" i="52"/>
  <c r="P171" i="52" s="1"/>
  <c r="L90" i="52"/>
  <c r="P90" i="52" s="1"/>
  <c r="L162" i="52"/>
  <c r="P162" i="52" s="1"/>
  <c r="L158" i="52"/>
  <c r="P158" i="52" s="1"/>
  <c r="L27" i="52"/>
  <c r="L154" i="52"/>
  <c r="P154" i="52" s="1"/>
  <c r="L183" i="52"/>
  <c r="P183" i="52" s="1"/>
  <c r="L104" i="52"/>
  <c r="L149" i="52"/>
  <c r="P149" i="52" s="1"/>
  <c r="L185" i="52"/>
  <c r="P185" i="52" s="1"/>
  <c r="L167" i="52"/>
  <c r="P167" i="52" s="1"/>
  <c r="L182" i="52"/>
  <c r="P182" i="52" s="1"/>
  <c r="L119" i="52"/>
  <c r="P119" i="52" s="1"/>
  <c r="L222" i="52"/>
  <c r="P222" i="52" s="1"/>
  <c r="L24" i="52"/>
  <c r="P24" i="52" s="1"/>
  <c r="L195" i="52"/>
  <c r="P195" i="52" s="1"/>
  <c r="L49" i="52"/>
  <c r="L170" i="52"/>
  <c r="P170" i="52" s="1"/>
  <c r="L213" i="52"/>
  <c r="P213" i="52" s="1"/>
  <c r="L50" i="52"/>
  <c r="L102" i="52"/>
  <c r="L193" i="52"/>
  <c r="P193" i="52" s="1"/>
  <c r="L156" i="52"/>
  <c r="P156" i="52" s="1"/>
  <c r="L52" i="52"/>
  <c r="L166" i="52"/>
  <c r="P166" i="52" s="1"/>
  <c r="L206" i="52"/>
  <c r="P206" i="52" s="1"/>
  <c r="L54" i="52"/>
  <c r="L198" i="52"/>
  <c r="P198" i="52" s="1"/>
  <c r="L203" i="52"/>
  <c r="P203" i="52" s="1"/>
  <c r="L204" i="52"/>
  <c r="P204" i="52" s="1"/>
  <c r="L205" i="52"/>
  <c r="P205" i="52" s="1"/>
  <c r="L470" i="55"/>
  <c r="K714" i="55"/>
  <c r="I611" i="55"/>
  <c r="K611" i="55" s="1"/>
  <c r="L394" i="55"/>
  <c r="L655" i="55"/>
  <c r="K409" i="55"/>
  <c r="K540" i="55"/>
  <c r="L604" i="55"/>
  <c r="L512" i="55"/>
  <c r="L1116" i="55"/>
  <c r="K921" i="55"/>
  <c r="L876" i="55"/>
  <c r="L868" i="55"/>
  <c r="K415" i="55"/>
  <c r="L999" i="55"/>
  <c r="K184" i="55"/>
  <c r="K512" i="55"/>
  <c r="K641" i="55"/>
  <c r="L154" i="55"/>
  <c r="E213" i="52"/>
  <c r="E206" i="52"/>
  <c r="I206" i="52" s="1"/>
  <c r="E216" i="52"/>
  <c r="E221" i="52"/>
  <c r="E212" i="52"/>
  <c r="E210" i="52"/>
  <c r="E194" i="52"/>
  <c r="I194" i="52" s="1"/>
  <c r="E191" i="52"/>
  <c r="I191" i="52" s="1"/>
  <c r="E188" i="52"/>
  <c r="I188" i="52" s="1"/>
  <c r="E203" i="52"/>
  <c r="I203" i="52" s="1"/>
  <c r="E186" i="52"/>
  <c r="I186" i="52" s="1"/>
  <c r="E183" i="52"/>
  <c r="I183" i="52" s="1"/>
  <c r="E180" i="52"/>
  <c r="I180" i="52" s="1"/>
  <c r="E168" i="52"/>
  <c r="I168" i="52" s="1"/>
  <c r="E164" i="52"/>
  <c r="I164" i="52" s="1"/>
  <c r="E160" i="52"/>
  <c r="I160" i="52" s="1"/>
  <c r="E156" i="52"/>
  <c r="I156" i="52" s="1"/>
  <c r="E205" i="52"/>
  <c r="I205" i="52" s="1"/>
  <c r="E125" i="52"/>
  <c r="E201" i="52"/>
  <c r="I201" i="52" s="1"/>
  <c r="E152" i="52"/>
  <c r="I152" i="52" s="1"/>
  <c r="E148" i="52"/>
  <c r="I148" i="52" s="1"/>
  <c r="E185" i="52"/>
  <c r="I185" i="52" s="1"/>
  <c r="E182" i="52"/>
  <c r="I182" i="52" s="1"/>
  <c r="E179" i="52"/>
  <c r="I179" i="52" s="1"/>
  <c r="E176" i="52"/>
  <c r="I176" i="52" s="1"/>
  <c r="E220" i="52"/>
  <c r="E202" i="52"/>
  <c r="I202" i="52" s="1"/>
  <c r="E169" i="52"/>
  <c r="I169" i="52" s="1"/>
  <c r="E149" i="52"/>
  <c r="I149" i="52" s="1"/>
  <c r="E147" i="52"/>
  <c r="I147" i="52" s="1"/>
  <c r="E117" i="52"/>
  <c r="I117" i="52" s="1"/>
  <c r="E53" i="52"/>
  <c r="E91" i="52"/>
  <c r="E222" i="52"/>
  <c r="E219" i="52"/>
  <c r="E193" i="52"/>
  <c r="I193" i="52" s="1"/>
  <c r="E189" i="52"/>
  <c r="I189" i="52" s="1"/>
  <c r="E101" i="52"/>
  <c r="E195" i="52"/>
  <c r="I195" i="52" s="1"/>
  <c r="E129" i="52"/>
  <c r="E103" i="52"/>
  <c r="E171" i="52"/>
  <c r="I171" i="52" s="1"/>
  <c r="E166" i="52"/>
  <c r="I166" i="52" s="1"/>
  <c r="E223" i="52"/>
  <c r="E197" i="52"/>
  <c r="I197" i="52" s="1"/>
  <c r="E131" i="52"/>
  <c r="E100" i="52"/>
  <c r="E49" i="52"/>
  <c r="E181" i="52"/>
  <c r="I181" i="52" s="1"/>
  <c r="E215" i="52"/>
  <c r="E65" i="52"/>
  <c r="I65" i="52" s="1"/>
  <c r="E151" i="52"/>
  <c r="I151" i="52" s="1"/>
  <c r="E92" i="52"/>
  <c r="E54" i="52"/>
  <c r="E127" i="52"/>
  <c r="E102" i="52"/>
  <c r="E190" i="52"/>
  <c r="I190" i="52" s="1"/>
  <c r="E174" i="52"/>
  <c r="I174" i="52" s="1"/>
  <c r="E173" i="52"/>
  <c r="I173" i="52" s="1"/>
  <c r="E167" i="52"/>
  <c r="I167" i="52" s="1"/>
  <c r="E150" i="52"/>
  <c r="I150" i="52" s="1"/>
  <c r="E52" i="52"/>
  <c r="E25" i="52"/>
  <c r="E204" i="52"/>
  <c r="I204" i="52" s="1"/>
  <c r="E177" i="52"/>
  <c r="I177" i="52" s="1"/>
  <c r="E172" i="52"/>
  <c r="I172" i="52" s="1"/>
  <c r="E104" i="52"/>
  <c r="E178" i="52"/>
  <c r="I178" i="52" s="1"/>
  <c r="E175" i="52"/>
  <c r="I175" i="52" s="1"/>
  <c r="E50" i="52"/>
  <c r="E126" i="52"/>
  <c r="E62" i="52"/>
  <c r="E136" i="52"/>
  <c r="I136" i="52" s="1"/>
  <c r="E55" i="52"/>
  <c r="E155" i="52"/>
  <c r="I155" i="52" s="1"/>
  <c r="E51" i="52"/>
  <c r="E163" i="52"/>
  <c r="I163" i="52" s="1"/>
  <c r="E86" i="52"/>
  <c r="I86" i="52" s="1"/>
  <c r="E162" i="52"/>
  <c r="I162" i="52" s="1"/>
  <c r="E200" i="52"/>
  <c r="I200" i="52" s="1"/>
  <c r="E170" i="52"/>
  <c r="I170" i="52" s="1"/>
  <c r="E159" i="52"/>
  <c r="I159" i="52" s="1"/>
  <c r="E119" i="52"/>
  <c r="I119" i="52" s="1"/>
  <c r="E211" i="52"/>
  <c r="E184" i="52"/>
  <c r="I184" i="52" s="1"/>
  <c r="E161" i="52"/>
  <c r="I161" i="52" s="1"/>
  <c r="E187" i="52"/>
  <c r="I187" i="52" s="1"/>
  <c r="E157" i="52"/>
  <c r="I157" i="52" s="1"/>
  <c r="E214" i="52"/>
  <c r="E165" i="52"/>
  <c r="I165" i="52" s="1"/>
  <c r="E192" i="52"/>
  <c r="I192" i="52" s="1"/>
  <c r="E196" i="52"/>
  <c r="I196" i="52" s="1"/>
  <c r="E154" i="52"/>
  <c r="I154" i="52" s="1"/>
  <c r="E158" i="52"/>
  <c r="I158" i="52" s="1"/>
  <c r="E27" i="52"/>
  <c r="E90" i="52"/>
  <c r="E199" i="52"/>
  <c r="I199" i="52" s="1"/>
  <c r="E120" i="52"/>
  <c r="I120" i="52" s="1"/>
  <c r="E153" i="52"/>
  <c r="I153" i="52" s="1"/>
  <c r="E198" i="52"/>
  <c r="I198" i="52" s="1"/>
  <c r="E28" i="52"/>
  <c r="E24" i="52"/>
  <c r="E26" i="52"/>
  <c r="E29" i="52"/>
  <c r="E30" i="52"/>
  <c r="K554" i="55"/>
  <c r="L442" i="55"/>
  <c r="K1129" i="55"/>
  <c r="L964" i="55"/>
  <c r="K532" i="55"/>
  <c r="L432" i="55"/>
  <c r="L825" i="55"/>
  <c r="L590" i="55"/>
  <c r="L809" i="55"/>
  <c r="L920" i="55"/>
  <c r="K817" i="55"/>
  <c r="L978" i="55"/>
  <c r="L830" i="55"/>
  <c r="K1116" i="55"/>
  <c r="R277" i="52"/>
  <c r="K1128" i="55"/>
  <c r="K1059" i="55"/>
  <c r="L1050" i="55"/>
  <c r="L541" i="55"/>
  <c r="K920" i="55"/>
  <c r="L916" i="55"/>
  <c r="L811" i="55"/>
  <c r="L322" i="55"/>
  <c r="L1129" i="55"/>
  <c r="L857" i="55"/>
  <c r="K79" i="55"/>
  <c r="K608" i="55"/>
  <c r="I608" i="55"/>
  <c r="L1060" i="55"/>
  <c r="K1132" i="55"/>
  <c r="K309" i="55"/>
  <c r="K92" i="55"/>
  <c r="L620" i="55"/>
  <c r="K703" i="55"/>
  <c r="L703" i="55"/>
  <c r="L242" i="55"/>
  <c r="L361" i="55"/>
  <c r="K717" i="55"/>
  <c r="K407" i="55"/>
  <c r="L875" i="55"/>
  <c r="L377" i="55"/>
  <c r="L304" i="55"/>
  <c r="K1043" i="55"/>
  <c r="L429" i="55"/>
  <c r="L1004" i="55"/>
  <c r="L640" i="55"/>
  <c r="K27" i="55"/>
  <c r="K560" i="55"/>
  <c r="L865" i="55"/>
  <c r="L1128" i="55"/>
  <c r="L510" i="55"/>
  <c r="L381" i="55"/>
  <c r="L801" i="55"/>
  <c r="L971" i="55"/>
  <c r="K1005" i="55"/>
  <c r="L942" i="55"/>
  <c r="K700" i="55"/>
  <c r="K168" i="55"/>
  <c r="K114" i="55"/>
  <c r="L627" i="55"/>
  <c r="K974" i="55"/>
  <c r="F975" i="55"/>
  <c r="L607" i="55"/>
  <c r="K304" i="55"/>
  <c r="G806" i="55"/>
  <c r="L804" i="55"/>
  <c r="F626" i="55"/>
  <c r="K623" i="55"/>
  <c r="L1047" i="55"/>
  <c r="K429" i="55"/>
  <c r="L1053" i="55"/>
  <c r="K399" i="55"/>
  <c r="L199" i="52"/>
  <c r="P199" i="52" s="1"/>
  <c r="G656" i="55"/>
  <c r="K372" i="55"/>
  <c r="AV243" i="52"/>
  <c r="AV250" i="52" s="1"/>
  <c r="K729" i="55"/>
  <c r="K832" i="55"/>
  <c r="K361" i="55"/>
  <c r="L812" i="55"/>
  <c r="K971" i="55"/>
  <c r="K97" i="55"/>
  <c r="K691" i="55"/>
  <c r="K1115" i="55"/>
  <c r="L426" i="55"/>
  <c r="L310" i="55"/>
  <c r="K737" i="55"/>
  <c r="K880" i="55"/>
  <c r="L519" i="55"/>
  <c r="K426" i="55"/>
  <c r="L1123" i="55"/>
  <c r="K428" i="54"/>
  <c r="L561" i="55"/>
  <c r="L546" i="55"/>
  <c r="K242" i="55"/>
  <c r="K616" i="55"/>
  <c r="L405" i="55"/>
  <c r="K1114" i="55"/>
  <c r="K406" i="55"/>
  <c r="L675" i="55"/>
  <c r="K801" i="55"/>
  <c r="K760" i="55"/>
  <c r="L901" i="55"/>
  <c r="L520" i="55"/>
  <c r="K78" i="55"/>
  <c r="L685" i="55"/>
  <c r="I974" i="55"/>
  <c r="K804" i="55"/>
  <c r="F806" i="55"/>
  <c r="K901" i="55"/>
  <c r="L993" i="55"/>
  <c r="L766" i="55"/>
  <c r="L1043" i="55"/>
  <c r="K1106" i="55"/>
  <c r="K561" i="55"/>
  <c r="K520" i="55"/>
  <c r="K887" i="55"/>
  <c r="L450" i="55"/>
  <c r="L428" i="54"/>
  <c r="L827" i="55"/>
  <c r="K741" i="55"/>
  <c r="K90" i="55"/>
  <c r="L219" i="55"/>
  <c r="K912" i="55"/>
  <c r="L399" i="55"/>
  <c r="L832" i="55"/>
  <c r="K916" i="55"/>
  <c r="K1084" i="55"/>
  <c r="L532" i="55"/>
  <c r="L422" i="55"/>
  <c r="O428" i="54"/>
  <c r="P14" i="54"/>
  <c r="P428" i="54" s="1"/>
  <c r="L324" i="55"/>
  <c r="L691" i="55"/>
  <c r="L433" i="55"/>
  <c r="L982" i="55"/>
  <c r="K1127" i="55"/>
  <c r="K35" i="55"/>
  <c r="L459" i="55"/>
  <c r="K40" i="55"/>
  <c r="L1005" i="55"/>
  <c r="L760" i="55"/>
  <c r="G762" i="55"/>
  <c r="C44" i="56" l="1"/>
  <c r="L201" i="52"/>
  <c r="P201" i="52" s="1"/>
  <c r="L134" i="52"/>
  <c r="P134" i="52" s="1"/>
  <c r="P125" i="52"/>
  <c r="I629" i="55"/>
  <c r="L135" i="52"/>
  <c r="P135" i="52" s="1"/>
  <c r="P127" i="52"/>
  <c r="E61" i="52"/>
  <c r="K211" i="55"/>
  <c r="E94" i="52"/>
  <c r="E96" i="52"/>
  <c r="I96" i="52" s="1"/>
  <c r="P53" i="52"/>
  <c r="L84" i="52"/>
  <c r="P84" i="52" s="1"/>
  <c r="L59" i="52"/>
  <c r="P59" i="52" s="1"/>
  <c r="K731" i="55"/>
  <c r="E63" i="52"/>
  <c r="P26" i="52"/>
  <c r="L34" i="52"/>
  <c r="P34" i="52" s="1"/>
  <c r="L41" i="52"/>
  <c r="P41" i="52" s="1"/>
  <c r="L216" i="55"/>
  <c r="K432" i="54"/>
  <c r="L430" i="54"/>
  <c r="W232" i="52"/>
  <c r="AP232" i="52"/>
  <c r="L686" i="55"/>
  <c r="L58" i="52"/>
  <c r="P58" i="52" s="1"/>
  <c r="L83" i="52"/>
  <c r="P83" i="52" s="1"/>
  <c r="P52" i="52"/>
  <c r="E116" i="52"/>
  <c r="I116" i="52" s="1"/>
  <c r="E113" i="52"/>
  <c r="I113" i="52" s="1"/>
  <c r="E108" i="52"/>
  <c r="E135" i="52"/>
  <c r="I135" i="52" s="1"/>
  <c r="I626" i="55"/>
  <c r="E80" i="52"/>
  <c r="I80" i="52" s="1"/>
  <c r="P126" i="52"/>
  <c r="L133" i="52"/>
  <c r="P133" i="52" s="1"/>
  <c r="K598" i="55"/>
  <c r="E35" i="52"/>
  <c r="E42" i="52"/>
  <c r="I42" i="52" s="1"/>
  <c r="E17" i="52"/>
  <c r="E20" i="52"/>
  <c r="L107" i="52"/>
  <c r="P107" i="52" s="1"/>
  <c r="P100" i="52"/>
  <c r="L112" i="52"/>
  <c r="P112" i="52" s="1"/>
  <c r="P49" i="52"/>
  <c r="L80" i="52"/>
  <c r="P80" i="52" s="1"/>
  <c r="E133" i="52"/>
  <c r="I133" i="52" s="1"/>
  <c r="E115" i="52"/>
  <c r="I115" i="52" s="1"/>
  <c r="E110" i="52"/>
  <c r="E112" i="52"/>
  <c r="I112" i="52" s="1"/>
  <c r="E107" i="52"/>
  <c r="L612" i="55"/>
  <c r="E138" i="52"/>
  <c r="I138" i="52" s="1"/>
  <c r="P129" i="52"/>
  <c r="L137" i="52"/>
  <c r="P137" i="52" s="1"/>
  <c r="L36" i="52"/>
  <c r="P36" i="52" s="1"/>
  <c r="L18" i="52"/>
  <c r="P18" i="52" s="1"/>
  <c r="L43" i="52"/>
  <c r="P43" i="52" s="1"/>
  <c r="P28" i="52"/>
  <c r="L611" i="55"/>
  <c r="E84" i="52"/>
  <c r="I84" i="52" s="1"/>
  <c r="E59" i="52"/>
  <c r="K430" i="54"/>
  <c r="Z428" i="54"/>
  <c r="AX232" i="52"/>
  <c r="AH232" i="52"/>
  <c r="E38" i="52"/>
  <c r="E45" i="52"/>
  <c r="I45" i="52" s="1"/>
  <c r="L114" i="52"/>
  <c r="P114" i="52" s="1"/>
  <c r="L109" i="52"/>
  <c r="P109" i="52" s="1"/>
  <c r="P103" i="52"/>
  <c r="I614" i="55"/>
  <c r="K614" i="55"/>
  <c r="L731" i="55"/>
  <c r="E82" i="52"/>
  <c r="I82" i="52" s="1"/>
  <c r="P25" i="52"/>
  <c r="L33" i="52"/>
  <c r="P33" i="52" s="1"/>
  <c r="L40" i="52"/>
  <c r="P40" i="52" s="1"/>
  <c r="L211" i="55"/>
  <c r="P101" i="52"/>
  <c r="L116" i="52"/>
  <c r="P116" i="52" s="1"/>
  <c r="E134" i="52"/>
  <c r="I134" i="52" s="1"/>
  <c r="E60" i="52"/>
  <c r="E85" i="52"/>
  <c r="I85" i="52" s="1"/>
  <c r="E34" i="52"/>
  <c r="E41" i="52"/>
  <c r="I41" i="52" s="1"/>
  <c r="E33" i="52"/>
  <c r="E40" i="52"/>
  <c r="I40" i="52" s="1"/>
  <c r="L115" i="52"/>
  <c r="P115" i="52" s="1"/>
  <c r="P104" i="52"/>
  <c r="L110" i="52"/>
  <c r="P110" i="52" s="1"/>
  <c r="L138" i="52"/>
  <c r="P138" i="52" s="1"/>
  <c r="P131" i="52"/>
  <c r="E58" i="52"/>
  <c r="E83" i="52"/>
  <c r="I83" i="52" s="1"/>
  <c r="L60" i="52"/>
  <c r="P60" i="52" s="1"/>
  <c r="P54" i="52"/>
  <c r="L85" i="52"/>
  <c r="P85" i="52" s="1"/>
  <c r="P51" i="52"/>
  <c r="L82" i="52"/>
  <c r="P82" i="52" s="1"/>
  <c r="P50" i="52"/>
  <c r="L63" i="52"/>
  <c r="P63" i="52" s="1"/>
  <c r="C220" i="53"/>
  <c r="C246" i="53" s="1"/>
  <c r="E44" i="52"/>
  <c r="I44" i="52" s="1"/>
  <c r="E37" i="52"/>
  <c r="P55" i="52"/>
  <c r="L61" i="52"/>
  <c r="E43" i="52"/>
  <c r="I43" i="52" s="1"/>
  <c r="E36" i="52"/>
  <c r="E18" i="52"/>
  <c r="E109" i="52"/>
  <c r="E114" i="52"/>
  <c r="I114" i="52" s="1"/>
  <c r="L38" i="52"/>
  <c r="P38" i="52" s="1"/>
  <c r="L45" i="52"/>
  <c r="P45" i="52" s="1"/>
  <c r="P30" i="52"/>
  <c r="L108" i="52"/>
  <c r="P108" i="52" s="1"/>
  <c r="L113" i="52"/>
  <c r="P113" i="52" s="1"/>
  <c r="P102" i="52"/>
  <c r="K216" i="55"/>
  <c r="G217" i="55"/>
  <c r="E73" i="52"/>
  <c r="I73" i="52" s="1"/>
  <c r="E75" i="52"/>
  <c r="I75" i="52" s="1"/>
  <c r="E71" i="52"/>
  <c r="I71" i="52" s="1"/>
  <c r="E105" i="52"/>
  <c r="E74" i="52"/>
  <c r="I74" i="52" s="1"/>
  <c r="E72" i="52"/>
  <c r="I72" i="52" s="1"/>
  <c r="E31" i="52"/>
  <c r="L608" i="55"/>
  <c r="E137" i="52"/>
  <c r="I137" i="52" s="1"/>
  <c r="L42" i="52"/>
  <c r="P42" i="52" s="1"/>
  <c r="L17" i="52"/>
  <c r="P17" i="52" s="1"/>
  <c r="L20" i="52"/>
  <c r="P20" i="52" s="1"/>
  <c r="P27" i="52"/>
  <c r="L35" i="52"/>
  <c r="P35" i="52" s="1"/>
  <c r="P29" i="52"/>
  <c r="L44" i="52"/>
  <c r="P44" i="52" s="1"/>
  <c r="L37" i="52"/>
  <c r="P37" i="52" s="1"/>
  <c r="L94" i="52"/>
  <c r="P94" i="52" s="1"/>
  <c r="P91" i="52"/>
  <c r="L96" i="52"/>
  <c r="K627" i="55"/>
  <c r="P96" i="52" l="1"/>
  <c r="Y96" i="52"/>
  <c r="L629" i="55"/>
  <c r="L202" i="52"/>
  <c r="P202" i="52" s="1"/>
  <c r="K629" i="55"/>
  <c r="E81" i="52"/>
  <c r="I81" i="52" s="1"/>
  <c r="L81" i="52"/>
  <c r="P81" i="52" s="1"/>
  <c r="P61" i="52"/>
  <c r="L626" i="55"/>
  <c r="L614" i="55"/>
  <c r="K626" i="55"/>
  <c r="A49" i="23" l="1"/>
  <c r="F1133" i="47"/>
  <c r="K1132" i="47"/>
  <c r="C1132" i="47"/>
  <c r="E1132" i="47"/>
  <c r="F1132" i="47" s="1"/>
  <c r="F1129" i="47"/>
  <c r="C1130" i="47"/>
  <c r="E1130" i="47" s="1"/>
  <c r="F1130" i="47" s="1"/>
  <c r="C1131" i="47"/>
  <c r="E1131" i="47" s="1"/>
  <c r="C1133" i="47"/>
  <c r="E1133" i="47"/>
  <c r="G1133" i="47"/>
  <c r="C1129" i="47"/>
  <c r="E1129" i="47"/>
  <c r="G1132" i="47" l="1"/>
  <c r="I1132" i="47"/>
  <c r="F1131" i="47"/>
  <c r="G1131" i="47"/>
  <c r="L1131" i="47" s="1"/>
  <c r="I1131" i="47"/>
  <c r="I1129" i="47"/>
  <c r="K1129" i="47"/>
  <c r="I1130" i="47"/>
  <c r="G1129" i="47"/>
  <c r="G1130" i="47"/>
  <c r="I1133" i="47"/>
  <c r="A1130" i="47"/>
  <c r="A1131" i="47"/>
  <c r="A1132" i="47"/>
  <c r="A1133" i="47"/>
  <c r="A1129" i="47"/>
  <c r="L1132" i="47" l="1"/>
  <c r="K1131" i="47"/>
  <c r="K1130" i="47"/>
  <c r="L1129" i="47"/>
  <c r="L1130" i="47"/>
  <c r="K1133" i="47"/>
  <c r="L1133" i="47"/>
  <c r="E13" i="5" l="1"/>
  <c r="E12" i="5" l="1"/>
  <c r="J408" i="46" l="1"/>
  <c r="J407" i="46"/>
  <c r="J406" i="46"/>
  <c r="J405" i="46"/>
  <c r="J404" i="46"/>
  <c r="J403" i="46"/>
  <c r="J402" i="46"/>
  <c r="J401" i="46"/>
  <c r="J400" i="46"/>
  <c r="J399" i="46"/>
  <c r="J398" i="46"/>
  <c r="J397" i="46"/>
  <c r="J396" i="46"/>
  <c r="J395" i="46"/>
  <c r="J394" i="46"/>
  <c r="J393" i="46"/>
  <c r="J392" i="46"/>
  <c r="J391" i="46"/>
  <c r="J390" i="46"/>
  <c r="J389" i="46"/>
  <c r="J388" i="46"/>
  <c r="J387" i="46"/>
  <c r="J386" i="46"/>
  <c r="J385" i="46"/>
  <c r="J384" i="46"/>
  <c r="J383" i="46"/>
  <c r="J382" i="46"/>
  <c r="J381" i="46"/>
  <c r="J380" i="46"/>
  <c r="J379" i="46"/>
  <c r="J378" i="46"/>
  <c r="J377" i="46"/>
  <c r="J376" i="46"/>
  <c r="J375" i="46"/>
  <c r="J374" i="46"/>
  <c r="J373" i="46"/>
  <c r="J372" i="46"/>
  <c r="J371" i="46"/>
  <c r="J370" i="46"/>
  <c r="J369" i="46"/>
  <c r="J368" i="46"/>
  <c r="J367" i="46"/>
  <c r="J366" i="46"/>
  <c r="J365" i="46"/>
  <c r="J364" i="46"/>
  <c r="J363" i="46"/>
  <c r="J362" i="46"/>
  <c r="J361" i="46"/>
  <c r="J360" i="46"/>
  <c r="J359" i="46"/>
  <c r="J358" i="46"/>
  <c r="J357" i="46"/>
  <c r="J356" i="46"/>
  <c r="J355" i="46"/>
  <c r="J354" i="46"/>
  <c r="J353" i="46"/>
  <c r="J352" i="46"/>
  <c r="J351" i="46"/>
  <c r="J350" i="46"/>
  <c r="J349" i="46"/>
  <c r="J348" i="46"/>
  <c r="J347" i="46"/>
  <c r="J346" i="46"/>
  <c r="J345" i="46"/>
  <c r="J344" i="46"/>
  <c r="J343" i="46"/>
  <c r="J342" i="46"/>
  <c r="J341" i="46"/>
  <c r="J340" i="46"/>
  <c r="J339" i="46"/>
  <c r="J338" i="46"/>
  <c r="J337" i="46"/>
  <c r="J336" i="46"/>
  <c r="J335" i="46"/>
  <c r="J334" i="46"/>
  <c r="J333" i="46"/>
  <c r="J332" i="46"/>
  <c r="J331" i="46"/>
  <c r="J330" i="46"/>
  <c r="J329" i="46"/>
  <c r="J328" i="46"/>
  <c r="J327" i="46"/>
  <c r="J326" i="46"/>
  <c r="J325" i="46"/>
  <c r="J324" i="46"/>
  <c r="J323" i="46"/>
  <c r="J322" i="46"/>
  <c r="J321" i="46"/>
  <c r="J320" i="46"/>
  <c r="J319" i="46"/>
  <c r="J318" i="46"/>
  <c r="J317" i="46"/>
  <c r="J316" i="46"/>
  <c r="J315" i="46"/>
  <c r="J314" i="46"/>
  <c r="J313" i="46"/>
  <c r="J312" i="46"/>
  <c r="J311" i="46"/>
  <c r="J310" i="46"/>
  <c r="J309" i="46"/>
  <c r="J308" i="46"/>
  <c r="J307" i="46"/>
  <c r="J306" i="46"/>
  <c r="J305" i="46"/>
  <c r="J304" i="46"/>
  <c r="J303" i="46"/>
  <c r="J302" i="46"/>
  <c r="J301" i="46"/>
  <c r="J300" i="46"/>
  <c r="J299" i="46"/>
  <c r="J298" i="46"/>
  <c r="J297" i="46"/>
  <c r="J296" i="46"/>
  <c r="J295" i="46"/>
  <c r="J294" i="46"/>
  <c r="J293" i="46"/>
  <c r="J292" i="46"/>
  <c r="J291" i="46"/>
  <c r="J290" i="46"/>
  <c r="J289" i="46"/>
  <c r="J288" i="46"/>
  <c r="J287" i="46"/>
  <c r="J286" i="46"/>
  <c r="J285" i="46"/>
  <c r="J284" i="46"/>
  <c r="J283" i="46"/>
  <c r="J282" i="46"/>
  <c r="J281" i="46"/>
  <c r="J280" i="46"/>
  <c r="J279" i="46"/>
  <c r="J278" i="46"/>
  <c r="J277" i="46"/>
  <c r="J276" i="46"/>
  <c r="J275" i="46"/>
  <c r="J274" i="46"/>
  <c r="J273" i="46"/>
  <c r="J272" i="46"/>
  <c r="J271" i="46"/>
  <c r="J270" i="46"/>
  <c r="J269" i="46"/>
  <c r="J268" i="46"/>
  <c r="J267" i="46"/>
  <c r="J266" i="46"/>
  <c r="J265" i="46"/>
  <c r="J264" i="46"/>
  <c r="J263" i="46"/>
  <c r="J262" i="46"/>
  <c r="J261" i="46"/>
  <c r="J260" i="46"/>
  <c r="J259" i="46"/>
  <c r="J258" i="46"/>
  <c r="J257" i="46"/>
  <c r="J256" i="46"/>
  <c r="J255" i="46"/>
  <c r="J254" i="46"/>
  <c r="J253" i="46"/>
  <c r="J252" i="46"/>
  <c r="J251" i="46"/>
  <c r="J250" i="46"/>
  <c r="J249" i="46"/>
  <c r="J248" i="46"/>
  <c r="J247" i="46"/>
  <c r="J246" i="46"/>
  <c r="J245" i="46"/>
  <c r="J244" i="46"/>
  <c r="J243" i="46"/>
  <c r="J242" i="46"/>
  <c r="J241" i="46"/>
  <c r="J240" i="46"/>
  <c r="J239" i="46"/>
  <c r="J238" i="46"/>
  <c r="J237" i="46"/>
  <c r="J236" i="46"/>
  <c r="J235" i="46"/>
  <c r="J234" i="46"/>
  <c r="J233" i="46"/>
  <c r="J232" i="46"/>
  <c r="J231" i="46"/>
  <c r="J230" i="46"/>
  <c r="J229" i="46"/>
  <c r="J228" i="46"/>
  <c r="J227" i="46"/>
  <c r="J226" i="46"/>
  <c r="J225" i="46"/>
  <c r="J224" i="46"/>
  <c r="J223" i="46"/>
  <c r="J222" i="46"/>
  <c r="J221" i="46"/>
  <c r="J220" i="46"/>
  <c r="J219" i="46"/>
  <c r="J218" i="46"/>
  <c r="J217" i="46"/>
  <c r="J216" i="46"/>
  <c r="J215" i="46"/>
  <c r="J214" i="46"/>
  <c r="J213" i="46"/>
  <c r="J212" i="46"/>
  <c r="J211" i="46"/>
  <c r="J210" i="46"/>
  <c r="J209" i="46"/>
  <c r="J208" i="46"/>
  <c r="J207" i="46"/>
  <c r="J206" i="46"/>
  <c r="J205" i="46"/>
  <c r="J204" i="46"/>
  <c r="J203" i="46"/>
  <c r="J202" i="46"/>
  <c r="J201" i="46"/>
  <c r="J200" i="46"/>
  <c r="J199" i="46"/>
  <c r="J198" i="46"/>
  <c r="J197" i="46"/>
  <c r="J196" i="46"/>
  <c r="J195" i="46"/>
  <c r="J194" i="46"/>
  <c r="J193" i="46"/>
  <c r="J192" i="46"/>
  <c r="J191" i="46"/>
  <c r="J190" i="46"/>
  <c r="J189" i="46"/>
  <c r="J188" i="46"/>
  <c r="J187" i="46"/>
  <c r="J186" i="46"/>
  <c r="J185" i="46"/>
  <c r="J184" i="46"/>
  <c r="J183" i="46"/>
  <c r="J182" i="46"/>
  <c r="J181" i="46"/>
  <c r="J180" i="46"/>
  <c r="J179" i="46"/>
  <c r="J178" i="46"/>
  <c r="J177" i="46"/>
  <c r="J176" i="46"/>
  <c r="J175" i="46"/>
  <c r="J174" i="46"/>
  <c r="J173" i="46"/>
  <c r="J172" i="46"/>
  <c r="J171" i="46"/>
  <c r="J170" i="46"/>
  <c r="J169" i="46"/>
  <c r="J168" i="46"/>
  <c r="J167" i="46"/>
  <c r="J166" i="46"/>
  <c r="J165" i="46"/>
  <c r="J164" i="46"/>
  <c r="J163" i="46"/>
  <c r="J162" i="46"/>
  <c r="J161" i="46"/>
  <c r="J160" i="46"/>
  <c r="J159" i="46"/>
  <c r="J158" i="46"/>
  <c r="J157" i="46"/>
  <c r="J156" i="46"/>
  <c r="J155" i="46"/>
  <c r="J154" i="46"/>
  <c r="J153" i="46"/>
  <c r="J152" i="46"/>
  <c r="J151" i="46"/>
  <c r="J150" i="46"/>
  <c r="J149" i="46"/>
  <c r="J148" i="46"/>
  <c r="J147" i="46"/>
  <c r="J146" i="46"/>
  <c r="J145" i="46"/>
  <c r="J144" i="46"/>
  <c r="J143" i="46"/>
  <c r="J142" i="46"/>
  <c r="J141" i="46"/>
  <c r="J140" i="46"/>
  <c r="J139" i="46"/>
  <c r="J138" i="46"/>
  <c r="J137" i="46"/>
  <c r="J136" i="46"/>
  <c r="J135" i="46"/>
  <c r="J134" i="46"/>
  <c r="J133" i="46"/>
  <c r="J132" i="46"/>
  <c r="J131" i="46"/>
  <c r="J130" i="46"/>
  <c r="J129" i="46"/>
  <c r="J128" i="46"/>
  <c r="J127" i="46"/>
  <c r="J126" i="46"/>
  <c r="J125" i="46"/>
  <c r="J124" i="46"/>
  <c r="J123" i="46"/>
  <c r="J122" i="46"/>
  <c r="J121" i="46"/>
  <c r="J120" i="46"/>
  <c r="J119" i="46"/>
  <c r="J118" i="46"/>
  <c r="J117" i="46"/>
  <c r="J116" i="46"/>
  <c r="J115" i="46"/>
  <c r="J114" i="46"/>
  <c r="J113" i="46"/>
  <c r="J112" i="46"/>
  <c r="J111" i="46"/>
  <c r="J110" i="46"/>
  <c r="J109" i="46"/>
  <c r="J108" i="46"/>
  <c r="J107" i="46"/>
  <c r="J106" i="46"/>
  <c r="J105" i="46"/>
  <c r="J104" i="46"/>
  <c r="J103" i="46"/>
  <c r="J102" i="46"/>
  <c r="J101" i="46"/>
  <c r="J100" i="46"/>
  <c r="J99" i="46"/>
  <c r="J98" i="46"/>
  <c r="J97" i="46"/>
  <c r="J96" i="46"/>
  <c r="J95" i="46"/>
  <c r="J94" i="46"/>
  <c r="J93" i="46"/>
  <c r="J92" i="46"/>
  <c r="J91" i="46"/>
  <c r="J90" i="46"/>
  <c r="J89" i="46"/>
  <c r="J88" i="46"/>
  <c r="J87" i="46"/>
  <c r="J86" i="46"/>
  <c r="J85" i="46"/>
  <c r="J84" i="46"/>
  <c r="J83" i="46"/>
  <c r="J82" i="46"/>
  <c r="J81" i="46"/>
  <c r="J80" i="46"/>
  <c r="J79" i="46"/>
  <c r="J78" i="46"/>
  <c r="J77" i="46"/>
  <c r="J76" i="46"/>
  <c r="J75" i="46"/>
  <c r="J74" i="46"/>
  <c r="J73" i="46"/>
  <c r="J72" i="46"/>
  <c r="J71" i="46"/>
  <c r="J70" i="46"/>
  <c r="J69" i="46"/>
  <c r="J68" i="46"/>
  <c r="J67" i="46"/>
  <c r="J66" i="46"/>
  <c r="J65" i="46"/>
  <c r="J64" i="46"/>
  <c r="J63" i="46"/>
  <c r="J62" i="46"/>
  <c r="J61" i="46"/>
  <c r="J60" i="46"/>
  <c r="J59" i="46"/>
  <c r="J58" i="46"/>
  <c r="J57" i="46"/>
  <c r="J56" i="46"/>
  <c r="J55" i="46"/>
  <c r="J54" i="46"/>
  <c r="J53" i="46"/>
  <c r="J52" i="46"/>
  <c r="J51" i="46"/>
  <c r="J50" i="46"/>
  <c r="J49" i="46"/>
  <c r="J48" i="46"/>
  <c r="J47" i="46"/>
  <c r="J46" i="46"/>
  <c r="J45" i="46"/>
  <c r="J44" i="46"/>
  <c r="J43" i="46"/>
  <c r="J42" i="46"/>
  <c r="J41" i="46"/>
  <c r="J40" i="46"/>
  <c r="J39" i="46"/>
  <c r="J38" i="46"/>
  <c r="J37" i="46"/>
  <c r="J36" i="46"/>
  <c r="J35" i="46"/>
  <c r="J34" i="46"/>
  <c r="J33" i="46"/>
  <c r="J32" i="46"/>
  <c r="J31" i="46"/>
  <c r="J30" i="46"/>
  <c r="J29" i="46"/>
  <c r="J28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R107" i="2"/>
  <c r="AB177" i="52" s="1"/>
  <c r="M13" i="43"/>
  <c r="Z177" i="52" l="1"/>
  <c r="Y177" i="52"/>
  <c r="AF177" i="52"/>
  <c r="AH177" i="52"/>
  <c r="AL177" i="52"/>
  <c r="AK177" i="52"/>
  <c r="AR177" i="52"/>
  <c r="AU177" i="52"/>
  <c r="AW177" i="52" s="1"/>
  <c r="AX177" i="52" s="1"/>
  <c r="AQ177" i="52"/>
  <c r="F169" i="2"/>
  <c r="F168" i="2"/>
  <c r="F167" i="2"/>
  <c r="F170" i="2" s="1"/>
  <c r="F164" i="2"/>
  <c r="F178" i="2" s="1"/>
  <c r="F163" i="2"/>
  <c r="F177" i="2" s="1"/>
  <c r="F162" i="2"/>
  <c r="F176" i="2" s="1"/>
  <c r="AY177" i="52" l="1"/>
  <c r="BB177" i="52"/>
  <c r="AZ177" i="52"/>
  <c r="BC177" i="52"/>
  <c r="L144" i="43"/>
  <c r="L143" i="43"/>
  <c r="F179" i="2"/>
  <c r="F165" i="2"/>
  <c r="F172" i="2" s="1"/>
  <c r="BD177" i="52" l="1"/>
  <c r="Q262" i="43"/>
  <c r="G257" i="43"/>
  <c r="R257" i="43" s="1"/>
  <c r="O257" i="43"/>
  <c r="Q266" i="43" l="1"/>
  <c r="Q271" i="43"/>
  <c r="Q275" i="43" s="1"/>
  <c r="M257" i="43"/>
  <c r="N257" i="43"/>
  <c r="P257" i="43"/>
  <c r="Q257" i="43"/>
  <c r="F257" i="43"/>
  <c r="P106" i="43" l="1"/>
  <c r="P130" i="43"/>
  <c r="P132" i="43"/>
  <c r="P143" i="43"/>
  <c r="P144" i="43"/>
  <c r="B43" i="23" l="1"/>
  <c r="B44" i="23"/>
  <c r="B45" i="23"/>
  <c r="B46" i="23"/>
  <c r="B49" i="23"/>
  <c r="B50" i="23"/>
  <c r="B51" i="23"/>
  <c r="B52" i="23"/>
  <c r="C27" i="23"/>
  <c r="D57" i="23"/>
  <c r="D27" i="23" s="1"/>
  <c r="E46" i="23" l="1"/>
  <c r="D55" i="23"/>
  <c r="C55" i="23"/>
  <c r="E45" i="23"/>
  <c r="E49" i="23"/>
  <c r="C57" i="23"/>
  <c r="E50" i="23"/>
  <c r="E43" i="23"/>
  <c r="C56" i="23"/>
  <c r="D56" i="23"/>
  <c r="D13" i="23" s="1"/>
  <c r="D54" i="23"/>
  <c r="C54" i="23"/>
  <c r="C10" i="23" s="1"/>
  <c r="E44" i="23"/>
  <c r="E51" i="23"/>
  <c r="J8" i="8" l="1"/>
  <c r="D10" i="23"/>
  <c r="U8" i="8"/>
  <c r="C13" i="23"/>
  <c r="E13" i="23" s="1"/>
  <c r="E10" i="23" l="1"/>
  <c r="J56" i="8" l="1"/>
  <c r="J14" i="46" l="1"/>
  <c r="B428" i="46"/>
  <c r="A428" i="46"/>
  <c r="C408" i="46"/>
  <c r="C407" i="46"/>
  <c r="C406" i="46"/>
  <c r="C405" i="46"/>
  <c r="C404" i="46"/>
  <c r="C403" i="46"/>
  <c r="C402" i="46"/>
  <c r="C401" i="46"/>
  <c r="C400" i="46"/>
  <c r="C399" i="46"/>
  <c r="C398" i="46"/>
  <c r="C397" i="46"/>
  <c r="C396" i="46"/>
  <c r="C395" i="46"/>
  <c r="C394" i="46"/>
  <c r="C393" i="46"/>
  <c r="C392" i="46"/>
  <c r="C391" i="46"/>
  <c r="C390" i="46"/>
  <c r="C389" i="46"/>
  <c r="C388" i="46"/>
  <c r="C387" i="46"/>
  <c r="C386" i="46"/>
  <c r="C385" i="46"/>
  <c r="C384" i="46"/>
  <c r="C383" i="46"/>
  <c r="C382" i="46"/>
  <c r="C381" i="46"/>
  <c r="C380" i="46"/>
  <c r="C379" i="46"/>
  <c r="C378" i="46"/>
  <c r="C377" i="46"/>
  <c r="C376" i="46"/>
  <c r="C375" i="46"/>
  <c r="C374" i="46"/>
  <c r="C373" i="46"/>
  <c r="C372" i="46"/>
  <c r="C371" i="46"/>
  <c r="C370" i="46"/>
  <c r="C369" i="46"/>
  <c r="C368" i="46"/>
  <c r="C367" i="46"/>
  <c r="C366" i="46"/>
  <c r="C365" i="46"/>
  <c r="C364" i="46"/>
  <c r="C363" i="46"/>
  <c r="C362" i="46"/>
  <c r="C361" i="46"/>
  <c r="C360" i="46"/>
  <c r="C359" i="46"/>
  <c r="C358" i="46"/>
  <c r="C357" i="46"/>
  <c r="C356" i="46"/>
  <c r="C355" i="46"/>
  <c r="C354" i="46"/>
  <c r="C353" i="46"/>
  <c r="C352" i="46"/>
  <c r="C351" i="46"/>
  <c r="C350" i="46"/>
  <c r="C349" i="46"/>
  <c r="C348" i="46"/>
  <c r="C347" i="46"/>
  <c r="C346" i="46"/>
  <c r="C345" i="46"/>
  <c r="C344" i="46"/>
  <c r="C343" i="46"/>
  <c r="C342" i="46"/>
  <c r="C341" i="46"/>
  <c r="C340" i="46"/>
  <c r="C339" i="46"/>
  <c r="C338" i="46"/>
  <c r="C337" i="46"/>
  <c r="C336" i="46"/>
  <c r="C335" i="46"/>
  <c r="C334" i="46"/>
  <c r="C333" i="46"/>
  <c r="C332" i="46"/>
  <c r="C331" i="46"/>
  <c r="C330" i="46"/>
  <c r="C329" i="46"/>
  <c r="C328" i="46"/>
  <c r="C327" i="46"/>
  <c r="C326" i="46"/>
  <c r="C325" i="46"/>
  <c r="C324" i="46"/>
  <c r="C323" i="46"/>
  <c r="C322" i="46"/>
  <c r="C321" i="46"/>
  <c r="C320" i="46"/>
  <c r="C319" i="46"/>
  <c r="C318" i="46"/>
  <c r="C317" i="46"/>
  <c r="C316" i="46"/>
  <c r="C315" i="46"/>
  <c r="C314" i="46"/>
  <c r="C313" i="46"/>
  <c r="C312" i="46"/>
  <c r="C311" i="46"/>
  <c r="C310" i="46"/>
  <c r="C309" i="46"/>
  <c r="C308" i="46"/>
  <c r="C307" i="46"/>
  <c r="C306" i="46"/>
  <c r="C305" i="46"/>
  <c r="C304" i="46"/>
  <c r="C303" i="46"/>
  <c r="C302" i="46"/>
  <c r="C301" i="46"/>
  <c r="C300" i="46"/>
  <c r="C299" i="46"/>
  <c r="C298" i="46"/>
  <c r="C297" i="46"/>
  <c r="C296" i="46"/>
  <c r="C295" i="46"/>
  <c r="C294" i="46"/>
  <c r="C293" i="46"/>
  <c r="C292" i="46"/>
  <c r="C291" i="46"/>
  <c r="C290" i="46"/>
  <c r="C289" i="46"/>
  <c r="C288" i="46"/>
  <c r="C287" i="46"/>
  <c r="C286" i="46"/>
  <c r="C285" i="46"/>
  <c r="C284" i="46"/>
  <c r="C283" i="46"/>
  <c r="C282" i="46"/>
  <c r="C281" i="46"/>
  <c r="C280" i="46"/>
  <c r="C279" i="46"/>
  <c r="C278" i="46"/>
  <c r="C277" i="46"/>
  <c r="C276" i="46"/>
  <c r="C275" i="46"/>
  <c r="C274" i="46"/>
  <c r="C273" i="46"/>
  <c r="C272" i="46"/>
  <c r="C271" i="46"/>
  <c r="C270" i="46"/>
  <c r="C269" i="46"/>
  <c r="C268" i="46"/>
  <c r="C267" i="46"/>
  <c r="C266" i="46"/>
  <c r="C265" i="46"/>
  <c r="C264" i="46"/>
  <c r="C263" i="46"/>
  <c r="C262" i="46"/>
  <c r="C261" i="46"/>
  <c r="C260" i="46"/>
  <c r="C259" i="46"/>
  <c r="C258" i="46"/>
  <c r="C257" i="46"/>
  <c r="C256" i="46"/>
  <c r="C255" i="46"/>
  <c r="C254" i="46"/>
  <c r="C253" i="46"/>
  <c r="C252" i="46"/>
  <c r="C251" i="46"/>
  <c r="C250" i="46"/>
  <c r="C249" i="46"/>
  <c r="C248" i="46"/>
  <c r="C247" i="46"/>
  <c r="C246" i="46"/>
  <c r="C245" i="46"/>
  <c r="C244" i="46"/>
  <c r="C243" i="46"/>
  <c r="C242" i="46"/>
  <c r="C241" i="46"/>
  <c r="C240" i="46"/>
  <c r="C239" i="46"/>
  <c r="C238" i="46"/>
  <c r="C237" i="46"/>
  <c r="C236" i="46"/>
  <c r="C235" i="46"/>
  <c r="C234" i="46"/>
  <c r="C233" i="46"/>
  <c r="C232" i="46"/>
  <c r="C231" i="46"/>
  <c r="C230" i="46"/>
  <c r="C229" i="46"/>
  <c r="C228" i="46"/>
  <c r="C227" i="46"/>
  <c r="C226" i="46"/>
  <c r="C225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C106" i="46"/>
  <c r="C107" i="46"/>
  <c r="C108" i="46"/>
  <c r="C109" i="46"/>
  <c r="C110" i="46"/>
  <c r="C111" i="46"/>
  <c r="C112" i="46"/>
  <c r="C113" i="46"/>
  <c r="C114" i="46"/>
  <c r="C115" i="46"/>
  <c r="C116" i="46"/>
  <c r="C117" i="46"/>
  <c r="C118" i="46"/>
  <c r="C119" i="46"/>
  <c r="C120" i="46"/>
  <c r="C121" i="46"/>
  <c r="C122" i="46"/>
  <c r="C123" i="46"/>
  <c r="C124" i="46"/>
  <c r="C125" i="46"/>
  <c r="C126" i="46"/>
  <c r="C127" i="46"/>
  <c r="C128" i="46"/>
  <c r="C129" i="46"/>
  <c r="C130" i="46"/>
  <c r="C131" i="46"/>
  <c r="C132" i="46"/>
  <c r="C133" i="46"/>
  <c r="C134" i="46"/>
  <c r="C135" i="46"/>
  <c r="C136" i="46"/>
  <c r="C137" i="46"/>
  <c r="C138" i="46"/>
  <c r="C139" i="46"/>
  <c r="C140" i="46"/>
  <c r="C141" i="46"/>
  <c r="C142" i="46"/>
  <c r="C143" i="46"/>
  <c r="C144" i="46"/>
  <c r="C145" i="46"/>
  <c r="C146" i="46"/>
  <c r="C147" i="46"/>
  <c r="C148" i="46"/>
  <c r="C149" i="46"/>
  <c r="C150" i="46"/>
  <c r="C151" i="46"/>
  <c r="C152" i="46"/>
  <c r="C153" i="46"/>
  <c r="C154" i="46"/>
  <c r="C155" i="46"/>
  <c r="C156" i="46"/>
  <c r="C157" i="46"/>
  <c r="C158" i="46"/>
  <c r="C159" i="46"/>
  <c r="C160" i="46"/>
  <c r="C161" i="46"/>
  <c r="C162" i="46"/>
  <c r="C163" i="46"/>
  <c r="C164" i="46"/>
  <c r="C165" i="46"/>
  <c r="C166" i="46"/>
  <c r="C167" i="46"/>
  <c r="C168" i="46"/>
  <c r="C169" i="46"/>
  <c r="C170" i="46"/>
  <c r="C171" i="46"/>
  <c r="C172" i="46"/>
  <c r="C173" i="46"/>
  <c r="C174" i="46"/>
  <c r="C175" i="46"/>
  <c r="C176" i="46"/>
  <c r="C177" i="46"/>
  <c r="C178" i="46"/>
  <c r="C179" i="46"/>
  <c r="C180" i="46"/>
  <c r="C181" i="46"/>
  <c r="C182" i="46"/>
  <c r="C183" i="46"/>
  <c r="C184" i="46"/>
  <c r="C185" i="46"/>
  <c r="C186" i="46"/>
  <c r="C187" i="46"/>
  <c r="C188" i="46"/>
  <c r="C189" i="46"/>
  <c r="C190" i="46"/>
  <c r="C191" i="46"/>
  <c r="C192" i="46"/>
  <c r="C193" i="46"/>
  <c r="C194" i="46"/>
  <c r="C195" i="46"/>
  <c r="C196" i="46"/>
  <c r="C197" i="46"/>
  <c r="C198" i="46"/>
  <c r="C199" i="46"/>
  <c r="C200" i="46"/>
  <c r="C201" i="46"/>
  <c r="C202" i="46"/>
  <c r="C203" i="46"/>
  <c r="C204" i="46"/>
  <c r="C205" i="46"/>
  <c r="C206" i="46"/>
  <c r="C207" i="46"/>
  <c r="C208" i="46"/>
  <c r="C209" i="46"/>
  <c r="C210" i="46"/>
  <c r="C211" i="46"/>
  <c r="C212" i="46"/>
  <c r="C213" i="46"/>
  <c r="C214" i="46"/>
  <c r="C215" i="46"/>
  <c r="C216" i="46"/>
  <c r="C217" i="46"/>
  <c r="C218" i="46"/>
  <c r="C219" i="46"/>
  <c r="C220" i="46"/>
  <c r="C221" i="46"/>
  <c r="C222" i="46"/>
  <c r="C223" i="46"/>
  <c r="C22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14" i="46"/>
  <c r="C428" i="46" l="1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A66" i="2"/>
  <c r="A67" i="2"/>
  <c r="A68" i="2"/>
  <c r="A69" i="2"/>
  <c r="A65" i="2"/>
  <c r="C72" i="2"/>
  <c r="C71" i="2"/>
  <c r="C70" i="2"/>
  <c r="C67" i="2"/>
  <c r="C66" i="2"/>
  <c r="C65" i="2"/>
  <c r="C61" i="2"/>
  <c r="C57" i="2"/>
  <c r="C56" i="2"/>
  <c r="C55" i="2"/>
  <c r="C54" i="2"/>
  <c r="C53" i="2"/>
  <c r="C52" i="2"/>
  <c r="C51" i="2"/>
  <c r="C50" i="2"/>
  <c r="C49" i="2"/>
  <c r="C17" i="2"/>
  <c r="C16" i="2"/>
  <c r="C15" i="2"/>
  <c r="C14" i="2"/>
  <c r="C13" i="2"/>
  <c r="C12" i="2"/>
  <c r="C42" i="2"/>
  <c r="C43" i="2"/>
  <c r="C44" i="2"/>
  <c r="C45" i="2"/>
  <c r="C46" i="2"/>
  <c r="C41" i="2"/>
  <c r="M71" i="2" l="1"/>
  <c r="M69" i="2"/>
  <c r="M66" i="2"/>
  <c r="M55" i="2"/>
  <c r="M49" i="2"/>
  <c r="M51" i="2"/>
  <c r="M60" i="2"/>
  <c r="M50" i="2"/>
  <c r="M52" i="2"/>
  <c r="M68" i="2"/>
  <c r="M72" i="2"/>
  <c r="M53" i="2"/>
  <c r="M70" i="2"/>
  <c r="M62" i="2"/>
  <c r="M67" i="2"/>
  <c r="M54" i="2"/>
  <c r="M57" i="2"/>
  <c r="M65" i="2"/>
  <c r="M56" i="2"/>
  <c r="M61" i="2"/>
  <c r="AV223" i="43"/>
  <c r="AV222" i="43"/>
  <c r="AV221" i="43"/>
  <c r="AV220" i="43"/>
  <c r="AV219" i="43"/>
  <c r="AV216" i="43"/>
  <c r="AV215" i="43"/>
  <c r="AV214" i="43"/>
  <c r="AV213" i="43"/>
  <c r="AV212" i="43"/>
  <c r="AV211" i="43"/>
  <c r="AV210" i="43"/>
  <c r="AV206" i="43"/>
  <c r="AV205" i="43"/>
  <c r="AV204" i="43"/>
  <c r="AV203" i="43"/>
  <c r="AV202" i="43"/>
  <c r="AV201" i="43"/>
  <c r="AV200" i="43"/>
  <c r="AV199" i="43"/>
  <c r="AV197" i="43"/>
  <c r="AV196" i="43"/>
  <c r="AV195" i="43"/>
  <c r="AV194" i="43"/>
  <c r="AV193" i="43"/>
  <c r="AV192" i="43"/>
  <c r="AV191" i="43"/>
  <c r="AV190" i="43"/>
  <c r="AV189" i="43"/>
  <c r="AV188" i="43"/>
  <c r="AV187" i="43"/>
  <c r="AV186" i="43"/>
  <c r="AV185" i="43"/>
  <c r="AV184" i="43"/>
  <c r="AV183" i="43"/>
  <c r="AV182" i="43"/>
  <c r="AV181" i="43"/>
  <c r="AV180" i="43"/>
  <c r="AV179" i="43"/>
  <c r="AV178" i="43"/>
  <c r="AV177" i="43"/>
  <c r="AV176" i="43"/>
  <c r="AV175" i="43"/>
  <c r="AV174" i="43"/>
  <c r="AV173" i="43"/>
  <c r="AV172" i="43"/>
  <c r="AV171" i="43"/>
  <c r="AV170" i="43"/>
  <c r="AV169" i="43"/>
  <c r="AV168" i="43"/>
  <c r="AV167" i="43"/>
  <c r="AV166" i="43"/>
  <c r="AV165" i="43"/>
  <c r="AV164" i="43"/>
  <c r="AV163" i="43"/>
  <c r="AV162" i="43"/>
  <c r="AV161" i="43"/>
  <c r="AV160" i="43"/>
  <c r="AV159" i="43"/>
  <c r="AV158" i="43"/>
  <c r="AV157" i="43"/>
  <c r="AV156" i="43"/>
  <c r="AV155" i="43"/>
  <c r="AV154" i="43"/>
  <c r="AV152" i="43"/>
  <c r="AV151" i="43"/>
  <c r="AV150" i="43"/>
  <c r="AV149" i="43"/>
  <c r="AV148" i="43"/>
  <c r="AV147" i="43"/>
  <c r="AV144" i="43"/>
  <c r="AV143" i="43"/>
  <c r="AV138" i="43"/>
  <c r="AV137" i="43"/>
  <c r="AV136" i="43"/>
  <c r="AV135" i="43"/>
  <c r="AV134" i="43"/>
  <c r="AV133" i="43"/>
  <c r="AV131" i="43"/>
  <c r="AV129" i="43"/>
  <c r="AV127" i="43"/>
  <c r="AV126" i="43"/>
  <c r="AV125" i="43"/>
  <c r="AV119" i="43"/>
  <c r="AV117" i="43"/>
  <c r="AV116" i="43"/>
  <c r="AV115" i="43"/>
  <c r="AV114" i="43"/>
  <c r="AV113" i="43"/>
  <c r="AV112" i="43"/>
  <c r="AV110" i="43"/>
  <c r="AV109" i="43"/>
  <c r="AV108" i="43"/>
  <c r="AV107" i="43"/>
  <c r="AV105" i="43"/>
  <c r="AV104" i="43"/>
  <c r="AV103" i="43"/>
  <c r="AV102" i="43"/>
  <c r="AV101" i="43"/>
  <c r="AV100" i="43"/>
  <c r="AV96" i="43"/>
  <c r="AV94" i="43"/>
  <c r="AV92" i="43"/>
  <c r="AV91" i="43"/>
  <c r="AV90" i="43"/>
  <c r="AV86" i="43"/>
  <c r="AV85" i="43"/>
  <c r="AV84" i="43"/>
  <c r="AV83" i="43"/>
  <c r="AV82" i="43"/>
  <c r="AV81" i="43"/>
  <c r="AV80" i="43"/>
  <c r="AV75" i="43"/>
  <c r="AV74" i="43"/>
  <c r="AV73" i="43"/>
  <c r="AV72" i="43"/>
  <c r="AV71" i="43"/>
  <c r="AV65" i="43"/>
  <c r="AV63" i="43"/>
  <c r="AV62" i="43"/>
  <c r="AV61" i="43"/>
  <c r="AV60" i="43"/>
  <c r="AV59" i="43"/>
  <c r="AV58" i="43"/>
  <c r="AV55" i="43"/>
  <c r="AV54" i="43"/>
  <c r="AV53" i="43"/>
  <c r="AV52" i="43"/>
  <c r="AV51" i="43"/>
  <c r="AV50" i="43"/>
  <c r="AV49" i="43"/>
  <c r="AV45" i="43"/>
  <c r="AV44" i="43"/>
  <c r="AV43" i="43"/>
  <c r="AV42" i="43"/>
  <c r="AV41" i="43"/>
  <c r="AV40" i="43"/>
  <c r="AV38" i="43"/>
  <c r="AV37" i="43"/>
  <c r="AV36" i="43"/>
  <c r="AV35" i="43"/>
  <c r="AV34" i="43"/>
  <c r="AV33" i="43"/>
  <c r="AV31" i="43"/>
  <c r="AV30" i="43"/>
  <c r="AV29" i="43"/>
  <c r="AV28" i="43"/>
  <c r="AV27" i="43"/>
  <c r="AV26" i="43"/>
  <c r="AV25" i="43"/>
  <c r="AV24" i="43"/>
  <c r="AV20" i="43"/>
  <c r="AV18" i="43"/>
  <c r="AV17" i="43"/>
  <c r="M41" i="2" l="1"/>
  <c r="M42" i="2"/>
  <c r="M43" i="2"/>
  <c r="M46" i="2"/>
  <c r="M45" i="2"/>
  <c r="M44" i="2"/>
  <c r="M158" i="2" l="1"/>
  <c r="AH19" i="43" l="1"/>
  <c r="AH32" i="43"/>
  <c r="AH39" i="43"/>
  <c r="AH47" i="43"/>
  <c r="AH48" i="43"/>
  <c r="AH57" i="43"/>
  <c r="AH64" i="43"/>
  <c r="AH67" i="43"/>
  <c r="AH68" i="43"/>
  <c r="AH69" i="43"/>
  <c r="AH70" i="43"/>
  <c r="AH77" i="43"/>
  <c r="AH78" i="43"/>
  <c r="AH79" i="43"/>
  <c r="AH88" i="43"/>
  <c r="AH89" i="43"/>
  <c r="AH93" i="43"/>
  <c r="AH95" i="43"/>
  <c r="AH98" i="43"/>
  <c r="AH99" i="43"/>
  <c r="AH106" i="43"/>
  <c r="AH111" i="43"/>
  <c r="AH118" i="43"/>
  <c r="AH122" i="43"/>
  <c r="AH123" i="43"/>
  <c r="AH124" i="43"/>
  <c r="AH128" i="43"/>
  <c r="AH130" i="43"/>
  <c r="AH132" i="43"/>
  <c r="AH139" i="43"/>
  <c r="AH141" i="43"/>
  <c r="AH142" i="43"/>
  <c r="AH146" i="43"/>
  <c r="AH208" i="43"/>
  <c r="AH209" i="43"/>
  <c r="AH218" i="43"/>
  <c r="K16" i="3"/>
  <c r="D32" i="23" l="1"/>
  <c r="E27" i="23" l="1"/>
  <c r="D24" i="23" l="1"/>
  <c r="D21" i="23"/>
  <c r="C23" i="23"/>
  <c r="C21" i="23"/>
  <c r="C24" i="23"/>
  <c r="D23" i="23"/>
  <c r="E11" i="5" l="1"/>
  <c r="E14" i="5" s="1"/>
  <c r="C14" i="5"/>
  <c r="C240" i="50" l="1"/>
  <c r="C239" i="50"/>
  <c r="C238" i="50"/>
  <c r="C237" i="50"/>
  <c r="C236" i="50"/>
  <c r="H224" i="50"/>
  <c r="G224" i="50"/>
  <c r="E224" i="50"/>
  <c r="C224" i="50"/>
  <c r="B224" i="50"/>
  <c r="H223" i="50"/>
  <c r="G223" i="50"/>
  <c r="E223" i="50"/>
  <c r="C223" i="50"/>
  <c r="B223" i="50"/>
  <c r="H222" i="50"/>
  <c r="G222" i="50"/>
  <c r="E222" i="50"/>
  <c r="C222" i="50"/>
  <c r="B222" i="50"/>
  <c r="H221" i="50"/>
  <c r="G221" i="50"/>
  <c r="E221" i="50"/>
  <c r="C221" i="50"/>
  <c r="B221" i="50"/>
  <c r="H220" i="50"/>
  <c r="G220" i="50"/>
  <c r="E220" i="50"/>
  <c r="B220" i="50"/>
  <c r="H219" i="50"/>
  <c r="G219" i="50"/>
  <c r="E219" i="50"/>
  <c r="B219" i="50"/>
  <c r="H218" i="50"/>
  <c r="G218" i="50"/>
  <c r="E218" i="50"/>
  <c r="B218" i="50"/>
  <c r="H217" i="50"/>
  <c r="G217" i="50"/>
  <c r="E217" i="50"/>
  <c r="B217" i="50"/>
  <c r="H216" i="50"/>
  <c r="G216" i="50"/>
  <c r="B216" i="50"/>
  <c r="H215" i="50"/>
  <c r="G215" i="50"/>
  <c r="E215" i="50"/>
  <c r="C215" i="50"/>
  <c r="B215" i="50"/>
  <c r="H214" i="50"/>
  <c r="G214" i="50"/>
  <c r="E214" i="50"/>
  <c r="C214" i="50"/>
  <c r="B214" i="50"/>
  <c r="H213" i="50"/>
  <c r="G213" i="50"/>
  <c r="E213" i="50"/>
  <c r="C213" i="50"/>
  <c r="B213" i="50"/>
  <c r="H212" i="50"/>
  <c r="G212" i="50"/>
  <c r="E212" i="50"/>
  <c r="C212" i="50"/>
  <c r="B212" i="50"/>
  <c r="H211" i="50"/>
  <c r="G211" i="50"/>
  <c r="E211" i="50"/>
  <c r="C211" i="50"/>
  <c r="B211" i="50"/>
  <c r="H210" i="50"/>
  <c r="G210" i="50"/>
  <c r="E210" i="50"/>
  <c r="C210" i="50"/>
  <c r="B210" i="50"/>
  <c r="H209" i="50"/>
  <c r="G209" i="50"/>
  <c r="E209" i="50"/>
  <c r="C209" i="50"/>
  <c r="B209" i="50"/>
  <c r="H208" i="50"/>
  <c r="G208" i="50"/>
  <c r="E208" i="50"/>
  <c r="C208" i="50"/>
  <c r="B208" i="50"/>
  <c r="H207" i="50"/>
  <c r="G207" i="50"/>
  <c r="E207" i="50"/>
  <c r="C207" i="50"/>
  <c r="B207" i="50"/>
  <c r="H206" i="50"/>
  <c r="G206" i="50"/>
  <c r="E206" i="50"/>
  <c r="C206" i="50"/>
  <c r="B206" i="50"/>
  <c r="H205" i="50"/>
  <c r="G205" i="50"/>
  <c r="E205" i="50"/>
  <c r="C205" i="50"/>
  <c r="B205" i="50"/>
  <c r="H204" i="50"/>
  <c r="G204" i="50"/>
  <c r="E204" i="50"/>
  <c r="C204" i="50"/>
  <c r="B204" i="50"/>
  <c r="H203" i="50"/>
  <c r="G203" i="50"/>
  <c r="E203" i="50"/>
  <c r="C203" i="50"/>
  <c r="B203" i="50"/>
  <c r="H202" i="50"/>
  <c r="G202" i="50"/>
  <c r="E202" i="50"/>
  <c r="C202" i="50"/>
  <c r="B202" i="50"/>
  <c r="H201" i="50"/>
  <c r="G201" i="50"/>
  <c r="E201" i="50"/>
  <c r="C201" i="50"/>
  <c r="B201" i="50"/>
  <c r="H200" i="50"/>
  <c r="G200" i="50"/>
  <c r="E200" i="50"/>
  <c r="C200" i="50"/>
  <c r="B200" i="50"/>
  <c r="H199" i="50"/>
  <c r="G199" i="50"/>
  <c r="E199" i="50"/>
  <c r="C199" i="50"/>
  <c r="B199" i="50"/>
  <c r="H198" i="50"/>
  <c r="G198" i="50"/>
  <c r="E198" i="50"/>
  <c r="C198" i="50"/>
  <c r="B198" i="50"/>
  <c r="H197" i="50"/>
  <c r="G197" i="50"/>
  <c r="E197" i="50"/>
  <c r="C197" i="50"/>
  <c r="B197" i="50"/>
  <c r="H196" i="50"/>
  <c r="G196" i="50"/>
  <c r="E196" i="50"/>
  <c r="C196" i="50"/>
  <c r="B196" i="50"/>
  <c r="H195" i="50"/>
  <c r="G195" i="50"/>
  <c r="E195" i="50"/>
  <c r="C195" i="50"/>
  <c r="B195" i="50"/>
  <c r="H194" i="50"/>
  <c r="G194" i="50"/>
  <c r="E194" i="50"/>
  <c r="C194" i="50"/>
  <c r="B194" i="50"/>
  <c r="H193" i="50"/>
  <c r="G193" i="50"/>
  <c r="E193" i="50"/>
  <c r="C193" i="50"/>
  <c r="B193" i="50"/>
  <c r="H192" i="50"/>
  <c r="G192" i="50"/>
  <c r="E192" i="50"/>
  <c r="C192" i="50"/>
  <c r="B192" i="50"/>
  <c r="H191" i="50"/>
  <c r="G191" i="50"/>
  <c r="E191" i="50"/>
  <c r="C191" i="50"/>
  <c r="B191" i="50"/>
  <c r="H190" i="50"/>
  <c r="G190" i="50"/>
  <c r="E190" i="50"/>
  <c r="C190" i="50"/>
  <c r="B190" i="50"/>
  <c r="H189" i="50"/>
  <c r="G189" i="50"/>
  <c r="E189" i="50"/>
  <c r="C189" i="50"/>
  <c r="B189" i="50"/>
  <c r="H188" i="50"/>
  <c r="G188" i="50"/>
  <c r="E188" i="50"/>
  <c r="C188" i="50"/>
  <c r="B188" i="50"/>
  <c r="H187" i="50"/>
  <c r="G187" i="50"/>
  <c r="E187" i="50"/>
  <c r="C187" i="50"/>
  <c r="B187" i="50"/>
  <c r="H186" i="50"/>
  <c r="G186" i="50"/>
  <c r="E186" i="50"/>
  <c r="C186" i="50"/>
  <c r="B186" i="50"/>
  <c r="H185" i="50"/>
  <c r="G185" i="50"/>
  <c r="E185" i="50"/>
  <c r="C185" i="50"/>
  <c r="B185" i="50"/>
  <c r="H184" i="50"/>
  <c r="G184" i="50"/>
  <c r="E184" i="50"/>
  <c r="C184" i="50"/>
  <c r="B184" i="50"/>
  <c r="H183" i="50"/>
  <c r="G183" i="50"/>
  <c r="E183" i="50"/>
  <c r="C183" i="50"/>
  <c r="B183" i="50"/>
  <c r="H182" i="50"/>
  <c r="G182" i="50"/>
  <c r="E182" i="50"/>
  <c r="C182" i="50"/>
  <c r="B182" i="50"/>
  <c r="H181" i="50"/>
  <c r="G181" i="50"/>
  <c r="E181" i="50"/>
  <c r="C181" i="50"/>
  <c r="B181" i="50"/>
  <c r="H180" i="50"/>
  <c r="G180" i="50"/>
  <c r="E180" i="50"/>
  <c r="C180" i="50"/>
  <c r="B180" i="50"/>
  <c r="H179" i="50"/>
  <c r="G179" i="50"/>
  <c r="E179" i="50"/>
  <c r="C179" i="50"/>
  <c r="B179" i="50"/>
  <c r="H178" i="50"/>
  <c r="G178" i="50"/>
  <c r="E178" i="50"/>
  <c r="C178" i="50"/>
  <c r="B178" i="50"/>
  <c r="H177" i="50"/>
  <c r="G177" i="50"/>
  <c r="E177" i="50"/>
  <c r="C177" i="50"/>
  <c r="B177" i="50"/>
  <c r="H176" i="50"/>
  <c r="G176" i="50"/>
  <c r="E176" i="50"/>
  <c r="C176" i="50"/>
  <c r="B176" i="50"/>
  <c r="H175" i="50"/>
  <c r="G175" i="50"/>
  <c r="E175" i="50"/>
  <c r="C175" i="50"/>
  <c r="B175" i="50"/>
  <c r="H174" i="50"/>
  <c r="G174" i="50"/>
  <c r="E174" i="50"/>
  <c r="C174" i="50"/>
  <c r="B174" i="50"/>
  <c r="H173" i="50"/>
  <c r="G173" i="50"/>
  <c r="E173" i="50"/>
  <c r="C173" i="50"/>
  <c r="B173" i="50"/>
  <c r="H172" i="50"/>
  <c r="G172" i="50"/>
  <c r="E172" i="50"/>
  <c r="C172" i="50"/>
  <c r="B172" i="50"/>
  <c r="H171" i="50"/>
  <c r="G171" i="50"/>
  <c r="C171" i="50"/>
  <c r="H170" i="50"/>
  <c r="G170" i="50"/>
  <c r="E170" i="50"/>
  <c r="C170" i="50"/>
  <c r="B170" i="50"/>
  <c r="H169" i="50"/>
  <c r="G169" i="50"/>
  <c r="E169" i="50"/>
  <c r="C169" i="50"/>
  <c r="B169" i="50"/>
  <c r="H168" i="50"/>
  <c r="G168" i="50"/>
  <c r="E168" i="50"/>
  <c r="C168" i="50"/>
  <c r="B168" i="50"/>
  <c r="H167" i="50"/>
  <c r="G167" i="50"/>
  <c r="E167" i="50"/>
  <c r="C167" i="50"/>
  <c r="B167" i="50"/>
  <c r="H166" i="50"/>
  <c r="G166" i="50"/>
  <c r="E166" i="50"/>
  <c r="C166" i="50"/>
  <c r="B166" i="50"/>
  <c r="H165" i="50"/>
  <c r="G165" i="50"/>
  <c r="E165" i="50"/>
  <c r="C165" i="50"/>
  <c r="B165" i="50"/>
  <c r="J13" i="46" l="1"/>
  <c r="E271" i="43" l="1"/>
  <c r="E272" i="43"/>
  <c r="C1128" i="47"/>
  <c r="E1128" i="47" s="1"/>
  <c r="B1128" i="47"/>
  <c r="C1127" i="47"/>
  <c r="E1127" i="47" s="1"/>
  <c r="G1127" i="47" s="1"/>
  <c r="C1126" i="47"/>
  <c r="E1126" i="47" s="1"/>
  <c r="C1125" i="47"/>
  <c r="E1125" i="47" s="1"/>
  <c r="C1124" i="47"/>
  <c r="E1124" i="47" s="1"/>
  <c r="C1123" i="47"/>
  <c r="E1123" i="47" s="1"/>
  <c r="C1122" i="47"/>
  <c r="E1122" i="47" s="1"/>
  <c r="C1121" i="47"/>
  <c r="E1121" i="47" s="1"/>
  <c r="C1120" i="47"/>
  <c r="E1120" i="47" s="1"/>
  <c r="C1119" i="47"/>
  <c r="E1119" i="47" s="1"/>
  <c r="C1118" i="47"/>
  <c r="E1118" i="47" s="1"/>
  <c r="C1117" i="47"/>
  <c r="E1117" i="47" s="1"/>
  <c r="C1116" i="47"/>
  <c r="E1116" i="47" s="1"/>
  <c r="C1115" i="47"/>
  <c r="E1115" i="47" s="1"/>
  <c r="C1114" i="47"/>
  <c r="E1114" i="47" s="1"/>
  <c r="C1113" i="47"/>
  <c r="E1113" i="47" s="1"/>
  <c r="C1112" i="47"/>
  <c r="E1112" i="47" s="1"/>
  <c r="C1111" i="47"/>
  <c r="E1111" i="47" s="1"/>
  <c r="C1110" i="47"/>
  <c r="E1110" i="47" s="1"/>
  <c r="C1109" i="47"/>
  <c r="E1109" i="47" s="1"/>
  <c r="C1108" i="47"/>
  <c r="E1108" i="47" s="1"/>
  <c r="C1107" i="47"/>
  <c r="E1107" i="47" s="1"/>
  <c r="C1106" i="47"/>
  <c r="E1106" i="47" s="1"/>
  <c r="F1106" i="47" s="1"/>
  <c r="C1105" i="47"/>
  <c r="E1105" i="47" s="1"/>
  <c r="C1104" i="47"/>
  <c r="E1104" i="47" s="1"/>
  <c r="I1104" i="47" s="1"/>
  <c r="C1103" i="47"/>
  <c r="E1103" i="47" s="1"/>
  <c r="C1102" i="47"/>
  <c r="E1102" i="47" s="1"/>
  <c r="G1102" i="47" s="1"/>
  <c r="C1101" i="47"/>
  <c r="E1101" i="47" s="1"/>
  <c r="I1101" i="47" s="1"/>
  <c r="C1100" i="47"/>
  <c r="E1100" i="47" s="1"/>
  <c r="C1099" i="47"/>
  <c r="E1099" i="47" s="1"/>
  <c r="F1099" i="47" s="1"/>
  <c r="C1098" i="47"/>
  <c r="E1098" i="47" s="1"/>
  <c r="B1097" i="47"/>
  <c r="C1097" i="47" s="1"/>
  <c r="E1097" i="47" s="1"/>
  <c r="C1096" i="47"/>
  <c r="E1096" i="47" s="1"/>
  <c r="C1095" i="47"/>
  <c r="E1095" i="47" s="1"/>
  <c r="C1094" i="47"/>
  <c r="E1094" i="47" s="1"/>
  <c r="C1093" i="47"/>
  <c r="E1093" i="47" s="1"/>
  <c r="C1092" i="47"/>
  <c r="E1092" i="47" s="1"/>
  <c r="C1091" i="47"/>
  <c r="E1091" i="47" s="1"/>
  <c r="C1090" i="47"/>
  <c r="E1090" i="47" s="1"/>
  <c r="C1089" i="47"/>
  <c r="E1089" i="47" s="1"/>
  <c r="C1088" i="47"/>
  <c r="E1088" i="47" s="1"/>
  <c r="C1087" i="47"/>
  <c r="E1087" i="47" s="1"/>
  <c r="C1085" i="47"/>
  <c r="E1085" i="47" s="1"/>
  <c r="C1084" i="47"/>
  <c r="E1084" i="47" s="1"/>
  <c r="G1084" i="47" s="1"/>
  <c r="C1083" i="47"/>
  <c r="E1083" i="47" s="1"/>
  <c r="C1080" i="47"/>
  <c r="E1080" i="47" s="1"/>
  <c r="C1079" i="47"/>
  <c r="E1079" i="47" s="1"/>
  <c r="G1079" i="47" s="1"/>
  <c r="C1078" i="47"/>
  <c r="E1078" i="47" s="1"/>
  <c r="C1077" i="47"/>
  <c r="E1077" i="47" s="1"/>
  <c r="C1076" i="47"/>
  <c r="E1076" i="47" s="1"/>
  <c r="F1076" i="47" s="1"/>
  <c r="C1075" i="47"/>
  <c r="E1075" i="47" s="1"/>
  <c r="F1073" i="47"/>
  <c r="C1073" i="47"/>
  <c r="E1073" i="47" s="1"/>
  <c r="F1072" i="47"/>
  <c r="C1072" i="47"/>
  <c r="E1072" i="47" s="1"/>
  <c r="F1071" i="47"/>
  <c r="C1071" i="47"/>
  <c r="E1071" i="47" s="1"/>
  <c r="F1070" i="47"/>
  <c r="C1070" i="47"/>
  <c r="E1070" i="47" s="1"/>
  <c r="C1068" i="47"/>
  <c r="E1068" i="47" s="1"/>
  <c r="C1067" i="47"/>
  <c r="E1067" i="47" s="1"/>
  <c r="C1065" i="47"/>
  <c r="E1065" i="47" s="1"/>
  <c r="C1064" i="47"/>
  <c r="E1064" i="47" s="1"/>
  <c r="C1063" i="47"/>
  <c r="E1063" i="47" s="1"/>
  <c r="C1062" i="47"/>
  <c r="E1062" i="47" s="1"/>
  <c r="F1062" i="47" s="1"/>
  <c r="C1061" i="47"/>
  <c r="E1061" i="47" s="1"/>
  <c r="C1060" i="47"/>
  <c r="E1060" i="47" s="1"/>
  <c r="C1059" i="47"/>
  <c r="E1059" i="47" s="1"/>
  <c r="C1058" i="47"/>
  <c r="E1058" i="47" s="1"/>
  <c r="F1058" i="47" s="1"/>
  <c r="C1057" i="47"/>
  <c r="E1057" i="47" s="1"/>
  <c r="C1056" i="47"/>
  <c r="E1056" i="47" s="1"/>
  <c r="C1055" i="47"/>
  <c r="E1055" i="47" s="1"/>
  <c r="C1054" i="47"/>
  <c r="E1054" i="47" s="1"/>
  <c r="F1054" i="47" s="1"/>
  <c r="C1053" i="47"/>
  <c r="E1053" i="47" s="1"/>
  <c r="C1052" i="47"/>
  <c r="E1052" i="47" s="1"/>
  <c r="C1051" i="47"/>
  <c r="E1051" i="47" s="1"/>
  <c r="C1050" i="47"/>
  <c r="E1050" i="47" s="1"/>
  <c r="F1050" i="47" s="1"/>
  <c r="C1049" i="47"/>
  <c r="E1049" i="47" s="1"/>
  <c r="F372" i="46"/>
  <c r="C1047" i="47"/>
  <c r="E1047" i="47" s="1"/>
  <c r="C1046" i="47"/>
  <c r="E1046" i="47" s="1"/>
  <c r="F1046" i="47" s="1"/>
  <c r="C1045" i="47"/>
  <c r="E1045" i="47" s="1"/>
  <c r="C1044" i="47"/>
  <c r="E1044" i="47" s="1"/>
  <c r="C1043" i="47"/>
  <c r="E1043" i="47" s="1"/>
  <c r="C1042" i="47"/>
  <c r="E1042" i="47" s="1"/>
  <c r="C1041" i="47"/>
  <c r="E1041" i="47" s="1"/>
  <c r="C1040" i="47"/>
  <c r="E1040" i="47" s="1"/>
  <c r="C1039" i="47"/>
  <c r="E1039" i="47" s="1"/>
  <c r="C1038" i="47"/>
  <c r="E1038" i="47" s="1"/>
  <c r="C1037" i="47"/>
  <c r="E1037" i="47" s="1"/>
  <c r="F1036" i="47"/>
  <c r="C1036" i="47"/>
  <c r="E1036" i="47" s="1"/>
  <c r="C1035" i="47"/>
  <c r="E1035" i="47" s="1"/>
  <c r="F1035" i="47" s="1"/>
  <c r="F1034" i="47"/>
  <c r="C1034" i="47"/>
  <c r="E1034" i="47" s="1"/>
  <c r="F1033" i="47"/>
  <c r="C1033" i="47"/>
  <c r="E1033" i="47" s="1"/>
  <c r="F1032" i="47"/>
  <c r="C1032" i="47"/>
  <c r="E1032" i="47" s="1"/>
  <c r="C1031" i="47"/>
  <c r="E1031" i="47" s="1"/>
  <c r="F1030" i="47"/>
  <c r="C1030" i="47"/>
  <c r="E1030" i="47" s="1"/>
  <c r="F1029" i="47"/>
  <c r="C1029" i="47"/>
  <c r="E1029" i="47" s="1"/>
  <c r="F1028" i="47"/>
  <c r="C1028" i="47"/>
  <c r="E1028" i="47" s="1"/>
  <c r="F1027" i="47"/>
  <c r="C1027" i="47"/>
  <c r="E1027" i="47" s="1"/>
  <c r="F1026" i="47"/>
  <c r="C1026" i="47"/>
  <c r="E1026" i="47" s="1"/>
  <c r="C1025" i="47"/>
  <c r="E1025" i="47" s="1"/>
  <c r="C1024" i="47"/>
  <c r="E1024" i="47" s="1"/>
  <c r="F1024" i="47" s="1"/>
  <c r="F1023" i="47"/>
  <c r="C1023" i="47"/>
  <c r="E1023" i="47" s="1"/>
  <c r="F1022" i="47"/>
  <c r="C1022" i="47"/>
  <c r="E1022" i="47" s="1"/>
  <c r="F1021" i="47"/>
  <c r="C1021" i="47"/>
  <c r="E1021" i="47" s="1"/>
  <c r="C1020" i="47"/>
  <c r="E1020" i="47" s="1"/>
  <c r="C1019" i="47"/>
  <c r="E1019" i="47" s="1"/>
  <c r="C1018" i="47"/>
  <c r="E1018" i="47" s="1"/>
  <c r="F1018" i="47" s="1"/>
  <c r="C1017" i="47"/>
  <c r="E1017" i="47" s="1"/>
  <c r="F1016" i="47"/>
  <c r="C1016" i="47"/>
  <c r="E1016" i="47" s="1"/>
  <c r="F1015" i="47"/>
  <c r="C1015" i="47"/>
  <c r="E1015" i="47" s="1"/>
  <c r="F1014" i="47"/>
  <c r="C1014" i="47"/>
  <c r="E1014" i="47" s="1"/>
  <c r="C1013" i="47"/>
  <c r="E1013" i="47" s="1"/>
  <c r="C1012" i="47"/>
  <c r="E1012" i="47" s="1"/>
  <c r="C1011" i="47"/>
  <c r="E1011" i="47" s="1"/>
  <c r="C1010" i="47"/>
  <c r="E1010" i="47" s="1"/>
  <c r="C1009" i="47"/>
  <c r="E1009" i="47" s="1"/>
  <c r="C1008" i="47"/>
  <c r="E1008" i="47" s="1"/>
  <c r="C1007" i="47"/>
  <c r="E1007" i="47" s="1"/>
  <c r="C1006" i="47"/>
  <c r="E1006" i="47" s="1"/>
  <c r="C1005" i="47"/>
  <c r="E1005" i="47" s="1"/>
  <c r="C1004" i="47"/>
  <c r="E1004" i="47" s="1"/>
  <c r="C1003" i="47"/>
  <c r="E1003" i="47" s="1"/>
  <c r="C1002" i="47"/>
  <c r="E1002" i="47" s="1"/>
  <c r="C1001" i="47"/>
  <c r="E1001" i="47" s="1"/>
  <c r="C1000" i="47"/>
  <c r="E1000" i="47" s="1"/>
  <c r="C999" i="47"/>
  <c r="E999" i="47" s="1"/>
  <c r="C998" i="47"/>
  <c r="E998" i="47" s="1"/>
  <c r="C997" i="47"/>
  <c r="E997" i="47" s="1"/>
  <c r="C996" i="47"/>
  <c r="E996" i="47" s="1"/>
  <c r="C995" i="47"/>
  <c r="E995" i="47" s="1"/>
  <c r="C994" i="47"/>
  <c r="E994" i="47" s="1"/>
  <c r="C993" i="47"/>
  <c r="E993" i="47" s="1"/>
  <c r="C992" i="47"/>
  <c r="E992" i="47" s="1"/>
  <c r="C991" i="47"/>
  <c r="E991" i="47" s="1"/>
  <c r="E990" i="47"/>
  <c r="C990" i="47"/>
  <c r="C989" i="47"/>
  <c r="E989" i="47" s="1"/>
  <c r="G989" i="47" s="1"/>
  <c r="C988" i="47"/>
  <c r="E988" i="47" s="1"/>
  <c r="C987" i="47"/>
  <c r="E987" i="47" s="1"/>
  <c r="C986" i="47"/>
  <c r="E986" i="47" s="1"/>
  <c r="G986" i="47" s="1"/>
  <c r="B985" i="47"/>
  <c r="C985" i="47" s="1"/>
  <c r="E985" i="47" s="1"/>
  <c r="C984" i="47"/>
  <c r="E984" i="47" s="1"/>
  <c r="B984" i="47"/>
  <c r="F983" i="47"/>
  <c r="C983" i="47"/>
  <c r="E983" i="47" s="1"/>
  <c r="G983" i="47" s="1"/>
  <c r="B983" i="47"/>
  <c r="C982" i="47"/>
  <c r="E982" i="47" s="1"/>
  <c r="C981" i="47"/>
  <c r="E981" i="47" s="1"/>
  <c r="C980" i="47"/>
  <c r="E980" i="47" s="1"/>
  <c r="B980" i="47"/>
  <c r="C979" i="47"/>
  <c r="E979" i="47" s="1"/>
  <c r="B978" i="47"/>
  <c r="C978" i="47" s="1"/>
  <c r="E978" i="47" s="1"/>
  <c r="C977" i="47"/>
  <c r="E977" i="47" s="1"/>
  <c r="G977" i="47" s="1"/>
  <c r="C974" i="47"/>
  <c r="E974" i="47" s="1"/>
  <c r="B974" i="47"/>
  <c r="B975" i="47" s="1"/>
  <c r="C973" i="47"/>
  <c r="E973" i="47" s="1"/>
  <c r="B973" i="47"/>
  <c r="C971" i="47"/>
  <c r="E971" i="47" s="1"/>
  <c r="G971" i="47" s="1"/>
  <c r="B970" i="47"/>
  <c r="C970" i="47" s="1"/>
  <c r="E970" i="47" s="1"/>
  <c r="B969" i="47"/>
  <c r="C969" i="47" s="1"/>
  <c r="E969" i="47" s="1"/>
  <c r="F969" i="47" s="1"/>
  <c r="C968" i="47"/>
  <c r="E968" i="47" s="1"/>
  <c r="B968" i="47"/>
  <c r="C967" i="47"/>
  <c r="E967" i="47" s="1"/>
  <c r="C966" i="47"/>
  <c r="E966" i="47" s="1"/>
  <c r="B966" i="47"/>
  <c r="C965" i="47"/>
  <c r="E965" i="47" s="1"/>
  <c r="B964" i="47"/>
  <c r="C964" i="47" s="1"/>
  <c r="E964" i="47" s="1"/>
  <c r="C963" i="47"/>
  <c r="E963" i="47" s="1"/>
  <c r="C962" i="47"/>
  <c r="E962" i="47" s="1"/>
  <c r="C961" i="47"/>
  <c r="E961" i="47" s="1"/>
  <c r="C960" i="47"/>
  <c r="E960" i="47" s="1"/>
  <c r="E959" i="47"/>
  <c r="F959" i="47" s="1"/>
  <c r="C959" i="47"/>
  <c r="C958" i="47"/>
  <c r="E958" i="47" s="1"/>
  <c r="G958" i="47" s="1"/>
  <c r="G957" i="47"/>
  <c r="C957" i="47"/>
  <c r="E957" i="47" s="1"/>
  <c r="C956" i="47"/>
  <c r="E956" i="47" s="1"/>
  <c r="C955" i="47"/>
  <c r="E955" i="47" s="1"/>
  <c r="F955" i="47" s="1"/>
  <c r="B954" i="47"/>
  <c r="C954" i="47" s="1"/>
  <c r="E954" i="47" s="1"/>
  <c r="C953" i="47"/>
  <c r="E953" i="47" s="1"/>
  <c r="C952" i="47"/>
  <c r="E952" i="47" s="1"/>
  <c r="F952" i="47" s="1"/>
  <c r="C951" i="47"/>
  <c r="E951" i="47" s="1"/>
  <c r="C950" i="47"/>
  <c r="E950" i="47" s="1"/>
  <c r="C949" i="47"/>
  <c r="E949" i="47" s="1"/>
  <c r="C948" i="47"/>
  <c r="E948" i="47" s="1"/>
  <c r="C947" i="47"/>
  <c r="E947" i="47" s="1"/>
  <c r="G947" i="47" s="1"/>
  <c r="C946" i="47"/>
  <c r="E946" i="47" s="1"/>
  <c r="G946" i="47" s="1"/>
  <c r="B946" i="47"/>
  <c r="C945" i="47"/>
  <c r="E945" i="47" s="1"/>
  <c r="F945" i="47" s="1"/>
  <c r="B945" i="47"/>
  <c r="C944" i="47"/>
  <c r="E944" i="47" s="1"/>
  <c r="C943" i="47"/>
  <c r="E943" i="47" s="1"/>
  <c r="G943" i="47" s="1"/>
  <c r="C942" i="47"/>
  <c r="E942" i="47" s="1"/>
  <c r="C941" i="47"/>
  <c r="E941" i="47" s="1"/>
  <c r="C940" i="47"/>
  <c r="E940" i="47" s="1"/>
  <c r="D939" i="47"/>
  <c r="C939" i="47"/>
  <c r="E939" i="47" s="1"/>
  <c r="F938" i="47"/>
  <c r="C938" i="47"/>
  <c r="E938" i="47" s="1"/>
  <c r="G938" i="47" s="1"/>
  <c r="C937" i="47"/>
  <c r="E937" i="47" s="1"/>
  <c r="G937" i="47" s="1"/>
  <c r="C936" i="47"/>
  <c r="E936" i="47" s="1"/>
  <c r="G935" i="47"/>
  <c r="E935" i="47"/>
  <c r="F935" i="47" s="1"/>
  <c r="C935" i="47"/>
  <c r="C934" i="47"/>
  <c r="E934" i="47" s="1"/>
  <c r="C933" i="47"/>
  <c r="E933" i="47" s="1"/>
  <c r="C932" i="47"/>
  <c r="E932" i="47" s="1"/>
  <c r="C931" i="47"/>
  <c r="E931" i="47" s="1"/>
  <c r="C930" i="47"/>
  <c r="E930" i="47" s="1"/>
  <c r="F930" i="47" s="1"/>
  <c r="C929" i="47"/>
  <c r="E929" i="47" s="1"/>
  <c r="C928" i="47"/>
  <c r="E928" i="47" s="1"/>
  <c r="E927" i="47"/>
  <c r="F927" i="47" s="1"/>
  <c r="C927" i="47"/>
  <c r="C926" i="47"/>
  <c r="E926" i="47" s="1"/>
  <c r="C925" i="47"/>
  <c r="E925" i="47" s="1"/>
  <c r="C924" i="47"/>
  <c r="E924" i="47" s="1"/>
  <c r="C923" i="47"/>
  <c r="E923" i="47" s="1"/>
  <c r="C922" i="47"/>
  <c r="E922" i="47" s="1"/>
  <c r="B921" i="47"/>
  <c r="C921" i="47" s="1"/>
  <c r="E921" i="47" s="1"/>
  <c r="C920" i="47"/>
  <c r="E920" i="47" s="1"/>
  <c r="G920" i="47" s="1"/>
  <c r="C919" i="47"/>
  <c r="E919" i="47" s="1"/>
  <c r="G919" i="47" s="1"/>
  <c r="C918" i="47"/>
  <c r="E918" i="47" s="1"/>
  <c r="F918" i="47" s="1"/>
  <c r="E917" i="47"/>
  <c r="C917" i="47"/>
  <c r="C916" i="47"/>
  <c r="E916" i="47" s="1"/>
  <c r="F916" i="47" s="1"/>
  <c r="C915" i="47"/>
  <c r="E915" i="47" s="1"/>
  <c r="C914" i="47"/>
  <c r="E914" i="47" s="1"/>
  <c r="G914" i="47" s="1"/>
  <c r="C913" i="47"/>
  <c r="E913" i="47" s="1"/>
  <c r="C912" i="47"/>
  <c r="E912" i="47" s="1"/>
  <c r="C911" i="47"/>
  <c r="E911" i="47" s="1"/>
  <c r="C909" i="47"/>
  <c r="E902" i="47"/>
  <c r="C902" i="47"/>
  <c r="E901" i="47"/>
  <c r="G901" i="47" s="1"/>
  <c r="C901" i="47"/>
  <c r="B899" i="47"/>
  <c r="C898" i="47"/>
  <c r="E898" i="47" s="1"/>
  <c r="C897" i="47"/>
  <c r="E897" i="47" s="1"/>
  <c r="G897" i="47" s="1"/>
  <c r="B895" i="47"/>
  <c r="C894" i="47"/>
  <c r="E894" i="47" s="1"/>
  <c r="C893" i="47"/>
  <c r="E893" i="47" s="1"/>
  <c r="C891" i="47"/>
  <c r="E891" i="47" s="1"/>
  <c r="G891" i="47" s="1"/>
  <c r="C890" i="47"/>
  <c r="E890" i="47" s="1"/>
  <c r="G890" i="47" s="1"/>
  <c r="E889" i="47"/>
  <c r="C889" i="47"/>
  <c r="C888" i="47"/>
  <c r="E888" i="47" s="1"/>
  <c r="F888" i="47" s="1"/>
  <c r="E887" i="47"/>
  <c r="G887" i="47" s="1"/>
  <c r="C887" i="47"/>
  <c r="B885" i="47"/>
  <c r="C884" i="47"/>
  <c r="E884" i="47" s="1"/>
  <c r="G884" i="47" s="1"/>
  <c r="B884" i="47"/>
  <c r="C883" i="47"/>
  <c r="E883" i="47" s="1"/>
  <c r="B883" i="47"/>
  <c r="C881" i="47"/>
  <c r="E881" i="47" s="1"/>
  <c r="C880" i="47"/>
  <c r="E880" i="47" s="1"/>
  <c r="G880" i="47" s="1"/>
  <c r="G879" i="47"/>
  <c r="F879" i="47"/>
  <c r="C879" i="47"/>
  <c r="E879" i="47" s="1"/>
  <c r="C878" i="47"/>
  <c r="E878" i="47" s="1"/>
  <c r="C877" i="47"/>
  <c r="E877" i="47" s="1"/>
  <c r="G877" i="47" s="1"/>
  <c r="C876" i="47"/>
  <c r="E876" i="47" s="1"/>
  <c r="F876" i="47" s="1"/>
  <c r="C875" i="47"/>
  <c r="E875" i="47" s="1"/>
  <c r="F875" i="47" s="1"/>
  <c r="C874" i="47"/>
  <c r="E874" i="47" s="1"/>
  <c r="G874" i="47" s="1"/>
  <c r="E873" i="47"/>
  <c r="C873" i="47"/>
  <c r="C872" i="47"/>
  <c r="E872" i="47" s="1"/>
  <c r="G872" i="47" s="1"/>
  <c r="G871" i="47"/>
  <c r="F871" i="47"/>
  <c r="C871" i="47"/>
  <c r="E871" i="47" s="1"/>
  <c r="C870" i="47"/>
  <c r="E870" i="47" s="1"/>
  <c r="G870" i="47" s="1"/>
  <c r="C869" i="47"/>
  <c r="E869" i="47" s="1"/>
  <c r="C868" i="47"/>
  <c r="E868" i="47" s="1"/>
  <c r="C867" i="47"/>
  <c r="E867" i="47" s="1"/>
  <c r="B864" i="47"/>
  <c r="B865" i="47" s="1"/>
  <c r="C863" i="47"/>
  <c r="E863" i="47" s="1"/>
  <c r="B863" i="47"/>
  <c r="C862" i="47"/>
  <c r="E862" i="47" s="1"/>
  <c r="B862" i="47"/>
  <c r="C860" i="47"/>
  <c r="E860" i="47" s="1"/>
  <c r="F860" i="47" s="1"/>
  <c r="C859" i="47"/>
  <c r="E859" i="47" s="1"/>
  <c r="G859" i="47" s="1"/>
  <c r="C858" i="47"/>
  <c r="E858" i="47" s="1"/>
  <c r="C857" i="47"/>
  <c r="E857" i="47" s="1"/>
  <c r="C856" i="47"/>
  <c r="E856" i="47" s="1"/>
  <c r="C855" i="47"/>
  <c r="E855" i="47" s="1"/>
  <c r="F855" i="47" s="1"/>
  <c r="C851" i="47"/>
  <c r="B851" i="47"/>
  <c r="C844" i="47"/>
  <c r="E844" i="47" s="1"/>
  <c r="B844" i="47"/>
  <c r="E843" i="47"/>
  <c r="C843" i="47"/>
  <c r="B842" i="47"/>
  <c r="C842" i="47" s="1"/>
  <c r="E842" i="47" s="1"/>
  <c r="C841" i="47"/>
  <c r="E841" i="47" s="1"/>
  <c r="C840" i="47"/>
  <c r="E840" i="47" s="1"/>
  <c r="C839" i="47"/>
  <c r="E839" i="47" s="1"/>
  <c r="C838" i="47"/>
  <c r="E838" i="47" s="1"/>
  <c r="C837" i="47"/>
  <c r="E837" i="47" s="1"/>
  <c r="C836" i="47"/>
  <c r="E836" i="47" s="1"/>
  <c r="G836" i="47" s="1"/>
  <c r="C835" i="47"/>
  <c r="E835" i="47" s="1"/>
  <c r="C834" i="47"/>
  <c r="E834" i="47" s="1"/>
  <c r="C833" i="47"/>
  <c r="E833" i="47" s="1"/>
  <c r="C832" i="47"/>
  <c r="E832" i="47" s="1"/>
  <c r="C831" i="47"/>
  <c r="E831" i="47" s="1"/>
  <c r="C830" i="47"/>
  <c r="E830" i="47" s="1"/>
  <c r="C829" i="47"/>
  <c r="E829" i="47" s="1"/>
  <c r="C828" i="47"/>
  <c r="E828" i="47" s="1"/>
  <c r="G828" i="47" s="1"/>
  <c r="C827" i="47"/>
  <c r="E827" i="47" s="1"/>
  <c r="C826" i="47"/>
  <c r="E826" i="47" s="1"/>
  <c r="C825" i="47"/>
  <c r="E825" i="47" s="1"/>
  <c r="B823" i="47"/>
  <c r="C822" i="47"/>
  <c r="E822" i="47" s="1"/>
  <c r="G822" i="47" s="1"/>
  <c r="C821" i="47"/>
  <c r="E821" i="47" s="1"/>
  <c r="F821" i="47" s="1"/>
  <c r="B819" i="47"/>
  <c r="C818" i="47"/>
  <c r="E818" i="47" s="1"/>
  <c r="C817" i="47"/>
  <c r="E817" i="47" s="1"/>
  <c r="C815" i="47"/>
  <c r="E815" i="47" s="1"/>
  <c r="G815" i="47" s="1"/>
  <c r="C814" i="47"/>
  <c r="E814" i="47" s="1"/>
  <c r="F814" i="47" s="1"/>
  <c r="C813" i="47"/>
  <c r="E813" i="47" s="1"/>
  <c r="C812" i="47"/>
  <c r="E812" i="47" s="1"/>
  <c r="E811" i="47"/>
  <c r="C811" i="47"/>
  <c r="C810" i="47"/>
  <c r="E810" i="47" s="1"/>
  <c r="C809" i="47"/>
  <c r="E809" i="47" s="1"/>
  <c r="C808" i="47"/>
  <c r="E808" i="47" s="1"/>
  <c r="E805" i="47"/>
  <c r="C805" i="47"/>
  <c r="B805" i="47"/>
  <c r="B804" i="47"/>
  <c r="C802" i="47"/>
  <c r="E802" i="47" s="1"/>
  <c r="B801" i="47"/>
  <c r="C801" i="47" s="1"/>
  <c r="E801" i="47" s="1"/>
  <c r="C800" i="47"/>
  <c r="E800" i="47" s="1"/>
  <c r="B800" i="47"/>
  <c r="I798" i="47"/>
  <c r="B798" i="47"/>
  <c r="C798" i="47" s="1"/>
  <c r="E798" i="47" s="1"/>
  <c r="F798" i="47" s="1"/>
  <c r="B797" i="47"/>
  <c r="C797" i="47" s="1"/>
  <c r="E797" i="47" s="1"/>
  <c r="C796" i="47"/>
  <c r="E796" i="47" s="1"/>
  <c r="I795" i="47"/>
  <c r="K795" i="47" s="1"/>
  <c r="B794" i="47"/>
  <c r="C794" i="47" s="1"/>
  <c r="E794" i="47" s="1"/>
  <c r="B793" i="47"/>
  <c r="C793" i="47" s="1"/>
  <c r="E793" i="47" s="1"/>
  <c r="G784" i="47"/>
  <c r="G786" i="47" s="1"/>
  <c r="F784" i="47"/>
  <c r="F786" i="47" s="1"/>
  <c r="E784" i="47"/>
  <c r="E786" i="47" s="1"/>
  <c r="D784" i="47"/>
  <c r="D786" i="47" s="1"/>
  <c r="O778" i="47"/>
  <c r="O777" i="47"/>
  <c r="O776" i="47"/>
  <c r="C767" i="47"/>
  <c r="E767" i="47" s="1"/>
  <c r="C766" i="47"/>
  <c r="E766" i="47" s="1"/>
  <c r="G766" i="47" s="1"/>
  <c r="C764" i="47"/>
  <c r="E764" i="47" s="1"/>
  <c r="B761" i="47"/>
  <c r="C761" i="47" s="1"/>
  <c r="E761" i="47" s="1"/>
  <c r="F761" i="47" s="1"/>
  <c r="C760" i="47"/>
  <c r="E760" i="47" s="1"/>
  <c r="B760" i="47"/>
  <c r="C758" i="47"/>
  <c r="E758" i="47" s="1"/>
  <c r="C757" i="47"/>
  <c r="E757" i="47" s="1"/>
  <c r="B757" i="47"/>
  <c r="B756" i="47"/>
  <c r="C756" i="47" s="1"/>
  <c r="E756" i="47" s="1"/>
  <c r="B754" i="47"/>
  <c r="C753" i="47"/>
  <c r="E753" i="47" s="1"/>
  <c r="E752" i="47"/>
  <c r="C752" i="47"/>
  <c r="C751" i="47"/>
  <c r="E751" i="47" s="1"/>
  <c r="C750" i="47"/>
  <c r="E750" i="47" s="1"/>
  <c r="C748" i="47"/>
  <c r="E748" i="47" s="1"/>
  <c r="I747" i="47"/>
  <c r="C747" i="47"/>
  <c r="E747" i="47" s="1"/>
  <c r="F747" i="47" s="1"/>
  <c r="E746" i="47"/>
  <c r="C746" i="47"/>
  <c r="B746" i="47"/>
  <c r="C745" i="47"/>
  <c r="E745" i="47" s="1"/>
  <c r="F745" i="47" s="1"/>
  <c r="B745" i="47"/>
  <c r="C744" i="47"/>
  <c r="E744" i="47" s="1"/>
  <c r="G743" i="47"/>
  <c r="C743" i="47"/>
  <c r="E743" i="47" s="1"/>
  <c r="B742" i="47"/>
  <c r="C742" i="47" s="1"/>
  <c r="E742" i="47" s="1"/>
  <c r="C741" i="47"/>
  <c r="E741" i="47" s="1"/>
  <c r="B741" i="47"/>
  <c r="C740" i="47"/>
  <c r="E740" i="47" s="1"/>
  <c r="C739" i="47"/>
  <c r="E739" i="47" s="1"/>
  <c r="C737" i="47"/>
  <c r="E737" i="47" s="1"/>
  <c r="C736" i="47"/>
  <c r="E736" i="47" s="1"/>
  <c r="B736" i="47"/>
  <c r="C735" i="47"/>
  <c r="E735" i="47" s="1"/>
  <c r="B735" i="47"/>
  <c r="B732" i="47"/>
  <c r="C732" i="47" s="1"/>
  <c r="E732" i="47" s="1"/>
  <c r="B731" i="47"/>
  <c r="B729" i="47"/>
  <c r="C729" i="47" s="1"/>
  <c r="E729" i="47" s="1"/>
  <c r="C728" i="47"/>
  <c r="E728" i="47" s="1"/>
  <c r="B728" i="47"/>
  <c r="B727" i="47"/>
  <c r="C727" i="47" s="1"/>
  <c r="E727" i="47" s="1"/>
  <c r="C725" i="47"/>
  <c r="B719" i="47"/>
  <c r="C718" i="47"/>
  <c r="E718" i="47" s="1"/>
  <c r="C717" i="47"/>
  <c r="E717" i="47" s="1"/>
  <c r="B715" i="47"/>
  <c r="C715" i="47" s="1"/>
  <c r="E715" i="47" s="1"/>
  <c r="C714" i="47"/>
  <c r="E714" i="47" s="1"/>
  <c r="G714" i="47" s="1"/>
  <c r="E711" i="47"/>
  <c r="B711" i="47"/>
  <c r="C711" i="47" s="1"/>
  <c r="B710" i="47"/>
  <c r="C710" i="47" s="1"/>
  <c r="E710" i="47" s="1"/>
  <c r="C708" i="47"/>
  <c r="E708" i="47" s="1"/>
  <c r="B707" i="47"/>
  <c r="C707" i="47" s="1"/>
  <c r="E707" i="47" s="1"/>
  <c r="C706" i="47"/>
  <c r="E706" i="47" s="1"/>
  <c r="F706" i="47" s="1"/>
  <c r="B706" i="47"/>
  <c r="C705" i="47"/>
  <c r="E705" i="47" s="1"/>
  <c r="C704" i="47"/>
  <c r="E704" i="47" s="1"/>
  <c r="G704" i="47" s="1"/>
  <c r="B704" i="47"/>
  <c r="C703" i="47"/>
  <c r="E703" i="47" s="1"/>
  <c r="C700" i="47"/>
  <c r="E700" i="47" s="1"/>
  <c r="C699" i="47"/>
  <c r="E699" i="47" s="1"/>
  <c r="C698" i="47"/>
  <c r="E698" i="47" s="1"/>
  <c r="D697" i="47"/>
  <c r="C697" i="47"/>
  <c r="E697" i="47" s="1"/>
  <c r="B697" i="47"/>
  <c r="B694" i="47"/>
  <c r="C694" i="47" s="1"/>
  <c r="E694" i="47" s="1"/>
  <c r="B693" i="47"/>
  <c r="C691" i="47"/>
  <c r="E691" i="47" s="1"/>
  <c r="B691" i="47"/>
  <c r="C690" i="47"/>
  <c r="E690" i="47" s="1"/>
  <c r="C689" i="47"/>
  <c r="E689" i="47" s="1"/>
  <c r="B689" i="47"/>
  <c r="B687" i="47"/>
  <c r="B686" i="47"/>
  <c r="C686" i="47" s="1"/>
  <c r="E686" i="47" s="1"/>
  <c r="F686" i="47" s="1"/>
  <c r="C685" i="47"/>
  <c r="E685" i="47" s="1"/>
  <c r="C683" i="47"/>
  <c r="E683" i="47" s="1"/>
  <c r="B683" i="47"/>
  <c r="C682" i="47"/>
  <c r="E682" i="47" s="1"/>
  <c r="B681" i="47"/>
  <c r="C681" i="47" s="1"/>
  <c r="E681" i="47" s="1"/>
  <c r="C680" i="47"/>
  <c r="E680" i="47" s="1"/>
  <c r="G680" i="47" s="1"/>
  <c r="B679" i="47"/>
  <c r="C679" i="47" s="1"/>
  <c r="E679" i="47" s="1"/>
  <c r="B678" i="47"/>
  <c r="C678" i="47" s="1"/>
  <c r="E678" i="47" s="1"/>
  <c r="C677" i="47"/>
  <c r="E677" i="47" s="1"/>
  <c r="B677" i="47"/>
  <c r="C676" i="47"/>
  <c r="E676" i="47" s="1"/>
  <c r="C675" i="47"/>
  <c r="E675" i="47" s="1"/>
  <c r="C674" i="47"/>
  <c r="E674" i="47" s="1"/>
  <c r="C673" i="47"/>
  <c r="E673" i="47" s="1"/>
  <c r="C672" i="47"/>
  <c r="E672" i="47" s="1"/>
  <c r="C671" i="47"/>
  <c r="E671" i="47" s="1"/>
  <c r="F671" i="47" s="1"/>
  <c r="C670" i="47"/>
  <c r="E670" i="47" s="1"/>
  <c r="E669" i="47"/>
  <c r="C669" i="47"/>
  <c r="C668" i="47"/>
  <c r="E668" i="47" s="1"/>
  <c r="G668" i="47" s="1"/>
  <c r="C667" i="47"/>
  <c r="E667" i="47" s="1"/>
  <c r="G667" i="47" s="1"/>
  <c r="C666" i="47"/>
  <c r="E666" i="47" s="1"/>
  <c r="F666" i="47" s="1"/>
  <c r="C663" i="47"/>
  <c r="E663" i="47" s="1"/>
  <c r="F663" i="47" s="1"/>
  <c r="B663" i="47"/>
  <c r="C662" i="47"/>
  <c r="E662" i="47" s="1"/>
  <c r="B661" i="47"/>
  <c r="C661" i="47" s="1"/>
  <c r="E661" i="47" s="1"/>
  <c r="B660" i="47"/>
  <c r="C660" i="47" s="1"/>
  <c r="E660" i="47" s="1"/>
  <c r="D658" i="47"/>
  <c r="C658" i="47"/>
  <c r="E658" i="47" s="1"/>
  <c r="G658" i="47" s="1"/>
  <c r="B658" i="47"/>
  <c r="B655" i="47"/>
  <c r="C655" i="47" s="1"/>
  <c r="E655" i="47" s="1"/>
  <c r="B654" i="47"/>
  <c r="C653" i="47"/>
  <c r="E653" i="47" s="1"/>
  <c r="C651" i="47"/>
  <c r="E651" i="47" s="1"/>
  <c r="C650" i="47"/>
  <c r="E650" i="47" s="1"/>
  <c r="C649" i="47"/>
  <c r="E649" i="47" s="1"/>
  <c r="B646" i="47"/>
  <c r="C646" i="47" s="1"/>
  <c r="E646" i="47" s="1"/>
  <c r="B645" i="47"/>
  <c r="C645" i="47" s="1"/>
  <c r="E645" i="47" s="1"/>
  <c r="C644" i="47"/>
  <c r="E644" i="47" s="1"/>
  <c r="B643" i="47"/>
  <c r="C643" i="47" s="1"/>
  <c r="C642" i="47"/>
  <c r="B642" i="47"/>
  <c r="C641" i="47"/>
  <c r="E641" i="47" s="1"/>
  <c r="B641" i="47"/>
  <c r="B640" i="47"/>
  <c r="C640" i="47" s="1"/>
  <c r="E640" i="47" s="1"/>
  <c r="C639" i="47"/>
  <c r="E639" i="47" s="1"/>
  <c r="C638" i="47"/>
  <c r="E638" i="47" s="1"/>
  <c r="C637" i="47"/>
  <c r="E637" i="47" s="1"/>
  <c r="B637" i="47"/>
  <c r="C636" i="47"/>
  <c r="E636" i="47" s="1"/>
  <c r="C635" i="47"/>
  <c r="E635" i="47" s="1"/>
  <c r="F635" i="47" s="1"/>
  <c r="B635" i="47"/>
  <c r="B634" i="47"/>
  <c r="C634" i="47" s="1"/>
  <c r="E634" i="47" s="1"/>
  <c r="C633" i="47"/>
  <c r="E633" i="47" s="1"/>
  <c r="B632" i="47"/>
  <c r="C632" i="47" s="1"/>
  <c r="E632" i="47" s="1"/>
  <c r="B631" i="47"/>
  <c r="C631" i="47" s="1"/>
  <c r="E631" i="47" s="1"/>
  <c r="G631" i="47" s="1"/>
  <c r="B629" i="47"/>
  <c r="B628" i="47"/>
  <c r="C628" i="47" s="1"/>
  <c r="E628" i="47" s="1"/>
  <c r="F628" i="47" s="1"/>
  <c r="B627" i="47"/>
  <c r="C627" i="47" s="1"/>
  <c r="E627" i="47" s="1"/>
  <c r="B625" i="47"/>
  <c r="C625" i="47" s="1"/>
  <c r="E625" i="47" s="1"/>
  <c r="C624" i="47"/>
  <c r="E624" i="47" s="1"/>
  <c r="B624" i="47"/>
  <c r="B623" i="47"/>
  <c r="C623" i="47" s="1"/>
  <c r="E623" i="47" s="1"/>
  <c r="I621" i="47"/>
  <c r="K621" i="47" s="1"/>
  <c r="C620" i="47"/>
  <c r="E620" i="47" s="1"/>
  <c r="B620" i="47"/>
  <c r="C619" i="47"/>
  <c r="E619" i="47" s="1"/>
  <c r="B619" i="47"/>
  <c r="B621" i="47" s="1"/>
  <c r="I617" i="47"/>
  <c r="K617" i="47" s="1"/>
  <c r="B616" i="47"/>
  <c r="C615" i="47"/>
  <c r="E615" i="47" s="1"/>
  <c r="C613" i="47"/>
  <c r="E613" i="47" s="1"/>
  <c r="B613" i="47"/>
  <c r="B612" i="47"/>
  <c r="C610" i="47"/>
  <c r="E610" i="47" s="1"/>
  <c r="C609" i="47"/>
  <c r="E609" i="47" s="1"/>
  <c r="G609" i="47" s="1"/>
  <c r="E607" i="47"/>
  <c r="C607" i="47"/>
  <c r="C606" i="47"/>
  <c r="E606" i="47" s="1"/>
  <c r="C605" i="47"/>
  <c r="E605" i="47" s="1"/>
  <c r="G605" i="47" s="1"/>
  <c r="B605" i="47"/>
  <c r="C604" i="47"/>
  <c r="E604" i="47" s="1"/>
  <c r="C603" i="47"/>
  <c r="E603" i="47" s="1"/>
  <c r="B602" i="47"/>
  <c r="C602" i="47" s="1"/>
  <c r="E602" i="47" s="1"/>
  <c r="C601" i="47"/>
  <c r="E601" i="47" s="1"/>
  <c r="G601" i="47" s="1"/>
  <c r="G599" i="47"/>
  <c r="F599" i="47"/>
  <c r="B599" i="47"/>
  <c r="C599" i="47" s="1"/>
  <c r="E599" i="47" s="1"/>
  <c r="C598" i="47"/>
  <c r="E598" i="47" s="1"/>
  <c r="B598" i="47"/>
  <c r="B600" i="47" s="1"/>
  <c r="C597" i="47"/>
  <c r="E597" i="47" s="1"/>
  <c r="C596" i="47"/>
  <c r="E596" i="47" s="1"/>
  <c r="B596" i="47"/>
  <c r="E595" i="47"/>
  <c r="F595" i="47" s="1"/>
  <c r="C595" i="47"/>
  <c r="B595" i="47"/>
  <c r="C594" i="47"/>
  <c r="E594" i="47" s="1"/>
  <c r="C593" i="47"/>
  <c r="E593" i="47" s="1"/>
  <c r="G593" i="47" s="1"/>
  <c r="E592" i="47"/>
  <c r="C592" i="47"/>
  <c r="B592" i="47"/>
  <c r="C591" i="47"/>
  <c r="E591" i="47" s="1"/>
  <c r="B590" i="47"/>
  <c r="C590" i="47" s="1"/>
  <c r="E590" i="47" s="1"/>
  <c r="B589" i="47"/>
  <c r="C589" i="47" s="1"/>
  <c r="E589" i="47" s="1"/>
  <c r="F589" i="47" s="1"/>
  <c r="C586" i="47"/>
  <c r="E586" i="47" s="1"/>
  <c r="G586" i="47" s="1"/>
  <c r="E585" i="47"/>
  <c r="C585" i="47"/>
  <c r="B585" i="47"/>
  <c r="B587" i="47" s="1"/>
  <c r="B583" i="47"/>
  <c r="C583" i="47" s="1"/>
  <c r="E583" i="47" s="1"/>
  <c r="C582" i="47"/>
  <c r="E582" i="47" s="1"/>
  <c r="C581" i="47"/>
  <c r="E581" i="47" s="1"/>
  <c r="F581" i="47" s="1"/>
  <c r="C580" i="47"/>
  <c r="E580" i="47" s="1"/>
  <c r="B577" i="47"/>
  <c r="C577" i="47" s="1"/>
  <c r="E577" i="47" s="1"/>
  <c r="B576" i="47"/>
  <c r="C576" i="47" s="1"/>
  <c r="E576" i="47" s="1"/>
  <c r="B575" i="47"/>
  <c r="C573" i="47"/>
  <c r="E573" i="47" s="1"/>
  <c r="B571" i="47"/>
  <c r="C570" i="47"/>
  <c r="E570" i="47" s="1"/>
  <c r="B570" i="47"/>
  <c r="C569" i="47"/>
  <c r="E569" i="47" s="1"/>
  <c r="G569" i="47" s="1"/>
  <c r="C567" i="47"/>
  <c r="E567" i="47" s="1"/>
  <c r="G567" i="47" s="1"/>
  <c r="C566" i="47"/>
  <c r="E566" i="47" s="1"/>
  <c r="C565" i="47"/>
  <c r="E565" i="47" s="1"/>
  <c r="F565" i="47" s="1"/>
  <c r="C564" i="47"/>
  <c r="E564" i="47" s="1"/>
  <c r="C563" i="47"/>
  <c r="E563" i="47" s="1"/>
  <c r="C562" i="47"/>
  <c r="E562" i="47" s="1"/>
  <c r="C561" i="47"/>
  <c r="E561" i="47" s="1"/>
  <c r="C560" i="47"/>
  <c r="E560" i="47" s="1"/>
  <c r="G560" i="47" s="1"/>
  <c r="C559" i="47"/>
  <c r="E559" i="47" s="1"/>
  <c r="F559" i="47" s="1"/>
  <c r="C558" i="47"/>
  <c r="E558" i="47" s="1"/>
  <c r="C557" i="47"/>
  <c r="E557" i="47" s="1"/>
  <c r="G557" i="47" s="1"/>
  <c r="C556" i="47"/>
  <c r="E556" i="47" s="1"/>
  <c r="F556" i="47" s="1"/>
  <c r="C555" i="47"/>
  <c r="E555" i="47" s="1"/>
  <c r="E554" i="47"/>
  <c r="C554" i="47"/>
  <c r="C553" i="47"/>
  <c r="E553" i="47" s="1"/>
  <c r="C552" i="47"/>
  <c r="E552" i="47" s="1"/>
  <c r="G552" i="47" s="1"/>
  <c r="C551" i="47"/>
  <c r="E551" i="47" s="1"/>
  <c r="C550" i="47"/>
  <c r="E550" i="47" s="1"/>
  <c r="B548" i="47"/>
  <c r="C547" i="47"/>
  <c r="E547" i="47" s="1"/>
  <c r="C546" i="47"/>
  <c r="E546" i="47" s="1"/>
  <c r="G546" i="47" s="1"/>
  <c r="C545" i="47"/>
  <c r="E545" i="47" s="1"/>
  <c r="F545" i="47" s="1"/>
  <c r="B543" i="47"/>
  <c r="C542" i="47"/>
  <c r="E542" i="47" s="1"/>
  <c r="C541" i="47"/>
  <c r="E541" i="47" s="1"/>
  <c r="C540" i="47"/>
  <c r="E540" i="47" s="1"/>
  <c r="C539" i="47"/>
  <c r="E539" i="47" s="1"/>
  <c r="C537" i="47"/>
  <c r="E537" i="47" s="1"/>
  <c r="G537" i="47" s="1"/>
  <c r="C536" i="47"/>
  <c r="E536" i="47" s="1"/>
  <c r="B536" i="47"/>
  <c r="B535" i="47"/>
  <c r="C535" i="47" s="1"/>
  <c r="E535" i="47" s="1"/>
  <c r="G535" i="47" s="1"/>
  <c r="C534" i="47"/>
  <c r="E534" i="47" s="1"/>
  <c r="E533" i="47"/>
  <c r="C533" i="47"/>
  <c r="C532" i="47"/>
  <c r="E532" i="47" s="1"/>
  <c r="C531" i="47"/>
  <c r="E531" i="47" s="1"/>
  <c r="G531" i="47" s="1"/>
  <c r="C530" i="47"/>
  <c r="E530" i="47" s="1"/>
  <c r="C529" i="47"/>
  <c r="E529" i="47" s="1"/>
  <c r="C528" i="47"/>
  <c r="E528" i="47" s="1"/>
  <c r="F528" i="47" s="1"/>
  <c r="C527" i="47"/>
  <c r="E527" i="47" s="1"/>
  <c r="F527" i="47" s="1"/>
  <c r="C526" i="47"/>
  <c r="E526" i="47" s="1"/>
  <c r="C525" i="47"/>
  <c r="E525" i="47" s="1"/>
  <c r="E524" i="47"/>
  <c r="C524" i="47"/>
  <c r="C523" i="47"/>
  <c r="E523" i="47" s="1"/>
  <c r="C522" i="47"/>
  <c r="E522" i="47" s="1"/>
  <c r="G522" i="47" s="1"/>
  <c r="C521" i="47"/>
  <c r="E521" i="47" s="1"/>
  <c r="C520" i="47"/>
  <c r="E520" i="47" s="1"/>
  <c r="F520" i="47" s="1"/>
  <c r="C519" i="47"/>
  <c r="E519" i="47" s="1"/>
  <c r="C518" i="47"/>
  <c r="E518" i="47" s="1"/>
  <c r="C517" i="47"/>
  <c r="E517" i="47" s="1"/>
  <c r="C516" i="47"/>
  <c r="E516" i="47" s="1"/>
  <c r="C515" i="47"/>
  <c r="E515" i="47" s="1"/>
  <c r="C514" i="47"/>
  <c r="E514" i="47" s="1"/>
  <c r="G514" i="47" s="1"/>
  <c r="C513" i="47"/>
  <c r="E513" i="47" s="1"/>
  <c r="C512" i="47"/>
  <c r="E512" i="47" s="1"/>
  <c r="G512" i="47" s="1"/>
  <c r="C511" i="47"/>
  <c r="E511" i="47" s="1"/>
  <c r="F511" i="47" s="1"/>
  <c r="C510" i="47"/>
  <c r="E510" i="47" s="1"/>
  <c r="C509" i="47"/>
  <c r="E509" i="47" s="1"/>
  <c r="C508" i="47"/>
  <c r="E508" i="47" s="1"/>
  <c r="C507" i="47"/>
  <c r="E507" i="47" s="1"/>
  <c r="C506" i="47"/>
  <c r="E506" i="47" s="1"/>
  <c r="G506" i="47" s="1"/>
  <c r="C505" i="47"/>
  <c r="E505" i="47" s="1"/>
  <c r="C504" i="47"/>
  <c r="E504" i="47" s="1"/>
  <c r="C503" i="47"/>
  <c r="E503" i="47" s="1"/>
  <c r="C502" i="47"/>
  <c r="E502" i="47" s="1"/>
  <c r="C501" i="47"/>
  <c r="E501" i="47" s="1"/>
  <c r="C500" i="47"/>
  <c r="E500" i="47" s="1"/>
  <c r="C499" i="47"/>
  <c r="E499" i="47" s="1"/>
  <c r="F499" i="47" s="1"/>
  <c r="I499" i="47" s="1"/>
  <c r="C498" i="47"/>
  <c r="E498" i="47" s="1"/>
  <c r="G498" i="47" s="1"/>
  <c r="G497" i="47"/>
  <c r="C497" i="47"/>
  <c r="E497" i="47" s="1"/>
  <c r="C496" i="47"/>
  <c r="E496" i="47" s="1"/>
  <c r="F496" i="47" s="1"/>
  <c r="I496" i="47" s="1"/>
  <c r="E495" i="47"/>
  <c r="C495" i="47"/>
  <c r="C494" i="47"/>
  <c r="E494" i="47" s="1"/>
  <c r="E493" i="47"/>
  <c r="C493" i="47"/>
  <c r="C492" i="47"/>
  <c r="E492" i="47" s="1"/>
  <c r="C491" i="47"/>
  <c r="E491" i="47" s="1"/>
  <c r="F491" i="47" s="1"/>
  <c r="C490" i="47"/>
  <c r="E490" i="47" s="1"/>
  <c r="C489" i="47"/>
  <c r="E489" i="47" s="1"/>
  <c r="C488" i="47"/>
  <c r="E488" i="47" s="1"/>
  <c r="C487" i="47"/>
  <c r="E487" i="47" s="1"/>
  <c r="C486" i="47"/>
  <c r="E486" i="47" s="1"/>
  <c r="C485" i="47"/>
  <c r="E485" i="47" s="1"/>
  <c r="C484" i="47"/>
  <c r="E484" i="47" s="1"/>
  <c r="C483" i="47"/>
  <c r="E483" i="47" s="1"/>
  <c r="F483" i="47" s="1"/>
  <c r="C482" i="47"/>
  <c r="E482" i="47" s="1"/>
  <c r="C481" i="47"/>
  <c r="E481" i="47" s="1"/>
  <c r="C480" i="47"/>
  <c r="E480" i="47" s="1"/>
  <c r="G480" i="47" s="1"/>
  <c r="C479" i="47"/>
  <c r="E479" i="47" s="1"/>
  <c r="C478" i="47"/>
  <c r="E478" i="47" s="1"/>
  <c r="G478" i="47" s="1"/>
  <c r="F477" i="47"/>
  <c r="E477" i="47"/>
  <c r="C477" i="47"/>
  <c r="C476" i="47"/>
  <c r="E476" i="47" s="1"/>
  <c r="G476" i="47" s="1"/>
  <c r="C475" i="47"/>
  <c r="E475" i="47" s="1"/>
  <c r="F475" i="47" s="1"/>
  <c r="C474" i="47"/>
  <c r="E474" i="47" s="1"/>
  <c r="C473" i="47"/>
  <c r="E473" i="47" s="1"/>
  <c r="C472" i="47"/>
  <c r="E472" i="47" s="1"/>
  <c r="C471" i="47"/>
  <c r="E471" i="47" s="1"/>
  <c r="F471" i="47" s="1"/>
  <c r="C470" i="47"/>
  <c r="E470" i="47" s="1"/>
  <c r="C469" i="47"/>
  <c r="E469" i="47" s="1"/>
  <c r="C468" i="47"/>
  <c r="E468" i="47" s="1"/>
  <c r="C467" i="47"/>
  <c r="E467" i="47" s="1"/>
  <c r="C466" i="47"/>
  <c r="E466" i="47" s="1"/>
  <c r="C465" i="47"/>
  <c r="E465" i="47" s="1"/>
  <c r="C464" i="47"/>
  <c r="E464" i="47" s="1"/>
  <c r="C463" i="47"/>
  <c r="E463" i="47" s="1"/>
  <c r="C462" i="47"/>
  <c r="E462" i="47" s="1"/>
  <c r="C461" i="47"/>
  <c r="E461" i="47" s="1"/>
  <c r="G461" i="47" s="1"/>
  <c r="C460" i="47"/>
  <c r="E460" i="47" s="1"/>
  <c r="C459" i="47"/>
  <c r="E459" i="47" s="1"/>
  <c r="E458" i="47"/>
  <c r="G458" i="47" s="1"/>
  <c r="C458" i="47"/>
  <c r="C457" i="47"/>
  <c r="E457" i="47" s="1"/>
  <c r="C456" i="47"/>
  <c r="E456" i="47" s="1"/>
  <c r="C455" i="47"/>
  <c r="E455" i="47" s="1"/>
  <c r="E454" i="47"/>
  <c r="C454" i="47"/>
  <c r="C453" i="47"/>
  <c r="E453" i="47" s="1"/>
  <c r="F453" i="47" s="1"/>
  <c r="C452" i="47"/>
  <c r="E452" i="47" s="1"/>
  <c r="C451" i="47"/>
  <c r="E451" i="47" s="1"/>
  <c r="F450" i="47"/>
  <c r="E450" i="47"/>
  <c r="G450" i="47" s="1"/>
  <c r="C450" i="47"/>
  <c r="C449" i="47"/>
  <c r="E449" i="47" s="1"/>
  <c r="C448" i="47"/>
  <c r="E448" i="47" s="1"/>
  <c r="F448" i="47" s="1"/>
  <c r="C447" i="47"/>
  <c r="E447" i="47" s="1"/>
  <c r="E446" i="47"/>
  <c r="C446" i="47"/>
  <c r="F445" i="47"/>
  <c r="C445" i="47"/>
  <c r="E445" i="47" s="1"/>
  <c r="G445" i="47" s="1"/>
  <c r="C444" i="47"/>
  <c r="E444" i="47" s="1"/>
  <c r="C443" i="47"/>
  <c r="E443" i="47" s="1"/>
  <c r="E442" i="47"/>
  <c r="E441" i="47"/>
  <c r="C440" i="47"/>
  <c r="E440" i="47" s="1"/>
  <c r="G440" i="47" s="1"/>
  <c r="C439" i="47"/>
  <c r="E439" i="47" s="1"/>
  <c r="C438" i="47"/>
  <c r="E438" i="47" s="1"/>
  <c r="C437" i="47"/>
  <c r="E437" i="47" s="1"/>
  <c r="C436" i="47"/>
  <c r="E436" i="47" s="1"/>
  <c r="E435" i="47"/>
  <c r="F435" i="47" s="1"/>
  <c r="C435" i="47"/>
  <c r="C434" i="47"/>
  <c r="E434" i="47" s="1"/>
  <c r="C433" i="47"/>
  <c r="E433" i="47" s="1"/>
  <c r="F433" i="47" s="1"/>
  <c r="C432" i="47"/>
  <c r="E432" i="47" s="1"/>
  <c r="C431" i="47"/>
  <c r="E431" i="47" s="1"/>
  <c r="C430" i="47"/>
  <c r="E430" i="47" s="1"/>
  <c r="C429" i="47"/>
  <c r="E429" i="47" s="1"/>
  <c r="C428" i="47"/>
  <c r="E428" i="47" s="1"/>
  <c r="F428" i="47" s="1"/>
  <c r="C427" i="47"/>
  <c r="E427" i="47" s="1"/>
  <c r="F427" i="47" s="1"/>
  <c r="C426" i="47"/>
  <c r="E426" i="47" s="1"/>
  <c r="C425" i="47"/>
  <c r="E425" i="47" s="1"/>
  <c r="F425" i="47" s="1"/>
  <c r="C424" i="47"/>
  <c r="E424" i="47" s="1"/>
  <c r="G424" i="47" s="1"/>
  <c r="E423" i="47"/>
  <c r="C422" i="47"/>
  <c r="E422" i="47" s="1"/>
  <c r="C421" i="47"/>
  <c r="E421" i="47" s="1"/>
  <c r="F421" i="47" s="1"/>
  <c r="C420" i="47"/>
  <c r="E420" i="47" s="1"/>
  <c r="E419" i="47"/>
  <c r="C419" i="47"/>
  <c r="C418" i="47"/>
  <c r="E418" i="47" s="1"/>
  <c r="C417" i="47"/>
  <c r="E417" i="47" s="1"/>
  <c r="F417" i="47" s="1"/>
  <c r="G416" i="47"/>
  <c r="C416" i="47"/>
  <c r="E416" i="47" s="1"/>
  <c r="F416" i="47" s="1"/>
  <c r="C415" i="47"/>
  <c r="E415" i="47" s="1"/>
  <c r="C414" i="47"/>
  <c r="E414" i="47" s="1"/>
  <c r="C413" i="47"/>
  <c r="E413" i="47" s="1"/>
  <c r="F413" i="47" s="1"/>
  <c r="C412" i="47"/>
  <c r="E412" i="47" s="1"/>
  <c r="C411" i="47"/>
  <c r="E411" i="47" s="1"/>
  <c r="C410" i="47"/>
  <c r="E410" i="47" s="1"/>
  <c r="C409" i="47"/>
  <c r="E409" i="47" s="1"/>
  <c r="C408" i="47"/>
  <c r="E408" i="47" s="1"/>
  <c r="I407" i="47"/>
  <c r="C407" i="47"/>
  <c r="E407" i="47" s="1"/>
  <c r="F407" i="47" s="1"/>
  <c r="C406" i="47"/>
  <c r="E406" i="47" s="1"/>
  <c r="C405" i="47"/>
  <c r="E405" i="47" s="1"/>
  <c r="C404" i="47"/>
  <c r="E404" i="47" s="1"/>
  <c r="C403" i="47"/>
  <c r="E403" i="47" s="1"/>
  <c r="C402" i="47"/>
  <c r="E402" i="47" s="1"/>
  <c r="C401" i="47"/>
  <c r="E401" i="47" s="1"/>
  <c r="G400" i="47"/>
  <c r="C400" i="47"/>
  <c r="E400" i="47" s="1"/>
  <c r="F400" i="47" s="1"/>
  <c r="C399" i="47"/>
  <c r="E399" i="47" s="1"/>
  <c r="F399" i="47" s="1"/>
  <c r="C398" i="47"/>
  <c r="E398" i="47" s="1"/>
  <c r="C397" i="47"/>
  <c r="E397" i="47" s="1"/>
  <c r="F397" i="47" s="1"/>
  <c r="C396" i="47"/>
  <c r="E396" i="47" s="1"/>
  <c r="C395" i="47"/>
  <c r="E395" i="47" s="1"/>
  <c r="C394" i="47"/>
  <c r="E394" i="47" s="1"/>
  <c r="C393" i="47"/>
  <c r="E393" i="47" s="1"/>
  <c r="C392" i="47"/>
  <c r="E392" i="47" s="1"/>
  <c r="F392" i="47" s="1"/>
  <c r="C391" i="47"/>
  <c r="E391" i="47" s="1"/>
  <c r="C390" i="47"/>
  <c r="E390" i="47" s="1"/>
  <c r="C389" i="47"/>
  <c r="E389" i="47" s="1"/>
  <c r="F389" i="47" s="1"/>
  <c r="G388" i="47"/>
  <c r="C388" i="47"/>
  <c r="E388" i="47" s="1"/>
  <c r="C381" i="47"/>
  <c r="E381" i="47" s="1"/>
  <c r="B379" i="47"/>
  <c r="C378" i="47"/>
  <c r="E378" i="47" s="1"/>
  <c r="C377" i="47"/>
  <c r="E377" i="47" s="1"/>
  <c r="B375" i="47"/>
  <c r="E374" i="47"/>
  <c r="C374" i="47"/>
  <c r="C373" i="47"/>
  <c r="E373" i="47" s="1"/>
  <c r="C372" i="47"/>
  <c r="E372" i="47" s="1"/>
  <c r="G372" i="47" s="1"/>
  <c r="B370" i="47"/>
  <c r="C369" i="47"/>
  <c r="E369" i="47" s="1"/>
  <c r="G369" i="47" s="1"/>
  <c r="C368" i="47"/>
  <c r="E368" i="47" s="1"/>
  <c r="C366" i="47"/>
  <c r="E366" i="47" s="1"/>
  <c r="G366" i="47" s="1"/>
  <c r="C363" i="47"/>
  <c r="E363" i="47" s="1"/>
  <c r="G363" i="47" s="1"/>
  <c r="C362" i="47"/>
  <c r="E362" i="47" s="1"/>
  <c r="F362" i="47" s="1"/>
  <c r="B361" i="47"/>
  <c r="C361" i="47" s="1"/>
  <c r="E361" i="47" s="1"/>
  <c r="G361" i="47" s="1"/>
  <c r="C359" i="47"/>
  <c r="E359" i="47" s="1"/>
  <c r="C358" i="47"/>
  <c r="E358" i="47" s="1"/>
  <c r="F358" i="47" s="1"/>
  <c r="K357" i="47"/>
  <c r="C357" i="47"/>
  <c r="E357" i="47" s="1"/>
  <c r="C356" i="47"/>
  <c r="E356" i="47" s="1"/>
  <c r="C355" i="47"/>
  <c r="E355" i="47" s="1"/>
  <c r="C354" i="47"/>
  <c r="E354" i="47" s="1"/>
  <c r="C353" i="47"/>
  <c r="E353" i="47" s="1"/>
  <c r="E352" i="47"/>
  <c r="G352" i="47" s="1"/>
  <c r="C352" i="47"/>
  <c r="C350" i="47"/>
  <c r="E350" i="47" s="1"/>
  <c r="G350" i="47" s="1"/>
  <c r="C349" i="47"/>
  <c r="E349" i="47" s="1"/>
  <c r="C348" i="47"/>
  <c r="E348" i="47" s="1"/>
  <c r="G348" i="47" s="1"/>
  <c r="E347" i="47"/>
  <c r="F347" i="47" s="1"/>
  <c r="C347" i="47"/>
  <c r="C346" i="47"/>
  <c r="E346" i="47" s="1"/>
  <c r="C345" i="47"/>
  <c r="E345" i="47" s="1"/>
  <c r="C344" i="47"/>
  <c r="E344" i="47" s="1"/>
  <c r="F344" i="47" s="1"/>
  <c r="C343" i="47"/>
  <c r="E343" i="47" s="1"/>
  <c r="C342" i="47"/>
  <c r="E342" i="47" s="1"/>
  <c r="F342" i="47" s="1"/>
  <c r="C341" i="47"/>
  <c r="E341" i="47" s="1"/>
  <c r="E340" i="47"/>
  <c r="G340" i="47" s="1"/>
  <c r="C340" i="47"/>
  <c r="C339" i="47"/>
  <c r="E339" i="47" s="1"/>
  <c r="G339" i="47" s="1"/>
  <c r="G338" i="47"/>
  <c r="F338" i="47"/>
  <c r="C338" i="47"/>
  <c r="E338" i="47" s="1"/>
  <c r="C324" i="47"/>
  <c r="E324" i="47" s="1"/>
  <c r="C323" i="47"/>
  <c r="E323" i="47" s="1"/>
  <c r="C322" i="47"/>
  <c r="E322" i="47" s="1"/>
  <c r="F322" i="47" s="1"/>
  <c r="C321" i="47"/>
  <c r="E321" i="47" s="1"/>
  <c r="C320" i="47"/>
  <c r="E320" i="47" s="1"/>
  <c r="C319" i="47"/>
  <c r="E319" i="47" s="1"/>
  <c r="C318" i="47"/>
  <c r="E318" i="47" s="1"/>
  <c r="F318" i="47" s="1"/>
  <c r="E317" i="47"/>
  <c r="C317" i="47"/>
  <c r="C316" i="47"/>
  <c r="E316" i="47" s="1"/>
  <c r="C315" i="47"/>
  <c r="E315" i="47" s="1"/>
  <c r="C314" i="47"/>
  <c r="E314" i="47" s="1"/>
  <c r="F314" i="47" s="1"/>
  <c r="C310" i="47"/>
  <c r="E310" i="47" s="1"/>
  <c r="B310" i="47"/>
  <c r="C309" i="47"/>
  <c r="E309" i="47" s="1"/>
  <c r="C307" i="47"/>
  <c r="E307" i="47" s="1"/>
  <c r="C306" i="47"/>
  <c r="E306" i="47" s="1"/>
  <c r="F306" i="47" s="1"/>
  <c r="C305" i="47"/>
  <c r="E305" i="47" s="1"/>
  <c r="G305" i="47" s="1"/>
  <c r="G304" i="47"/>
  <c r="C304" i="47"/>
  <c r="E304" i="47" s="1"/>
  <c r="F304" i="47" s="1"/>
  <c r="C303" i="47"/>
  <c r="E303" i="47" s="1"/>
  <c r="E302" i="47"/>
  <c r="F302" i="47" s="1"/>
  <c r="C302" i="47"/>
  <c r="C301" i="47"/>
  <c r="E301" i="47" s="1"/>
  <c r="G301" i="47" s="1"/>
  <c r="F300" i="47"/>
  <c r="C300" i="47"/>
  <c r="E300" i="47" s="1"/>
  <c r="G300" i="47" s="1"/>
  <c r="C299" i="47"/>
  <c r="E299" i="47" s="1"/>
  <c r="C298" i="47"/>
  <c r="E298" i="47" s="1"/>
  <c r="F298" i="47" s="1"/>
  <c r="C294" i="47"/>
  <c r="E294" i="47" s="1"/>
  <c r="G294" i="47" s="1"/>
  <c r="C293" i="47"/>
  <c r="E293" i="47" s="1"/>
  <c r="G293" i="47" s="1"/>
  <c r="C292" i="47"/>
  <c r="E292" i="47" s="1"/>
  <c r="C291" i="47"/>
  <c r="E291" i="47" s="1"/>
  <c r="F291" i="47" s="1"/>
  <c r="C290" i="47"/>
  <c r="E290" i="47" s="1"/>
  <c r="G290" i="47" s="1"/>
  <c r="C289" i="47"/>
  <c r="E289" i="47" s="1"/>
  <c r="F289" i="47" s="1"/>
  <c r="C288" i="47"/>
  <c r="E288" i="47" s="1"/>
  <c r="C287" i="47"/>
  <c r="E287" i="47" s="1"/>
  <c r="C286" i="47"/>
  <c r="E286" i="47" s="1"/>
  <c r="G286" i="47" s="1"/>
  <c r="E285" i="47"/>
  <c r="C285" i="47"/>
  <c r="E284" i="47"/>
  <c r="C284" i="47"/>
  <c r="C283" i="47"/>
  <c r="E283" i="47" s="1"/>
  <c r="G283" i="47" s="1"/>
  <c r="C282" i="47"/>
  <c r="E282" i="47" s="1"/>
  <c r="C281" i="47"/>
  <c r="E281" i="47" s="1"/>
  <c r="G281" i="47" s="1"/>
  <c r="C274" i="47"/>
  <c r="E274" i="47" s="1"/>
  <c r="C273" i="47"/>
  <c r="E273" i="47" s="1"/>
  <c r="C272" i="47"/>
  <c r="E272" i="47" s="1"/>
  <c r="C253" i="47"/>
  <c r="E253" i="47" s="1"/>
  <c r="C244" i="47"/>
  <c r="E244" i="47" s="1"/>
  <c r="C242" i="47"/>
  <c r="E242" i="47" s="1"/>
  <c r="G242" i="47" s="1"/>
  <c r="C241" i="47"/>
  <c r="E241" i="47" s="1"/>
  <c r="C240" i="47"/>
  <c r="E240" i="47" s="1"/>
  <c r="B236" i="47"/>
  <c r="C236" i="47" s="1"/>
  <c r="B230" i="47"/>
  <c r="C230" i="47" s="1"/>
  <c r="C225" i="47"/>
  <c r="E225" i="47" s="1"/>
  <c r="F225" i="47" s="1"/>
  <c r="C223" i="47"/>
  <c r="E223" i="47" s="1"/>
  <c r="C222" i="47"/>
  <c r="E222" i="47" s="1"/>
  <c r="G222" i="47" s="1"/>
  <c r="B222" i="47"/>
  <c r="C221" i="47"/>
  <c r="E221" i="47" s="1"/>
  <c r="C220" i="47"/>
  <c r="E220" i="47" s="1"/>
  <c r="C219" i="47"/>
  <c r="E219" i="47" s="1"/>
  <c r="G219" i="47" s="1"/>
  <c r="B217" i="47"/>
  <c r="B216" i="47"/>
  <c r="C216" i="47" s="1"/>
  <c r="E216" i="47" s="1"/>
  <c r="C215" i="47"/>
  <c r="E215" i="47" s="1"/>
  <c r="G215" i="47" s="1"/>
  <c r="B215" i="47"/>
  <c r="C212" i="47"/>
  <c r="E212" i="47" s="1"/>
  <c r="G212" i="47" s="1"/>
  <c r="B212" i="47"/>
  <c r="B211" i="47"/>
  <c r="C211" i="47" s="1"/>
  <c r="C209" i="47"/>
  <c r="C203" i="47"/>
  <c r="C197" i="47"/>
  <c r="C191" i="47"/>
  <c r="B185" i="47"/>
  <c r="E184" i="47"/>
  <c r="C184" i="47"/>
  <c r="C183" i="47"/>
  <c r="E183" i="47" s="1"/>
  <c r="G183" i="47" s="1"/>
  <c r="C182" i="47"/>
  <c r="E182" i="47" s="1"/>
  <c r="C180" i="47"/>
  <c r="C174" i="47"/>
  <c r="C168" i="47"/>
  <c r="E168" i="47" s="1"/>
  <c r="E166" i="47"/>
  <c r="C166" i="47"/>
  <c r="B164" i="47"/>
  <c r="C164" i="47" s="1"/>
  <c r="C162" i="47"/>
  <c r="C156" i="47"/>
  <c r="E156" i="47" s="1"/>
  <c r="C155" i="47"/>
  <c r="E155" i="47" s="1"/>
  <c r="C154" i="47"/>
  <c r="E154" i="47" s="1"/>
  <c r="C153" i="47"/>
  <c r="E153" i="47" s="1"/>
  <c r="F153" i="47" s="1"/>
  <c r="C152" i="47"/>
  <c r="E152" i="47" s="1"/>
  <c r="G152" i="47" s="1"/>
  <c r="C151" i="47"/>
  <c r="E151" i="47" s="1"/>
  <c r="F151" i="47" s="1"/>
  <c r="C149" i="47"/>
  <c r="E149" i="47" s="1"/>
  <c r="C148" i="47"/>
  <c r="E148" i="47" s="1"/>
  <c r="C147" i="47"/>
  <c r="E147" i="47" s="1"/>
  <c r="C146" i="47"/>
  <c r="E146" i="47" s="1"/>
  <c r="K145" i="47"/>
  <c r="C145" i="47"/>
  <c r="E145" i="47" s="1"/>
  <c r="E144" i="47"/>
  <c r="C144" i="47"/>
  <c r="C141" i="47"/>
  <c r="E141" i="47" s="1"/>
  <c r="C140" i="47"/>
  <c r="E140" i="47" s="1"/>
  <c r="F140" i="47" s="1"/>
  <c r="C139" i="47"/>
  <c r="E139" i="47" s="1"/>
  <c r="F139" i="47" s="1"/>
  <c r="B137" i="47"/>
  <c r="C137" i="47" s="1"/>
  <c r="E137" i="47" s="1"/>
  <c r="C134" i="47"/>
  <c r="E134" i="47" s="1"/>
  <c r="C133" i="47"/>
  <c r="E133" i="47" s="1"/>
  <c r="B130" i="47"/>
  <c r="C130" i="47" s="1"/>
  <c r="E130" i="47" s="1"/>
  <c r="C129" i="47"/>
  <c r="E129" i="47" s="1"/>
  <c r="C128" i="47"/>
  <c r="E128" i="47" s="1"/>
  <c r="B125" i="47"/>
  <c r="C125" i="47" s="1"/>
  <c r="E125" i="47" s="1"/>
  <c r="B124" i="47"/>
  <c r="C124" i="47" s="1"/>
  <c r="E124" i="47" s="1"/>
  <c r="G124" i="47" s="1"/>
  <c r="C122" i="47"/>
  <c r="E122" i="47" s="1"/>
  <c r="C121" i="47"/>
  <c r="E121" i="47" s="1"/>
  <c r="C119" i="47"/>
  <c r="E119" i="47" s="1"/>
  <c r="G119" i="47" s="1"/>
  <c r="C118" i="47"/>
  <c r="E118" i="47" s="1"/>
  <c r="C117" i="47"/>
  <c r="E117" i="47" s="1"/>
  <c r="C116" i="47"/>
  <c r="E116" i="47" s="1"/>
  <c r="C115" i="47"/>
  <c r="E115" i="47" s="1"/>
  <c r="C114" i="47"/>
  <c r="E114" i="47" s="1"/>
  <c r="C112" i="47"/>
  <c r="E112" i="47" s="1"/>
  <c r="C111" i="47"/>
  <c r="E111" i="47" s="1"/>
  <c r="C109" i="47"/>
  <c r="E109" i="47" s="1"/>
  <c r="G109" i="47" s="1"/>
  <c r="C108" i="47"/>
  <c r="E108" i="47" s="1"/>
  <c r="G107" i="47"/>
  <c r="C107" i="47"/>
  <c r="E107" i="47" s="1"/>
  <c r="F107" i="47" s="1"/>
  <c r="I107" i="47" s="1"/>
  <c r="C106" i="47"/>
  <c r="E106" i="47" s="1"/>
  <c r="C105" i="47"/>
  <c r="E105" i="47" s="1"/>
  <c r="C104" i="47"/>
  <c r="E104" i="47" s="1"/>
  <c r="E103" i="47"/>
  <c r="C103" i="47"/>
  <c r="C101" i="47"/>
  <c r="E101" i="47" s="1"/>
  <c r="C100" i="47"/>
  <c r="E100" i="47" s="1"/>
  <c r="G100" i="47" s="1"/>
  <c r="B99" i="47"/>
  <c r="C99" i="47" s="1"/>
  <c r="E99" i="47" s="1"/>
  <c r="C98" i="47"/>
  <c r="E98" i="47" s="1"/>
  <c r="B98" i="47"/>
  <c r="C97" i="47"/>
  <c r="E97" i="47" s="1"/>
  <c r="B97" i="47"/>
  <c r="C96" i="47"/>
  <c r="E96" i="47" s="1"/>
  <c r="B96" i="47"/>
  <c r="C94" i="47"/>
  <c r="E94" i="47" s="1"/>
  <c r="F94" i="47" s="1"/>
  <c r="C93" i="47"/>
  <c r="E93" i="47" s="1"/>
  <c r="G93" i="47" s="1"/>
  <c r="C92" i="47"/>
  <c r="E92" i="47" s="1"/>
  <c r="C91" i="47"/>
  <c r="E91" i="47" s="1"/>
  <c r="C90" i="47"/>
  <c r="E90" i="47" s="1"/>
  <c r="C89" i="47"/>
  <c r="E89" i="47" s="1"/>
  <c r="C88" i="47"/>
  <c r="E88" i="47" s="1"/>
  <c r="C86" i="47"/>
  <c r="E86" i="47" s="1"/>
  <c r="C84" i="47"/>
  <c r="E84" i="47" s="1"/>
  <c r="F84" i="47" s="1"/>
  <c r="E83" i="47"/>
  <c r="F83" i="47" s="1"/>
  <c r="C83" i="47"/>
  <c r="C82" i="47"/>
  <c r="E82" i="47" s="1"/>
  <c r="C81" i="47"/>
  <c r="E81" i="47" s="1"/>
  <c r="B79" i="47"/>
  <c r="C79" i="47" s="1"/>
  <c r="E79" i="47" s="1"/>
  <c r="G79" i="47" s="1"/>
  <c r="C78" i="47"/>
  <c r="E78" i="47" s="1"/>
  <c r="F78" i="47" s="1"/>
  <c r="B77" i="47"/>
  <c r="C77" i="47" s="1"/>
  <c r="E77" i="47" s="1"/>
  <c r="C76" i="47"/>
  <c r="E76" i="47" s="1"/>
  <c r="C75" i="47"/>
  <c r="E75" i="47" s="1"/>
  <c r="C74" i="47"/>
  <c r="E74" i="47" s="1"/>
  <c r="B74" i="47"/>
  <c r="C72" i="47"/>
  <c r="E72" i="47" s="1"/>
  <c r="C71" i="47"/>
  <c r="E71" i="47" s="1"/>
  <c r="C70" i="47"/>
  <c r="E70" i="47" s="1"/>
  <c r="G70" i="47" s="1"/>
  <c r="C69" i="47"/>
  <c r="E69" i="47" s="1"/>
  <c r="G69" i="47" s="1"/>
  <c r="C68" i="47"/>
  <c r="E68" i="47" s="1"/>
  <c r="C67" i="47"/>
  <c r="E67" i="47" s="1"/>
  <c r="G67" i="47" s="1"/>
  <c r="C65" i="47"/>
  <c r="E65" i="47" s="1"/>
  <c r="C63" i="47"/>
  <c r="E63" i="47" s="1"/>
  <c r="F63" i="47" s="1"/>
  <c r="C62" i="47"/>
  <c r="E62" i="47" s="1"/>
  <c r="F62" i="47" s="1"/>
  <c r="C61" i="47"/>
  <c r="E61" i="47" s="1"/>
  <c r="G61" i="47" s="1"/>
  <c r="C60" i="47"/>
  <c r="E60" i="47" s="1"/>
  <c r="C59" i="47"/>
  <c r="E59" i="47" s="1"/>
  <c r="G59" i="47" s="1"/>
  <c r="C57" i="47"/>
  <c r="E57" i="47" s="1"/>
  <c r="C56" i="47"/>
  <c r="E56" i="47" s="1"/>
  <c r="C55" i="47"/>
  <c r="E55" i="47" s="1"/>
  <c r="C53" i="47"/>
  <c r="E53" i="47" s="1"/>
  <c r="C52" i="47"/>
  <c r="E52" i="47" s="1"/>
  <c r="C51" i="47"/>
  <c r="E51" i="47" s="1"/>
  <c r="G51" i="47" s="1"/>
  <c r="C50" i="47"/>
  <c r="E50" i="47" s="1"/>
  <c r="G50" i="47" s="1"/>
  <c r="C49" i="47"/>
  <c r="E49" i="47" s="1"/>
  <c r="C48" i="47"/>
  <c r="E48" i="47" s="1"/>
  <c r="B46" i="47"/>
  <c r="C46" i="47" s="1"/>
  <c r="E46" i="47" s="1"/>
  <c r="C45" i="47"/>
  <c r="E45" i="47" s="1"/>
  <c r="B45" i="47"/>
  <c r="B44" i="47"/>
  <c r="C44" i="47" s="1"/>
  <c r="E44" i="47" s="1"/>
  <c r="C43" i="47"/>
  <c r="E43" i="47" s="1"/>
  <c r="B43" i="47"/>
  <c r="C41" i="47"/>
  <c r="E41" i="47" s="1"/>
  <c r="F41" i="47" s="1"/>
  <c r="B41" i="47"/>
  <c r="G40" i="47"/>
  <c r="C40" i="47"/>
  <c r="E40" i="47" s="1"/>
  <c r="F40" i="47" s="1"/>
  <c r="C39" i="47"/>
  <c r="E39" i="47" s="1"/>
  <c r="C38" i="47"/>
  <c r="E38" i="47" s="1"/>
  <c r="B38" i="47"/>
  <c r="C37" i="47"/>
  <c r="E37" i="47" s="1"/>
  <c r="B37" i="47"/>
  <c r="C36" i="47"/>
  <c r="E36" i="47" s="1"/>
  <c r="B36" i="47"/>
  <c r="C35" i="47"/>
  <c r="E35" i="47" s="1"/>
  <c r="B35" i="47"/>
  <c r="C33" i="47"/>
  <c r="E33" i="47" s="1"/>
  <c r="C32" i="47"/>
  <c r="E32" i="47" s="1"/>
  <c r="G32" i="47" s="1"/>
  <c r="E31" i="47"/>
  <c r="G31" i="47" s="1"/>
  <c r="C31" i="47"/>
  <c r="C30" i="47"/>
  <c r="E30" i="47" s="1"/>
  <c r="C29" i="47"/>
  <c r="E29" i="47" s="1"/>
  <c r="C28" i="47"/>
  <c r="E28" i="47" s="1"/>
  <c r="C27" i="47"/>
  <c r="E27" i="47" s="1"/>
  <c r="G27" i="47" s="1"/>
  <c r="D430" i="46"/>
  <c r="M428" i="46"/>
  <c r="V408" i="46"/>
  <c r="N408" i="46"/>
  <c r="K408" i="46"/>
  <c r="V407" i="46"/>
  <c r="N407" i="46"/>
  <c r="K407" i="46"/>
  <c r="V406" i="46"/>
  <c r="K406" i="46"/>
  <c r="V405" i="46"/>
  <c r="K405" i="46"/>
  <c r="S404" i="46"/>
  <c r="S403" i="46"/>
  <c r="S402" i="46"/>
  <c r="V401" i="46"/>
  <c r="S400" i="46"/>
  <c r="K400" i="46"/>
  <c r="V399" i="46"/>
  <c r="K399" i="46"/>
  <c r="V398" i="46"/>
  <c r="K398" i="46"/>
  <c r="S397" i="46"/>
  <c r="V396" i="46"/>
  <c r="K396" i="46"/>
  <c r="V395" i="46"/>
  <c r="K395" i="46"/>
  <c r="V394" i="46"/>
  <c r="S393" i="46"/>
  <c r="V392" i="46"/>
  <c r="V391" i="46"/>
  <c r="K391" i="46"/>
  <c r="S390" i="46"/>
  <c r="S389" i="46"/>
  <c r="V388" i="46"/>
  <c r="V387" i="46"/>
  <c r="K387" i="46"/>
  <c r="V386" i="46"/>
  <c r="S385" i="46"/>
  <c r="V384" i="46"/>
  <c r="F384" i="46"/>
  <c r="V383" i="46"/>
  <c r="K383" i="46"/>
  <c r="F383" i="46"/>
  <c r="V382" i="46"/>
  <c r="K382" i="46"/>
  <c r="V381" i="46"/>
  <c r="K381" i="46"/>
  <c r="F381" i="46"/>
  <c r="V380" i="46"/>
  <c r="F380" i="46"/>
  <c r="V379" i="46"/>
  <c r="K379" i="46"/>
  <c r="V378" i="46"/>
  <c r="F378" i="46"/>
  <c r="S377" i="46"/>
  <c r="K377" i="46"/>
  <c r="V376" i="46"/>
  <c r="K376" i="46"/>
  <c r="F376" i="46"/>
  <c r="V375" i="46"/>
  <c r="K375" i="46"/>
  <c r="V374" i="46"/>
  <c r="K374" i="46"/>
  <c r="V373" i="46"/>
  <c r="K373" i="46"/>
  <c r="F373" i="46"/>
  <c r="S372" i="46"/>
  <c r="V371" i="46"/>
  <c r="K371" i="46"/>
  <c r="V370" i="46"/>
  <c r="F370" i="46"/>
  <c r="S369" i="46"/>
  <c r="K369" i="46"/>
  <c r="F369" i="46"/>
  <c r="K368" i="46"/>
  <c r="V367" i="46"/>
  <c r="V366" i="46"/>
  <c r="V365" i="46"/>
  <c r="K365" i="46"/>
  <c r="S364" i="46"/>
  <c r="V363" i="46"/>
  <c r="V362" i="46"/>
  <c r="V361" i="46"/>
  <c r="K361" i="46"/>
  <c r="S360" i="46"/>
  <c r="K360" i="46"/>
  <c r="S359" i="46"/>
  <c r="V358" i="46"/>
  <c r="V357" i="46"/>
  <c r="K357" i="46"/>
  <c r="S356" i="46"/>
  <c r="K356" i="46"/>
  <c r="V355" i="46"/>
  <c r="V354" i="46"/>
  <c r="V353" i="46"/>
  <c r="K353" i="46"/>
  <c r="S352" i="46"/>
  <c r="K352" i="46"/>
  <c r="S351" i="46"/>
  <c r="V350" i="46"/>
  <c r="V349" i="46"/>
  <c r="K349" i="46"/>
  <c r="S348" i="46"/>
  <c r="K348" i="46"/>
  <c r="V347" i="46"/>
  <c r="V346" i="46"/>
  <c r="K346" i="46"/>
  <c r="K345" i="46"/>
  <c r="S344" i="46"/>
  <c r="K344" i="46"/>
  <c r="V343" i="46"/>
  <c r="S342" i="46"/>
  <c r="K342" i="46"/>
  <c r="V341" i="46"/>
  <c r="V338" i="46"/>
  <c r="K338" i="46"/>
  <c r="V337" i="46"/>
  <c r="K337" i="46"/>
  <c r="S336" i="46"/>
  <c r="S335" i="46"/>
  <c r="S334" i="46"/>
  <c r="K334" i="46"/>
  <c r="V333" i="46"/>
  <c r="S332" i="46"/>
  <c r="K332" i="46"/>
  <c r="V331" i="46"/>
  <c r="K330" i="46"/>
  <c r="V329" i="46"/>
  <c r="S328" i="46"/>
  <c r="K328" i="46"/>
  <c r="V327" i="46"/>
  <c r="K327" i="46"/>
  <c r="V326" i="46"/>
  <c r="K326" i="46"/>
  <c r="V325" i="46"/>
  <c r="K325" i="46"/>
  <c r="S324" i="46"/>
  <c r="V323" i="46"/>
  <c r="AA323" i="46"/>
  <c r="K322" i="46"/>
  <c r="V320" i="46"/>
  <c r="S319" i="46"/>
  <c r="K319" i="46"/>
  <c r="V318" i="46"/>
  <c r="K318" i="46"/>
  <c r="V315" i="46"/>
  <c r="V314" i="46"/>
  <c r="K314" i="46"/>
  <c r="S313" i="46"/>
  <c r="K313" i="46"/>
  <c r="S312" i="46"/>
  <c r="K311" i="46"/>
  <c r="V310" i="46"/>
  <c r="K310" i="46"/>
  <c r="V309" i="46"/>
  <c r="K309" i="46"/>
  <c r="S308" i="46"/>
  <c r="K308" i="46"/>
  <c r="S306" i="46"/>
  <c r="K306" i="46"/>
  <c r="V305" i="46"/>
  <c r="K304" i="46"/>
  <c r="V303" i="46"/>
  <c r="K303" i="46"/>
  <c r="K302" i="46"/>
  <c r="K300" i="46"/>
  <c r="K299" i="46"/>
  <c r="S298" i="46"/>
  <c r="K298" i="46"/>
  <c r="K296" i="46"/>
  <c r="K295" i="46"/>
  <c r="S294" i="46"/>
  <c r="K294" i="46"/>
  <c r="V293" i="46"/>
  <c r="K292" i="46"/>
  <c r="V291" i="46"/>
  <c r="K291" i="46"/>
  <c r="S290" i="46"/>
  <c r="K290" i="46"/>
  <c r="V289" i="46"/>
  <c r="K288" i="46"/>
  <c r="V287" i="46"/>
  <c r="K287" i="46"/>
  <c r="S286" i="46"/>
  <c r="K286" i="46"/>
  <c r="V285" i="46"/>
  <c r="K284" i="46"/>
  <c r="V283" i="46"/>
  <c r="K283" i="46"/>
  <c r="S282" i="46"/>
  <c r="K282" i="46"/>
  <c r="V281" i="46"/>
  <c r="K280" i="46"/>
  <c r="V279" i="46"/>
  <c r="K279" i="46"/>
  <c r="S278" i="46"/>
  <c r="K278" i="46"/>
  <c r="V277" i="46"/>
  <c r="K276" i="46"/>
  <c r="S275" i="46"/>
  <c r="K275" i="46"/>
  <c r="S274" i="46"/>
  <c r="K274" i="46"/>
  <c r="V273" i="46"/>
  <c r="K272" i="46"/>
  <c r="V271" i="46"/>
  <c r="K271" i="46"/>
  <c r="S270" i="46"/>
  <c r="K270" i="46"/>
  <c r="V269" i="46"/>
  <c r="K268" i="46"/>
  <c r="S267" i="46"/>
  <c r="K267" i="46"/>
  <c r="S266" i="46"/>
  <c r="K266" i="46"/>
  <c r="V265" i="46"/>
  <c r="K264" i="46"/>
  <c r="S263" i="46"/>
  <c r="K263" i="46"/>
  <c r="S262" i="46"/>
  <c r="K262" i="46"/>
  <c r="V261" i="46"/>
  <c r="K260" i="46"/>
  <c r="S259" i="46"/>
  <c r="K259" i="46"/>
  <c r="S258" i="46"/>
  <c r="K258" i="46"/>
  <c r="V257" i="46"/>
  <c r="K256" i="46"/>
  <c r="V255" i="46"/>
  <c r="K255" i="46"/>
  <c r="S254" i="46"/>
  <c r="K254" i="46"/>
  <c r="V253" i="46"/>
  <c r="K252" i="46"/>
  <c r="S251" i="46"/>
  <c r="K251" i="46"/>
  <c r="V250" i="46"/>
  <c r="V249" i="46"/>
  <c r="O249" i="46"/>
  <c r="V248" i="46"/>
  <c r="O248" i="46"/>
  <c r="S247" i="46"/>
  <c r="O246" i="46"/>
  <c r="V244" i="46"/>
  <c r="V243" i="46"/>
  <c r="O243" i="46"/>
  <c r="V242" i="46"/>
  <c r="O242" i="46"/>
  <c r="S241" i="46"/>
  <c r="O241" i="46"/>
  <c r="V240" i="46"/>
  <c r="O240" i="46"/>
  <c r="S239" i="46"/>
  <c r="O238" i="46"/>
  <c r="O237" i="46"/>
  <c r="V236" i="46"/>
  <c r="O236" i="46"/>
  <c r="V235" i="46"/>
  <c r="O235" i="46"/>
  <c r="O234" i="46"/>
  <c r="V233" i="46"/>
  <c r="O233" i="46"/>
  <c r="S232" i="46"/>
  <c r="K232" i="46"/>
  <c r="V231" i="46"/>
  <c r="O231" i="46"/>
  <c r="S230" i="46"/>
  <c r="O229" i="46"/>
  <c r="V228" i="46"/>
  <c r="K228" i="46"/>
  <c r="V227" i="46"/>
  <c r="O227" i="46"/>
  <c r="O226" i="46"/>
  <c r="S225" i="46"/>
  <c r="O225" i="46"/>
  <c r="S224" i="46"/>
  <c r="O223" i="46"/>
  <c r="P223" i="46" s="1"/>
  <c r="O222" i="46"/>
  <c r="V221" i="46"/>
  <c r="O221" i="46"/>
  <c r="V220" i="46"/>
  <c r="O219" i="46"/>
  <c r="V218" i="46"/>
  <c r="O218" i="46"/>
  <c r="V217" i="46"/>
  <c r="O217" i="46"/>
  <c r="O216" i="46"/>
  <c r="V215" i="46"/>
  <c r="O215" i="46"/>
  <c r="S214" i="46"/>
  <c r="O214" i="46"/>
  <c r="V213" i="46"/>
  <c r="V212" i="46"/>
  <c r="O211" i="46"/>
  <c r="V210" i="46"/>
  <c r="O210" i="46"/>
  <c r="S209" i="46"/>
  <c r="O209" i="46"/>
  <c r="P209" i="46" s="1"/>
  <c r="V208" i="46"/>
  <c r="O208" i="46"/>
  <c r="O207" i="46"/>
  <c r="S206" i="46"/>
  <c r="K206" i="46"/>
  <c r="S205" i="46"/>
  <c r="K205" i="46"/>
  <c r="S204" i="46"/>
  <c r="O204" i="46"/>
  <c r="S203" i="46"/>
  <c r="O203" i="46"/>
  <c r="V202" i="46"/>
  <c r="O202" i="46"/>
  <c r="S200" i="46"/>
  <c r="O199" i="46"/>
  <c r="O198" i="46"/>
  <c r="S196" i="46"/>
  <c r="K196" i="46"/>
  <c r="S195" i="46"/>
  <c r="O195" i="46"/>
  <c r="K194" i="46"/>
  <c r="V193" i="46"/>
  <c r="V192" i="46"/>
  <c r="K192" i="46"/>
  <c r="S191" i="46"/>
  <c r="V190" i="46"/>
  <c r="O190" i="46"/>
  <c r="S189" i="46"/>
  <c r="O188" i="46"/>
  <c r="V187" i="46"/>
  <c r="K187" i="46"/>
  <c r="O186" i="46"/>
  <c r="K185" i="46"/>
  <c r="V184" i="46"/>
  <c r="O184" i="46"/>
  <c r="S183" i="46"/>
  <c r="O183" i="46"/>
  <c r="S182" i="46"/>
  <c r="V181" i="46"/>
  <c r="O181" i="46"/>
  <c r="V180" i="46"/>
  <c r="O180" i="46"/>
  <c r="P180" i="46" s="1"/>
  <c r="V179" i="46"/>
  <c r="O178" i="46"/>
  <c r="V177" i="46"/>
  <c r="K177" i="46"/>
  <c r="S176" i="46"/>
  <c r="O176" i="46"/>
  <c r="V174" i="46"/>
  <c r="K174" i="46"/>
  <c r="V173" i="46"/>
  <c r="O173" i="46"/>
  <c r="K172" i="46"/>
  <c r="S171" i="46"/>
  <c r="K169" i="46"/>
  <c r="O168" i="46"/>
  <c r="P168" i="46" s="1"/>
  <c r="V167" i="46"/>
  <c r="O166" i="46"/>
  <c r="K165" i="46"/>
  <c r="O164" i="46"/>
  <c r="V163" i="46"/>
  <c r="O163" i="46"/>
  <c r="V162" i="46"/>
  <c r="S161" i="46"/>
  <c r="V160" i="46"/>
  <c r="O160" i="46"/>
  <c r="V159" i="46"/>
  <c r="O159" i="46"/>
  <c r="P159" i="46" s="1"/>
  <c r="S158" i="46"/>
  <c r="O157" i="46"/>
  <c r="V156" i="46"/>
  <c r="K156" i="46"/>
  <c r="S155" i="46"/>
  <c r="K155" i="46"/>
  <c r="S154" i="46"/>
  <c r="O154" i="46"/>
  <c r="V153" i="46"/>
  <c r="O153" i="46"/>
  <c r="V152" i="46"/>
  <c r="S151" i="46"/>
  <c r="O151" i="46"/>
  <c r="P151" i="46" s="1"/>
  <c r="S150" i="46"/>
  <c r="V149" i="46"/>
  <c r="O149" i="46"/>
  <c r="V148" i="46"/>
  <c r="O148" i="46"/>
  <c r="O146" i="46"/>
  <c r="V145" i="46"/>
  <c r="S144" i="46"/>
  <c r="O144" i="46"/>
  <c r="V143" i="46"/>
  <c r="K143" i="46"/>
  <c r="O142" i="46"/>
  <c r="V141" i="46"/>
  <c r="K141" i="46"/>
  <c r="S140" i="46"/>
  <c r="V139" i="46"/>
  <c r="V138" i="46"/>
  <c r="V137" i="46"/>
  <c r="V136" i="46"/>
  <c r="O136" i="46"/>
  <c r="V135" i="46"/>
  <c r="K134" i="46"/>
  <c r="V133" i="46"/>
  <c r="K133" i="46"/>
  <c r="S132" i="46"/>
  <c r="S131" i="46"/>
  <c r="K131" i="46"/>
  <c r="V130" i="46"/>
  <c r="K130" i="46"/>
  <c r="V129" i="46"/>
  <c r="O129" i="46"/>
  <c r="V128" i="46"/>
  <c r="O128" i="46"/>
  <c r="K127" i="46"/>
  <c r="S126" i="46"/>
  <c r="V125" i="46"/>
  <c r="O125" i="46"/>
  <c r="V124" i="46"/>
  <c r="O124" i="46"/>
  <c r="S123" i="46"/>
  <c r="V122" i="46"/>
  <c r="K122" i="46"/>
  <c r="S121" i="46"/>
  <c r="K120" i="46"/>
  <c r="V119" i="46"/>
  <c r="O119" i="46"/>
  <c r="P119" i="46" s="1"/>
  <c r="V118" i="46"/>
  <c r="O118" i="46"/>
  <c r="V117" i="46"/>
  <c r="O117" i="46"/>
  <c r="O116" i="46"/>
  <c r="S115" i="46"/>
  <c r="V114" i="46"/>
  <c r="O114" i="46"/>
  <c r="V113" i="46"/>
  <c r="K113" i="46"/>
  <c r="S112" i="46"/>
  <c r="V110" i="46"/>
  <c r="O110" i="46"/>
  <c r="P110" i="46" s="1"/>
  <c r="V109" i="46"/>
  <c r="O109" i="46"/>
  <c r="V108" i="46"/>
  <c r="O108" i="46"/>
  <c r="V107" i="46"/>
  <c r="K107" i="46"/>
  <c r="V106" i="46"/>
  <c r="K106" i="46"/>
  <c r="V105" i="46"/>
  <c r="O105" i="46"/>
  <c r="K104" i="46"/>
  <c r="S103" i="46"/>
  <c r="V102" i="46"/>
  <c r="O102" i="46"/>
  <c r="K101" i="46"/>
  <c r="S100" i="46"/>
  <c r="K100" i="46"/>
  <c r="S99" i="46"/>
  <c r="K98" i="46"/>
  <c r="V97" i="46"/>
  <c r="O97" i="46"/>
  <c r="P97" i="46" s="1"/>
  <c r="V96" i="46"/>
  <c r="O96" i="46"/>
  <c r="V95" i="46"/>
  <c r="O95" i="46"/>
  <c r="O94" i="46"/>
  <c r="P94" i="46" s="1"/>
  <c r="S92" i="46"/>
  <c r="V90" i="46"/>
  <c r="O90" i="46"/>
  <c r="V89" i="46"/>
  <c r="O89" i="46"/>
  <c r="P89" i="46" s="1"/>
  <c r="S88" i="46"/>
  <c r="O88" i="46"/>
  <c r="P88" i="46" s="1"/>
  <c r="O87" i="46"/>
  <c r="P87" i="46" s="1"/>
  <c r="V86" i="46"/>
  <c r="K86" i="46"/>
  <c r="V85" i="46"/>
  <c r="K85" i="46"/>
  <c r="S84" i="46"/>
  <c r="K84" i="46"/>
  <c r="V83" i="46"/>
  <c r="S82" i="46"/>
  <c r="O82" i="46"/>
  <c r="P82" i="46" s="1"/>
  <c r="V81" i="46"/>
  <c r="O81" i="46"/>
  <c r="P81" i="46" s="1"/>
  <c r="S80" i="46"/>
  <c r="O80" i="46"/>
  <c r="P80" i="46" s="1"/>
  <c r="O79" i="46"/>
  <c r="P79" i="46" s="1"/>
  <c r="V78" i="46"/>
  <c r="K78" i="46"/>
  <c r="V77" i="46"/>
  <c r="K77" i="46"/>
  <c r="S76" i="46"/>
  <c r="K76" i="46"/>
  <c r="S75" i="46"/>
  <c r="K74" i="46"/>
  <c r="V73" i="46"/>
  <c r="O73" i="46"/>
  <c r="V72" i="46"/>
  <c r="K72" i="46"/>
  <c r="K71" i="46"/>
  <c r="S70" i="46"/>
  <c r="V69" i="46"/>
  <c r="S68" i="46"/>
  <c r="O68" i="46"/>
  <c r="P68" i="46" s="1"/>
  <c r="V67" i="46"/>
  <c r="K67" i="46"/>
  <c r="S66" i="46"/>
  <c r="K66" i="46"/>
  <c r="K64" i="46"/>
  <c r="V63" i="46"/>
  <c r="O63" i="46"/>
  <c r="V62" i="46"/>
  <c r="O62" i="46"/>
  <c r="S60" i="46"/>
  <c r="O60" i="46"/>
  <c r="V59" i="46"/>
  <c r="K59" i="46"/>
  <c r="V58" i="46"/>
  <c r="K58" i="46"/>
  <c r="K56" i="46"/>
  <c r="V55" i="46"/>
  <c r="O55" i="46"/>
  <c r="V54" i="46"/>
  <c r="O54" i="46"/>
  <c r="S52" i="46"/>
  <c r="O52" i="46"/>
  <c r="V51" i="46"/>
  <c r="K51" i="46"/>
  <c r="S50" i="46"/>
  <c r="K50" i="46"/>
  <c r="V49" i="46"/>
  <c r="K49" i="46"/>
  <c r="V47" i="46"/>
  <c r="K47" i="46"/>
  <c r="S46" i="46"/>
  <c r="K46" i="46"/>
  <c r="V45" i="46"/>
  <c r="O45" i="46"/>
  <c r="O44" i="46"/>
  <c r="V43" i="46"/>
  <c r="O42" i="46"/>
  <c r="S41" i="46"/>
  <c r="O41" i="46"/>
  <c r="V40" i="46"/>
  <c r="N40" i="46"/>
  <c r="V39" i="46"/>
  <c r="O39" i="46"/>
  <c r="V38" i="46"/>
  <c r="K38" i="46"/>
  <c r="S37" i="46"/>
  <c r="S36" i="46"/>
  <c r="V35" i="46"/>
  <c r="K35" i="46"/>
  <c r="S34" i="46"/>
  <c r="O34" i="46"/>
  <c r="O33" i="46"/>
  <c r="S31" i="46"/>
  <c r="O30" i="46"/>
  <c r="P30" i="46" s="1"/>
  <c r="V29" i="46"/>
  <c r="O29" i="46"/>
  <c r="P29" i="46" s="1"/>
  <c r="V28" i="46"/>
  <c r="O28" i="46"/>
  <c r="S27" i="46"/>
  <c r="S26" i="46"/>
  <c r="V25" i="46"/>
  <c r="K25" i="46"/>
  <c r="S24" i="46"/>
  <c r="O24" i="46"/>
  <c r="O23" i="46"/>
  <c r="K22" i="46"/>
  <c r="S21" i="46"/>
  <c r="V20" i="46"/>
  <c r="O20" i="46"/>
  <c r="V19" i="46"/>
  <c r="S18" i="46"/>
  <c r="V17" i="46"/>
  <c r="O17" i="46"/>
  <c r="S16" i="46"/>
  <c r="O16" i="46"/>
  <c r="K14" i="46"/>
  <c r="K273" i="43"/>
  <c r="K264" i="43"/>
  <c r="AS247" i="43"/>
  <c r="AM247" i="43"/>
  <c r="AS246" i="43"/>
  <c r="AO246" i="43"/>
  <c r="AM246" i="43"/>
  <c r="AC246" i="43"/>
  <c r="AS242" i="43"/>
  <c r="AM242" i="43"/>
  <c r="AV241" i="43"/>
  <c r="AS241" i="43"/>
  <c r="AM241" i="43"/>
  <c r="AS240" i="43"/>
  <c r="AM240" i="43"/>
  <c r="AS236" i="43"/>
  <c r="AM236" i="43"/>
  <c r="AS235" i="43"/>
  <c r="AM235" i="43"/>
  <c r="AS230" i="43"/>
  <c r="AS233" i="43" s="1"/>
  <c r="AM230" i="43"/>
  <c r="AM233" i="43" s="1"/>
  <c r="BC229" i="43"/>
  <c r="AZ229" i="43"/>
  <c r="AC224" i="43"/>
  <c r="AC247" i="43" s="1"/>
  <c r="U218" i="43"/>
  <c r="R218" i="43"/>
  <c r="U217" i="43"/>
  <c r="R217" i="43"/>
  <c r="U209" i="43"/>
  <c r="R209" i="43"/>
  <c r="U208" i="43"/>
  <c r="R208" i="43"/>
  <c r="BC207" i="43"/>
  <c r="BB207" i="43"/>
  <c r="AC207" i="43"/>
  <c r="U207" i="43"/>
  <c r="R207" i="43"/>
  <c r="T206" i="43"/>
  <c r="T205" i="43"/>
  <c r="T204" i="43"/>
  <c r="T203" i="43"/>
  <c r="T200" i="43"/>
  <c r="AE198" i="43"/>
  <c r="C198" i="43"/>
  <c r="T197" i="43"/>
  <c r="T196" i="43"/>
  <c r="T193" i="43"/>
  <c r="T192" i="43"/>
  <c r="T189" i="43"/>
  <c r="T188" i="43"/>
  <c r="T185" i="43"/>
  <c r="T184" i="43"/>
  <c r="T181" i="43"/>
  <c r="T180" i="43"/>
  <c r="T177" i="43"/>
  <c r="T176" i="43"/>
  <c r="T175" i="43"/>
  <c r="T173" i="43"/>
  <c r="T172" i="43"/>
  <c r="T171" i="43"/>
  <c r="T170" i="43"/>
  <c r="T168" i="43"/>
  <c r="T167" i="43"/>
  <c r="T166" i="43"/>
  <c r="T165" i="43"/>
  <c r="T164" i="43"/>
  <c r="T162" i="43"/>
  <c r="T161" i="43"/>
  <c r="T159" i="43"/>
  <c r="T158" i="43"/>
  <c r="T157" i="43"/>
  <c r="T156" i="43"/>
  <c r="T155" i="43"/>
  <c r="T154" i="43"/>
  <c r="T153" i="43"/>
  <c r="D153" i="43"/>
  <c r="A153" i="43"/>
  <c r="B171" i="50" s="1"/>
  <c r="T152" i="43"/>
  <c r="T151" i="43"/>
  <c r="T150" i="43"/>
  <c r="T149" i="43"/>
  <c r="T148" i="43"/>
  <c r="T147" i="43"/>
  <c r="BC146" i="43"/>
  <c r="BB146" i="43"/>
  <c r="AY146" i="43"/>
  <c r="U146" i="43"/>
  <c r="R146" i="43"/>
  <c r="BC145" i="43"/>
  <c r="BB145" i="43"/>
  <c r="AY145" i="43"/>
  <c r="AC145" i="43"/>
  <c r="U145" i="43"/>
  <c r="R145" i="43"/>
  <c r="T144" i="43"/>
  <c r="T143" i="43"/>
  <c r="BC142" i="43"/>
  <c r="BB142" i="43"/>
  <c r="U142" i="43"/>
  <c r="BC141" i="43"/>
  <c r="BB141" i="43"/>
  <c r="U141" i="43"/>
  <c r="U140" i="43"/>
  <c r="BC139" i="43"/>
  <c r="BB139" i="43"/>
  <c r="U139" i="43"/>
  <c r="T137" i="43"/>
  <c r="T136" i="43"/>
  <c r="T135" i="43"/>
  <c r="T133" i="43"/>
  <c r="BC132" i="43"/>
  <c r="BB132" i="43"/>
  <c r="U132" i="43"/>
  <c r="R132" i="43"/>
  <c r="I132" i="43"/>
  <c r="BC130" i="43"/>
  <c r="BB130" i="43"/>
  <c r="U130" i="43"/>
  <c r="R130" i="43"/>
  <c r="I130" i="43"/>
  <c r="BC128" i="43"/>
  <c r="BB128" i="43"/>
  <c r="U128" i="43"/>
  <c r="R128" i="43"/>
  <c r="BC124" i="43"/>
  <c r="BB124" i="43"/>
  <c r="U124" i="43"/>
  <c r="R124" i="43"/>
  <c r="BC123" i="43"/>
  <c r="BB123" i="43"/>
  <c r="U123" i="43"/>
  <c r="R123" i="43"/>
  <c r="BC122" i="43"/>
  <c r="BB122" i="43"/>
  <c r="U122" i="43"/>
  <c r="R122" i="43"/>
  <c r="BC121" i="43"/>
  <c r="BB121" i="43"/>
  <c r="AC121" i="43"/>
  <c r="U121" i="43"/>
  <c r="R121" i="43"/>
  <c r="T120" i="43"/>
  <c r="D120" i="43"/>
  <c r="AV120" i="43" s="1"/>
  <c r="AV242" i="43" s="1"/>
  <c r="BC118" i="43"/>
  <c r="BB118" i="43"/>
  <c r="AY118" i="43"/>
  <c r="U118" i="43"/>
  <c r="R118" i="43"/>
  <c r="T117" i="43"/>
  <c r="T116" i="43"/>
  <c r="T114" i="43"/>
  <c r="T112" i="43"/>
  <c r="BC111" i="43"/>
  <c r="BB111" i="43"/>
  <c r="AY111" i="43"/>
  <c r="U111" i="43"/>
  <c r="R111" i="43"/>
  <c r="T110" i="43"/>
  <c r="T109" i="43"/>
  <c r="T108" i="43"/>
  <c r="T107" i="43"/>
  <c r="BC106" i="43"/>
  <c r="BB106" i="43"/>
  <c r="AU106" i="43"/>
  <c r="U106" i="43"/>
  <c r="R106" i="43"/>
  <c r="I106" i="43"/>
  <c r="BC99" i="43"/>
  <c r="BB99" i="43"/>
  <c r="U99" i="43"/>
  <c r="R99" i="43"/>
  <c r="BC98" i="43"/>
  <c r="BB98" i="43"/>
  <c r="U98" i="43"/>
  <c r="R98" i="43"/>
  <c r="BC97" i="43"/>
  <c r="BB97" i="43"/>
  <c r="AC97" i="43"/>
  <c r="U97" i="43"/>
  <c r="R97" i="43"/>
  <c r="T96" i="43"/>
  <c r="BC95" i="43"/>
  <c r="BB95" i="43"/>
  <c r="AY95" i="43"/>
  <c r="U95" i="43"/>
  <c r="R95" i="43"/>
  <c r="T94" i="43"/>
  <c r="BC93" i="43"/>
  <c r="BB93" i="43"/>
  <c r="AY93" i="43"/>
  <c r="U93" i="43"/>
  <c r="R93" i="43"/>
  <c r="BC89" i="43"/>
  <c r="BB89" i="43"/>
  <c r="BD89" i="43" s="1"/>
  <c r="U89" i="43"/>
  <c r="R89" i="43"/>
  <c r="BC88" i="43"/>
  <c r="BB88" i="43"/>
  <c r="U88" i="43"/>
  <c r="R88" i="43"/>
  <c r="BC87" i="43"/>
  <c r="BB87" i="43"/>
  <c r="AC87" i="43"/>
  <c r="U87" i="43"/>
  <c r="R87" i="43"/>
  <c r="T86" i="43"/>
  <c r="T83" i="43"/>
  <c r="T82" i="43"/>
  <c r="T81" i="43"/>
  <c r="T80" i="43"/>
  <c r="BC79" i="43"/>
  <c r="BB79" i="43"/>
  <c r="U79" i="43"/>
  <c r="BC78" i="43"/>
  <c r="BB78" i="43"/>
  <c r="U78" i="43"/>
  <c r="BC77" i="43"/>
  <c r="BB77" i="43"/>
  <c r="U77" i="43"/>
  <c r="BC76" i="43"/>
  <c r="BB76" i="43"/>
  <c r="AC76" i="43"/>
  <c r="U76" i="43"/>
  <c r="T75" i="43"/>
  <c r="T74" i="43"/>
  <c r="T73" i="43"/>
  <c r="T72" i="43"/>
  <c r="T71" i="43"/>
  <c r="BC70" i="43"/>
  <c r="BB70" i="43"/>
  <c r="AY70" i="43"/>
  <c r="U70" i="43"/>
  <c r="R70" i="43"/>
  <c r="BC69" i="43"/>
  <c r="BB69" i="43"/>
  <c r="AY69" i="43"/>
  <c r="U69" i="43"/>
  <c r="R69" i="43"/>
  <c r="BC68" i="43"/>
  <c r="BB68" i="43"/>
  <c r="AY68" i="43"/>
  <c r="U68" i="43"/>
  <c r="R68" i="43"/>
  <c r="BC67" i="43"/>
  <c r="BB67" i="43"/>
  <c r="U67" i="43"/>
  <c r="R67" i="43"/>
  <c r="BC66" i="43"/>
  <c r="BB66" i="43"/>
  <c r="AY66" i="43"/>
  <c r="AC66" i="43"/>
  <c r="U66" i="43"/>
  <c r="R66" i="43"/>
  <c r="T65" i="43"/>
  <c r="BC64" i="43"/>
  <c r="BB64" i="43"/>
  <c r="AY64" i="43"/>
  <c r="U64" i="43"/>
  <c r="R64" i="43"/>
  <c r="T63" i="43"/>
  <c r="T61" i="43"/>
  <c r="T60" i="43"/>
  <c r="T59" i="43"/>
  <c r="T58" i="43"/>
  <c r="BC57" i="43"/>
  <c r="BB57" i="43"/>
  <c r="U57" i="43"/>
  <c r="R57" i="43"/>
  <c r="BC56" i="43"/>
  <c r="BB56" i="43"/>
  <c r="AC56" i="43"/>
  <c r="U56" i="43"/>
  <c r="R56" i="43"/>
  <c r="BC48" i="43"/>
  <c r="BB48" i="43"/>
  <c r="BC47" i="43"/>
  <c r="BB47" i="43"/>
  <c r="BD47" i="43" s="1"/>
  <c r="BC46" i="43"/>
  <c r="BB46" i="43"/>
  <c r="AC46" i="43"/>
  <c r="R46" i="43"/>
  <c r="T45" i="43"/>
  <c r="T44" i="43"/>
  <c r="T43" i="43"/>
  <c r="T41" i="43"/>
  <c r="T40" i="43"/>
  <c r="BC39" i="43"/>
  <c r="BB39" i="43"/>
  <c r="AY39" i="43"/>
  <c r="AU39" i="43"/>
  <c r="U39" i="43"/>
  <c r="R39" i="43"/>
  <c r="T37" i="43"/>
  <c r="T35" i="43"/>
  <c r="T33" i="43"/>
  <c r="BC32" i="43"/>
  <c r="BB32" i="43"/>
  <c r="AU32" i="43"/>
  <c r="U32" i="43"/>
  <c r="T32" i="43"/>
  <c r="R32" i="43"/>
  <c r="BC23" i="43"/>
  <c r="BB23" i="43"/>
  <c r="AD23" i="43"/>
  <c r="U23" i="43"/>
  <c r="T23" i="43"/>
  <c r="R23" i="43"/>
  <c r="BC22" i="43"/>
  <c r="BB22" i="43"/>
  <c r="BD22" i="43" s="1"/>
  <c r="AD22" i="43"/>
  <c r="U22" i="43"/>
  <c r="T22" i="43"/>
  <c r="R22" i="43"/>
  <c r="BC21" i="43"/>
  <c r="BB21" i="43"/>
  <c r="AC21" i="43"/>
  <c r="U21" i="43"/>
  <c r="T21" i="43"/>
  <c r="R21" i="43"/>
  <c r="AE20" i="43"/>
  <c r="BC19" i="43"/>
  <c r="BB19" i="43"/>
  <c r="AY19" i="43"/>
  <c r="AD19" i="43"/>
  <c r="U19" i="43"/>
  <c r="T19" i="43"/>
  <c r="R19" i="43"/>
  <c r="AE18" i="43"/>
  <c r="AE17" i="43"/>
  <c r="M7" i="43"/>
  <c r="N7" i="43" s="1"/>
  <c r="O7" i="43" s="1"/>
  <c r="C216" i="50" l="1"/>
  <c r="BD46" i="43"/>
  <c r="K265" i="43"/>
  <c r="AM237" i="43"/>
  <c r="BD76" i="43"/>
  <c r="BD23" i="43"/>
  <c r="BD141" i="43"/>
  <c r="AM248" i="43"/>
  <c r="BD67" i="43"/>
  <c r="BD77" i="43"/>
  <c r="BD132" i="43"/>
  <c r="BD39" i="43"/>
  <c r="BD68" i="43"/>
  <c r="BD48" i="43"/>
  <c r="BD57" i="43"/>
  <c r="AS248" i="43"/>
  <c r="BD56" i="43"/>
  <c r="E171" i="50"/>
  <c r="AV153" i="43"/>
  <c r="BD88" i="43"/>
  <c r="BD98" i="43"/>
  <c r="BD21" i="43"/>
  <c r="BD79" i="43"/>
  <c r="BD207" i="43"/>
  <c r="BD32" i="43"/>
  <c r="BD93" i="43"/>
  <c r="BD130" i="43"/>
  <c r="BD118" i="43"/>
  <c r="BD139" i="43"/>
  <c r="BD69" i="43"/>
  <c r="BD66" i="43"/>
  <c r="AS243" i="43"/>
  <c r="BD64" i="43"/>
  <c r="AC236" i="43"/>
  <c r="AS237" i="43"/>
  <c r="BD95" i="43"/>
  <c r="BD124" i="43"/>
  <c r="BD142" i="43"/>
  <c r="BD145" i="43"/>
  <c r="C199" i="43"/>
  <c r="BD87" i="43"/>
  <c r="BD106" i="43"/>
  <c r="BD19" i="43"/>
  <c r="BD70" i="43"/>
  <c r="BD78" i="43"/>
  <c r="BD121" i="43"/>
  <c r="BD123" i="43"/>
  <c r="BD128" i="43"/>
  <c r="AM243" i="43"/>
  <c r="AM250" i="43" s="1"/>
  <c r="AM251" i="43" s="1"/>
  <c r="AC248" i="43"/>
  <c r="AC250" i="43" s="1"/>
  <c r="AC252" i="43" s="1"/>
  <c r="F530" i="47"/>
  <c r="I530" i="47" s="1"/>
  <c r="G530" i="47"/>
  <c r="G809" i="47"/>
  <c r="F809" i="47"/>
  <c r="G121" i="47"/>
  <c r="F121" i="47"/>
  <c r="G155" i="47"/>
  <c r="F155" i="47"/>
  <c r="I155" i="47" s="1"/>
  <c r="F149" i="47"/>
  <c r="I149" i="47" s="1"/>
  <c r="K149" i="47" s="1"/>
  <c r="G474" i="47"/>
  <c r="F474" i="47"/>
  <c r="G409" i="47"/>
  <c r="F409" i="47"/>
  <c r="G640" i="47"/>
  <c r="F640" i="47"/>
  <c r="G962" i="47"/>
  <c r="F962" i="47"/>
  <c r="G117" i="47"/>
  <c r="F117" i="47"/>
  <c r="I117" i="47" s="1"/>
  <c r="K117" i="47" s="1"/>
  <c r="G627" i="47"/>
  <c r="F627" i="47"/>
  <c r="F629" i="47" s="1"/>
  <c r="G838" i="47"/>
  <c r="F838" i="47"/>
  <c r="F182" i="47"/>
  <c r="G182" i="47"/>
  <c r="F39" i="47"/>
  <c r="I39" i="47" s="1"/>
  <c r="K39" i="47" s="1"/>
  <c r="G39" i="47"/>
  <c r="I889" i="47"/>
  <c r="G973" i="47"/>
  <c r="F973" i="47"/>
  <c r="I139" i="47"/>
  <c r="G392" i="47"/>
  <c r="G407" i="47"/>
  <c r="L407" i="47" s="1"/>
  <c r="I450" i="47"/>
  <c r="I631" i="47"/>
  <c r="G761" i="47"/>
  <c r="G959" i="47"/>
  <c r="G399" i="47"/>
  <c r="I448" i="47"/>
  <c r="F480" i="47"/>
  <c r="I480" i="47" s="1"/>
  <c r="F889" i="47"/>
  <c r="G1104" i="47"/>
  <c r="L1104" i="47" s="1"/>
  <c r="I399" i="47"/>
  <c r="I628" i="47"/>
  <c r="I663" i="47"/>
  <c r="G41" i="47"/>
  <c r="G83" i="47"/>
  <c r="G453" i="47"/>
  <c r="F658" i="47"/>
  <c r="F919" i="47"/>
  <c r="F971" i="47"/>
  <c r="I428" i="47"/>
  <c r="L428" i="47" s="1"/>
  <c r="F653" i="47"/>
  <c r="I653" i="47" s="1"/>
  <c r="G496" i="47"/>
  <c r="F631" i="47"/>
  <c r="I635" i="47"/>
  <c r="G653" i="47"/>
  <c r="G927" i="47"/>
  <c r="G425" i="47"/>
  <c r="G545" i="47"/>
  <c r="G559" i="47"/>
  <c r="G65" i="47"/>
  <c r="F65" i="47"/>
  <c r="G75" i="47"/>
  <c r="F75" i="47"/>
  <c r="I75" i="47" s="1"/>
  <c r="K75" i="47" s="1"/>
  <c r="F55" i="47"/>
  <c r="I55" i="47" s="1"/>
  <c r="G55" i="47"/>
  <c r="G35" i="47"/>
  <c r="F35" i="47"/>
  <c r="G101" i="47"/>
  <c r="F101" i="47"/>
  <c r="G168" i="47"/>
  <c r="F168" i="47"/>
  <c r="G442" i="47"/>
  <c r="F442" i="47"/>
  <c r="G314" i="47"/>
  <c r="I421" i="47"/>
  <c r="K421" i="47" s="1"/>
  <c r="F436" i="47"/>
  <c r="I436" i="47" s="1"/>
  <c r="L436" i="47" s="1"/>
  <c r="G436" i="47"/>
  <c r="F456" i="47"/>
  <c r="I456" i="47"/>
  <c r="G456" i="47"/>
  <c r="G469" i="47"/>
  <c r="F469" i="47"/>
  <c r="I469" i="47" s="1"/>
  <c r="F519" i="47"/>
  <c r="I519" i="47" s="1"/>
  <c r="K519" i="47" s="1"/>
  <c r="G604" i="47"/>
  <c r="F604" i="47"/>
  <c r="I604" i="47" s="1"/>
  <c r="K604" i="47" s="1"/>
  <c r="G830" i="47"/>
  <c r="F830" i="47"/>
  <c r="I830" i="47" s="1"/>
  <c r="L830" i="47" s="1"/>
  <c r="G951" i="47"/>
  <c r="F951" i="47"/>
  <c r="F67" i="47"/>
  <c r="G84" i="47"/>
  <c r="G153" i="47"/>
  <c r="G342" i="47"/>
  <c r="F352" i="47"/>
  <c r="I352" i="47" s="1"/>
  <c r="G393" i="47"/>
  <c r="F393" i="47"/>
  <c r="G408" i="47"/>
  <c r="F408" i="47"/>
  <c r="I408" i="47" s="1"/>
  <c r="G493" i="47"/>
  <c r="F493" i="47"/>
  <c r="F540" i="47"/>
  <c r="I540" i="47" s="1"/>
  <c r="K540" i="47" s="1"/>
  <c r="G540" i="47"/>
  <c r="F554" i="47"/>
  <c r="I554" i="47" s="1"/>
  <c r="K554" i="47" s="1"/>
  <c r="G554" i="47"/>
  <c r="G737" i="47"/>
  <c r="F737" i="47"/>
  <c r="F744" i="47"/>
  <c r="I744" i="47" s="1"/>
  <c r="G744" i="47"/>
  <c r="F93" i="47"/>
  <c r="F348" i="47"/>
  <c r="G488" i="47"/>
  <c r="F488" i="47"/>
  <c r="I488" i="47" s="1"/>
  <c r="G650" i="47"/>
  <c r="L650" i="47" s="1"/>
  <c r="F650" i="47"/>
  <c r="K650" i="47" s="1"/>
  <c r="F683" i="47"/>
  <c r="I683" i="47" s="1"/>
  <c r="K683" i="47" s="1"/>
  <c r="F757" i="47"/>
  <c r="I757" i="47" s="1"/>
  <c r="K757" i="47" s="1"/>
  <c r="G818" i="47"/>
  <c r="F818" i="47"/>
  <c r="I818" i="47" s="1"/>
  <c r="G753" i="47"/>
  <c r="F753" i="47"/>
  <c r="G485" i="47"/>
  <c r="F485" i="47"/>
  <c r="F274" i="47"/>
  <c r="I274" i="47" s="1"/>
  <c r="G111" i="47"/>
  <c r="F111" i="47"/>
  <c r="G151" i="47"/>
  <c r="F281" i="47"/>
  <c r="G322" i="47"/>
  <c r="F405" i="47"/>
  <c r="I405" i="47" s="1"/>
  <c r="G466" i="47"/>
  <c r="F466" i="47"/>
  <c r="G551" i="47"/>
  <c r="F551" i="47"/>
  <c r="F601" i="47"/>
  <c r="F827" i="47"/>
  <c r="I827" i="47" s="1"/>
  <c r="K827" i="47" s="1"/>
  <c r="F921" i="47"/>
  <c r="G921" i="47"/>
  <c r="G954" i="47"/>
  <c r="F954" i="47"/>
  <c r="I954" i="47" s="1"/>
  <c r="G979" i="47"/>
  <c r="F979" i="47"/>
  <c r="I979" i="47" s="1"/>
  <c r="F507" i="47"/>
  <c r="I507" i="47" s="1"/>
  <c r="K507" i="47" s="1"/>
  <c r="G507" i="47"/>
  <c r="G990" i="47"/>
  <c r="F990" i="47"/>
  <c r="I990" i="47" s="1"/>
  <c r="J990" i="47" s="1"/>
  <c r="F184" i="47"/>
  <c r="G184" i="47"/>
  <c r="F415" i="47"/>
  <c r="I415" i="47" s="1"/>
  <c r="K415" i="47" s="1"/>
  <c r="G415" i="47"/>
  <c r="G564" i="47"/>
  <c r="F564" i="47"/>
  <c r="I607" i="47"/>
  <c r="K607" i="47" s="1"/>
  <c r="G607" i="47"/>
  <c r="F607" i="47"/>
  <c r="F741" i="47"/>
  <c r="I741" i="47" s="1"/>
  <c r="K741" i="47" s="1"/>
  <c r="F835" i="47"/>
  <c r="I835" i="47" s="1"/>
  <c r="K835" i="47" s="1"/>
  <c r="I153" i="47"/>
  <c r="F523" i="47"/>
  <c r="G523" i="47"/>
  <c r="G965" i="47"/>
  <c r="F965" i="47"/>
  <c r="I965" i="47" s="1"/>
  <c r="K965" i="47" s="1"/>
  <c r="G343" i="47"/>
  <c r="F343" i="47"/>
  <c r="F515" i="47"/>
  <c r="G515" i="47"/>
  <c r="G764" i="47"/>
  <c r="F764" i="47"/>
  <c r="K107" i="47"/>
  <c r="I148" i="47"/>
  <c r="F148" i="47"/>
  <c r="F293" i="47"/>
  <c r="G318" i="47"/>
  <c r="F366" i="47"/>
  <c r="I366" i="47" s="1"/>
  <c r="L366" i="47" s="1"/>
  <c r="G373" i="47"/>
  <c r="F373" i="47"/>
  <c r="F929" i="47"/>
  <c r="G929" i="47"/>
  <c r="G940" i="47"/>
  <c r="F940" i="47"/>
  <c r="I940" i="47" s="1"/>
  <c r="K428" i="47"/>
  <c r="G428" i="47"/>
  <c r="G448" i="47"/>
  <c r="G475" i="47"/>
  <c r="G499" i="47"/>
  <c r="L499" i="47" s="1"/>
  <c r="F504" i="47"/>
  <c r="I520" i="47"/>
  <c r="F531" i="47"/>
  <c r="I531" i="47" s="1"/>
  <c r="L531" i="47" s="1"/>
  <c r="G628" i="47"/>
  <c r="L628" i="47" s="1"/>
  <c r="G666" i="47"/>
  <c r="G747" i="47"/>
  <c r="L747" i="47" s="1"/>
  <c r="K798" i="47"/>
  <c r="F924" i="47"/>
  <c r="I924" i="47" s="1"/>
  <c r="F932" i="47"/>
  <c r="I932" i="47" s="1"/>
  <c r="F989" i="47"/>
  <c r="I1102" i="47"/>
  <c r="L1102" i="47" s="1"/>
  <c r="I474" i="47"/>
  <c r="L474" i="47" s="1"/>
  <c r="I658" i="47"/>
  <c r="I962" i="47"/>
  <c r="L962" i="47" s="1"/>
  <c r="K407" i="47"/>
  <c r="I814" i="47"/>
  <c r="K814" i="47" s="1"/>
  <c r="I959" i="47"/>
  <c r="K959" i="47" s="1"/>
  <c r="V75" i="46"/>
  <c r="F368" i="46"/>
  <c r="F374" i="46"/>
  <c r="S77" i="46"/>
  <c r="V112" i="46"/>
  <c r="F377" i="46"/>
  <c r="K81" i="46"/>
  <c r="F375" i="46"/>
  <c r="S217" i="46"/>
  <c r="K221" i="46"/>
  <c r="V206" i="46"/>
  <c r="S210" i="46"/>
  <c r="V372" i="46"/>
  <c r="S28" i="46"/>
  <c r="O56" i="46"/>
  <c r="O169" i="46"/>
  <c r="S331" i="46"/>
  <c r="V259" i="46"/>
  <c r="S314" i="46"/>
  <c r="V189" i="46"/>
  <c r="S55" i="46"/>
  <c r="V263" i="46"/>
  <c r="V348" i="46"/>
  <c r="V359" i="46"/>
  <c r="S395" i="46"/>
  <c r="S69" i="46"/>
  <c r="K129" i="46"/>
  <c r="O194" i="46"/>
  <c r="P194" i="46" s="1"/>
  <c r="K226" i="46"/>
  <c r="V312" i="46"/>
  <c r="S367" i="46"/>
  <c r="O59" i="46"/>
  <c r="V66" i="46"/>
  <c r="K114" i="46"/>
  <c r="V183" i="46"/>
  <c r="K209" i="46"/>
  <c r="V267" i="46"/>
  <c r="V282" i="46"/>
  <c r="S202" i="46"/>
  <c r="S212" i="46"/>
  <c r="X131" i="46"/>
  <c r="V24" i="46"/>
  <c r="O35" i="46"/>
  <c r="O85" i="46"/>
  <c r="P85" i="46" s="1"/>
  <c r="V92" i="46"/>
  <c r="V251" i="46"/>
  <c r="S343" i="46"/>
  <c r="F371" i="46"/>
  <c r="F379" i="46"/>
  <c r="F382" i="46"/>
  <c r="V52" i="46"/>
  <c r="V225" i="46"/>
  <c r="V275" i="46"/>
  <c r="K42" i="46"/>
  <c r="S47" i="46"/>
  <c r="V50" i="46"/>
  <c r="O86" i="46"/>
  <c r="P86" i="46" s="1"/>
  <c r="S156" i="46"/>
  <c r="V195" i="46"/>
  <c r="S236" i="46"/>
  <c r="S279" i="46"/>
  <c r="V294" i="46"/>
  <c r="S374" i="46"/>
  <c r="C1048" i="47"/>
  <c r="E1048" i="47" s="1"/>
  <c r="G1048" i="47" s="1"/>
  <c r="S49" i="46"/>
  <c r="K17" i="46"/>
  <c r="S20" i="46"/>
  <c r="K33" i="46"/>
  <c r="S45" i="46"/>
  <c r="S63" i="46"/>
  <c r="V84" i="46"/>
  <c r="S113" i="46"/>
  <c r="K116" i="46"/>
  <c r="K237" i="46"/>
  <c r="V247" i="46"/>
  <c r="S283" i="46"/>
  <c r="V286" i="46"/>
  <c r="S289" i="46"/>
  <c r="S305" i="46"/>
  <c r="V360" i="46"/>
  <c r="V46" i="46"/>
  <c r="V76" i="46"/>
  <c r="K87" i="46"/>
  <c r="K94" i="46"/>
  <c r="V123" i="46"/>
  <c r="K136" i="46"/>
  <c r="K180" i="46"/>
  <c r="S240" i="46"/>
  <c r="S382" i="46"/>
  <c r="K28" i="46"/>
  <c r="S58" i="46"/>
  <c r="O71" i="46"/>
  <c r="K105" i="46"/>
  <c r="S130" i="46"/>
  <c r="V344" i="46"/>
  <c r="S380" i="46"/>
  <c r="O77" i="46"/>
  <c r="P77" i="46" s="1"/>
  <c r="K80" i="46"/>
  <c r="V82" i="46"/>
  <c r="K102" i="46"/>
  <c r="S108" i="46"/>
  <c r="K117" i="46"/>
  <c r="S235" i="46"/>
  <c r="S287" i="46"/>
  <c r="S293" i="46"/>
  <c r="S303" i="46"/>
  <c r="O22" i="46"/>
  <c r="O25" i="46"/>
  <c r="K62" i="46"/>
  <c r="V68" i="46"/>
  <c r="S85" i="46"/>
  <c r="S114" i="46"/>
  <c r="S124" i="46"/>
  <c r="V140" i="46"/>
  <c r="V191" i="46"/>
  <c r="K160" i="46"/>
  <c r="O177" i="46"/>
  <c r="S190" i="46"/>
  <c r="V214" i="46"/>
  <c r="K218" i="46"/>
  <c r="O228" i="46"/>
  <c r="V232" i="46"/>
  <c r="K234" i="46"/>
  <c r="K236" i="46"/>
  <c r="S255" i="46"/>
  <c r="S257" i="46"/>
  <c r="S271" i="46"/>
  <c r="S273" i="46"/>
  <c r="V364" i="46"/>
  <c r="V400" i="46"/>
  <c r="S19" i="46"/>
  <c r="V27" i="46"/>
  <c r="S35" i="46"/>
  <c r="V41" i="46"/>
  <c r="V60" i="46"/>
  <c r="O78" i="46"/>
  <c r="P78" i="46" s="1"/>
  <c r="S83" i="46"/>
  <c r="K88" i="46"/>
  <c r="L131" i="46"/>
  <c r="O134" i="46"/>
  <c r="S152" i="46"/>
  <c r="S167" i="46"/>
  <c r="V230" i="46"/>
  <c r="S244" i="46"/>
  <c r="S248" i="46"/>
  <c r="V342" i="46"/>
  <c r="S38" i="46"/>
  <c r="S51" i="46"/>
  <c r="V121" i="46"/>
  <c r="O131" i="46"/>
  <c r="S148" i="46"/>
  <c r="K159" i="46"/>
  <c r="K166" i="46"/>
  <c r="V171" i="46"/>
  <c r="K184" i="46"/>
  <c r="K199" i="46"/>
  <c r="V203" i="46"/>
  <c r="S213" i="46"/>
  <c r="S250" i="46"/>
  <c r="S291" i="46"/>
  <c r="V308" i="46"/>
  <c r="K336" i="46"/>
  <c r="S370" i="46"/>
  <c r="K153" i="46"/>
  <c r="K163" i="46"/>
  <c r="K168" i="46"/>
  <c r="K188" i="46"/>
  <c r="S208" i="46"/>
  <c r="K210" i="46"/>
  <c r="S221" i="46"/>
  <c r="S233" i="46"/>
  <c r="K243" i="46"/>
  <c r="K249" i="46"/>
  <c r="V258" i="46"/>
  <c r="V266" i="46"/>
  <c r="V274" i="46"/>
  <c r="V278" i="46"/>
  <c r="V306" i="46"/>
  <c r="S338" i="46"/>
  <c r="S363" i="46"/>
  <c r="S383" i="46"/>
  <c r="V16" i="46"/>
  <c r="V18" i="46"/>
  <c r="V26" i="46"/>
  <c r="K54" i="46"/>
  <c r="K79" i="46"/>
  <c r="V99" i="46"/>
  <c r="S125" i="46"/>
  <c r="V131" i="46"/>
  <c r="V155" i="46"/>
  <c r="S184" i="46"/>
  <c r="K190" i="46"/>
  <c r="S215" i="46"/>
  <c r="S227" i="46"/>
  <c r="S386" i="46"/>
  <c r="O74" i="46"/>
  <c r="K89" i="46"/>
  <c r="S97" i="46"/>
  <c r="V103" i="46"/>
  <c r="S117" i="46"/>
  <c r="K124" i="46"/>
  <c r="O130" i="46"/>
  <c r="P130" i="46" s="1"/>
  <c r="AA131" i="46"/>
  <c r="V161" i="46"/>
  <c r="S163" i="46"/>
  <c r="K181" i="46"/>
  <c r="V224" i="46"/>
  <c r="V290" i="46"/>
  <c r="V313" i="46"/>
  <c r="K323" i="46"/>
  <c r="V403" i="46"/>
  <c r="T202" i="43"/>
  <c r="O15" i="46"/>
  <c r="K15" i="46"/>
  <c r="V34" i="46"/>
  <c r="O61" i="46"/>
  <c r="K61" i="46"/>
  <c r="K111" i="46"/>
  <c r="O111" i="46"/>
  <c r="O171" i="46"/>
  <c r="P171" i="46" s="1"/>
  <c r="K171" i="46"/>
  <c r="K175" i="46"/>
  <c r="O175" i="46"/>
  <c r="P175" i="46" s="1"/>
  <c r="O193" i="46"/>
  <c r="K193" i="46"/>
  <c r="V31" i="46"/>
  <c r="S78" i="46"/>
  <c r="S86" i="46"/>
  <c r="O98" i="46"/>
  <c r="V142" i="46"/>
  <c r="S142" i="46"/>
  <c r="K147" i="46"/>
  <c r="O147" i="46"/>
  <c r="P147" i="46" s="1"/>
  <c r="K197" i="46"/>
  <c r="O197" i="46"/>
  <c r="V201" i="46"/>
  <c r="S201" i="46"/>
  <c r="O53" i="46"/>
  <c r="K53" i="46"/>
  <c r="S59" i="46"/>
  <c r="O93" i="46"/>
  <c r="K93" i="46"/>
  <c r="O120" i="46"/>
  <c r="S186" i="46"/>
  <c r="V186" i="46"/>
  <c r="O32" i="46"/>
  <c r="K32" i="46"/>
  <c r="S65" i="46"/>
  <c r="V65" i="46"/>
  <c r="O152" i="46"/>
  <c r="K152" i="46"/>
  <c r="S164" i="46"/>
  <c r="V164" i="46"/>
  <c r="V169" i="46"/>
  <c r="S169" i="46"/>
  <c r="V199" i="46"/>
  <c r="S199" i="46"/>
  <c r="V30" i="46"/>
  <c r="S30" i="46"/>
  <c r="V44" i="46"/>
  <c r="S44" i="46"/>
  <c r="K69" i="46"/>
  <c r="O69" i="46"/>
  <c r="K83" i="46"/>
  <c r="O83" i="46"/>
  <c r="P83" i="46" s="1"/>
  <c r="V91" i="46"/>
  <c r="S91" i="46"/>
  <c r="S127" i="46"/>
  <c r="V127" i="46"/>
  <c r="AV247" i="43"/>
  <c r="K20" i="46"/>
  <c r="V21" i="46"/>
  <c r="V37" i="46"/>
  <c r="K39" i="46"/>
  <c r="V168" i="46"/>
  <c r="S168" i="46"/>
  <c r="V198" i="46"/>
  <c r="S198" i="46"/>
  <c r="S57" i="46"/>
  <c r="V57" i="46"/>
  <c r="V172" i="46"/>
  <c r="S172" i="46"/>
  <c r="V237" i="46"/>
  <c r="S237" i="46"/>
  <c r="O43" i="46"/>
  <c r="K43" i="46"/>
  <c r="K68" i="46"/>
  <c r="V79" i="46"/>
  <c r="S79" i="46"/>
  <c r="K82" i="46"/>
  <c r="V87" i="46"/>
  <c r="S87" i="46"/>
  <c r="K90" i="46"/>
  <c r="V101" i="46"/>
  <c r="S101" i="46"/>
  <c r="O107" i="46"/>
  <c r="P107" i="46" s="1"/>
  <c r="K123" i="46"/>
  <c r="O123" i="46"/>
  <c r="P123" i="46" s="1"/>
  <c r="V194" i="46"/>
  <c r="S194" i="46"/>
  <c r="S67" i="46"/>
  <c r="S73" i="46"/>
  <c r="V80" i="46"/>
  <c r="S81" i="46"/>
  <c r="V88" i="46"/>
  <c r="S89" i="46"/>
  <c r="K95" i="46"/>
  <c r="S96" i="46"/>
  <c r="O104" i="46"/>
  <c r="V115" i="46"/>
  <c r="S118" i="46"/>
  <c r="S119" i="46"/>
  <c r="K125" i="46"/>
  <c r="S129" i="46"/>
  <c r="S138" i="46"/>
  <c r="S141" i="46"/>
  <c r="K146" i="46"/>
  <c r="V150" i="46"/>
  <c r="K157" i="46"/>
  <c r="V158" i="46"/>
  <c r="S159" i="46"/>
  <c r="S162" i="46"/>
  <c r="O174" i="46"/>
  <c r="P174" i="46" s="1"/>
  <c r="V176" i="46"/>
  <c r="K178" i="46"/>
  <c r="S180" i="46"/>
  <c r="S181" i="46"/>
  <c r="K183" i="46"/>
  <c r="O196" i="46"/>
  <c r="K207" i="46"/>
  <c r="S220" i="46"/>
  <c r="V239" i="46"/>
  <c r="S265" i="46"/>
  <c r="S281" i="46"/>
  <c r="S302" i="46"/>
  <c r="V302" i="46"/>
  <c r="S39" i="46"/>
  <c r="O72" i="46"/>
  <c r="O76" i="46"/>
  <c r="P76" i="46" s="1"/>
  <c r="O84" i="46"/>
  <c r="P84" i="46" s="1"/>
  <c r="S90" i="46"/>
  <c r="V100" i="46"/>
  <c r="O106" i="46"/>
  <c r="P106" i="46" s="1"/>
  <c r="S109" i="46"/>
  <c r="S110" i="46"/>
  <c r="S122" i="46"/>
  <c r="V126" i="46"/>
  <c r="K128" i="46"/>
  <c r="V144" i="46"/>
  <c r="K149" i="46"/>
  <c r="O156" i="46"/>
  <c r="P156" i="46" s="1"/>
  <c r="S179" i="46"/>
  <c r="O206" i="46"/>
  <c r="P206" i="46" s="1"/>
  <c r="S231" i="46"/>
  <c r="S242" i="46"/>
  <c r="V245" i="46"/>
  <c r="S245" i="46"/>
  <c r="V330" i="46"/>
  <c r="S330" i="46"/>
  <c r="S340" i="46"/>
  <c r="V340" i="46"/>
  <c r="V132" i="46"/>
  <c r="O165" i="46"/>
  <c r="K173" i="46"/>
  <c r="S174" i="46"/>
  <c r="O187" i="46"/>
  <c r="S192" i="46"/>
  <c r="V196" i="46"/>
  <c r="K202" i="46"/>
  <c r="O205" i="46"/>
  <c r="K216" i="46"/>
  <c r="S228" i="46"/>
  <c r="S253" i="46"/>
  <c r="V262" i="46"/>
  <c r="S269" i="46"/>
  <c r="S285" i="46"/>
  <c r="S222" i="46"/>
  <c r="V222" i="46"/>
  <c r="K240" i="46"/>
  <c r="V241" i="46"/>
  <c r="V301" i="46"/>
  <c r="S301" i="46"/>
  <c r="V297" i="46"/>
  <c r="S297" i="46"/>
  <c r="V299" i="46"/>
  <c r="S299" i="46"/>
  <c r="S317" i="46"/>
  <c r="V317" i="46"/>
  <c r="V339" i="46"/>
  <c r="S339" i="46"/>
  <c r="V154" i="46"/>
  <c r="O185" i="46"/>
  <c r="P185" i="46" s="1"/>
  <c r="O232" i="46"/>
  <c r="V254" i="46"/>
  <c r="S261" i="46"/>
  <c r="V270" i="46"/>
  <c r="S277" i="46"/>
  <c r="V295" i="46"/>
  <c r="S295" i="46"/>
  <c r="S315" i="46"/>
  <c r="F993" i="47"/>
  <c r="I993" i="47" s="1"/>
  <c r="K993" i="47" s="1"/>
  <c r="G993" i="47"/>
  <c r="K23" i="46"/>
  <c r="S29" i="46"/>
  <c r="V36" i="46"/>
  <c r="S40" i="46"/>
  <c r="O64" i="46"/>
  <c r="V70" i="46"/>
  <c r="S102" i="46"/>
  <c r="S160" i="46"/>
  <c r="V209" i="46"/>
  <c r="O213" i="46"/>
  <c r="K213" i="46"/>
  <c r="S218" i="46"/>
  <c r="S223" i="46"/>
  <c r="V223" i="46"/>
  <c r="K231" i="46"/>
  <c r="S243" i="46"/>
  <c r="K248" i="46"/>
  <c r="V319" i="46"/>
  <c r="V335" i="46"/>
  <c r="V351" i="46"/>
  <c r="V352" i="46"/>
  <c r="S378" i="46"/>
  <c r="K403" i="46"/>
  <c r="V298" i="46"/>
  <c r="S310" i="46"/>
  <c r="S327" i="46"/>
  <c r="K341" i="46"/>
  <c r="S347" i="46"/>
  <c r="S387" i="46"/>
  <c r="S391" i="46"/>
  <c r="S329" i="46"/>
  <c r="V334" i="46"/>
  <c r="K340" i="46"/>
  <c r="S309" i="46"/>
  <c r="V377" i="46"/>
  <c r="V402" i="46"/>
  <c r="S398" i="46"/>
  <c r="S355" i="46"/>
  <c r="S375" i="46"/>
  <c r="V390" i="46"/>
  <c r="S394" i="46"/>
  <c r="S401" i="46"/>
  <c r="O408" i="46"/>
  <c r="P408" i="46" s="1"/>
  <c r="V356" i="46"/>
  <c r="K364" i="46"/>
  <c r="K367" i="46"/>
  <c r="V369" i="46"/>
  <c r="BD122" i="43"/>
  <c r="T34" i="43"/>
  <c r="T36" i="43"/>
  <c r="T38" i="43"/>
  <c r="T42" i="43"/>
  <c r="T115" i="43"/>
  <c r="AV235" i="43"/>
  <c r="AV240" i="43"/>
  <c r="AV243" i="43" s="1"/>
  <c r="BD97" i="43"/>
  <c r="BD99" i="43"/>
  <c r="T62" i="43"/>
  <c r="T119" i="43"/>
  <c r="T160" i="43"/>
  <c r="T85" i="43"/>
  <c r="AC230" i="43"/>
  <c r="AC235" i="43"/>
  <c r="BD111" i="43"/>
  <c r="BD146" i="43"/>
  <c r="T134" i="43"/>
  <c r="T163" i="43"/>
  <c r="T169" i="43"/>
  <c r="T191" i="43"/>
  <c r="T84" i="43"/>
  <c r="T113" i="43"/>
  <c r="T138" i="43"/>
  <c r="T187" i="43"/>
  <c r="T179" i="43"/>
  <c r="T183" i="43"/>
  <c r="T199" i="43"/>
  <c r="T174" i="43"/>
  <c r="T178" i="43"/>
  <c r="T195" i="43"/>
  <c r="T182" i="43"/>
  <c r="T186" i="43"/>
  <c r="T190" i="43"/>
  <c r="T194" i="43"/>
  <c r="T198" i="43"/>
  <c r="T201" i="43"/>
  <c r="V23" i="46"/>
  <c r="S23" i="46"/>
  <c r="K29" i="46"/>
  <c r="V33" i="46"/>
  <c r="S33" i="46"/>
  <c r="K52" i="46"/>
  <c r="V120" i="46"/>
  <c r="S120" i="46"/>
  <c r="O139" i="46"/>
  <c r="P139" i="46" s="1"/>
  <c r="K139" i="46"/>
  <c r="K289" i="46"/>
  <c r="O19" i="46"/>
  <c r="V53" i="46"/>
  <c r="S53" i="46"/>
  <c r="V74" i="46"/>
  <c r="S74" i="46"/>
  <c r="V98" i="46"/>
  <c r="S98" i="46"/>
  <c r="K115" i="46"/>
  <c r="V116" i="46"/>
  <c r="S116" i="46"/>
  <c r="K135" i="46"/>
  <c r="O135" i="46"/>
  <c r="V175" i="46"/>
  <c r="S175" i="46"/>
  <c r="K316" i="46"/>
  <c r="K19" i="46"/>
  <c r="S25" i="46"/>
  <c r="K30" i="46"/>
  <c r="K60" i="46"/>
  <c r="O112" i="46"/>
  <c r="K112" i="46"/>
  <c r="O115" i="46"/>
  <c r="S165" i="46"/>
  <c r="V165" i="46"/>
  <c r="S170" i="46"/>
  <c r="V170" i="46"/>
  <c r="V14" i="46"/>
  <c r="S14" i="46"/>
  <c r="O18" i="46"/>
  <c r="K18" i="46"/>
  <c r="O57" i="46"/>
  <c r="K57" i="46"/>
  <c r="V61" i="46"/>
  <c r="S61" i="46"/>
  <c r="K70" i="46"/>
  <c r="K91" i="46"/>
  <c r="K92" i="46"/>
  <c r="V94" i="46"/>
  <c r="S94" i="46"/>
  <c r="K103" i="46"/>
  <c r="K145" i="46"/>
  <c r="O145" i="46"/>
  <c r="K162" i="46"/>
  <c r="O162" i="46"/>
  <c r="V185" i="46"/>
  <c r="S185" i="46"/>
  <c r="O201" i="46"/>
  <c r="K201" i="46"/>
  <c r="V272" i="46"/>
  <c r="S272" i="46"/>
  <c r="V15" i="46"/>
  <c r="S15" i="46"/>
  <c r="K21" i="46"/>
  <c r="K31" i="46"/>
  <c r="P37" i="46"/>
  <c r="O37" i="46"/>
  <c r="K40" i="46"/>
  <c r="O40" i="46"/>
  <c r="K41" i="46"/>
  <c r="O65" i="46"/>
  <c r="K65" i="46"/>
  <c r="O70" i="46"/>
  <c r="V71" i="46"/>
  <c r="S71" i="46"/>
  <c r="O91" i="46"/>
  <c r="P91" i="46" s="1"/>
  <c r="O92" i="46"/>
  <c r="V93" i="46"/>
  <c r="S93" i="46"/>
  <c r="O103" i="46"/>
  <c r="V104" i="46"/>
  <c r="S104" i="46"/>
  <c r="V207" i="46"/>
  <c r="S207" i="46"/>
  <c r="V211" i="46"/>
  <c r="S211" i="46"/>
  <c r="O27" i="46"/>
  <c r="K37" i="46"/>
  <c r="V42" i="46"/>
  <c r="S42" i="46"/>
  <c r="K48" i="46"/>
  <c r="V111" i="46"/>
  <c r="S111" i="46"/>
  <c r="K126" i="46"/>
  <c r="O126" i="46"/>
  <c r="O137" i="46"/>
  <c r="P137" i="46" s="1"/>
  <c r="K137" i="46"/>
  <c r="V292" i="46"/>
  <c r="S292" i="46"/>
  <c r="S17" i="46"/>
  <c r="O21" i="46"/>
  <c r="K27" i="46"/>
  <c r="O31" i="46"/>
  <c r="O36" i="46"/>
  <c r="K36" i="46"/>
  <c r="V48" i="46"/>
  <c r="S48" i="46"/>
  <c r="V56" i="46"/>
  <c r="S56" i="46"/>
  <c r="K75" i="46"/>
  <c r="O99" i="46"/>
  <c r="K99" i="46"/>
  <c r="K269" i="46"/>
  <c r="K297" i="46"/>
  <c r="K274" i="43"/>
  <c r="V22" i="46"/>
  <c r="S22" i="46"/>
  <c r="O26" i="46"/>
  <c r="K26" i="46"/>
  <c r="V32" i="46"/>
  <c r="S32" i="46"/>
  <c r="V64" i="46"/>
  <c r="S64" i="46"/>
  <c r="V134" i="46"/>
  <c r="S134" i="46"/>
  <c r="O161" i="46"/>
  <c r="K161" i="46"/>
  <c r="O247" i="46"/>
  <c r="K247" i="46"/>
  <c r="O127" i="46"/>
  <c r="P127" i="46" s="1"/>
  <c r="O133" i="46"/>
  <c r="O143" i="46"/>
  <c r="P143" i="46" s="1"/>
  <c r="V151" i="46"/>
  <c r="O200" i="46"/>
  <c r="K200" i="46"/>
  <c r="K204" i="46"/>
  <c r="K225" i="46"/>
  <c r="K277" i="46"/>
  <c r="V280" i="46"/>
  <c r="S280" i="46"/>
  <c r="V311" i="46"/>
  <c r="S311" i="46"/>
  <c r="K339" i="46"/>
  <c r="O150" i="46"/>
  <c r="K150" i="46"/>
  <c r="O158" i="46"/>
  <c r="K158" i="46"/>
  <c r="V166" i="46"/>
  <c r="S166" i="46"/>
  <c r="V197" i="46"/>
  <c r="S197" i="46"/>
  <c r="V219" i="46"/>
  <c r="S219" i="46"/>
  <c r="K224" i="46"/>
  <c r="V234" i="46"/>
  <c r="S234" i="46"/>
  <c r="V246" i="46"/>
  <c r="S246" i="46"/>
  <c r="K265" i="46"/>
  <c r="V268" i="46"/>
  <c r="S268" i="46"/>
  <c r="V288" i="46"/>
  <c r="S288" i="46"/>
  <c r="V296" i="46"/>
  <c r="S296" i="46"/>
  <c r="K301" i="46"/>
  <c r="G53" i="47"/>
  <c r="F53" i="47"/>
  <c r="S43" i="46"/>
  <c r="S54" i="46"/>
  <c r="S62" i="46"/>
  <c r="S72" i="46"/>
  <c r="S95" i="46"/>
  <c r="S105" i="46"/>
  <c r="S106" i="46"/>
  <c r="S107" i="46"/>
  <c r="K121" i="46"/>
  <c r="I131" i="46"/>
  <c r="T131" i="46" s="1"/>
  <c r="K132" i="46"/>
  <c r="S133" i="46"/>
  <c r="O138" i="46"/>
  <c r="K138" i="46"/>
  <c r="O140" i="46"/>
  <c r="K140" i="46"/>
  <c r="K142" i="46"/>
  <c r="S143" i="46"/>
  <c r="S149" i="46"/>
  <c r="S153" i="46"/>
  <c r="S177" i="46"/>
  <c r="O179" i="46"/>
  <c r="K179" i="46"/>
  <c r="S187" i="46"/>
  <c r="O189" i="46"/>
  <c r="K189" i="46"/>
  <c r="V205" i="46"/>
  <c r="O212" i="46"/>
  <c r="K212" i="46"/>
  <c r="K223" i="46"/>
  <c r="O224" i="46"/>
  <c r="P224" i="46" s="1"/>
  <c r="V229" i="46"/>
  <c r="S229" i="46"/>
  <c r="O239" i="46"/>
  <c r="K239" i="46"/>
  <c r="K253" i="46"/>
  <c r="V256" i="46"/>
  <c r="S256" i="46"/>
  <c r="K285" i="46"/>
  <c r="V322" i="46"/>
  <c r="S322" i="46"/>
  <c r="O38" i="46"/>
  <c r="O58" i="46"/>
  <c r="O66" i="46"/>
  <c r="P66" i="46" s="1"/>
  <c r="O67" i="46"/>
  <c r="K97" i="46"/>
  <c r="O100" i="46"/>
  <c r="P100" i="46" s="1"/>
  <c r="O101" i="46"/>
  <c r="K110" i="46"/>
  <c r="O113" i="46"/>
  <c r="K119" i="46"/>
  <c r="O122" i="46"/>
  <c r="S128" i="46"/>
  <c r="S135" i="46"/>
  <c r="S137" i="46"/>
  <c r="S139" i="46"/>
  <c r="K144" i="46"/>
  <c r="S145" i="46"/>
  <c r="V147" i="46"/>
  <c r="S147" i="46"/>
  <c r="K148" i="46"/>
  <c r="K151" i="46"/>
  <c r="O155" i="46"/>
  <c r="V157" i="46"/>
  <c r="S157" i="46"/>
  <c r="S173" i="46"/>
  <c r="V182" i="46"/>
  <c r="S193" i="46"/>
  <c r="V200" i="46"/>
  <c r="V204" i="46"/>
  <c r="V216" i="46"/>
  <c r="S216" i="46"/>
  <c r="K250" i="46"/>
  <c r="K273" i="46"/>
  <c r="V276" i="46"/>
  <c r="S276" i="46"/>
  <c r="K293" i="46"/>
  <c r="V307" i="46"/>
  <c r="S307" i="46"/>
  <c r="K321" i="46"/>
  <c r="J428" i="46"/>
  <c r="K16" i="46"/>
  <c r="K24" i="46"/>
  <c r="K34" i="46"/>
  <c r="K44" i="46"/>
  <c r="K45" i="46"/>
  <c r="K55" i="46"/>
  <c r="K63" i="46"/>
  <c r="K73" i="46"/>
  <c r="K96" i="46"/>
  <c r="K108" i="46"/>
  <c r="K109" i="46"/>
  <c r="K118" i="46"/>
  <c r="O121" i="46"/>
  <c r="O132" i="46"/>
  <c r="O170" i="46"/>
  <c r="K170" i="46"/>
  <c r="V178" i="46"/>
  <c r="S178" i="46"/>
  <c r="V188" i="46"/>
  <c r="S188" i="46"/>
  <c r="V226" i="46"/>
  <c r="S226" i="46"/>
  <c r="O250" i="46"/>
  <c r="K261" i="46"/>
  <c r="V264" i="46"/>
  <c r="S264" i="46"/>
  <c r="V300" i="46"/>
  <c r="S300" i="46"/>
  <c r="K305" i="46"/>
  <c r="V321" i="46"/>
  <c r="S321" i="46"/>
  <c r="L323" i="46"/>
  <c r="I323" i="46"/>
  <c r="T323" i="46" s="1"/>
  <c r="V324" i="46"/>
  <c r="K366" i="46"/>
  <c r="O191" i="46"/>
  <c r="K191" i="46"/>
  <c r="O220" i="46"/>
  <c r="K220" i="46"/>
  <c r="K233" i="46"/>
  <c r="V238" i="46"/>
  <c r="S238" i="46"/>
  <c r="V252" i="46"/>
  <c r="S252" i="46"/>
  <c r="K281" i="46"/>
  <c r="V284" i="46"/>
  <c r="S284" i="46"/>
  <c r="K320" i="46"/>
  <c r="K329" i="46"/>
  <c r="O14" i="46"/>
  <c r="S136" i="46"/>
  <c r="O141" i="46"/>
  <c r="V146" i="46"/>
  <c r="S146" i="46"/>
  <c r="O167" i="46"/>
  <c r="K167" i="46"/>
  <c r="O172" i="46"/>
  <c r="O182" i="46"/>
  <c r="K182" i="46"/>
  <c r="O192" i="46"/>
  <c r="K215" i="46"/>
  <c r="O230" i="46"/>
  <c r="K230" i="46"/>
  <c r="K257" i="46"/>
  <c r="V260" i="46"/>
  <c r="S260" i="46"/>
  <c r="V304" i="46"/>
  <c r="S304" i="46"/>
  <c r="V316" i="46"/>
  <c r="S316" i="46"/>
  <c r="X323" i="46"/>
  <c r="K154" i="46"/>
  <c r="K164" i="46"/>
  <c r="K176" i="46"/>
  <c r="K186" i="46"/>
  <c r="K195" i="46"/>
  <c r="K203" i="46"/>
  <c r="K214" i="46"/>
  <c r="K222" i="46"/>
  <c r="S326" i="46"/>
  <c r="S333" i="46"/>
  <c r="S337" i="46"/>
  <c r="V368" i="46"/>
  <c r="S368" i="46"/>
  <c r="G28" i="47"/>
  <c r="F28" i="47"/>
  <c r="I28" i="47" s="1"/>
  <c r="G38" i="47"/>
  <c r="F38" i="47"/>
  <c r="I38" i="47" s="1"/>
  <c r="F52" i="47"/>
  <c r="I52" i="47" s="1"/>
  <c r="G52" i="47"/>
  <c r="G82" i="47"/>
  <c r="F82" i="47"/>
  <c r="I82" i="47" s="1"/>
  <c r="K347" i="46"/>
  <c r="G30" i="47"/>
  <c r="F30" i="47"/>
  <c r="I30" i="47" s="1"/>
  <c r="G46" i="47"/>
  <c r="F46" i="47"/>
  <c r="I46" i="47" s="1"/>
  <c r="G68" i="47"/>
  <c r="F68" i="47"/>
  <c r="I68" i="47" s="1"/>
  <c r="K211" i="46"/>
  <c r="K219" i="46"/>
  <c r="K229" i="46"/>
  <c r="K238" i="46"/>
  <c r="K244" i="46"/>
  <c r="K245" i="46"/>
  <c r="K246" i="46"/>
  <c r="K315" i="46"/>
  <c r="V328" i="46"/>
  <c r="K331" i="46"/>
  <c r="K350" i="46"/>
  <c r="F48" i="47"/>
  <c r="I48" i="47" s="1"/>
  <c r="G48" i="47"/>
  <c r="K312" i="46"/>
  <c r="K317" i="46"/>
  <c r="S323" i="46"/>
  <c r="K324" i="46"/>
  <c r="S325" i="46"/>
  <c r="K333" i="46"/>
  <c r="V345" i="46"/>
  <c r="S345" i="46"/>
  <c r="S346" i="46"/>
  <c r="G36" i="47"/>
  <c r="F36" i="47"/>
  <c r="G49" i="47"/>
  <c r="F49" i="47"/>
  <c r="I49" i="47" s="1"/>
  <c r="K55" i="47"/>
  <c r="G99" i="47"/>
  <c r="F99" i="47"/>
  <c r="I99" i="47" s="1"/>
  <c r="K198" i="46"/>
  <c r="K208" i="46"/>
  <c r="K217" i="46"/>
  <c r="K227" i="46"/>
  <c r="K235" i="46"/>
  <c r="O244" i="46"/>
  <c r="P244" i="46" s="1"/>
  <c r="O245" i="46"/>
  <c r="P245" i="46" s="1"/>
  <c r="S249" i="46"/>
  <c r="K307" i="46"/>
  <c r="S318" i="46"/>
  <c r="S320" i="46"/>
  <c r="V332" i="46"/>
  <c r="K335" i="46"/>
  <c r="V336" i="46"/>
  <c r="S341" i="46"/>
  <c r="K354" i="46"/>
  <c r="K358" i="46"/>
  <c r="F33" i="47"/>
  <c r="I33" i="47" s="1"/>
  <c r="G33" i="47"/>
  <c r="G37" i="47"/>
  <c r="F37" i="47"/>
  <c r="I37" i="47" s="1"/>
  <c r="F91" i="47"/>
  <c r="I91" i="47" s="1"/>
  <c r="G91" i="47"/>
  <c r="K343" i="46"/>
  <c r="K362" i="46"/>
  <c r="G44" i="47"/>
  <c r="F44" i="47"/>
  <c r="I44" i="47" s="1"/>
  <c r="G57" i="47"/>
  <c r="F57" i="47"/>
  <c r="I57" i="47" s="1"/>
  <c r="F81" i="47"/>
  <c r="I81" i="47"/>
  <c r="G81" i="47"/>
  <c r="K372" i="46"/>
  <c r="S376" i="46"/>
  <c r="K380" i="46"/>
  <c r="S384" i="46"/>
  <c r="V385" i="46"/>
  <c r="K386" i="46"/>
  <c r="S388" i="46"/>
  <c r="V389" i="46"/>
  <c r="K390" i="46"/>
  <c r="S392" i="46"/>
  <c r="V393" i="46"/>
  <c r="K394" i="46"/>
  <c r="S396" i="46"/>
  <c r="V397" i="46"/>
  <c r="V404" i="46"/>
  <c r="O407" i="46"/>
  <c r="P407" i="46" s="1"/>
  <c r="I41" i="47"/>
  <c r="G63" i="47"/>
  <c r="F79" i="47"/>
  <c r="I79" i="47" s="1"/>
  <c r="I84" i="47"/>
  <c r="I94" i="47"/>
  <c r="K94" i="47" s="1"/>
  <c r="G94" i="47"/>
  <c r="F137" i="47"/>
  <c r="I137" i="47" s="1"/>
  <c r="K153" i="47"/>
  <c r="F215" i="47"/>
  <c r="I215" i="47" s="1"/>
  <c r="I225" i="47"/>
  <c r="G225" i="47"/>
  <c r="G307" i="47"/>
  <c r="I307" i="47" s="1"/>
  <c r="F307" i="47"/>
  <c r="F321" i="47"/>
  <c r="G321" i="47"/>
  <c r="I321" i="47"/>
  <c r="G74" i="47"/>
  <c r="F74" i="47"/>
  <c r="G89" i="47"/>
  <c r="F89" i="47"/>
  <c r="I89" i="47" s="1"/>
  <c r="F98" i="47"/>
  <c r="I98" i="47" s="1"/>
  <c r="F346" i="47"/>
  <c r="G346" i="47"/>
  <c r="K370" i="46"/>
  <c r="K378" i="46"/>
  <c r="K385" i="46"/>
  <c r="K389" i="46"/>
  <c r="K393" i="46"/>
  <c r="K397" i="46"/>
  <c r="K404" i="46"/>
  <c r="F43" i="47"/>
  <c r="I43" i="47" s="1"/>
  <c r="F61" i="47"/>
  <c r="I61" i="47" s="1"/>
  <c r="G62" i="47"/>
  <c r="I63" i="47"/>
  <c r="I78" i="47"/>
  <c r="G98" i="47"/>
  <c r="F133" i="47"/>
  <c r="I133" i="47" s="1"/>
  <c r="F141" i="47"/>
  <c r="I141" i="47" s="1"/>
  <c r="H166" i="47"/>
  <c r="G166" i="47"/>
  <c r="F166" i="47"/>
  <c r="I166" i="47" s="1"/>
  <c r="J166" i="47" s="1"/>
  <c r="G241" i="47"/>
  <c r="F241" i="47"/>
  <c r="F282" i="47"/>
  <c r="I282" i="47"/>
  <c r="G282" i="47"/>
  <c r="I403" i="47"/>
  <c r="F403" i="47"/>
  <c r="G403" i="47"/>
  <c r="G420" i="47"/>
  <c r="F420" i="47"/>
  <c r="I420" i="47" s="1"/>
  <c r="S350" i="46"/>
  <c r="S354" i="46"/>
  <c r="S358" i="46"/>
  <c r="S362" i="46"/>
  <c r="S366" i="46"/>
  <c r="S373" i="46"/>
  <c r="S381" i="46"/>
  <c r="S399" i="46"/>
  <c r="S406" i="46"/>
  <c r="I35" i="47"/>
  <c r="K35" i="47" s="1"/>
  <c r="G43" i="47"/>
  <c r="I65" i="47"/>
  <c r="F72" i="47"/>
  <c r="I72" i="47" s="1"/>
  <c r="I74" i="47"/>
  <c r="G88" i="47"/>
  <c r="G97" i="47"/>
  <c r="F105" i="47"/>
  <c r="I105" i="47" s="1"/>
  <c r="F115" i="47"/>
  <c r="I115" i="47" s="1"/>
  <c r="G125" i="47"/>
  <c r="F125" i="47"/>
  <c r="I125" i="47" s="1"/>
  <c r="G216" i="47"/>
  <c r="F216" i="47"/>
  <c r="G217" i="47" s="1"/>
  <c r="G253" i="47"/>
  <c r="K338" i="47"/>
  <c r="K448" i="47"/>
  <c r="I452" i="47"/>
  <c r="F452" i="47"/>
  <c r="G452" i="47"/>
  <c r="K384" i="46"/>
  <c r="K388" i="46"/>
  <c r="K392" i="46"/>
  <c r="K402" i="46"/>
  <c r="S407" i="46"/>
  <c r="F45" i="47"/>
  <c r="F59" i="47"/>
  <c r="F60" i="47"/>
  <c r="I60" i="47" s="1"/>
  <c r="I62" i="47"/>
  <c r="G72" i="47"/>
  <c r="G78" i="47"/>
  <c r="F88" i="47"/>
  <c r="I88" i="47" s="1"/>
  <c r="F97" i="47"/>
  <c r="I97" i="47" s="1"/>
  <c r="G103" i="47"/>
  <c r="F103" i="47"/>
  <c r="I103" i="47" s="1"/>
  <c r="G105" i="47"/>
  <c r="G112" i="47"/>
  <c r="F112" i="47"/>
  <c r="I112" i="47" s="1"/>
  <c r="G115" i="47"/>
  <c r="G122" i="47"/>
  <c r="F122" i="47"/>
  <c r="F142" i="47"/>
  <c r="G154" i="47"/>
  <c r="F154" i="47"/>
  <c r="I154" i="47" s="1"/>
  <c r="G156" i="47"/>
  <c r="F156" i="47"/>
  <c r="I156" i="47" s="1"/>
  <c r="I216" i="47"/>
  <c r="F253" i="47"/>
  <c r="F310" i="47"/>
  <c r="G310" i="47"/>
  <c r="I310" i="47" s="1"/>
  <c r="G484" i="47"/>
  <c r="F484" i="47"/>
  <c r="I484" i="47" s="1"/>
  <c r="S349" i="46"/>
  <c r="K351" i="46"/>
  <c r="S353" i="46"/>
  <c r="K355" i="46"/>
  <c r="S357" i="46"/>
  <c r="K359" i="46"/>
  <c r="S361" i="46"/>
  <c r="K363" i="46"/>
  <c r="S365" i="46"/>
  <c r="S371" i="46"/>
  <c r="S379" i="46"/>
  <c r="K401" i="46"/>
  <c r="S405" i="46"/>
  <c r="S408" i="46"/>
  <c r="G45" i="47"/>
  <c r="F56" i="47"/>
  <c r="I56" i="47" s="1"/>
  <c r="G60" i="47"/>
  <c r="F71" i="47"/>
  <c r="I71" i="47" s="1"/>
  <c r="F77" i="47"/>
  <c r="I77" i="47" s="1"/>
  <c r="I83" i="47"/>
  <c r="F90" i="47"/>
  <c r="I90" i="47" s="1"/>
  <c r="F134" i="47"/>
  <c r="F147" i="47"/>
  <c r="I147" i="47" s="1"/>
  <c r="G221" i="47"/>
  <c r="F381" i="47"/>
  <c r="I381" i="47" s="1"/>
  <c r="G381" i="47"/>
  <c r="F29" i="47"/>
  <c r="G56" i="47"/>
  <c r="I59" i="47"/>
  <c r="G71" i="47"/>
  <c r="G76" i="47"/>
  <c r="G77" i="47"/>
  <c r="G86" i="47"/>
  <c r="F86" i="47"/>
  <c r="I86" i="47" s="1"/>
  <c r="G90" i="47"/>
  <c r="G92" i="47"/>
  <c r="F92" i="47"/>
  <c r="I92" i="47" s="1"/>
  <c r="I93" i="47"/>
  <c r="F96" i="47"/>
  <c r="I96" i="47" s="1"/>
  <c r="G106" i="47"/>
  <c r="F106" i="47"/>
  <c r="I106" i="47" s="1"/>
  <c r="G108" i="47"/>
  <c r="G116" i="47"/>
  <c r="F116" i="47"/>
  <c r="G118" i="47"/>
  <c r="F130" i="47"/>
  <c r="I130" i="47" s="1"/>
  <c r="F221" i="47"/>
  <c r="F317" i="47"/>
  <c r="I317" i="47" s="1"/>
  <c r="G317" i="47"/>
  <c r="F27" i="47"/>
  <c r="I27" i="47" s="1"/>
  <c r="G29" i="47"/>
  <c r="F31" i="47"/>
  <c r="F32" i="47"/>
  <c r="I32" i="47" s="1"/>
  <c r="I40" i="47"/>
  <c r="F50" i="47"/>
  <c r="F51" i="47"/>
  <c r="I51" i="47" s="1"/>
  <c r="I67" i="47"/>
  <c r="F69" i="47"/>
  <c r="F70" i="47"/>
  <c r="I70" i="47" s="1"/>
  <c r="F76" i="47"/>
  <c r="I76" i="47" s="1"/>
  <c r="G96" i="47"/>
  <c r="G104" i="47"/>
  <c r="F104" i="47"/>
  <c r="F108" i="47"/>
  <c r="G114" i="47"/>
  <c r="F114" i="47"/>
  <c r="I114" i="47" s="1"/>
  <c r="F118" i="47"/>
  <c r="F124" i="47"/>
  <c r="F128" i="47"/>
  <c r="I128" i="47" s="1"/>
  <c r="E211" i="47"/>
  <c r="C213" i="47"/>
  <c r="I240" i="47"/>
  <c r="G240" i="47"/>
  <c r="F240" i="47"/>
  <c r="G272" i="47"/>
  <c r="F272" i="47"/>
  <c r="I272" i="47" s="1"/>
  <c r="I348" i="47"/>
  <c r="K348" i="47" s="1"/>
  <c r="I101" i="47"/>
  <c r="I111" i="47"/>
  <c r="I121" i="47"/>
  <c r="I140" i="47"/>
  <c r="I168" i="47"/>
  <c r="L168" i="47" s="1"/>
  <c r="C217" i="47"/>
  <c r="I242" i="47"/>
  <c r="G291" i="47"/>
  <c r="L291" i="47" s="1"/>
  <c r="I291" i="47"/>
  <c r="G298" i="47"/>
  <c r="I298" i="47"/>
  <c r="G302" i="47"/>
  <c r="I302" i="47"/>
  <c r="G306" i="47"/>
  <c r="I306" i="47"/>
  <c r="G344" i="47"/>
  <c r="I344" i="47"/>
  <c r="F464" i="47"/>
  <c r="I464" i="47" s="1"/>
  <c r="G464" i="47"/>
  <c r="K139" i="47"/>
  <c r="I151" i="47"/>
  <c r="I182" i="47"/>
  <c r="I184" i="47"/>
  <c r="K184" i="47" s="1"/>
  <c r="G273" i="47"/>
  <c r="G287" i="47"/>
  <c r="K291" i="47"/>
  <c r="K298" i="47"/>
  <c r="G309" i="47"/>
  <c r="I309" i="47" s="1"/>
  <c r="F309" i="47"/>
  <c r="K309" i="47" s="1"/>
  <c r="G316" i="47"/>
  <c r="F316" i="47"/>
  <c r="G320" i="47"/>
  <c r="F320" i="47"/>
  <c r="I320" i="47" s="1"/>
  <c r="G324" i="47"/>
  <c r="F324" i="47"/>
  <c r="I324" i="47" s="1"/>
  <c r="G349" i="47"/>
  <c r="F349" i="47"/>
  <c r="G356" i="47"/>
  <c r="F356" i="47"/>
  <c r="I356" i="47" s="1"/>
  <c r="G377" i="47"/>
  <c r="F377" i="47"/>
  <c r="I377" i="47" s="1"/>
  <c r="G404" i="47"/>
  <c r="F404" i="47"/>
  <c r="I404" i="47" s="1"/>
  <c r="G431" i="47"/>
  <c r="F431" i="47"/>
  <c r="I431" i="47" s="1"/>
  <c r="G446" i="47"/>
  <c r="F446" i="47"/>
  <c r="F100" i="47"/>
  <c r="F109" i="47"/>
  <c r="F119" i="47"/>
  <c r="F129" i="47"/>
  <c r="F144" i="47"/>
  <c r="F146" i="47"/>
  <c r="F152" i="47"/>
  <c r="F183" i="47"/>
  <c r="F185" i="47" s="1"/>
  <c r="F220" i="47"/>
  <c r="F223" i="47"/>
  <c r="I223" i="47" s="1"/>
  <c r="F244" i="47"/>
  <c r="I244" i="47" s="1"/>
  <c r="F273" i="47"/>
  <c r="I273" i="47" s="1"/>
  <c r="G274" i="47"/>
  <c r="F287" i="47"/>
  <c r="I287" i="47" s="1"/>
  <c r="F290" i="47"/>
  <c r="F294" i="47"/>
  <c r="F301" i="47"/>
  <c r="F305" i="47"/>
  <c r="G341" i="47"/>
  <c r="F341" i="47"/>
  <c r="I349" i="47"/>
  <c r="G220" i="47"/>
  <c r="G223" i="47"/>
  <c r="G244" i="47"/>
  <c r="I281" i="47"/>
  <c r="K281" i="47" s="1"/>
  <c r="F286" i="47"/>
  <c r="I347" i="47"/>
  <c r="K347" i="47" s="1"/>
  <c r="G347" i="47"/>
  <c r="L347" i="47" s="1"/>
  <c r="F354" i="47"/>
  <c r="I354" i="47"/>
  <c r="G354" i="47"/>
  <c r="L354" i="47" s="1"/>
  <c r="G398" i="47"/>
  <c r="F398" i="47"/>
  <c r="G285" i="47"/>
  <c r="F285" i="47"/>
  <c r="I285" i="47" s="1"/>
  <c r="G315" i="47"/>
  <c r="G319" i="47"/>
  <c r="I323" i="47"/>
  <c r="G323" i="47"/>
  <c r="I343" i="47"/>
  <c r="F345" i="47"/>
  <c r="I345" i="47" s="1"/>
  <c r="G359" i="47"/>
  <c r="F359" i="47"/>
  <c r="I359" i="47" s="1"/>
  <c r="G391" i="47"/>
  <c r="F391" i="47"/>
  <c r="I391" i="47" s="1"/>
  <c r="G418" i="47"/>
  <c r="F418" i="47"/>
  <c r="G438" i="47"/>
  <c r="F438" i="47"/>
  <c r="I438" i="47" s="1"/>
  <c r="G457" i="47"/>
  <c r="F457" i="47"/>
  <c r="I457" i="47" s="1"/>
  <c r="F212" i="47"/>
  <c r="I212" i="47" s="1"/>
  <c r="F219" i="47"/>
  <c r="I219" i="47" s="1"/>
  <c r="F222" i="47"/>
  <c r="F242" i="47"/>
  <c r="F284" i="47"/>
  <c r="I286" i="47"/>
  <c r="L286" i="47" s="1"/>
  <c r="F292" i="47"/>
  <c r="I292" i="47"/>
  <c r="G292" i="47"/>
  <c r="F299" i="47"/>
  <c r="G299" i="47"/>
  <c r="F303" i="47"/>
  <c r="I303" i="47" s="1"/>
  <c r="G303" i="47"/>
  <c r="F315" i="47"/>
  <c r="I315" i="47" s="1"/>
  <c r="F319" i="47"/>
  <c r="I319" i="47" s="1"/>
  <c r="F323" i="47"/>
  <c r="G345" i="47"/>
  <c r="G357" i="47"/>
  <c r="L357" i="47" s="1"/>
  <c r="G374" i="47"/>
  <c r="F374" i="47"/>
  <c r="F283" i="47"/>
  <c r="G284" i="47"/>
  <c r="F288" i="47"/>
  <c r="I288" i="47" s="1"/>
  <c r="G288" i="47"/>
  <c r="L322" i="47"/>
  <c r="F355" i="47"/>
  <c r="G355" i="47"/>
  <c r="G402" i="47"/>
  <c r="F402" i="47"/>
  <c r="I402" i="47" s="1"/>
  <c r="G487" i="47"/>
  <c r="F487" i="47"/>
  <c r="I338" i="47"/>
  <c r="I358" i="47"/>
  <c r="G358" i="47"/>
  <c r="F388" i="47"/>
  <c r="I417" i="47"/>
  <c r="K417" i="47" s="1"/>
  <c r="G417" i="47"/>
  <c r="G422" i="47"/>
  <c r="F422" i="47"/>
  <c r="I422" i="47" s="1"/>
  <c r="G430" i="47"/>
  <c r="F430" i="47"/>
  <c r="I430" i="47" s="1"/>
  <c r="G467" i="47"/>
  <c r="F467" i="47"/>
  <c r="G675" i="47"/>
  <c r="F675" i="47"/>
  <c r="I675" i="47" s="1"/>
  <c r="F378" i="47"/>
  <c r="I378" i="47"/>
  <c r="I401" i="47"/>
  <c r="G401" i="47"/>
  <c r="G406" i="47"/>
  <c r="F406" i="47"/>
  <c r="F432" i="47"/>
  <c r="I439" i="47"/>
  <c r="G503" i="47"/>
  <c r="F503" i="47"/>
  <c r="I503" i="47" s="1"/>
  <c r="I289" i="47"/>
  <c r="K289" i="47" s="1"/>
  <c r="I293" i="47"/>
  <c r="I300" i="47"/>
  <c r="I304" i="47"/>
  <c r="F339" i="47"/>
  <c r="B364" i="47"/>
  <c r="F369" i="47"/>
  <c r="I369" i="47" s="1"/>
  <c r="F372" i="47"/>
  <c r="I372" i="47" s="1"/>
  <c r="G378" i="47"/>
  <c r="G390" i="47"/>
  <c r="F390" i="47"/>
  <c r="F401" i="47"/>
  <c r="I413" i="47"/>
  <c r="G432" i="47"/>
  <c r="I350" i="47"/>
  <c r="G353" i="47"/>
  <c r="F353" i="47"/>
  <c r="G368" i="47"/>
  <c r="F368" i="47"/>
  <c r="G414" i="47"/>
  <c r="F419" i="47"/>
  <c r="G419" i="47"/>
  <c r="F444" i="47"/>
  <c r="G444" i="47"/>
  <c r="G454" i="47"/>
  <c r="F454" i="47"/>
  <c r="I454" i="47" s="1"/>
  <c r="G289" i="47"/>
  <c r="I314" i="47"/>
  <c r="K314" i="47" s="1"/>
  <c r="I318" i="47"/>
  <c r="I322" i="47"/>
  <c r="F340" i="47"/>
  <c r="I342" i="47"/>
  <c r="L342" i="47" s="1"/>
  <c r="F350" i="47"/>
  <c r="F361" i="47"/>
  <c r="I361" i="47" s="1"/>
  <c r="I362" i="47"/>
  <c r="G362" i="47"/>
  <c r="F363" i="47"/>
  <c r="I389" i="47"/>
  <c r="G389" i="47"/>
  <c r="I390" i="47"/>
  <c r="I397" i="47"/>
  <c r="K397" i="47" s="1"/>
  <c r="F414" i="47"/>
  <c r="I414" i="47" s="1"/>
  <c r="G460" i="47"/>
  <c r="F460" i="47"/>
  <c r="G463" i="47"/>
  <c r="F463" i="47"/>
  <c r="I463" i="47" s="1"/>
  <c r="G429" i="47"/>
  <c r="G437" i="47"/>
  <c r="G443" i="47"/>
  <c r="F443" i="47"/>
  <c r="G451" i="47"/>
  <c r="F451" i="47"/>
  <c r="L480" i="47"/>
  <c r="G500" i="47"/>
  <c r="F500" i="47"/>
  <c r="I500" i="47" s="1"/>
  <c r="G510" i="47"/>
  <c r="F510" i="47"/>
  <c r="I510" i="47" s="1"/>
  <c r="K520" i="47"/>
  <c r="I392" i="47"/>
  <c r="K399" i="47"/>
  <c r="G405" i="47"/>
  <c r="G421" i="47"/>
  <c r="L421" i="47" s="1"/>
  <c r="G423" i="47"/>
  <c r="F423" i="47"/>
  <c r="F429" i="47"/>
  <c r="I429" i="47" s="1"/>
  <c r="F437" i="47"/>
  <c r="I471" i="47"/>
  <c r="G471" i="47"/>
  <c r="G473" i="47"/>
  <c r="F473" i="47"/>
  <c r="G492" i="47"/>
  <c r="F492" i="47"/>
  <c r="I492" i="47" s="1"/>
  <c r="G495" i="47"/>
  <c r="F495" i="47"/>
  <c r="I495" i="47" s="1"/>
  <c r="G524" i="47"/>
  <c r="F524" i="47"/>
  <c r="I524" i="47" s="1"/>
  <c r="I539" i="47"/>
  <c r="G539" i="47"/>
  <c r="F539" i="47"/>
  <c r="F424" i="47"/>
  <c r="I424" i="47" s="1"/>
  <c r="I425" i="47"/>
  <c r="I427" i="47"/>
  <c r="K427" i="47" s="1"/>
  <c r="G427" i="47"/>
  <c r="I435" i="47"/>
  <c r="G435" i="47"/>
  <c r="G449" i="47"/>
  <c r="K450" i="47"/>
  <c r="L456" i="47"/>
  <c r="G459" i="47"/>
  <c r="F459" i="47"/>
  <c r="G468" i="47"/>
  <c r="F468" i="47"/>
  <c r="I468" i="47" s="1"/>
  <c r="K471" i="47"/>
  <c r="I553" i="47"/>
  <c r="G553" i="47"/>
  <c r="F553" i="47"/>
  <c r="G394" i="47"/>
  <c r="F394" i="47"/>
  <c r="F395" i="47"/>
  <c r="I396" i="47"/>
  <c r="G410" i="47"/>
  <c r="F410" i="47"/>
  <c r="I410" i="47" s="1"/>
  <c r="F411" i="47"/>
  <c r="I411" i="47" s="1"/>
  <c r="I433" i="47"/>
  <c r="G441" i="47"/>
  <c r="F441" i="47"/>
  <c r="F449" i="47"/>
  <c r="I449" i="47" s="1"/>
  <c r="L450" i="47"/>
  <c r="G482" i="47"/>
  <c r="F482" i="47"/>
  <c r="I482" i="47" s="1"/>
  <c r="G395" i="47"/>
  <c r="F396" i="47"/>
  <c r="G411" i="47"/>
  <c r="F412" i="47"/>
  <c r="G426" i="47"/>
  <c r="F426" i="47"/>
  <c r="I426" i="47" s="1"/>
  <c r="G434" i="47"/>
  <c r="F434" i="47"/>
  <c r="G447" i="47"/>
  <c r="L448" i="47"/>
  <c r="G455" i="47"/>
  <c r="G465" i="47"/>
  <c r="F465" i="47"/>
  <c r="L496" i="47"/>
  <c r="G526" i="47"/>
  <c r="F526" i="47"/>
  <c r="I565" i="47"/>
  <c r="K565" i="47" s="1"/>
  <c r="I393" i="47"/>
  <c r="L393" i="47" s="1"/>
  <c r="I394" i="47"/>
  <c r="G396" i="47"/>
  <c r="G397" i="47"/>
  <c r="I400" i="47"/>
  <c r="I409" i="47"/>
  <c r="L409" i="47" s="1"/>
  <c r="G412" i="47"/>
  <c r="G413" i="47"/>
  <c r="I416" i="47"/>
  <c r="L416" i="47" s="1"/>
  <c r="G433" i="47"/>
  <c r="L433" i="47" s="1"/>
  <c r="I434" i="47"/>
  <c r="F440" i="47"/>
  <c r="I445" i="47"/>
  <c r="L445" i="47" s="1"/>
  <c r="F447" i="47"/>
  <c r="I447" i="47" s="1"/>
  <c r="I453" i="47"/>
  <c r="L453" i="47" s="1"/>
  <c r="F455" i="47"/>
  <c r="F458" i="47"/>
  <c r="I458" i="47" s="1"/>
  <c r="F461" i="47"/>
  <c r="I461" i="47" s="1"/>
  <c r="G472" i="47"/>
  <c r="F472" i="47"/>
  <c r="G479" i="47"/>
  <c r="F479" i="47"/>
  <c r="I479" i="47" s="1"/>
  <c r="G490" i="47"/>
  <c r="F490" i="47"/>
  <c r="I490" i="47" s="1"/>
  <c r="G592" i="47"/>
  <c r="F592" i="47"/>
  <c r="I592" i="47" s="1"/>
  <c r="I475" i="47"/>
  <c r="K475" i="47" s="1"/>
  <c r="G477" i="47"/>
  <c r="I485" i="47"/>
  <c r="G486" i="47"/>
  <c r="F486" i="47"/>
  <c r="I493" i="47"/>
  <c r="L493" i="47" s="1"/>
  <c r="G494" i="47"/>
  <c r="F494" i="47"/>
  <c r="G504" i="47"/>
  <c r="G513" i="47"/>
  <c r="F513" i="47"/>
  <c r="I515" i="47"/>
  <c r="K515" i="47" s="1"/>
  <c r="G528" i="47"/>
  <c r="G566" i="47"/>
  <c r="F566" i="47"/>
  <c r="G603" i="47"/>
  <c r="F603" i="47"/>
  <c r="B617" i="47"/>
  <c r="C616" i="47"/>
  <c r="E616" i="47" s="1"/>
  <c r="G633" i="47"/>
  <c r="F633" i="47"/>
  <c r="I633" i="47" s="1"/>
  <c r="G746" i="47"/>
  <c r="F746" i="47"/>
  <c r="I746" i="47" s="1"/>
  <c r="K485" i="47"/>
  <c r="G502" i="47"/>
  <c r="F502" i="47"/>
  <c r="I502" i="47" s="1"/>
  <c r="F509" i="47"/>
  <c r="I509" i="47" s="1"/>
  <c r="L515" i="47"/>
  <c r="G517" i="47"/>
  <c r="F517" i="47"/>
  <c r="G624" i="47"/>
  <c r="F624" i="47"/>
  <c r="I624" i="47" s="1"/>
  <c r="F462" i="47"/>
  <c r="F470" i="47"/>
  <c r="K491" i="47"/>
  <c r="F501" i="47"/>
  <c r="G509" i="47"/>
  <c r="G521" i="47"/>
  <c r="F521" i="47"/>
  <c r="I523" i="47"/>
  <c r="L523" i="47" s="1"/>
  <c r="I528" i="47"/>
  <c r="L530" i="47"/>
  <c r="G532" i="47"/>
  <c r="F532" i="47"/>
  <c r="G534" i="47"/>
  <c r="F534" i="47"/>
  <c r="I534" i="47" s="1"/>
  <c r="G536" i="47"/>
  <c r="F536" i="47"/>
  <c r="I536" i="47" s="1"/>
  <c r="G590" i="47"/>
  <c r="F590" i="47"/>
  <c r="I590" i="47" s="1"/>
  <c r="G462" i="47"/>
  <c r="G470" i="47"/>
  <c r="G483" i="47"/>
  <c r="G491" i="47"/>
  <c r="K499" i="47"/>
  <c r="G501" i="47"/>
  <c r="F512" i="47"/>
  <c r="I512" i="47" s="1"/>
  <c r="F514" i="47"/>
  <c r="I514" i="47" s="1"/>
  <c r="G525" i="47"/>
  <c r="F525" i="47"/>
  <c r="I525" i="47" s="1"/>
  <c r="K530" i="47"/>
  <c r="I532" i="47"/>
  <c r="G547" i="47"/>
  <c r="F547" i="47"/>
  <c r="I547" i="47" s="1"/>
  <c r="G573" i="47"/>
  <c r="F573" i="47"/>
  <c r="I573" i="47"/>
  <c r="F639" i="47"/>
  <c r="G708" i="47"/>
  <c r="F708" i="47"/>
  <c r="I708" i="47" s="1"/>
  <c r="G508" i="47"/>
  <c r="F508" i="47"/>
  <c r="I527" i="47"/>
  <c r="G558" i="47"/>
  <c r="F558" i="47"/>
  <c r="B578" i="47"/>
  <c r="C575" i="47"/>
  <c r="E575" i="47" s="1"/>
  <c r="K474" i="47"/>
  <c r="G481" i="47"/>
  <c r="F481" i="47"/>
  <c r="I483" i="47"/>
  <c r="G489" i="47"/>
  <c r="F489" i="47"/>
  <c r="I491" i="47"/>
  <c r="F497" i="47"/>
  <c r="F498" i="47"/>
  <c r="I498" i="47" s="1"/>
  <c r="F506" i="47"/>
  <c r="I511" i="47"/>
  <c r="G511" i="47"/>
  <c r="G516" i="47"/>
  <c r="F516" i="47"/>
  <c r="I516" i="47" s="1"/>
  <c r="G518" i="47"/>
  <c r="F518" i="47"/>
  <c r="I518" i="47" s="1"/>
  <c r="F522" i="47"/>
  <c r="I522" i="47" s="1"/>
  <c r="G529" i="47"/>
  <c r="F529" i="47"/>
  <c r="G561" i="47"/>
  <c r="F561" i="47"/>
  <c r="G576" i="47"/>
  <c r="F576" i="47"/>
  <c r="I576" i="47" s="1"/>
  <c r="F476" i="47"/>
  <c r="I477" i="47"/>
  <c r="K480" i="47"/>
  <c r="K496" i="47"/>
  <c r="G505" i="47"/>
  <c r="F505" i="47"/>
  <c r="G520" i="47"/>
  <c r="L520" i="47" s="1"/>
  <c r="G533" i="47"/>
  <c r="F533" i="47"/>
  <c r="I533" i="47" s="1"/>
  <c r="F535" i="47"/>
  <c r="G550" i="47"/>
  <c r="F550" i="47"/>
  <c r="I550" i="47" s="1"/>
  <c r="F537" i="47"/>
  <c r="I551" i="47"/>
  <c r="F552" i="47"/>
  <c r="I559" i="47"/>
  <c r="F560" i="47"/>
  <c r="I564" i="47"/>
  <c r="K564" i="47" s="1"/>
  <c r="F567" i="47"/>
  <c r="I567" i="47" s="1"/>
  <c r="I581" i="47"/>
  <c r="K581" i="47" s="1"/>
  <c r="G581" i="47"/>
  <c r="G591" i="47"/>
  <c r="F591" i="47"/>
  <c r="G597" i="47"/>
  <c r="F597" i="47"/>
  <c r="I597" i="47" s="1"/>
  <c r="I599" i="47"/>
  <c r="L599" i="47" s="1"/>
  <c r="G613" i="47"/>
  <c r="F613" i="47"/>
  <c r="G620" i="47"/>
  <c r="F620" i="47"/>
  <c r="I620" i="47" s="1"/>
  <c r="G649" i="47"/>
  <c r="L649" i="47" s="1"/>
  <c r="F649" i="47"/>
  <c r="K649" i="47" s="1"/>
  <c r="F676" i="47"/>
  <c r="I676" i="47" s="1"/>
  <c r="G676" i="47"/>
  <c r="G594" i="47"/>
  <c r="F594" i="47"/>
  <c r="I594" i="47" s="1"/>
  <c r="F609" i="47"/>
  <c r="I609" i="47" s="1"/>
  <c r="G625" i="47"/>
  <c r="F625" i="47"/>
  <c r="I625" i="47" s="1"/>
  <c r="G634" i="47"/>
  <c r="F634" i="47"/>
  <c r="G636" i="47"/>
  <c r="F636" i="47"/>
  <c r="I636" i="47" s="1"/>
  <c r="K658" i="47"/>
  <c r="G541" i="47"/>
  <c r="F541" i="47"/>
  <c r="G563" i="47"/>
  <c r="F563" i="47"/>
  <c r="F580" i="47"/>
  <c r="I580" i="47" s="1"/>
  <c r="G585" i="47"/>
  <c r="F585" i="47"/>
  <c r="I585" i="47" s="1"/>
  <c r="G677" i="47"/>
  <c r="F677" i="47"/>
  <c r="G681" i="47"/>
  <c r="F681" i="47"/>
  <c r="I681" i="47" s="1"/>
  <c r="G519" i="47"/>
  <c r="G527" i="47"/>
  <c r="L527" i="47" s="1"/>
  <c r="F542" i="47"/>
  <c r="F577" i="47"/>
  <c r="G580" i="47"/>
  <c r="F583" i="47"/>
  <c r="F596" i="47"/>
  <c r="I596" i="47"/>
  <c r="G602" i="47"/>
  <c r="F602" i="47"/>
  <c r="I602" i="47" s="1"/>
  <c r="B626" i="47"/>
  <c r="G637" i="47"/>
  <c r="F637" i="47"/>
  <c r="I637" i="47" s="1"/>
  <c r="G672" i="47"/>
  <c r="F672" i="47"/>
  <c r="G678" i="47"/>
  <c r="F685" i="47"/>
  <c r="F711" i="47"/>
  <c r="G711" i="47"/>
  <c r="G542" i="47"/>
  <c r="I545" i="47"/>
  <c r="F546" i="47"/>
  <c r="I546" i="47" s="1"/>
  <c r="I556" i="47"/>
  <c r="F557" i="47"/>
  <c r="I557" i="47" s="1"/>
  <c r="G577" i="47"/>
  <c r="G583" i="47"/>
  <c r="I589" i="47"/>
  <c r="G596" i="47"/>
  <c r="B614" i="47"/>
  <c r="C612" i="47"/>
  <c r="E612" i="47" s="1"/>
  <c r="G645" i="47"/>
  <c r="F645" i="47"/>
  <c r="G651" i="47"/>
  <c r="L651" i="47" s="1"/>
  <c r="F651" i="47"/>
  <c r="K651" i="47" s="1"/>
  <c r="G655" i="47"/>
  <c r="F655" i="47"/>
  <c r="I655" i="47" s="1"/>
  <c r="G673" i="47"/>
  <c r="F673" i="47"/>
  <c r="F678" i="47"/>
  <c r="F793" i="47"/>
  <c r="F478" i="47"/>
  <c r="G555" i="47"/>
  <c r="F555" i="47"/>
  <c r="G562" i="47"/>
  <c r="F562" i="47"/>
  <c r="G570" i="47"/>
  <c r="F570" i="47"/>
  <c r="I570" i="47" s="1"/>
  <c r="G598" i="47"/>
  <c r="F598" i="47"/>
  <c r="G623" i="47"/>
  <c r="F623" i="47"/>
  <c r="I623" i="47" s="1"/>
  <c r="F638" i="47"/>
  <c r="I638" i="47" s="1"/>
  <c r="G638" i="47"/>
  <c r="F641" i="47"/>
  <c r="G641" i="47"/>
  <c r="G661" i="47"/>
  <c r="F661" i="47"/>
  <c r="I661" i="47" s="1"/>
  <c r="F679" i="47"/>
  <c r="I679" i="47" s="1"/>
  <c r="F690" i="47"/>
  <c r="G690" i="47"/>
  <c r="L545" i="47"/>
  <c r="G556" i="47"/>
  <c r="G565" i="47"/>
  <c r="L565" i="47" s="1"/>
  <c r="F569" i="47"/>
  <c r="I569" i="47" s="1"/>
  <c r="G582" i="47"/>
  <c r="F582" i="47"/>
  <c r="F586" i="47"/>
  <c r="I586" i="47" s="1"/>
  <c r="G589" i="47"/>
  <c r="L589" i="47" s="1"/>
  <c r="I595" i="47"/>
  <c r="K595" i="47" s="1"/>
  <c r="G595" i="47"/>
  <c r="I601" i="47"/>
  <c r="L601" i="47" s="1"/>
  <c r="G606" i="47"/>
  <c r="F606" i="47"/>
  <c r="I606" i="47" s="1"/>
  <c r="G610" i="47"/>
  <c r="F610" i="47"/>
  <c r="F611" i="47" s="1"/>
  <c r="G669" i="47"/>
  <c r="F669" i="47"/>
  <c r="G679" i="47"/>
  <c r="G715" i="47"/>
  <c r="F715" i="47"/>
  <c r="L658" i="47"/>
  <c r="B695" i="47"/>
  <c r="C693" i="47"/>
  <c r="E693" i="47" s="1"/>
  <c r="G756" i="47"/>
  <c r="G646" i="47"/>
  <c r="F646" i="47"/>
  <c r="I646" i="47" s="1"/>
  <c r="G697" i="47"/>
  <c r="F697" i="47"/>
  <c r="F699" i="47"/>
  <c r="I699" i="47" s="1"/>
  <c r="F703" i="47"/>
  <c r="I703" i="47" s="1"/>
  <c r="G735" i="47"/>
  <c r="F735" i="47"/>
  <c r="I735" i="47" s="1"/>
  <c r="F756" i="47"/>
  <c r="G811" i="47"/>
  <c r="F811" i="47"/>
  <c r="I811" i="47" s="1"/>
  <c r="G615" i="47"/>
  <c r="F615" i="47"/>
  <c r="K635" i="47"/>
  <c r="F668" i="47"/>
  <c r="G671" i="47"/>
  <c r="G674" i="47"/>
  <c r="F674" i="47"/>
  <c r="G699" i="47"/>
  <c r="G703" i="47"/>
  <c r="G705" i="47"/>
  <c r="F705" i="47"/>
  <c r="I705" i="47" s="1"/>
  <c r="G707" i="47"/>
  <c r="B712" i="47"/>
  <c r="G742" i="47"/>
  <c r="F742" i="47"/>
  <c r="G752" i="47"/>
  <c r="F752" i="47"/>
  <c r="I752" i="47" s="1"/>
  <c r="I800" i="47"/>
  <c r="G800" i="47"/>
  <c r="F800" i="47"/>
  <c r="G632" i="47"/>
  <c r="F632" i="47"/>
  <c r="G635" i="47"/>
  <c r="L635" i="47" s="1"/>
  <c r="B656" i="47"/>
  <c r="C654" i="47"/>
  <c r="E654" i="47" s="1"/>
  <c r="I674" i="47"/>
  <c r="I686" i="47"/>
  <c r="G689" i="47"/>
  <c r="F689" i="47"/>
  <c r="I689" i="47" s="1"/>
  <c r="F707" i="47"/>
  <c r="G710" i="47"/>
  <c r="F710" i="47"/>
  <c r="G717" i="47"/>
  <c r="F717" i="47"/>
  <c r="I717" i="47" s="1"/>
  <c r="F727" i="47"/>
  <c r="I727" i="47" s="1"/>
  <c r="G727" i="47"/>
  <c r="G736" i="47"/>
  <c r="F736" i="47"/>
  <c r="I736" i="47" s="1"/>
  <c r="G801" i="47"/>
  <c r="F801" i="47"/>
  <c r="I801" i="47" s="1"/>
  <c r="K631" i="47"/>
  <c r="G644" i="47"/>
  <c r="F644" i="47"/>
  <c r="B664" i="47"/>
  <c r="G670" i="47"/>
  <c r="F670" i="47"/>
  <c r="K686" i="47"/>
  <c r="F691" i="47"/>
  <c r="I691" i="47" s="1"/>
  <c r="G694" i="47"/>
  <c r="F694" i="47"/>
  <c r="I694" i="47" s="1"/>
  <c r="F743" i="47"/>
  <c r="I745" i="47"/>
  <c r="K745" i="47" s="1"/>
  <c r="F748" i="47"/>
  <c r="G748" i="47"/>
  <c r="G767" i="47"/>
  <c r="F767" i="47"/>
  <c r="I767" i="47" s="1"/>
  <c r="F593" i="47"/>
  <c r="F605" i="47"/>
  <c r="L631" i="47"/>
  <c r="F662" i="47"/>
  <c r="I662" i="47" s="1"/>
  <c r="K663" i="47"/>
  <c r="F682" i="47"/>
  <c r="I682" i="47" s="1"/>
  <c r="G691" i="47"/>
  <c r="G698" i="47"/>
  <c r="G700" i="47"/>
  <c r="F700" i="47"/>
  <c r="I700" i="47" s="1"/>
  <c r="B806" i="47"/>
  <c r="C804" i="47"/>
  <c r="E804" i="47" s="1"/>
  <c r="I809" i="47"/>
  <c r="K809" i="47" s="1"/>
  <c r="G619" i="47"/>
  <c r="F619" i="47"/>
  <c r="K628" i="47"/>
  <c r="I640" i="47"/>
  <c r="G660" i="47"/>
  <c r="F660" i="47"/>
  <c r="G662" i="47"/>
  <c r="G663" i="47"/>
  <c r="G682" i="47"/>
  <c r="G683" i="47"/>
  <c r="F698" i="47"/>
  <c r="I698" i="47" s="1"/>
  <c r="F704" i="47"/>
  <c r="I706" i="47"/>
  <c r="K706" i="47" s="1"/>
  <c r="G706" i="47"/>
  <c r="G728" i="47"/>
  <c r="F728" i="47"/>
  <c r="F732" i="47"/>
  <c r="G732" i="47"/>
  <c r="G750" i="47"/>
  <c r="F750" i="47"/>
  <c r="I750" i="47" s="1"/>
  <c r="G751" i="47"/>
  <c r="F751" i="47"/>
  <c r="I751" i="47" s="1"/>
  <c r="G826" i="47"/>
  <c r="F826" i="47"/>
  <c r="I826" i="47" s="1"/>
  <c r="G831" i="47"/>
  <c r="F831" i="47"/>
  <c r="I831" i="47" s="1"/>
  <c r="G834" i="47"/>
  <c r="F834" i="47"/>
  <c r="I834" i="47" s="1"/>
  <c r="G839" i="47"/>
  <c r="F839" i="47"/>
  <c r="I839" i="47" s="1"/>
  <c r="G842" i="47"/>
  <c r="L842" i="47" s="1"/>
  <c r="F842" i="47"/>
  <c r="I842" i="47" s="1"/>
  <c r="G760" i="47"/>
  <c r="F797" i="47"/>
  <c r="F812" i="47"/>
  <c r="I812" i="47" s="1"/>
  <c r="G812" i="47"/>
  <c r="G829" i="47"/>
  <c r="F829" i="47"/>
  <c r="G837" i="47"/>
  <c r="F837" i="47"/>
  <c r="I837" i="47" s="1"/>
  <c r="G998" i="47"/>
  <c r="F998" i="47"/>
  <c r="I998" i="47" s="1"/>
  <c r="G718" i="47"/>
  <c r="I739" i="47"/>
  <c r="F760" i="47"/>
  <c r="I797" i="47"/>
  <c r="G808" i="47"/>
  <c r="F808" i="47"/>
  <c r="I808" i="47" s="1"/>
  <c r="K889" i="47"/>
  <c r="F718" i="47"/>
  <c r="F729" i="47"/>
  <c r="I729" i="47" s="1"/>
  <c r="B733" i="47"/>
  <c r="C731" i="47"/>
  <c r="E731" i="47" s="1"/>
  <c r="G739" i="47"/>
  <c r="F740" i="47"/>
  <c r="G758" i="47"/>
  <c r="F758" i="47"/>
  <c r="I758" i="47" s="1"/>
  <c r="G810" i="47"/>
  <c r="F810" i="47"/>
  <c r="G832" i="47"/>
  <c r="F832" i="47"/>
  <c r="I832" i="47" s="1"/>
  <c r="G840" i="47"/>
  <c r="F840" i="47"/>
  <c r="I843" i="47"/>
  <c r="G843" i="47"/>
  <c r="F843" i="47"/>
  <c r="G869" i="47"/>
  <c r="F869" i="47"/>
  <c r="I869" i="47" s="1"/>
  <c r="G729" i="47"/>
  <c r="G740" i="47"/>
  <c r="G802" i="47"/>
  <c r="L802" i="47" s="1"/>
  <c r="F802" i="47"/>
  <c r="I802" i="47" s="1"/>
  <c r="I810" i="47"/>
  <c r="G813" i="47"/>
  <c r="F813" i="47"/>
  <c r="I813" i="47" s="1"/>
  <c r="F858" i="47"/>
  <c r="G858" i="47"/>
  <c r="F961" i="47"/>
  <c r="G961" i="47"/>
  <c r="F680" i="47"/>
  <c r="F714" i="47"/>
  <c r="I737" i="47"/>
  <c r="G741" i="47"/>
  <c r="I796" i="47"/>
  <c r="F796" i="47"/>
  <c r="G805" i="47"/>
  <c r="G817" i="47"/>
  <c r="F817" i="47"/>
  <c r="I817" i="47" s="1"/>
  <c r="F825" i="47"/>
  <c r="I825" i="47" s="1"/>
  <c r="G825" i="47"/>
  <c r="F833" i="47"/>
  <c r="G833" i="47"/>
  <c r="K838" i="47"/>
  <c r="F841" i="47"/>
  <c r="I841" i="47" s="1"/>
  <c r="G841" i="47"/>
  <c r="G902" i="47"/>
  <c r="F902" i="47"/>
  <c r="I902" i="47" s="1"/>
  <c r="G745" i="47"/>
  <c r="L745" i="47" s="1"/>
  <c r="K747" i="47"/>
  <c r="I753" i="47"/>
  <c r="K753" i="47" s="1"/>
  <c r="G757" i="47"/>
  <c r="I761" i="47"/>
  <c r="I764" i="47"/>
  <c r="F794" i="47"/>
  <c r="F805" i="47"/>
  <c r="I805" i="47" s="1"/>
  <c r="I821" i="47"/>
  <c r="F844" i="47"/>
  <c r="G844" i="47"/>
  <c r="F862" i="47"/>
  <c r="I862" i="47" s="1"/>
  <c r="G862" i="47"/>
  <c r="F878" i="47"/>
  <c r="G878" i="47"/>
  <c r="G881" i="47"/>
  <c r="F881" i="47"/>
  <c r="I881" i="47" s="1"/>
  <c r="F898" i="47"/>
  <c r="G898" i="47"/>
  <c r="G911" i="47"/>
  <c r="F911" i="47"/>
  <c r="I911" i="47" s="1"/>
  <c r="I855" i="47"/>
  <c r="K855" i="47" s="1"/>
  <c r="I860" i="47"/>
  <c r="K860" i="47" s="1"/>
  <c r="G860" i="47"/>
  <c r="F870" i="47"/>
  <c r="I870" i="47" s="1"/>
  <c r="G899" i="47"/>
  <c r="G915" i="47"/>
  <c r="F915" i="47"/>
  <c r="I915" i="47" s="1"/>
  <c r="G923" i="47"/>
  <c r="F923" i="47"/>
  <c r="G939" i="47"/>
  <c r="F939" i="47"/>
  <c r="I939" i="47" s="1"/>
  <c r="G955" i="47"/>
  <c r="I955" i="47"/>
  <c r="F958" i="47"/>
  <c r="G966" i="47"/>
  <c r="F966" i="47"/>
  <c r="I966" i="47" s="1"/>
  <c r="G1007" i="47"/>
  <c r="F1007" i="47"/>
  <c r="I1007" i="47" s="1"/>
  <c r="G814" i="47"/>
  <c r="L814" i="47" s="1"/>
  <c r="G821" i="47"/>
  <c r="G827" i="47"/>
  <c r="G835" i="47"/>
  <c r="G855" i="47"/>
  <c r="F894" i="47"/>
  <c r="I894" i="47" s="1"/>
  <c r="B762" i="47"/>
  <c r="I838" i="47"/>
  <c r="L838" i="47" s="1"/>
  <c r="G867" i="47"/>
  <c r="G868" i="47"/>
  <c r="F877" i="47"/>
  <c r="F893" i="47"/>
  <c r="G894" i="47"/>
  <c r="F897" i="47"/>
  <c r="F934" i="47"/>
  <c r="I934" i="47" s="1"/>
  <c r="F856" i="47"/>
  <c r="F863" i="47"/>
  <c r="C864" i="47"/>
  <c r="E864" i="47" s="1"/>
  <c r="F867" i="47"/>
  <c r="I867" i="47" s="1"/>
  <c r="F868" i="47"/>
  <c r="I868" i="47" s="1"/>
  <c r="F874" i="47"/>
  <c r="I875" i="47"/>
  <c r="G876" i="47"/>
  <c r="F891" i="47"/>
  <c r="G893" i="47"/>
  <c r="F913" i="47"/>
  <c r="I913" i="47" s="1"/>
  <c r="I918" i="47"/>
  <c r="G918" i="47"/>
  <c r="F926" i="47"/>
  <c r="G930" i="47"/>
  <c r="I930" i="47"/>
  <c r="G934" i="47"/>
  <c r="I938" i="47"/>
  <c r="K938" i="47" s="1"/>
  <c r="G948" i="47"/>
  <c r="F948" i="47"/>
  <c r="I948" i="47" s="1"/>
  <c r="G856" i="47"/>
  <c r="F857" i="47"/>
  <c r="G863" i="47"/>
  <c r="I873" i="47"/>
  <c r="G873" i="47"/>
  <c r="F873" i="47"/>
  <c r="G913" i="47"/>
  <c r="G922" i="47"/>
  <c r="G926" i="47"/>
  <c r="G941" i="47"/>
  <c r="I944" i="47"/>
  <c r="G944" i="47"/>
  <c r="F766" i="47"/>
  <c r="F815" i="47"/>
  <c r="F822" i="47"/>
  <c r="F828" i="47"/>
  <c r="F836" i="47"/>
  <c r="G857" i="47"/>
  <c r="I863" i="47"/>
  <c r="I871" i="47"/>
  <c r="F872" i="47"/>
  <c r="I876" i="47"/>
  <c r="F883" i="47"/>
  <c r="F884" i="47"/>
  <c r="F890" i="47"/>
  <c r="I891" i="47"/>
  <c r="F922" i="47"/>
  <c r="F941" i="47"/>
  <c r="I857" i="47"/>
  <c r="F859" i="47"/>
  <c r="I859" i="47" s="1"/>
  <c r="L859" i="47" s="1"/>
  <c r="I879" i="47"/>
  <c r="K879" i="47" s="1"/>
  <c r="F880" i="47"/>
  <c r="G883" i="47"/>
  <c r="F887" i="47"/>
  <c r="I887" i="47" s="1"/>
  <c r="I888" i="47"/>
  <c r="G889" i="47"/>
  <c r="L889" i="47" s="1"/>
  <c r="G912" i="47"/>
  <c r="F912" i="47"/>
  <c r="G931" i="47"/>
  <c r="F931" i="47"/>
  <c r="G952" i="47"/>
  <c r="I952" i="47"/>
  <c r="G974" i="47"/>
  <c r="F974" i="47"/>
  <c r="I974" i="47" s="1"/>
  <c r="I921" i="47"/>
  <c r="I929" i="47"/>
  <c r="K929" i="47" s="1"/>
  <c r="F943" i="47"/>
  <c r="I951" i="47"/>
  <c r="L951" i="47" s="1"/>
  <c r="F957" i="47"/>
  <c r="F947" i="47"/>
  <c r="I947" i="47" s="1"/>
  <c r="G963" i="47"/>
  <c r="F963" i="47"/>
  <c r="G967" i="47"/>
  <c r="F967" i="47"/>
  <c r="I967" i="47" s="1"/>
  <c r="G987" i="47"/>
  <c r="F987" i="47"/>
  <c r="G928" i="47"/>
  <c r="G936" i="47"/>
  <c r="I950" i="47"/>
  <c r="G950" i="47"/>
  <c r="F950" i="47"/>
  <c r="G970" i="47"/>
  <c r="F970" i="47"/>
  <c r="G875" i="47"/>
  <c r="G888" i="47"/>
  <c r="F901" i="47"/>
  <c r="F914" i="47"/>
  <c r="G916" i="47"/>
  <c r="I919" i="47"/>
  <c r="F920" i="47"/>
  <c r="I920" i="47" s="1"/>
  <c r="G924" i="47"/>
  <c r="I927" i="47"/>
  <c r="F928" i="47"/>
  <c r="G932" i="47"/>
  <c r="I935" i="47"/>
  <c r="F936" i="47"/>
  <c r="F946" i="47"/>
  <c r="I946" i="47" s="1"/>
  <c r="G981" i="47"/>
  <c r="F981" i="47"/>
  <c r="G917" i="47"/>
  <c r="F925" i="47"/>
  <c r="F933" i="47"/>
  <c r="G942" i="47"/>
  <c r="F942" i="47"/>
  <c r="I942" i="47" s="1"/>
  <c r="G953" i="47"/>
  <c r="F953" i="47"/>
  <c r="I953" i="47" s="1"/>
  <c r="G956" i="47"/>
  <c r="F956" i="47"/>
  <c r="G964" i="47"/>
  <c r="G984" i="47"/>
  <c r="F984" i="47"/>
  <c r="I916" i="47"/>
  <c r="F917" i="47"/>
  <c r="I917" i="47" s="1"/>
  <c r="G925" i="47"/>
  <c r="G933" i="47"/>
  <c r="F937" i="47"/>
  <c r="I937" i="47" s="1"/>
  <c r="I945" i="47"/>
  <c r="G945" i="47"/>
  <c r="F949" i="47"/>
  <c r="G949" i="47"/>
  <c r="I956" i="47"/>
  <c r="K962" i="47"/>
  <c r="F964" i="47"/>
  <c r="G985" i="47"/>
  <c r="F985" i="47"/>
  <c r="I985" i="47" s="1"/>
  <c r="I971" i="47"/>
  <c r="L971" i="47" s="1"/>
  <c r="F977" i="47"/>
  <c r="I977" i="47" s="1"/>
  <c r="L979" i="47"/>
  <c r="G1002" i="47"/>
  <c r="F1002" i="47"/>
  <c r="I1002" i="47" s="1"/>
  <c r="G1011" i="47"/>
  <c r="F1011" i="47"/>
  <c r="I1011" i="47" s="1"/>
  <c r="I968" i="47"/>
  <c r="G1003" i="47"/>
  <c r="F1003" i="47"/>
  <c r="F968" i="47"/>
  <c r="G969" i="47"/>
  <c r="F980" i="47"/>
  <c r="I980" i="47" s="1"/>
  <c r="F991" i="47"/>
  <c r="I991" i="47" s="1"/>
  <c r="G991" i="47"/>
  <c r="F994" i="47"/>
  <c r="I994" i="47" s="1"/>
  <c r="G994" i="47"/>
  <c r="G999" i="47"/>
  <c r="F999" i="47"/>
  <c r="F960" i="47"/>
  <c r="I960" i="47" s="1"/>
  <c r="G968" i="47"/>
  <c r="G980" i="47"/>
  <c r="I995" i="47"/>
  <c r="G995" i="47"/>
  <c r="G1037" i="47"/>
  <c r="F1037" i="47"/>
  <c r="G960" i="47"/>
  <c r="I969" i="47"/>
  <c r="K969" i="47" s="1"/>
  <c r="I973" i="47"/>
  <c r="L973" i="47" s="1"/>
  <c r="G978" i="47"/>
  <c r="F978" i="47"/>
  <c r="G992" i="47"/>
  <c r="F992" i="47"/>
  <c r="I1014" i="47"/>
  <c r="K1014" i="47" s="1"/>
  <c r="G1014" i="47"/>
  <c r="G982" i="47"/>
  <c r="F982" i="47"/>
  <c r="I982" i="47" s="1"/>
  <c r="G1010" i="47"/>
  <c r="F1010" i="47"/>
  <c r="I1010" i="47" s="1"/>
  <c r="F986" i="47"/>
  <c r="I986" i="47" s="1"/>
  <c r="F988" i="47"/>
  <c r="I988" i="47" s="1"/>
  <c r="G988" i="47"/>
  <c r="G1006" i="47"/>
  <c r="F1006" i="47"/>
  <c r="I1006" i="47" s="1"/>
  <c r="G1017" i="47"/>
  <c r="F1017" i="47"/>
  <c r="I1017" i="47" s="1"/>
  <c r="I1028" i="47"/>
  <c r="G1028" i="47"/>
  <c r="G1052" i="47"/>
  <c r="F1052" i="47"/>
  <c r="I1052" i="47" s="1"/>
  <c r="I1073" i="47"/>
  <c r="G1073" i="47"/>
  <c r="I1016" i="47"/>
  <c r="K1016" i="47" s="1"/>
  <c r="G1016" i="47"/>
  <c r="I1022" i="47"/>
  <c r="G1022" i="47"/>
  <c r="I1027" i="47"/>
  <c r="K1027" i="47" s="1"/>
  <c r="G1027" i="47"/>
  <c r="I1034" i="47"/>
  <c r="K1034" i="47" s="1"/>
  <c r="G1034" i="47"/>
  <c r="F1038" i="47"/>
  <c r="I1038" i="47" s="1"/>
  <c r="I1040" i="47"/>
  <c r="G1040" i="47"/>
  <c r="G1044" i="47"/>
  <c r="F1044" i="47"/>
  <c r="I1044" i="47" s="1"/>
  <c r="G1067" i="47"/>
  <c r="F1067" i="47"/>
  <c r="I1067" i="47" s="1"/>
  <c r="F1077" i="47"/>
  <c r="G1077" i="47"/>
  <c r="I1015" i="47"/>
  <c r="G1015" i="47"/>
  <c r="G1021" i="47"/>
  <c r="I1021" i="47"/>
  <c r="K1021" i="47" s="1"/>
  <c r="G1033" i="47"/>
  <c r="I1033" i="47"/>
  <c r="G1038" i="47"/>
  <c r="G1041" i="47"/>
  <c r="I1041" i="47"/>
  <c r="G1020" i="47"/>
  <c r="I1026" i="47"/>
  <c r="K1026" i="47" s="1"/>
  <c r="G1026" i="47"/>
  <c r="I1032" i="47"/>
  <c r="G1032" i="47"/>
  <c r="I1095" i="47"/>
  <c r="F996" i="47"/>
  <c r="I996" i="47" s="1"/>
  <c r="G997" i="47"/>
  <c r="F997" i="47"/>
  <c r="I997" i="47" s="1"/>
  <c r="F1000" i="47"/>
  <c r="I1000" i="47" s="1"/>
  <c r="G1001" i="47"/>
  <c r="F1001" i="47"/>
  <c r="I1001" i="47" s="1"/>
  <c r="F1004" i="47"/>
  <c r="G1005" i="47"/>
  <c r="F1005" i="47"/>
  <c r="I1005" i="47" s="1"/>
  <c r="F1008" i="47"/>
  <c r="I1008" i="47" s="1"/>
  <c r="G1009" i="47"/>
  <c r="F1009" i="47"/>
  <c r="I1009" i="47" s="1"/>
  <c r="F1012" i="47"/>
  <c r="I1012" i="47" s="1"/>
  <c r="G1013" i="47"/>
  <c r="F1013" i="47"/>
  <c r="I1013" i="47" s="1"/>
  <c r="G1019" i="47"/>
  <c r="F1020" i="47"/>
  <c r="G1031" i="47"/>
  <c r="I989" i="47"/>
  <c r="G996" i="47"/>
  <c r="G1000" i="47"/>
  <c r="G1004" i="47"/>
  <c r="G1008" i="47"/>
  <c r="G1012" i="47"/>
  <c r="F1019" i="47"/>
  <c r="I1019" i="47" s="1"/>
  <c r="G1025" i="47"/>
  <c r="F1025" i="47"/>
  <c r="I1025" i="47" s="1"/>
  <c r="F1031" i="47"/>
  <c r="I1031" i="47" s="1"/>
  <c r="G1059" i="47"/>
  <c r="F1059" i="47"/>
  <c r="I1018" i="47"/>
  <c r="G1018" i="47"/>
  <c r="I1024" i="47"/>
  <c r="G1024" i="47"/>
  <c r="I1030" i="47"/>
  <c r="K1030" i="47" s="1"/>
  <c r="G1030" i="47"/>
  <c r="I1036" i="47"/>
  <c r="K1036" i="47" s="1"/>
  <c r="G1036" i="47"/>
  <c r="G1051" i="47"/>
  <c r="F1051" i="47"/>
  <c r="I1051" i="47" s="1"/>
  <c r="G1080" i="47"/>
  <c r="F1080" i="47"/>
  <c r="I1080" i="47" s="1"/>
  <c r="K979" i="47"/>
  <c r="I983" i="47"/>
  <c r="I1023" i="47"/>
  <c r="G1023" i="47"/>
  <c r="G1029" i="47"/>
  <c r="I1029" i="47"/>
  <c r="K1029" i="47" s="1"/>
  <c r="I1035" i="47"/>
  <c r="G1035" i="47"/>
  <c r="G1039" i="47"/>
  <c r="I1039" i="47"/>
  <c r="G1060" i="47"/>
  <c r="F1060" i="47"/>
  <c r="I1060" i="47" s="1"/>
  <c r="F1074" i="47"/>
  <c r="I1046" i="47"/>
  <c r="G1046" i="47"/>
  <c r="G1049" i="47"/>
  <c r="F1049" i="47"/>
  <c r="I1049" i="47" s="1"/>
  <c r="I1054" i="47"/>
  <c r="K1054" i="47" s="1"/>
  <c r="G1054" i="47"/>
  <c r="G1057" i="47"/>
  <c r="F1057" i="47"/>
  <c r="I1062" i="47"/>
  <c r="G1062" i="47"/>
  <c r="G1065" i="47"/>
  <c r="F1065" i="47"/>
  <c r="I1065" i="47" s="1"/>
  <c r="I1070" i="47"/>
  <c r="G1070" i="47"/>
  <c r="K1073" i="47"/>
  <c r="G1085" i="47"/>
  <c r="F1085" i="47"/>
  <c r="I1085" i="47" s="1"/>
  <c r="I1096" i="47"/>
  <c r="G1056" i="47"/>
  <c r="F1056" i="47"/>
  <c r="I1056" i="47" s="1"/>
  <c r="G1064" i="47"/>
  <c r="F1064" i="47"/>
  <c r="I1064" i="47" s="1"/>
  <c r="G1072" i="47"/>
  <c r="I1072" i="47"/>
  <c r="K1072" i="47" s="1"/>
  <c r="G1075" i="47"/>
  <c r="F1075" i="47"/>
  <c r="I1075" i="47" s="1"/>
  <c r="I1092" i="47"/>
  <c r="G1045" i="47"/>
  <c r="F1045" i="47"/>
  <c r="I1050" i="47"/>
  <c r="K1050" i="47" s="1"/>
  <c r="G1050" i="47"/>
  <c r="G1053" i="47"/>
  <c r="F1053" i="47"/>
  <c r="I1058" i="47"/>
  <c r="K1058" i="47" s="1"/>
  <c r="G1058" i="47"/>
  <c r="G1061" i="47"/>
  <c r="F1061" i="47"/>
  <c r="C1066" i="47"/>
  <c r="G1068" i="47"/>
  <c r="F1068" i="47"/>
  <c r="I1068" i="47" s="1"/>
  <c r="G1078" i="47"/>
  <c r="F1078" i="47"/>
  <c r="G1111" i="47"/>
  <c r="F1111" i="47"/>
  <c r="I1111" i="47" s="1"/>
  <c r="G1115" i="47"/>
  <c r="F1115" i="47"/>
  <c r="I1115" i="47" s="1"/>
  <c r="G1119" i="47"/>
  <c r="F1119" i="47"/>
  <c r="I1119" i="47" s="1"/>
  <c r="G1123" i="47"/>
  <c r="F1123" i="47"/>
  <c r="I1123" i="47" s="1"/>
  <c r="G1047" i="47"/>
  <c r="G1055" i="47"/>
  <c r="G1063" i="47"/>
  <c r="I1071" i="47"/>
  <c r="K1071" i="47" s="1"/>
  <c r="G1071" i="47"/>
  <c r="I1093" i="47"/>
  <c r="G1112" i="47"/>
  <c r="F1112" i="47"/>
  <c r="I1112" i="47" s="1"/>
  <c r="G1116" i="47"/>
  <c r="F1116" i="47"/>
  <c r="I1116" i="47" s="1"/>
  <c r="G1120" i="47"/>
  <c r="F1120" i="47"/>
  <c r="G1124" i="47"/>
  <c r="F1124" i="47"/>
  <c r="I1124" i="47" s="1"/>
  <c r="I1042" i="47"/>
  <c r="G1042" i="47"/>
  <c r="F1047" i="47"/>
  <c r="F1055" i="47"/>
  <c r="F1063" i="47"/>
  <c r="I1063" i="47" s="1"/>
  <c r="G1076" i="47"/>
  <c r="I1076" i="47"/>
  <c r="K1076" i="47" s="1"/>
  <c r="F1079" i="47"/>
  <c r="I1079" i="47" s="1"/>
  <c r="G1083" i="47"/>
  <c r="F1083" i="47"/>
  <c r="I1083" i="47" s="1"/>
  <c r="G1087" i="47"/>
  <c r="F1087" i="47"/>
  <c r="I1087" i="47" s="1"/>
  <c r="I1090" i="47"/>
  <c r="F1098" i="47"/>
  <c r="I1098" i="47" s="1"/>
  <c r="G1098" i="47"/>
  <c r="F1084" i="47"/>
  <c r="I1084" i="47" s="1"/>
  <c r="I1094" i="47"/>
  <c r="K1104" i="47"/>
  <c r="F1127" i="47"/>
  <c r="I1127" i="47" s="1"/>
  <c r="G1101" i="47"/>
  <c r="L1101" i="47" s="1"/>
  <c r="G1107" i="47"/>
  <c r="F1107" i="47"/>
  <c r="F1097" i="47"/>
  <c r="I1097" i="47" s="1"/>
  <c r="K1101" i="47"/>
  <c r="G1103" i="47"/>
  <c r="F1103" i="47"/>
  <c r="I1103" i="47" s="1"/>
  <c r="F1110" i="47"/>
  <c r="F1114" i="47"/>
  <c r="I1114" i="47" s="1"/>
  <c r="F1118" i="47"/>
  <c r="I1118" i="47" s="1"/>
  <c r="F1122" i="47"/>
  <c r="I1122" i="47" s="1"/>
  <c r="F1126" i="47"/>
  <c r="I1126" i="47" s="1"/>
  <c r="B1081" i="47"/>
  <c r="C1081" i="47" s="1"/>
  <c r="E1081" i="47" s="1"/>
  <c r="I1089" i="47"/>
  <c r="G1097" i="47"/>
  <c r="I1106" i="47"/>
  <c r="G1106" i="47"/>
  <c r="I1107" i="47"/>
  <c r="G1110" i="47"/>
  <c r="G1114" i="47"/>
  <c r="G1118" i="47"/>
  <c r="G1122" i="47"/>
  <c r="G1126" i="47"/>
  <c r="G1088" i="47"/>
  <c r="G1100" i="47"/>
  <c r="F1100" i="47"/>
  <c r="I1100" i="47" s="1"/>
  <c r="K1106" i="47"/>
  <c r="G1109" i="47"/>
  <c r="G1113" i="47"/>
  <c r="G1117" i="47"/>
  <c r="G1121" i="47"/>
  <c r="G1125" i="47"/>
  <c r="G1128" i="47"/>
  <c r="F1128" i="47"/>
  <c r="I1128" i="47" s="1"/>
  <c r="F1088" i="47"/>
  <c r="I1088" i="47" s="1"/>
  <c r="I1091" i="47"/>
  <c r="F1105" i="47"/>
  <c r="I1105" i="47" s="1"/>
  <c r="F1109" i="47"/>
  <c r="I1109" i="47" s="1"/>
  <c r="F1113" i="47"/>
  <c r="F1117" i="47"/>
  <c r="F1121" i="47"/>
  <c r="I1121" i="47" s="1"/>
  <c r="F1125" i="47"/>
  <c r="I1099" i="47"/>
  <c r="G1099" i="47"/>
  <c r="G1105" i="47"/>
  <c r="G1108" i="47"/>
  <c r="F1108" i="47"/>
  <c r="I1108" i="47" s="1"/>
  <c r="C217" i="50" l="1"/>
  <c r="AV198" i="43"/>
  <c r="E216" i="50"/>
  <c r="K268" i="43"/>
  <c r="Q268" i="43" s="1"/>
  <c r="C200" i="43"/>
  <c r="AS250" i="43"/>
  <c r="K428" i="46"/>
  <c r="C14" i="61" s="1"/>
  <c r="AC237" i="43"/>
  <c r="AS251" i="43"/>
  <c r="L155" i="47"/>
  <c r="K155" i="47"/>
  <c r="K940" i="47"/>
  <c r="L940" i="47"/>
  <c r="L744" i="47"/>
  <c r="K744" i="47"/>
  <c r="K653" i="47"/>
  <c r="L653" i="47"/>
  <c r="L607" i="47"/>
  <c r="L471" i="47"/>
  <c r="L917" i="47"/>
  <c r="L827" i="47"/>
  <c r="L810" i="47"/>
  <c r="L640" i="47"/>
  <c r="L153" i="47"/>
  <c r="L938" i="47"/>
  <c r="L855" i="47"/>
  <c r="L348" i="47"/>
  <c r="K1102" i="47"/>
  <c r="L875" i="47"/>
  <c r="K796" i="47"/>
  <c r="L843" i="47"/>
  <c r="L534" i="47"/>
  <c r="L604" i="47"/>
  <c r="K456" i="47"/>
  <c r="L519" i="47"/>
  <c r="F975" i="47"/>
  <c r="I627" i="47"/>
  <c r="K627" i="47" s="1"/>
  <c r="L581" i="47"/>
  <c r="L405" i="47"/>
  <c r="L945" i="47"/>
  <c r="L929" i="47"/>
  <c r="L663" i="47"/>
  <c r="L358" i="47"/>
  <c r="L399" i="47"/>
  <c r="L818" i="47"/>
  <c r="L469" i="47"/>
  <c r="K469" i="47"/>
  <c r="L352" i="47"/>
  <c r="K352" i="47"/>
  <c r="L507" i="47"/>
  <c r="L661" i="47"/>
  <c r="L758" i="47"/>
  <c r="L735" i="47"/>
  <c r="L516" i="47"/>
  <c r="L491" i="47"/>
  <c r="K523" i="47"/>
  <c r="L397" i="47"/>
  <c r="L463" i="47"/>
  <c r="L289" i="47"/>
  <c r="L272" i="47"/>
  <c r="L184" i="47"/>
  <c r="K366" i="47"/>
  <c r="I373" i="47"/>
  <c r="L373" i="47" s="1"/>
  <c r="L965" i="47"/>
  <c r="K405" i="47"/>
  <c r="I442" i="47"/>
  <c r="L442" i="47" s="1"/>
  <c r="L592" i="47"/>
  <c r="K932" i="47"/>
  <c r="L867" i="47"/>
  <c r="L860" i="47"/>
  <c r="L902" i="47"/>
  <c r="L826" i="47"/>
  <c r="L636" i="47"/>
  <c r="K408" i="47"/>
  <c r="L274" i="47"/>
  <c r="L356" i="47"/>
  <c r="L298" i="47"/>
  <c r="I504" i="47"/>
  <c r="K504" i="47" s="1"/>
  <c r="L924" i="47"/>
  <c r="K797" i="47"/>
  <c r="L683" i="47"/>
  <c r="L699" i="47"/>
  <c r="L595" i="47"/>
  <c r="L594" i="47"/>
  <c r="L597" i="47"/>
  <c r="K488" i="47"/>
  <c r="L511" i="47"/>
  <c r="L624" i="47"/>
  <c r="L495" i="47"/>
  <c r="I466" i="47"/>
  <c r="K466" i="47" s="1"/>
  <c r="L454" i="47"/>
  <c r="L452" i="47"/>
  <c r="L321" i="47"/>
  <c r="K436" i="47"/>
  <c r="L956" i="47"/>
  <c r="L694" i="47"/>
  <c r="L415" i="47"/>
  <c r="L1128" i="47"/>
  <c r="K924" i="47"/>
  <c r="L835" i="47"/>
  <c r="L757" i="47"/>
  <c r="L834" i="47"/>
  <c r="L801" i="47"/>
  <c r="L717" i="47"/>
  <c r="L811" i="47"/>
  <c r="L637" i="47"/>
  <c r="L681" i="47"/>
  <c r="L620" i="47"/>
  <c r="K493" i="47"/>
  <c r="L413" i="47"/>
  <c r="L434" i="47"/>
  <c r="L240" i="47"/>
  <c r="L959" i="47"/>
  <c r="K274" i="47"/>
  <c r="L488" i="47"/>
  <c r="L915" i="47"/>
  <c r="L837" i="47"/>
  <c r="L532" i="47"/>
  <c r="L479" i="47"/>
  <c r="L429" i="47"/>
  <c r="L381" i="47"/>
  <c r="K531" i="47"/>
  <c r="L932" i="47"/>
  <c r="L911" i="47"/>
  <c r="L655" i="47"/>
  <c r="L554" i="47"/>
  <c r="K971" i="47"/>
  <c r="L741" i="47"/>
  <c r="L751" i="47"/>
  <c r="L706" i="47"/>
  <c r="L556" i="47"/>
  <c r="L504" i="47"/>
  <c r="L553" i="47"/>
  <c r="L362" i="47"/>
  <c r="L422" i="47"/>
  <c r="K148" i="47"/>
  <c r="F1048" i="47"/>
  <c r="I1048" i="47" s="1"/>
  <c r="L1046" i="47"/>
  <c r="L1022" i="47"/>
  <c r="L1085" i="47"/>
  <c r="L1026" i="47"/>
  <c r="L1036" i="47"/>
  <c r="L1062" i="47"/>
  <c r="L996" i="47"/>
  <c r="L1001" i="47"/>
  <c r="L1007" i="47"/>
  <c r="L1021" i="47"/>
  <c r="L1041" i="47"/>
  <c r="L1109" i="47"/>
  <c r="L1118" i="47"/>
  <c r="L1058" i="47"/>
  <c r="L1030" i="47"/>
  <c r="L1038" i="47"/>
  <c r="L1015" i="47"/>
  <c r="L1016" i="47"/>
  <c r="L1014" i="47"/>
  <c r="L1029" i="47"/>
  <c r="L1005" i="47"/>
  <c r="L1065" i="47"/>
  <c r="L1034" i="47"/>
  <c r="L998" i="47"/>
  <c r="Y323" i="46"/>
  <c r="L1076" i="47"/>
  <c r="L1050" i="47"/>
  <c r="L1072" i="47"/>
  <c r="L1049" i="47"/>
  <c r="L1051" i="47"/>
  <c r="L1018" i="47"/>
  <c r="L1000" i="47"/>
  <c r="L995" i="47"/>
  <c r="L977" i="47"/>
  <c r="L1084" i="47"/>
  <c r="L947" i="47"/>
  <c r="L986" i="47"/>
  <c r="L1088" i="47"/>
  <c r="L1094" i="47"/>
  <c r="K1094" i="47"/>
  <c r="K1042" i="47"/>
  <c r="L1092" i="47"/>
  <c r="K1092" i="47"/>
  <c r="I1074" i="47"/>
  <c r="L1105" i="47"/>
  <c r="K1121" i="47"/>
  <c r="L1106" i="47"/>
  <c r="I1110" i="47"/>
  <c r="K1127" i="47"/>
  <c r="K1098" i="47"/>
  <c r="L1127" i="47"/>
  <c r="L1112" i="47"/>
  <c r="K1085" i="47"/>
  <c r="K1065" i="47"/>
  <c r="L1035" i="47"/>
  <c r="K1018" i="47"/>
  <c r="K1051" i="47"/>
  <c r="L1008" i="47"/>
  <c r="K1005" i="47"/>
  <c r="K996" i="47"/>
  <c r="K1015" i="47"/>
  <c r="K1041" i="47"/>
  <c r="K1022" i="47"/>
  <c r="L988" i="47"/>
  <c r="L1010" i="47"/>
  <c r="L982" i="47"/>
  <c r="I1037" i="47"/>
  <c r="L1037" i="47" s="1"/>
  <c r="L968" i="47"/>
  <c r="K994" i="47"/>
  <c r="L969" i="47"/>
  <c r="L1002" i="47"/>
  <c r="K945" i="47"/>
  <c r="K916" i="47"/>
  <c r="L942" i="47"/>
  <c r="I936" i="47"/>
  <c r="L936" i="47" s="1"/>
  <c r="L916" i="47"/>
  <c r="L967" i="47"/>
  <c r="K921" i="47"/>
  <c r="I880" i="47"/>
  <c r="K880" i="47" s="1"/>
  <c r="L913" i="47"/>
  <c r="L921" i="47"/>
  <c r="I858" i="47"/>
  <c r="K858" i="47" s="1"/>
  <c r="K869" i="47"/>
  <c r="I840" i="47"/>
  <c r="I690" i="47"/>
  <c r="L540" i="47"/>
  <c r="I508" i="47"/>
  <c r="L498" i="47"/>
  <c r="I526" i="47"/>
  <c r="L526" i="47" s="1"/>
  <c r="I473" i="47"/>
  <c r="K473" i="47" s="1"/>
  <c r="I388" i="47"/>
  <c r="I69" i="47"/>
  <c r="I31" i="47"/>
  <c r="K31" i="47" s="1"/>
  <c r="K1083" i="47"/>
  <c r="L1063" i="47"/>
  <c r="G1066" i="47"/>
  <c r="K1115" i="47"/>
  <c r="L1096" i="47"/>
  <c r="K1096" i="47"/>
  <c r="L1091" i="47"/>
  <c r="K1091" i="47"/>
  <c r="I1125" i="47"/>
  <c r="L1125" i="47" s="1"/>
  <c r="I1117" i="47"/>
  <c r="K1122" i="47"/>
  <c r="K1107" i="47"/>
  <c r="L1083" i="47"/>
  <c r="L1123" i="47"/>
  <c r="L1115" i="47"/>
  <c r="K1075" i="47"/>
  <c r="K1056" i="47"/>
  <c r="K1060" i="47"/>
  <c r="L1024" i="47"/>
  <c r="K1062" i="47"/>
  <c r="K1025" i="47"/>
  <c r="K1032" i="47"/>
  <c r="L1095" i="47"/>
  <c r="K1095" i="47"/>
  <c r="K1052" i="47"/>
  <c r="K1017" i="47"/>
  <c r="I978" i="47"/>
  <c r="K956" i="47"/>
  <c r="I981" i="47"/>
  <c r="L981" i="47" s="1"/>
  <c r="L935" i="47"/>
  <c r="I914" i="47"/>
  <c r="K935" i="47"/>
  <c r="G864" i="47"/>
  <c r="G865" i="47" s="1"/>
  <c r="F864" i="47"/>
  <c r="I864" i="47" s="1"/>
  <c r="I878" i="47"/>
  <c r="L878" i="47" s="1"/>
  <c r="I844" i="47"/>
  <c r="L844" i="47" s="1"/>
  <c r="I833" i="47"/>
  <c r="I961" i="47"/>
  <c r="I740" i="47"/>
  <c r="L740" i="47" s="1"/>
  <c r="I760" i="47"/>
  <c r="L760" i="47" s="1"/>
  <c r="G762" i="47"/>
  <c r="I619" i="47"/>
  <c r="K619" i="47" s="1"/>
  <c r="I697" i="47"/>
  <c r="L697" i="47" s="1"/>
  <c r="I506" i="47"/>
  <c r="K483" i="47"/>
  <c r="L318" i="47"/>
  <c r="I444" i="47"/>
  <c r="I355" i="47"/>
  <c r="I299" i="47"/>
  <c r="I301" i="47"/>
  <c r="K301" i="47" s="1"/>
  <c r="I146" i="47"/>
  <c r="K302" i="47"/>
  <c r="L242" i="47"/>
  <c r="K93" i="47"/>
  <c r="K1088" i="47"/>
  <c r="L1126" i="47"/>
  <c r="K1103" i="47"/>
  <c r="L1107" i="47"/>
  <c r="F1086" i="47"/>
  <c r="K1084" i="47"/>
  <c r="L1090" i="47"/>
  <c r="K1090" i="47"/>
  <c r="K1063" i="47"/>
  <c r="F1066" i="47"/>
  <c r="L1093" i="47"/>
  <c r="K1093" i="47"/>
  <c r="L1075" i="47"/>
  <c r="L1056" i="47"/>
  <c r="I1057" i="47"/>
  <c r="L1060" i="47"/>
  <c r="L1025" i="47"/>
  <c r="L1031" i="47"/>
  <c r="K1013" i="47"/>
  <c r="K1044" i="47"/>
  <c r="L1052" i="47"/>
  <c r="L1017" i="47"/>
  <c r="L991" i="47"/>
  <c r="I957" i="47"/>
  <c r="K944" i="47"/>
  <c r="K918" i="47"/>
  <c r="I898" i="47"/>
  <c r="I829" i="47"/>
  <c r="L829" i="47" s="1"/>
  <c r="I644" i="47"/>
  <c r="K644" i="47" s="1"/>
  <c r="I611" i="47"/>
  <c r="K611" i="47" s="1"/>
  <c r="I558" i="47"/>
  <c r="K558" i="47" s="1"/>
  <c r="L514" i="47"/>
  <c r="I455" i="47"/>
  <c r="K455" i="47" s="1"/>
  <c r="L293" i="47"/>
  <c r="K293" i="47"/>
  <c r="K344" i="47"/>
  <c r="L1099" i="47"/>
  <c r="K1109" i="47"/>
  <c r="K1128" i="47"/>
  <c r="L1121" i="47"/>
  <c r="K1100" i="47"/>
  <c r="L1122" i="47"/>
  <c r="K1118" i="47"/>
  <c r="L1103" i="47"/>
  <c r="L1079" i="47"/>
  <c r="K1124" i="47"/>
  <c r="K1116" i="47"/>
  <c r="I1055" i="47"/>
  <c r="K1119" i="47"/>
  <c r="K1111" i="47"/>
  <c r="L1054" i="47"/>
  <c r="K1046" i="47"/>
  <c r="K1080" i="47"/>
  <c r="L1013" i="47"/>
  <c r="K1001" i="47"/>
  <c r="I1004" i="47"/>
  <c r="I1077" i="47"/>
  <c r="L1044" i="47"/>
  <c r="K1035" i="47"/>
  <c r="K988" i="47"/>
  <c r="K1011" i="47"/>
  <c r="K985" i="47"/>
  <c r="K937" i="47"/>
  <c r="I984" i="47"/>
  <c r="K984" i="47" s="1"/>
  <c r="L950" i="47"/>
  <c r="K990" i="47"/>
  <c r="L891" i="47"/>
  <c r="I822" i="47"/>
  <c r="I856" i="47"/>
  <c r="K856" i="47" s="1"/>
  <c r="L966" i="47"/>
  <c r="L939" i="47"/>
  <c r="L862" i="47"/>
  <c r="L937" i="47"/>
  <c r="G731" i="47"/>
  <c r="F731" i="47"/>
  <c r="I731" i="47" s="1"/>
  <c r="I732" i="47"/>
  <c r="K732" i="47" s="1"/>
  <c r="L767" i="47"/>
  <c r="G768" i="47"/>
  <c r="I743" i="47"/>
  <c r="L689" i="47"/>
  <c r="I756" i="47"/>
  <c r="K756" i="47" s="1"/>
  <c r="I715" i="47"/>
  <c r="L715" i="47" s="1"/>
  <c r="I641" i="47"/>
  <c r="L641" i="47" s="1"/>
  <c r="L570" i="47"/>
  <c r="I563" i="47"/>
  <c r="K563" i="47" s="1"/>
  <c r="I535" i="47"/>
  <c r="I476" i="47"/>
  <c r="I497" i="47"/>
  <c r="K497" i="47" s="1"/>
  <c r="L512" i="47"/>
  <c r="K389" i="47"/>
  <c r="L361" i="47"/>
  <c r="I353" i="47"/>
  <c r="K353" i="47" s="1"/>
  <c r="L372" i="47"/>
  <c r="K318" i="47"/>
  <c r="L223" i="47"/>
  <c r="I118" i="47"/>
  <c r="L1100" i="47"/>
  <c r="L1097" i="47"/>
  <c r="L1124" i="47"/>
  <c r="L1116" i="47"/>
  <c r="K1068" i="47"/>
  <c r="K1019" i="47"/>
  <c r="K1012" i="47"/>
  <c r="L1040" i="47"/>
  <c r="K1028" i="47"/>
  <c r="L1073" i="47"/>
  <c r="K1006" i="47"/>
  <c r="K986" i="47"/>
  <c r="I992" i="47"/>
  <c r="K973" i="47"/>
  <c r="K927" i="47"/>
  <c r="L927" i="47"/>
  <c r="I987" i="47"/>
  <c r="K987" i="47" s="1"/>
  <c r="I963" i="47"/>
  <c r="K954" i="47"/>
  <c r="L954" i="47"/>
  <c r="I931" i="47"/>
  <c r="K888" i="47"/>
  <c r="F899" i="47"/>
  <c r="I897" i="47"/>
  <c r="K897" i="47" s="1"/>
  <c r="I958" i="47"/>
  <c r="K958" i="47" s="1"/>
  <c r="K911" i="47"/>
  <c r="K737" i="47"/>
  <c r="L737" i="47"/>
  <c r="K813" i="47"/>
  <c r="K832" i="47"/>
  <c r="L808" i="47"/>
  <c r="L879" i="47"/>
  <c r="K662" i="47"/>
  <c r="I583" i="47"/>
  <c r="L625" i="47"/>
  <c r="I560" i="47"/>
  <c r="K560" i="47" s="1"/>
  <c r="I513" i="47"/>
  <c r="L411" i="47"/>
  <c r="K425" i="47"/>
  <c r="L425" i="47"/>
  <c r="L369" i="47"/>
  <c r="I1113" i="47"/>
  <c r="L1114" i="47"/>
  <c r="L1089" i="47"/>
  <c r="K1089" i="47"/>
  <c r="K1114" i="47"/>
  <c r="K1099" i="47"/>
  <c r="L1098" i="47"/>
  <c r="K1087" i="47"/>
  <c r="K1079" i="47"/>
  <c r="L1042" i="47"/>
  <c r="L1071" i="47"/>
  <c r="L1119" i="47"/>
  <c r="L1111" i="47"/>
  <c r="L1068" i="47"/>
  <c r="I1061" i="47"/>
  <c r="I1053" i="47"/>
  <c r="I1045" i="47"/>
  <c r="L1048" i="47"/>
  <c r="G1074" i="47"/>
  <c r="L1070" i="47"/>
  <c r="I1043" i="47"/>
  <c r="K1039" i="47"/>
  <c r="K1024" i="47"/>
  <c r="L1080" i="47"/>
  <c r="I1059" i="47"/>
  <c r="K1009" i="47"/>
  <c r="K1000" i="47"/>
  <c r="K1033" i="47"/>
  <c r="L1033" i="47"/>
  <c r="L1027" i="47"/>
  <c r="L1028" i="47"/>
  <c r="L1006" i="47"/>
  <c r="L983" i="47"/>
  <c r="K995" i="47"/>
  <c r="I999" i="47"/>
  <c r="K991" i="47"/>
  <c r="I1003" i="47"/>
  <c r="L1011" i="47"/>
  <c r="L953" i="47"/>
  <c r="I925" i="47"/>
  <c r="I970" i="47"/>
  <c r="L970" i="47" s="1"/>
  <c r="L887" i="47"/>
  <c r="I884" i="47"/>
  <c r="K884" i="47" s="1"/>
  <c r="L871" i="47"/>
  <c r="K871" i="47"/>
  <c r="L873" i="47"/>
  <c r="K948" i="47"/>
  <c r="K930" i="47"/>
  <c r="K875" i="47"/>
  <c r="I923" i="47"/>
  <c r="K881" i="47"/>
  <c r="L761" i="47"/>
  <c r="K761" i="47"/>
  <c r="F712" i="47"/>
  <c r="I710" i="47"/>
  <c r="L710" i="47" s="1"/>
  <c r="I632" i="47"/>
  <c r="L586" i="47"/>
  <c r="L522" i="47"/>
  <c r="I501" i="47"/>
  <c r="I566" i="47"/>
  <c r="L212" i="47"/>
  <c r="L215" i="47"/>
  <c r="L1108" i="47"/>
  <c r="K1108" i="47"/>
  <c r="K1105" i="47"/>
  <c r="K1097" i="47"/>
  <c r="L1087" i="47"/>
  <c r="I1120" i="47"/>
  <c r="I1047" i="47"/>
  <c r="K1064" i="47"/>
  <c r="K1049" i="47"/>
  <c r="K1070" i="47"/>
  <c r="K1074" i="47" s="1"/>
  <c r="G1043" i="47"/>
  <c r="L1039" i="47"/>
  <c r="L1023" i="47"/>
  <c r="L1012" i="47"/>
  <c r="L1009" i="47"/>
  <c r="K997" i="47"/>
  <c r="L1032" i="47"/>
  <c r="I1020" i="47"/>
  <c r="L993" i="47"/>
  <c r="K1067" i="47"/>
  <c r="K1040" i="47"/>
  <c r="K982" i="47"/>
  <c r="L990" i="47"/>
  <c r="N990" i="47" s="1"/>
  <c r="K977" i="47"/>
  <c r="I964" i="47"/>
  <c r="L964" i="47" s="1"/>
  <c r="L920" i="47"/>
  <c r="K946" i="47"/>
  <c r="K920" i="47"/>
  <c r="I943" i="47"/>
  <c r="K943" i="47" s="1"/>
  <c r="I883" i="47"/>
  <c r="L883" i="47" s="1"/>
  <c r="I766" i="47"/>
  <c r="K766" i="47" s="1"/>
  <c r="L948" i="47"/>
  <c r="I874" i="47"/>
  <c r="K934" i="47"/>
  <c r="L870" i="47"/>
  <c r="K821" i="47"/>
  <c r="G819" i="47"/>
  <c r="L817" i="47"/>
  <c r="I714" i="47"/>
  <c r="K718" i="47"/>
  <c r="I718" i="47"/>
  <c r="L718" i="47" s="1"/>
  <c r="L727" i="47"/>
  <c r="I678" i="47"/>
  <c r="I677" i="47"/>
  <c r="L677" i="47" s="1"/>
  <c r="K559" i="47"/>
  <c r="L559" i="47"/>
  <c r="I561" i="47"/>
  <c r="K561" i="47" s="1"/>
  <c r="K521" i="47"/>
  <c r="I521" i="47"/>
  <c r="I395" i="47"/>
  <c r="I406" i="47"/>
  <c r="L406" i="47" s="1"/>
  <c r="L288" i="47"/>
  <c r="I418" i="47"/>
  <c r="K1126" i="47"/>
  <c r="K1112" i="47"/>
  <c r="K1123" i="47"/>
  <c r="F1081" i="47"/>
  <c r="I1078" i="47"/>
  <c r="L1064" i="47"/>
  <c r="K1031" i="47"/>
  <c r="L989" i="47"/>
  <c r="K989" i="47"/>
  <c r="L1019" i="47"/>
  <c r="K1008" i="47"/>
  <c r="L997" i="47"/>
  <c r="G1086" i="47"/>
  <c r="L1067" i="47"/>
  <c r="K1038" i="47"/>
  <c r="K1023" i="47"/>
  <c r="K1010" i="47"/>
  <c r="K983" i="47"/>
  <c r="K942" i="47"/>
  <c r="L946" i="47"/>
  <c r="L919" i="47"/>
  <c r="K919" i="47"/>
  <c r="K967" i="47"/>
  <c r="K947" i="47"/>
  <c r="I926" i="47"/>
  <c r="K926" i="47" s="1"/>
  <c r="G895" i="47"/>
  <c r="I877" i="47"/>
  <c r="I582" i="47"/>
  <c r="L582" i="47" s="1"/>
  <c r="I634" i="47"/>
  <c r="L609" i="47"/>
  <c r="K599" i="47"/>
  <c r="L461" i="47"/>
  <c r="I446" i="47"/>
  <c r="L446" i="47" s="1"/>
  <c r="L960" i="47"/>
  <c r="L980" i="47"/>
  <c r="L994" i="47"/>
  <c r="K980" i="47"/>
  <c r="L985" i="47"/>
  <c r="I949" i="47"/>
  <c r="K949" i="47" s="1"/>
  <c r="L933" i="47"/>
  <c r="L984" i="47"/>
  <c r="I933" i="47"/>
  <c r="I901" i="47"/>
  <c r="K901" i="47" s="1"/>
  <c r="I836" i="47"/>
  <c r="K836" i="47" s="1"/>
  <c r="K951" i="47"/>
  <c r="L863" i="47"/>
  <c r="L918" i="47"/>
  <c r="K891" i="47"/>
  <c r="K868" i="47"/>
  <c r="L894" i="47"/>
  <c r="K894" i="47"/>
  <c r="L955" i="47"/>
  <c r="L923" i="47"/>
  <c r="L898" i="47"/>
  <c r="K805" i="47"/>
  <c r="K830" i="47"/>
  <c r="L805" i="47"/>
  <c r="I680" i="47"/>
  <c r="K680" i="47" s="1"/>
  <c r="L813" i="47"/>
  <c r="L869" i="47"/>
  <c r="K810" i="47"/>
  <c r="L739" i="47"/>
  <c r="K839" i="47"/>
  <c r="K831" i="47"/>
  <c r="L809" i="47"/>
  <c r="G621" i="47"/>
  <c r="L621" i="47" s="1"/>
  <c r="L619" i="47"/>
  <c r="L686" i="47"/>
  <c r="L632" i="47"/>
  <c r="K752" i="47"/>
  <c r="K674" i="47"/>
  <c r="I615" i="47"/>
  <c r="L615" i="47" s="1"/>
  <c r="K703" i="47"/>
  <c r="K646" i="47"/>
  <c r="G693" i="47"/>
  <c r="F693" i="47"/>
  <c r="I693" i="47"/>
  <c r="L679" i="47"/>
  <c r="F571" i="47"/>
  <c r="K569" i="47"/>
  <c r="G600" i="47"/>
  <c r="I478" i="47"/>
  <c r="K478" i="47" s="1"/>
  <c r="F647" i="47"/>
  <c r="K556" i="47"/>
  <c r="K602" i="47"/>
  <c r="L580" i="47"/>
  <c r="L546" i="47"/>
  <c r="K681" i="47"/>
  <c r="K585" i="47"/>
  <c r="F587" i="47"/>
  <c r="L634" i="47"/>
  <c r="K597" i="47"/>
  <c r="I552" i="47"/>
  <c r="K533" i="47"/>
  <c r="K601" i="47"/>
  <c r="L558" i="47"/>
  <c r="K547" i="47"/>
  <c r="L536" i="47"/>
  <c r="L485" i="47"/>
  <c r="L746" i="47"/>
  <c r="L477" i="47"/>
  <c r="L490" i="47"/>
  <c r="I472" i="47"/>
  <c r="K447" i="47"/>
  <c r="K426" i="47"/>
  <c r="L482" i="47"/>
  <c r="I441" i="47"/>
  <c r="K441" i="47" s="1"/>
  <c r="L394" i="47"/>
  <c r="L475" i="47"/>
  <c r="L435" i="47"/>
  <c r="L492" i="47"/>
  <c r="I443" i="47"/>
  <c r="K350" i="47"/>
  <c r="K401" i="47"/>
  <c r="L503" i="47"/>
  <c r="K430" i="47"/>
  <c r="L417" i="47"/>
  <c r="I363" i="47"/>
  <c r="L402" i="47"/>
  <c r="L345" i="47"/>
  <c r="L303" i="47"/>
  <c r="K292" i="47"/>
  <c r="L438" i="47"/>
  <c r="K391" i="47"/>
  <c r="K354" i="47"/>
  <c r="K286" i="47"/>
  <c r="K244" i="47"/>
  <c r="I119" i="47"/>
  <c r="K377" i="47"/>
  <c r="K306" i="47"/>
  <c r="K272" i="47"/>
  <c r="L219" i="47"/>
  <c r="F131" i="47"/>
  <c r="K128" i="47"/>
  <c r="K51" i="47"/>
  <c r="L182" i="47"/>
  <c r="K381" i="47"/>
  <c r="K56" i="47"/>
  <c r="K59" i="47"/>
  <c r="K452" i="47"/>
  <c r="K115" i="47"/>
  <c r="K403" i="47"/>
  <c r="K282" i="47"/>
  <c r="L166" i="47"/>
  <c r="N166" i="47" s="1"/>
  <c r="K225" i="47"/>
  <c r="K321" i="47"/>
  <c r="K137" i="47"/>
  <c r="K81" i="47"/>
  <c r="K65" i="47"/>
  <c r="L925" i="47"/>
  <c r="K953" i="47"/>
  <c r="L888" i="47"/>
  <c r="I912" i="47"/>
  <c r="K887" i="47"/>
  <c r="I872" i="47"/>
  <c r="K872" i="47" s="1"/>
  <c r="I828" i="47"/>
  <c r="L944" i="47"/>
  <c r="I922" i="47"/>
  <c r="K922" i="47" s="1"/>
  <c r="K857" i="47"/>
  <c r="K867" i="47"/>
  <c r="L821" i="47"/>
  <c r="G823" i="47"/>
  <c r="K966" i="47"/>
  <c r="K952" i="47"/>
  <c r="K955" i="47"/>
  <c r="K902" i="47"/>
  <c r="L841" i="47"/>
  <c r="L825" i="47"/>
  <c r="L961" i="47"/>
  <c r="L858" i="47"/>
  <c r="L729" i="47"/>
  <c r="K843" i="47"/>
  <c r="K998" i="47"/>
  <c r="K837" i="47"/>
  <c r="K818" i="47"/>
  <c r="L839" i="47"/>
  <c r="L831" i="47"/>
  <c r="L753" i="47"/>
  <c r="L662" i="47"/>
  <c r="L691" i="47"/>
  <c r="I605" i="47"/>
  <c r="K694" i="47"/>
  <c r="K736" i="47"/>
  <c r="K717" i="47"/>
  <c r="F719" i="47"/>
  <c r="L752" i="47"/>
  <c r="I707" i="47"/>
  <c r="L674" i="47"/>
  <c r="I610" i="47"/>
  <c r="K610" i="47" s="1"/>
  <c r="K638" i="47"/>
  <c r="I562" i="47"/>
  <c r="K562" i="47" s="1"/>
  <c r="K655" i="47"/>
  <c r="L596" i="47"/>
  <c r="F548" i="47"/>
  <c r="K546" i="47"/>
  <c r="L602" i="47"/>
  <c r="K640" i="47"/>
  <c r="L585" i="47"/>
  <c r="K609" i="47"/>
  <c r="K676" i="47"/>
  <c r="K550" i="47"/>
  <c r="L533" i="47"/>
  <c r="I639" i="47"/>
  <c r="L547" i="47"/>
  <c r="L501" i="47"/>
  <c r="K528" i="47"/>
  <c r="K502" i="47"/>
  <c r="L528" i="47"/>
  <c r="I494" i="47"/>
  <c r="L472" i="47"/>
  <c r="L426" i="47"/>
  <c r="K396" i="47"/>
  <c r="K410" i="47"/>
  <c r="K553" i="47"/>
  <c r="L443" i="47"/>
  <c r="K392" i="47"/>
  <c r="K342" i="47"/>
  <c r="K454" i="47"/>
  <c r="K393" i="47"/>
  <c r="L401" i="47"/>
  <c r="L430" i="47"/>
  <c r="L314" i="47"/>
  <c r="L343" i="47"/>
  <c r="K219" i="47"/>
  <c r="L391" i="47"/>
  <c r="K345" i="47"/>
  <c r="L400" i="47"/>
  <c r="I290" i="47"/>
  <c r="K223" i="47"/>
  <c r="I109" i="47"/>
  <c r="K431" i="47"/>
  <c r="G379" i="47"/>
  <c r="L377" i="47"/>
  <c r="K349" i="47"/>
  <c r="L320" i="47"/>
  <c r="L273" i="47"/>
  <c r="K464" i="47"/>
  <c r="I50" i="47"/>
  <c r="K50" i="47" s="1"/>
  <c r="K168" i="47"/>
  <c r="K182" i="47"/>
  <c r="K253" i="47"/>
  <c r="K88" i="47"/>
  <c r="I253" i="47"/>
  <c r="L458" i="47"/>
  <c r="P166" i="47"/>
  <c r="K61" i="47"/>
  <c r="K82" i="47"/>
  <c r="L812" i="47"/>
  <c r="K750" i="47"/>
  <c r="G754" i="47"/>
  <c r="I704" i="47"/>
  <c r="K704" i="47" s="1"/>
  <c r="F664" i="47"/>
  <c r="I660" i="47"/>
  <c r="K660" i="47" s="1"/>
  <c r="K700" i="47"/>
  <c r="I593" i="47"/>
  <c r="K593" i="47" s="1"/>
  <c r="K800" i="47"/>
  <c r="K705" i="47"/>
  <c r="K606" i="47"/>
  <c r="F626" i="47"/>
  <c r="K623" i="47"/>
  <c r="L550" i="47"/>
  <c r="K576" i="47"/>
  <c r="K518" i="47"/>
  <c r="I489" i="47"/>
  <c r="K489" i="47" s="1"/>
  <c r="K527" i="47"/>
  <c r="I470" i="47"/>
  <c r="L470" i="47" s="1"/>
  <c r="L502" i="47"/>
  <c r="K633" i="47"/>
  <c r="I440" i="47"/>
  <c r="L395" i="47"/>
  <c r="L410" i="47"/>
  <c r="K468" i="47"/>
  <c r="K539" i="47"/>
  <c r="F543" i="47"/>
  <c r="L408" i="47"/>
  <c r="F370" i="47"/>
  <c r="I368" i="47"/>
  <c r="L368" i="47" s="1"/>
  <c r="K390" i="47"/>
  <c r="K323" i="47"/>
  <c r="K303" i="47"/>
  <c r="K212" i="47"/>
  <c r="L315" i="47"/>
  <c r="L281" i="47"/>
  <c r="I100" i="47"/>
  <c r="L431" i="47"/>
  <c r="L349" i="47"/>
  <c r="G211" i="47"/>
  <c r="F211" i="47"/>
  <c r="I211" i="47" s="1"/>
  <c r="K76" i="47"/>
  <c r="K40" i="47"/>
  <c r="K86" i="47"/>
  <c r="K77" i="47"/>
  <c r="K362" i="47"/>
  <c r="K154" i="47"/>
  <c r="I220" i="47"/>
  <c r="K220" i="47" s="1"/>
  <c r="K125" i="47"/>
  <c r="K420" i="47"/>
  <c r="K74" i="47"/>
  <c r="K215" i="47"/>
  <c r="K30" i="47"/>
  <c r="K38" i="47"/>
  <c r="I53" i="47"/>
  <c r="C201" i="43"/>
  <c r="K960" i="47"/>
  <c r="K968" i="47"/>
  <c r="K1002" i="47"/>
  <c r="K917" i="47"/>
  <c r="K950" i="47"/>
  <c r="I928" i="47"/>
  <c r="L963" i="47"/>
  <c r="K974" i="47"/>
  <c r="L952" i="47"/>
  <c r="G885" i="47"/>
  <c r="K859" i="47"/>
  <c r="I890" i="47"/>
  <c r="K890" i="47" s="1"/>
  <c r="I815" i="47"/>
  <c r="I941" i="47"/>
  <c r="K873" i="47"/>
  <c r="L856" i="47"/>
  <c r="L934" i="47"/>
  <c r="K913" i="47"/>
  <c r="L876" i="47"/>
  <c r="K863" i="47"/>
  <c r="L868" i="47"/>
  <c r="I893" i="47"/>
  <c r="K1007" i="47"/>
  <c r="K939" i="47"/>
  <c r="K915" i="47"/>
  <c r="K870" i="47"/>
  <c r="I794" i="47"/>
  <c r="K841" i="47"/>
  <c r="K825" i="47"/>
  <c r="L832" i="47"/>
  <c r="K758" i="47"/>
  <c r="K834" i="47"/>
  <c r="K826" i="47"/>
  <c r="L764" i="47"/>
  <c r="L750" i="47"/>
  <c r="K698" i="47"/>
  <c r="L660" i="47"/>
  <c r="L700" i="47"/>
  <c r="K682" i="47"/>
  <c r="I748" i="47"/>
  <c r="L736" i="47"/>
  <c r="G654" i="47"/>
  <c r="F654" i="47"/>
  <c r="I654" i="47" s="1"/>
  <c r="L800" i="47"/>
  <c r="L705" i="47"/>
  <c r="K811" i="47"/>
  <c r="K735" i="47"/>
  <c r="F608" i="47"/>
  <c r="L606" i="47"/>
  <c r="K679" i="47"/>
  <c r="L623" i="47"/>
  <c r="I598" i="47"/>
  <c r="I793" i="47"/>
  <c r="I645" i="47"/>
  <c r="K589" i="47"/>
  <c r="K545" i="47"/>
  <c r="I711" i="47"/>
  <c r="K596" i="47"/>
  <c r="I577" i="47"/>
  <c r="K580" i="47"/>
  <c r="I542" i="47"/>
  <c r="K636" i="47"/>
  <c r="K594" i="47"/>
  <c r="I613" i="47"/>
  <c r="L613" i="47" s="1"/>
  <c r="K567" i="47"/>
  <c r="I537" i="47"/>
  <c r="L576" i="47"/>
  <c r="L518" i="47"/>
  <c r="K511" i="47"/>
  <c r="G575" i="47"/>
  <c r="F575" i="47"/>
  <c r="I575" i="47" s="1"/>
  <c r="K708" i="47"/>
  <c r="K573" i="47"/>
  <c r="K514" i="47"/>
  <c r="K590" i="47"/>
  <c r="L509" i="47"/>
  <c r="I462" i="47"/>
  <c r="K462" i="47" s="1"/>
  <c r="L633" i="47"/>
  <c r="I603" i="47"/>
  <c r="K592" i="47"/>
  <c r="K479" i="47"/>
  <c r="K461" i="47"/>
  <c r="L396" i="47"/>
  <c r="I465" i="47"/>
  <c r="K434" i="47"/>
  <c r="L466" i="47"/>
  <c r="K435" i="47"/>
  <c r="K409" i="47"/>
  <c r="L468" i="47"/>
  <c r="L449" i="47"/>
  <c r="L427" i="47"/>
  <c r="L539" i="47"/>
  <c r="K495" i="47"/>
  <c r="K429" i="47"/>
  <c r="K510" i="47"/>
  <c r="I460" i="47"/>
  <c r="L389" i="47"/>
  <c r="I339" i="47"/>
  <c r="K339" i="47" s="1"/>
  <c r="I419" i="47"/>
  <c r="L390" i="47"/>
  <c r="L304" i="47"/>
  <c r="I432" i="47"/>
  <c r="I467" i="47"/>
  <c r="I487" i="47"/>
  <c r="L355" i="47"/>
  <c r="I374" i="47"/>
  <c r="K322" i="47"/>
  <c r="L299" i="47"/>
  <c r="K457" i="47"/>
  <c r="K359" i="47"/>
  <c r="K343" i="47"/>
  <c r="I398" i="47"/>
  <c r="I305" i="47"/>
  <c r="K305" i="47" s="1"/>
  <c r="K287" i="47"/>
  <c r="I183" i="47"/>
  <c r="K183" i="47" s="1"/>
  <c r="K453" i="47"/>
  <c r="K404" i="47"/>
  <c r="K358" i="47"/>
  <c r="I316" i="47"/>
  <c r="L316" i="47" s="1"/>
  <c r="L392" i="47"/>
  <c r="L306" i="47"/>
  <c r="G126" i="47"/>
  <c r="I124" i="47"/>
  <c r="K124" i="47" s="1"/>
  <c r="L317" i="47"/>
  <c r="K130" i="47"/>
  <c r="I116" i="47"/>
  <c r="K96" i="47"/>
  <c r="I134" i="47"/>
  <c r="K134" i="47" s="1"/>
  <c r="I29" i="47"/>
  <c r="L310" i="47"/>
  <c r="L154" i="47"/>
  <c r="K103" i="47"/>
  <c r="K216" i="47"/>
  <c r="L125" i="47"/>
  <c r="L420" i="47"/>
  <c r="K43" i="47"/>
  <c r="K121" i="47"/>
  <c r="K79" i="47"/>
  <c r="K57" i="47"/>
  <c r="K78" i="47"/>
  <c r="K68" i="47"/>
  <c r="K277" i="43"/>
  <c r="Q277" i="43" s="1"/>
  <c r="K817" i="47"/>
  <c r="K802" i="47"/>
  <c r="K876" i="47"/>
  <c r="K729" i="47"/>
  <c r="K808" i="47"/>
  <c r="K812" i="47"/>
  <c r="K842" i="47"/>
  <c r="I728" i="47"/>
  <c r="K767" i="47"/>
  <c r="K801" i="47"/>
  <c r="K689" i="47"/>
  <c r="I742" i="47"/>
  <c r="F701" i="47"/>
  <c r="K699" i="47"/>
  <c r="I629" i="47"/>
  <c r="K586" i="47"/>
  <c r="K764" i="47"/>
  <c r="G612" i="47"/>
  <c r="F612" i="47"/>
  <c r="I612" i="47" s="1"/>
  <c r="L583" i="47"/>
  <c r="L542" i="47"/>
  <c r="F687" i="47"/>
  <c r="K625" i="47"/>
  <c r="K551" i="47"/>
  <c r="L569" i="47"/>
  <c r="I529" i="47"/>
  <c r="K516" i="47"/>
  <c r="L708" i="47"/>
  <c r="L573" i="47"/>
  <c r="L590" i="47"/>
  <c r="K534" i="47"/>
  <c r="K624" i="47"/>
  <c r="I517" i="47"/>
  <c r="K486" i="47"/>
  <c r="I486" i="47"/>
  <c r="K458" i="47"/>
  <c r="K477" i="47"/>
  <c r="I423" i="47"/>
  <c r="L510" i="47"/>
  <c r="I437" i="47"/>
  <c r="K463" i="47"/>
  <c r="F364" i="47"/>
  <c r="K361" i="47"/>
  <c r="L444" i="47"/>
  <c r="K416" i="47"/>
  <c r="L378" i="47"/>
  <c r="L300" i="47"/>
  <c r="K413" i="47"/>
  <c r="L467" i="47"/>
  <c r="K422" i="47"/>
  <c r="K400" i="47"/>
  <c r="K445" i="47"/>
  <c r="L374" i="47"/>
  <c r="K319" i="47"/>
  <c r="I284" i="47"/>
  <c r="K284" i="47" s="1"/>
  <c r="L457" i="47"/>
  <c r="L359" i="47"/>
  <c r="L323" i="47"/>
  <c r="L398" i="47"/>
  <c r="L244" i="47"/>
  <c r="I341" i="47"/>
  <c r="K341" i="47" s="1"/>
  <c r="I152" i="47"/>
  <c r="K152" i="47"/>
  <c r="L404" i="47"/>
  <c r="K356" i="47"/>
  <c r="K324" i="47"/>
  <c r="K240" i="47"/>
  <c r="I104" i="47"/>
  <c r="K70" i="47"/>
  <c r="K32" i="47"/>
  <c r="K317" i="47"/>
  <c r="K147" i="47"/>
  <c r="K71" i="47"/>
  <c r="I122" i="47"/>
  <c r="L216" i="47"/>
  <c r="K105" i="47"/>
  <c r="K83" i="47"/>
  <c r="I45" i="47"/>
  <c r="K98" i="47"/>
  <c r="K63" i="47"/>
  <c r="L307" i="47"/>
  <c r="K111" i="47"/>
  <c r="I36" i="47"/>
  <c r="K48" i="47"/>
  <c r="L350" i="47"/>
  <c r="I241" i="47"/>
  <c r="K141" i="47"/>
  <c r="K62" i="47"/>
  <c r="L225" i="47"/>
  <c r="K101" i="47"/>
  <c r="K44" i="47"/>
  <c r="K91" i="47"/>
  <c r="K41" i="47"/>
  <c r="K46" i="47"/>
  <c r="Y131" i="46"/>
  <c r="L974" i="47"/>
  <c r="L931" i="47"/>
  <c r="L857" i="47"/>
  <c r="L930" i="47"/>
  <c r="L881" i="47"/>
  <c r="K862" i="47"/>
  <c r="F865" i="47"/>
  <c r="L840" i="47"/>
  <c r="K739" i="47"/>
  <c r="K751" i="47"/>
  <c r="L732" i="47"/>
  <c r="L682" i="47"/>
  <c r="G804" i="47"/>
  <c r="F804" i="47"/>
  <c r="I804" i="47" s="1"/>
  <c r="L698" i="47"/>
  <c r="K691" i="47"/>
  <c r="K727" i="47"/>
  <c r="L703" i="47"/>
  <c r="L690" i="47"/>
  <c r="K661" i="47"/>
  <c r="L638" i="47"/>
  <c r="K570" i="47"/>
  <c r="I555" i="47"/>
  <c r="K555" i="47" s="1"/>
  <c r="K557" i="47"/>
  <c r="I685" i="47"/>
  <c r="K685" i="47" s="1"/>
  <c r="K637" i="47"/>
  <c r="L557" i="47"/>
  <c r="L564" i="47"/>
  <c r="I541" i="47"/>
  <c r="L676" i="47"/>
  <c r="K620" i="47"/>
  <c r="I591" i="47"/>
  <c r="L627" i="47"/>
  <c r="I505" i="47"/>
  <c r="K522" i="47"/>
  <c r="K498" i="47"/>
  <c r="I481" i="47"/>
  <c r="L508" i="47"/>
  <c r="L567" i="47"/>
  <c r="K525" i="47"/>
  <c r="K512" i="47"/>
  <c r="L483" i="47"/>
  <c r="L551" i="47"/>
  <c r="K532" i="47"/>
  <c r="L521" i="47"/>
  <c r="K509" i="47"/>
  <c r="K746" i="47"/>
  <c r="G616" i="47"/>
  <c r="F616" i="47"/>
  <c r="G617" i="47" s="1"/>
  <c r="L617" i="47" s="1"/>
  <c r="L566" i="47"/>
  <c r="L513" i="47"/>
  <c r="L447" i="47"/>
  <c r="K433" i="47"/>
  <c r="K449" i="47"/>
  <c r="I412" i="47"/>
  <c r="K424" i="47"/>
  <c r="K524" i="47"/>
  <c r="L473" i="47"/>
  <c r="K500" i="47"/>
  <c r="I451" i="47"/>
  <c r="L451" i="47" s="1"/>
  <c r="K414" i="47"/>
  <c r="L414" i="47"/>
  <c r="L353" i="47"/>
  <c r="F375" i="47"/>
  <c r="K372" i="47"/>
  <c r="K378" i="47"/>
  <c r="K675" i="47"/>
  <c r="I340" i="47"/>
  <c r="K315" i="47"/>
  <c r="L292" i="47"/>
  <c r="I283" i="47"/>
  <c r="L418" i="47"/>
  <c r="K285" i="47"/>
  <c r="L220" i="47"/>
  <c r="L338" i="47"/>
  <c r="I144" i="47"/>
  <c r="L324" i="47"/>
  <c r="L287" i="47"/>
  <c r="L464" i="47"/>
  <c r="L344" i="47"/>
  <c r="L302" i="47"/>
  <c r="I222" i="47"/>
  <c r="K222" i="47" s="1"/>
  <c r="K304" i="47"/>
  <c r="K140" i="47"/>
  <c r="K114" i="47"/>
  <c r="K67" i="47"/>
  <c r="I108" i="47"/>
  <c r="K92" i="47"/>
  <c r="I221" i="47"/>
  <c r="K90" i="47"/>
  <c r="K484" i="47"/>
  <c r="K156" i="47"/>
  <c r="K112" i="47"/>
  <c r="K300" i="47"/>
  <c r="L403" i="47"/>
  <c r="L282" i="47"/>
  <c r="K133" i="47"/>
  <c r="F135" i="47"/>
  <c r="I346" i="47"/>
  <c r="L151" i="47"/>
  <c r="K89" i="47"/>
  <c r="K151" i="47"/>
  <c r="K84" i="47"/>
  <c r="K33" i="47"/>
  <c r="K28" i="47"/>
  <c r="O428" i="46"/>
  <c r="P14" i="46"/>
  <c r="P428" i="46" s="1"/>
  <c r="L525" i="47"/>
  <c r="K536" i="47"/>
  <c r="K490" i="47"/>
  <c r="K482" i="47"/>
  <c r="K411" i="47"/>
  <c r="K394" i="47"/>
  <c r="I459" i="47"/>
  <c r="L424" i="47"/>
  <c r="L524" i="47"/>
  <c r="K492" i="47"/>
  <c r="L500" i="47"/>
  <c r="K369" i="47"/>
  <c r="K503" i="47"/>
  <c r="L439" i="47"/>
  <c r="K439" i="47"/>
  <c r="L675" i="47"/>
  <c r="K402" i="47"/>
  <c r="K288" i="47"/>
  <c r="K242" i="47"/>
  <c r="K438" i="47"/>
  <c r="L319" i="47"/>
  <c r="L285" i="47"/>
  <c r="I294" i="47"/>
  <c r="K294" i="47" s="1"/>
  <c r="K273" i="47"/>
  <c r="I129" i="47"/>
  <c r="K320" i="47"/>
  <c r="L309" i="47"/>
  <c r="K27" i="47"/>
  <c r="K106" i="47"/>
  <c r="L484" i="47"/>
  <c r="L156" i="47"/>
  <c r="K97" i="47"/>
  <c r="K60" i="47"/>
  <c r="L253" i="47"/>
  <c r="K72" i="47"/>
  <c r="K166" i="47"/>
  <c r="M166" i="47" s="1"/>
  <c r="O166" i="47" s="1"/>
  <c r="K37" i="47"/>
  <c r="K99" i="47"/>
  <c r="K49" i="47"/>
  <c r="K52" i="47"/>
  <c r="Y428" i="46"/>
  <c r="AB251" i="43"/>
  <c r="L644" i="47" l="1"/>
  <c r="L199" i="43"/>
  <c r="P199" i="43" s="1"/>
  <c r="C218" i="50"/>
  <c r="L200" i="43"/>
  <c r="P200" i="43" s="1"/>
  <c r="L210" i="43"/>
  <c r="P210" i="43" s="1"/>
  <c r="L187" i="43"/>
  <c r="P187" i="43" s="1"/>
  <c r="L167" i="43"/>
  <c r="P167" i="43" s="1"/>
  <c r="L147" i="43"/>
  <c r="P147" i="43" s="1"/>
  <c r="L25" i="43"/>
  <c r="L222" i="43"/>
  <c r="P222" i="43" s="1"/>
  <c r="L221" i="43"/>
  <c r="P221" i="43" s="1"/>
  <c r="L156" i="43"/>
  <c r="P156" i="43" s="1"/>
  <c r="L195" i="43"/>
  <c r="P195" i="43" s="1"/>
  <c r="L50" i="43"/>
  <c r="L219" i="43"/>
  <c r="P219" i="43" s="1"/>
  <c r="L49" i="43"/>
  <c r="L153" i="43"/>
  <c r="P153" i="43" s="1"/>
  <c r="L152" i="43"/>
  <c r="P152" i="43" s="1"/>
  <c r="L191" i="43"/>
  <c r="P191" i="43" s="1"/>
  <c r="L28" i="43"/>
  <c r="L206" i="43"/>
  <c r="P206" i="43" s="1"/>
  <c r="L186" i="43"/>
  <c r="P186" i="43" s="1"/>
  <c r="L166" i="43"/>
  <c r="P166" i="43" s="1"/>
  <c r="L136" i="43"/>
  <c r="P136" i="43" s="1"/>
  <c r="L24" i="43"/>
  <c r="P24" i="43" s="1"/>
  <c r="L177" i="43"/>
  <c r="P177" i="43" s="1"/>
  <c r="L196" i="43"/>
  <c r="P196" i="43" s="1"/>
  <c r="L220" i="43"/>
  <c r="P220" i="43" s="1"/>
  <c r="L189" i="43"/>
  <c r="P189" i="43" s="1"/>
  <c r="L211" i="43"/>
  <c r="P211" i="43" s="1"/>
  <c r="L205" i="43"/>
  <c r="P205" i="43" s="1"/>
  <c r="L185" i="43"/>
  <c r="P185" i="43" s="1"/>
  <c r="L165" i="43"/>
  <c r="P165" i="43" s="1"/>
  <c r="L131" i="43"/>
  <c r="L51" i="43"/>
  <c r="L150" i="43"/>
  <c r="P150" i="43" s="1"/>
  <c r="L90" i="43"/>
  <c r="P90" i="43" s="1"/>
  <c r="L204" i="43"/>
  <c r="P204" i="43" s="1"/>
  <c r="L184" i="43"/>
  <c r="P184" i="43" s="1"/>
  <c r="L164" i="43"/>
  <c r="P164" i="43" s="1"/>
  <c r="L129" i="43"/>
  <c r="L104" i="43"/>
  <c r="L91" i="43"/>
  <c r="L149" i="43"/>
  <c r="P149" i="43" s="1"/>
  <c r="L203" i="43"/>
  <c r="P203" i="43" s="1"/>
  <c r="L183" i="43"/>
  <c r="P183" i="43" s="1"/>
  <c r="L163" i="43"/>
  <c r="P163" i="43" s="1"/>
  <c r="L127" i="43"/>
  <c r="L157" i="43"/>
  <c r="P157" i="43" s="1"/>
  <c r="L155" i="43"/>
  <c r="P155" i="43" s="1"/>
  <c r="L100" i="43"/>
  <c r="L182" i="43"/>
  <c r="P182" i="43" s="1"/>
  <c r="L162" i="43"/>
  <c r="P162" i="43" s="1"/>
  <c r="L126" i="43"/>
  <c r="L65" i="43"/>
  <c r="P65" i="43" s="1"/>
  <c r="L52" i="43"/>
  <c r="L173" i="43"/>
  <c r="P173" i="43" s="1"/>
  <c r="L213" i="43"/>
  <c r="P213" i="43" s="1"/>
  <c r="L169" i="43"/>
  <c r="P169" i="43" s="1"/>
  <c r="L181" i="43"/>
  <c r="P181" i="43" s="1"/>
  <c r="L161" i="43"/>
  <c r="P161" i="43" s="1"/>
  <c r="L125" i="43"/>
  <c r="L62" i="43"/>
  <c r="P62" i="43" s="1"/>
  <c r="L176" i="43"/>
  <c r="P176" i="43" s="1"/>
  <c r="L103" i="43"/>
  <c r="L174" i="43"/>
  <c r="P174" i="43" s="1"/>
  <c r="L30" i="43"/>
  <c r="L86" i="43"/>
  <c r="P86" i="43" s="1"/>
  <c r="L180" i="43"/>
  <c r="P180" i="43" s="1"/>
  <c r="L160" i="43"/>
  <c r="P160" i="43" s="1"/>
  <c r="L120" i="43"/>
  <c r="P120" i="43" s="1"/>
  <c r="L55" i="43"/>
  <c r="L197" i="43"/>
  <c r="P197" i="43" s="1"/>
  <c r="L179" i="43"/>
  <c r="P179" i="43" s="1"/>
  <c r="L159" i="43"/>
  <c r="P159" i="43" s="1"/>
  <c r="L119" i="43"/>
  <c r="P119" i="43" s="1"/>
  <c r="L54" i="43"/>
  <c r="L101" i="43"/>
  <c r="L214" i="43"/>
  <c r="P214" i="43" s="1"/>
  <c r="L170" i="43"/>
  <c r="P170" i="43" s="1"/>
  <c r="L26" i="43"/>
  <c r="L223" i="43"/>
  <c r="P223" i="43" s="1"/>
  <c r="L178" i="43"/>
  <c r="P178" i="43" s="1"/>
  <c r="L158" i="43"/>
  <c r="P158" i="43" s="1"/>
  <c r="L117" i="43"/>
  <c r="P117" i="43" s="1"/>
  <c r="L53" i="43"/>
  <c r="L175" i="43"/>
  <c r="P175" i="43" s="1"/>
  <c r="L151" i="43"/>
  <c r="P151" i="43" s="1"/>
  <c r="L154" i="43"/>
  <c r="P154" i="43" s="1"/>
  <c r="L216" i="43"/>
  <c r="P216" i="43" s="1"/>
  <c r="L29" i="43"/>
  <c r="L215" i="43"/>
  <c r="P215" i="43" s="1"/>
  <c r="L92" i="43"/>
  <c r="P92" i="43" s="1"/>
  <c r="L102" i="43"/>
  <c r="L192" i="43"/>
  <c r="P192" i="43" s="1"/>
  <c r="L212" i="43"/>
  <c r="P212" i="43" s="1"/>
  <c r="L188" i="43"/>
  <c r="P188" i="43" s="1"/>
  <c r="L194" i="43"/>
  <c r="P194" i="43" s="1"/>
  <c r="L193" i="43"/>
  <c r="P193" i="43" s="1"/>
  <c r="L171" i="43"/>
  <c r="P171" i="43" s="1"/>
  <c r="L148" i="43"/>
  <c r="P148" i="43" s="1"/>
  <c r="L172" i="43"/>
  <c r="P172" i="43" s="1"/>
  <c r="L190" i="43"/>
  <c r="P190" i="43" s="1"/>
  <c r="L27" i="43"/>
  <c r="L168" i="43"/>
  <c r="P168" i="43" s="1"/>
  <c r="L75" i="43"/>
  <c r="P75" i="43" s="1"/>
  <c r="L74" i="43"/>
  <c r="P74" i="43" s="1"/>
  <c r="L73" i="43"/>
  <c r="P73" i="43" s="1"/>
  <c r="L31" i="43"/>
  <c r="P31" i="43" s="1"/>
  <c r="L72" i="43"/>
  <c r="P72" i="43" s="1"/>
  <c r="L71" i="43"/>
  <c r="P71" i="43" s="1"/>
  <c r="L105" i="43"/>
  <c r="P105" i="43" s="1"/>
  <c r="C219" i="50"/>
  <c r="L201" i="43"/>
  <c r="P201" i="43" s="1"/>
  <c r="L198" i="43"/>
  <c r="P198" i="43" s="1"/>
  <c r="C14" i="56"/>
  <c r="C20" i="56"/>
  <c r="K430" i="46"/>
  <c r="AX232" i="43"/>
  <c r="AH232" i="43"/>
  <c r="L561" i="47"/>
  <c r="K760" i="47"/>
  <c r="K451" i="47"/>
  <c r="L489" i="47"/>
  <c r="L562" i="47"/>
  <c r="L455" i="47"/>
  <c r="L563" i="47"/>
  <c r="K582" i="47"/>
  <c r="K677" i="47"/>
  <c r="K964" i="47"/>
  <c r="K641" i="47"/>
  <c r="K740" i="47"/>
  <c r="K936" i="47"/>
  <c r="K442" i="47"/>
  <c r="L612" i="47"/>
  <c r="K1048" i="47"/>
  <c r="K373" i="47"/>
  <c r="Z428" i="46"/>
  <c r="L1110" i="47"/>
  <c r="K1078" i="47"/>
  <c r="K1020" i="47"/>
  <c r="L992" i="47"/>
  <c r="L1045" i="47"/>
  <c r="K1117" i="47"/>
  <c r="L340" i="47"/>
  <c r="K742" i="47"/>
  <c r="I608" i="47"/>
  <c r="K368" i="47"/>
  <c r="L437" i="47"/>
  <c r="L440" i="47"/>
  <c r="L290" i="47"/>
  <c r="K494" i="47"/>
  <c r="L363" i="47"/>
  <c r="L552" i="47"/>
  <c r="F695" i="47"/>
  <c r="K693" i="47"/>
  <c r="L707" i="47"/>
  <c r="L748" i="47"/>
  <c r="K446" i="47"/>
  <c r="L893" i="47"/>
  <c r="K395" i="47"/>
  <c r="L874" i="47"/>
  <c r="K566" i="47"/>
  <c r="L591" i="47"/>
  <c r="K970" i="47"/>
  <c r="L1074" i="47"/>
  <c r="L476" i="47"/>
  <c r="L610" i="47"/>
  <c r="L743" i="47"/>
  <c r="F733" i="47"/>
  <c r="K731" i="47"/>
  <c r="K999" i="47"/>
  <c r="K1059" i="47"/>
  <c r="K299" i="47"/>
  <c r="K878" i="47"/>
  <c r="L880" i="47"/>
  <c r="L1120" i="47"/>
  <c r="K481" i="47"/>
  <c r="K346" i="47"/>
  <c r="K423" i="47"/>
  <c r="K541" i="47"/>
  <c r="L241" i="47"/>
  <c r="L517" i="47"/>
  <c r="L728" i="47"/>
  <c r="L890" i="47"/>
  <c r="K36" i="47"/>
  <c r="K440" i="47"/>
  <c r="L593" i="47"/>
  <c r="K728" i="47"/>
  <c r="K122" i="47"/>
  <c r="K290" i="47"/>
  <c r="K748" i="47"/>
  <c r="K443" i="47"/>
  <c r="K603" i="47"/>
  <c r="L462" i="47"/>
  <c r="K552" i="47"/>
  <c r="K645" i="47"/>
  <c r="K598" i="47"/>
  <c r="L693" i="47"/>
  <c r="K933" i="47"/>
  <c r="L423" i="47"/>
  <c r="K634" i="47"/>
  <c r="K418" i="47"/>
  <c r="K678" i="47"/>
  <c r="K874" i="47"/>
  <c r="L943" i="47"/>
  <c r="L1047" i="47"/>
  <c r="K513" i="47"/>
  <c r="L1003" i="47"/>
  <c r="K118" i="47"/>
  <c r="L505" i="47"/>
  <c r="K743" i="47"/>
  <c r="L731" i="47"/>
  <c r="L822" i="47"/>
  <c r="K1113" i="47"/>
  <c r="K697" i="47"/>
  <c r="K961" i="47"/>
  <c r="L388" i="47"/>
  <c r="K459" i="47"/>
  <c r="I616" i="47"/>
  <c r="L346" i="47"/>
  <c r="L183" i="47"/>
  <c r="L537" i="47"/>
  <c r="K419" i="47"/>
  <c r="I626" i="47"/>
  <c r="K626" i="47" s="1"/>
  <c r="K53" i="47"/>
  <c r="K432" i="47"/>
  <c r="L603" i="47"/>
  <c r="K542" i="47"/>
  <c r="K793" i="47"/>
  <c r="L605" i="47"/>
  <c r="L541" i="47"/>
  <c r="K501" i="47"/>
  <c r="K925" i="47"/>
  <c r="L529" i="47"/>
  <c r="L999" i="47"/>
  <c r="L432" i="47"/>
  <c r="L535" i="47"/>
  <c r="K822" i="47"/>
  <c r="L1113" i="47"/>
  <c r="K583" i="47"/>
  <c r="K931" i="47"/>
  <c r="K146" i="47"/>
  <c r="K355" i="47"/>
  <c r="K535" i="47"/>
  <c r="K981" i="47"/>
  <c r="L1077" i="47"/>
  <c r="K388" i="47"/>
  <c r="K840" i="47"/>
  <c r="L283" i="47"/>
  <c r="K505" i="47"/>
  <c r="K412" i="47"/>
  <c r="K591" i="47"/>
  <c r="L339" i="47"/>
  <c r="L412" i="47"/>
  <c r="K537" i="47"/>
  <c r="K104" i="47"/>
  <c r="K100" i="47"/>
  <c r="K340" i="47"/>
  <c r="K108" i="47"/>
  <c r="L441" i="47"/>
  <c r="L465" i="47"/>
  <c r="L639" i="47"/>
  <c r="K577" i="47"/>
  <c r="K707" i="47"/>
  <c r="K605" i="47"/>
  <c r="K794" i="47"/>
  <c r="K912" i="47"/>
  <c r="K465" i="47"/>
  <c r="L711" i="47"/>
  <c r="L680" i="47"/>
  <c r="L836" i="47"/>
  <c r="L922" i="47"/>
  <c r="L766" i="47"/>
  <c r="L987" i="47"/>
  <c r="L1043" i="47"/>
  <c r="K632" i="47"/>
  <c r="K923" i="47"/>
  <c r="L884" i="47"/>
  <c r="L560" i="47"/>
  <c r="L941" i="47"/>
  <c r="K963" i="47"/>
  <c r="K1047" i="47"/>
  <c r="L1053" i="47"/>
  <c r="K898" i="47"/>
  <c r="L978" i="47"/>
  <c r="K1077" i="47"/>
  <c r="K1004" i="47"/>
  <c r="K1045" i="47"/>
  <c r="L301" i="47"/>
  <c r="K833" i="47"/>
  <c r="K864" i="47"/>
  <c r="K978" i="47"/>
  <c r="K1057" i="47"/>
  <c r="K508" i="47"/>
  <c r="K1037" i="47"/>
  <c r="L1057" i="47"/>
  <c r="L305" i="47"/>
  <c r="F656" i="47"/>
  <c r="K654" i="47"/>
  <c r="K29" i="47"/>
  <c r="K211" i="47"/>
  <c r="K529" i="47"/>
  <c r="K893" i="47"/>
  <c r="L419" i="47"/>
  <c r="L459" i="47"/>
  <c r="L478" i="47"/>
  <c r="L912" i="47"/>
  <c r="L1020" i="47"/>
  <c r="K1043" i="47"/>
  <c r="L897" i="47"/>
  <c r="L1061" i="47"/>
  <c r="K1055" i="47"/>
  <c r="L341" i="47"/>
  <c r="K1053" i="47"/>
  <c r="L1055" i="47"/>
  <c r="K1120" i="47"/>
  <c r="K1110" i="47"/>
  <c r="K129" i="47"/>
  <c r="K221" i="47"/>
  <c r="L222" i="47"/>
  <c r="F806" i="47"/>
  <c r="K804" i="47"/>
  <c r="L221" i="47"/>
  <c r="L629" i="47"/>
  <c r="L124" i="47"/>
  <c r="K575" i="47"/>
  <c r="F578" i="47"/>
  <c r="L654" i="47"/>
  <c r="G656" i="47"/>
  <c r="L815" i="47"/>
  <c r="C202" i="43"/>
  <c r="L202" i="43" s="1"/>
  <c r="P202" i="43" s="1"/>
  <c r="K241" i="47"/>
  <c r="L211" i="47"/>
  <c r="G213" i="47"/>
  <c r="K316" i="47"/>
  <c r="K398" i="47"/>
  <c r="K437" i="47"/>
  <c r="K517" i="47"/>
  <c r="K283" i="47"/>
  <c r="K711" i="47"/>
  <c r="L598" i="47"/>
  <c r="L828" i="47"/>
  <c r="L284" i="47"/>
  <c r="L877" i="47"/>
  <c r="L714" i="47"/>
  <c r="L678" i="47"/>
  <c r="L1059" i="47"/>
  <c r="L481" i="47"/>
  <c r="L949" i="47"/>
  <c r="L957" i="47"/>
  <c r="K1061" i="47"/>
  <c r="L506" i="47"/>
  <c r="L555" i="47"/>
  <c r="L914" i="47"/>
  <c r="L928" i="47"/>
  <c r="K144" i="47"/>
  <c r="G806" i="47"/>
  <c r="L804" i="47"/>
  <c r="F614" i="47"/>
  <c r="K612" i="47"/>
  <c r="K629" i="47"/>
  <c r="K374" i="47"/>
  <c r="K467" i="47"/>
  <c r="L575" i="47"/>
  <c r="K613" i="47"/>
  <c r="K815" i="47"/>
  <c r="L494" i="47"/>
  <c r="K470" i="47"/>
  <c r="K109" i="47"/>
  <c r="L460" i="47"/>
  <c r="K828" i="47"/>
  <c r="K928" i="47"/>
  <c r="K119" i="47"/>
  <c r="K363" i="47"/>
  <c r="K472" i="47"/>
  <c r="K615" i="47"/>
  <c r="L901" i="47"/>
  <c r="K877" i="47"/>
  <c r="K406" i="47"/>
  <c r="K714" i="47"/>
  <c r="K883" i="47"/>
  <c r="L577" i="47"/>
  <c r="K710" i="47"/>
  <c r="L958" i="47"/>
  <c r="K992" i="47"/>
  <c r="L497" i="47"/>
  <c r="L742" i="47"/>
  <c r="K829" i="47"/>
  <c r="K957" i="47"/>
  <c r="K1003" i="47"/>
  <c r="L1004" i="47"/>
  <c r="K444" i="47"/>
  <c r="K506" i="47"/>
  <c r="K715" i="47"/>
  <c r="K844" i="47"/>
  <c r="L864" i="47"/>
  <c r="K914" i="47"/>
  <c r="K69" i="47"/>
  <c r="K526" i="47"/>
  <c r="K690" i="47"/>
  <c r="L833" i="47"/>
  <c r="L1078" i="47"/>
  <c r="L1117" i="47"/>
  <c r="L294" i="47"/>
  <c r="K616" i="47"/>
  <c r="L685" i="47"/>
  <c r="K45" i="47"/>
  <c r="L704" i="47"/>
  <c r="L487" i="47"/>
  <c r="L872" i="47"/>
  <c r="K116" i="47"/>
  <c r="K487" i="47"/>
  <c r="K460" i="47"/>
  <c r="K941" i="47"/>
  <c r="L926" i="47"/>
  <c r="L486" i="47"/>
  <c r="L611" i="47"/>
  <c r="K476" i="47"/>
  <c r="L756" i="47"/>
  <c r="K639" i="47"/>
  <c r="K1125" i="47"/>
  <c r="L85" i="43" l="1"/>
  <c r="P85" i="43" s="1"/>
  <c r="L60" i="43"/>
  <c r="P60" i="43" s="1"/>
  <c r="P54" i="43"/>
  <c r="L58" i="43"/>
  <c r="P58" i="43" s="1"/>
  <c r="L83" i="43"/>
  <c r="P83" i="43" s="1"/>
  <c r="P52" i="43"/>
  <c r="L80" i="43"/>
  <c r="P80" i="43" s="1"/>
  <c r="P49" i="43"/>
  <c r="L82" i="43"/>
  <c r="P82" i="43" s="1"/>
  <c r="P51" i="43"/>
  <c r="L108" i="43"/>
  <c r="P108" i="43" s="1"/>
  <c r="L113" i="43"/>
  <c r="P113" i="43" s="1"/>
  <c r="P102" i="43"/>
  <c r="L133" i="43"/>
  <c r="P133" i="43" s="1"/>
  <c r="P126" i="43"/>
  <c r="L138" i="43"/>
  <c r="P138" i="43" s="1"/>
  <c r="P131" i="43"/>
  <c r="L63" i="43"/>
  <c r="P63" i="43" s="1"/>
  <c r="P50" i="43"/>
  <c r="L115" i="43"/>
  <c r="P115" i="43" s="1"/>
  <c r="L110" i="43"/>
  <c r="P110" i="43" s="1"/>
  <c r="P104" i="43"/>
  <c r="L18" i="43"/>
  <c r="P18" i="43" s="1"/>
  <c r="L36" i="43"/>
  <c r="P36" i="43" s="1"/>
  <c r="L43" i="43"/>
  <c r="P43" i="43" s="1"/>
  <c r="P28" i="43"/>
  <c r="L61" i="43"/>
  <c r="P55" i="43"/>
  <c r="L34" i="43"/>
  <c r="P34" i="43" s="1"/>
  <c r="L41" i="43"/>
  <c r="P41" i="43" s="1"/>
  <c r="P26" i="43"/>
  <c r="L33" i="43"/>
  <c r="P33" i="43" s="1"/>
  <c r="L40" i="43"/>
  <c r="P40" i="43" s="1"/>
  <c r="P25" i="43"/>
  <c r="L134" i="43"/>
  <c r="P134" i="43" s="1"/>
  <c r="P125" i="43"/>
  <c r="L116" i="43"/>
  <c r="P116" i="43" s="1"/>
  <c r="P101" i="43"/>
  <c r="L44" i="43"/>
  <c r="P44" i="43" s="1"/>
  <c r="L37" i="43"/>
  <c r="P37" i="43" s="1"/>
  <c r="P29" i="43"/>
  <c r="L135" i="43"/>
  <c r="P135" i="43" s="1"/>
  <c r="P127" i="43"/>
  <c r="L107" i="43"/>
  <c r="P107" i="43" s="1"/>
  <c r="L112" i="43"/>
  <c r="P112" i="43" s="1"/>
  <c r="P100" i="43"/>
  <c r="L38" i="43"/>
  <c r="P38" i="43" s="1"/>
  <c r="L45" i="43"/>
  <c r="P45" i="43" s="1"/>
  <c r="P30" i="43"/>
  <c r="L84" i="43"/>
  <c r="P84" i="43" s="1"/>
  <c r="L59" i="43"/>
  <c r="P59" i="43" s="1"/>
  <c r="P53" i="43"/>
  <c r="L114" i="43"/>
  <c r="P114" i="43" s="1"/>
  <c r="L109" i="43"/>
  <c r="P109" i="43" s="1"/>
  <c r="P103" i="43"/>
  <c r="L137" i="43"/>
  <c r="P137" i="43" s="1"/>
  <c r="P129" i="43"/>
  <c r="L42" i="43"/>
  <c r="P42" i="43" s="1"/>
  <c r="L17" i="43"/>
  <c r="P17" i="43" s="1"/>
  <c r="L20" i="43"/>
  <c r="P20" i="43" s="1"/>
  <c r="L35" i="43"/>
  <c r="P35" i="43" s="1"/>
  <c r="P27" i="43"/>
  <c r="L96" i="43"/>
  <c r="L94" i="43"/>
  <c r="P94" i="43" s="1"/>
  <c r="P91" i="43"/>
  <c r="C26" i="56"/>
  <c r="C32" i="56" s="1"/>
  <c r="H252" i="43"/>
  <c r="C220" i="50"/>
  <c r="C246" i="50" s="1"/>
  <c r="L865" i="47"/>
  <c r="L608" i="47"/>
  <c r="AV230" i="43"/>
  <c r="K608" i="47"/>
  <c r="L616" i="47"/>
  <c r="I614" i="47"/>
  <c r="K614" i="47" s="1"/>
  <c r="L626" i="47"/>
  <c r="K865" i="47"/>
  <c r="P96" i="43" l="1"/>
  <c r="Y96" i="43"/>
  <c r="L81" i="43"/>
  <c r="P81" i="43" s="1"/>
  <c r="P61" i="43"/>
  <c r="AV246" i="43"/>
  <c r="AV248" i="43" s="1"/>
  <c r="AV250" i="43" s="1"/>
  <c r="AV236" i="43"/>
  <c r="AV237" i="43" s="1"/>
  <c r="L614" i="47"/>
  <c r="Q77" i="2" l="1"/>
  <c r="Q76" i="2"/>
  <c r="Q75" i="2"/>
  <c r="R147" i="2" l="1"/>
  <c r="Q147" i="2"/>
  <c r="E164" i="2" l="1"/>
  <c r="E162" i="2"/>
  <c r="E163" i="2"/>
  <c r="H13" i="5" l="1"/>
  <c r="I13" i="5" s="1"/>
  <c r="H19" i="5" s="1"/>
  <c r="H21" i="5" s="1"/>
  <c r="I23" i="5" s="1"/>
  <c r="F11" i="5"/>
  <c r="F12" i="5"/>
  <c r="F13" i="5"/>
  <c r="H11" i="5"/>
  <c r="F16" i="5" l="1"/>
  <c r="H12" i="5"/>
  <c r="I12" i="5" s="1"/>
  <c r="E19" i="5"/>
  <c r="E21" i="5" s="1"/>
  <c r="F23" i="5" s="1"/>
  <c r="F14" i="5"/>
  <c r="I11" i="5"/>
  <c r="I14" i="5" s="1"/>
  <c r="I16" i="5" s="1"/>
  <c r="H14" i="5"/>
  <c r="E28" i="5" l="1"/>
  <c r="H28" i="5"/>
  <c r="E42" i="5" l="1"/>
  <c r="E29" i="5"/>
  <c r="H42" i="5"/>
  <c r="H43" i="5" s="1"/>
  <c r="H29" i="5" l="1"/>
  <c r="P128" i="2" l="1"/>
  <c r="Q128" i="2"/>
  <c r="P129" i="2"/>
  <c r="Q129" i="2"/>
  <c r="P130" i="2"/>
  <c r="Q130" i="2"/>
  <c r="P131" i="2"/>
  <c r="Q131" i="2"/>
  <c r="P132" i="2"/>
  <c r="Q132" i="2"/>
  <c r="P103" i="2"/>
  <c r="R103" i="2"/>
  <c r="AB173" i="52" s="1"/>
  <c r="P95" i="2"/>
  <c r="Q95" i="2"/>
  <c r="R95" i="2"/>
  <c r="AB165" i="52" s="1"/>
  <c r="Y165" i="52" l="1"/>
  <c r="Z165" i="52"/>
  <c r="Z173" i="52"/>
  <c r="Y173" i="52"/>
  <c r="AL165" i="52"/>
  <c r="AR165" i="52"/>
  <c r="AQ165" i="52"/>
  <c r="AK165" i="52"/>
  <c r="AH165" i="52"/>
  <c r="AU165" i="52"/>
  <c r="AW165" i="52" s="1"/>
  <c r="AX165" i="52" s="1"/>
  <c r="AF165" i="52"/>
  <c r="AU173" i="52"/>
  <c r="AW173" i="52" s="1"/>
  <c r="AX173" i="52" s="1"/>
  <c r="AR173" i="52"/>
  <c r="AK173" i="52"/>
  <c r="AH173" i="52"/>
  <c r="AF173" i="52"/>
  <c r="AL173" i="52"/>
  <c r="AQ173" i="52"/>
  <c r="AB173" i="43"/>
  <c r="AB165" i="43"/>
  <c r="Q103" i="2"/>
  <c r="S95" i="2"/>
  <c r="M103" i="2"/>
  <c r="M95" i="2"/>
  <c r="AH165" i="43" l="1"/>
  <c r="Z165" i="43"/>
  <c r="AH173" i="43"/>
  <c r="Z173" i="43"/>
  <c r="BC173" i="52"/>
  <c r="AZ173" i="52"/>
  <c r="BB173" i="52"/>
  <c r="AY173" i="52"/>
  <c r="BB165" i="52"/>
  <c r="AY165" i="52"/>
  <c r="AZ165" i="52"/>
  <c r="BC165" i="52"/>
  <c r="AK165" i="43"/>
  <c r="AF165" i="43"/>
  <c r="AL165" i="43"/>
  <c r="AR165" i="43"/>
  <c r="AU165" i="43"/>
  <c r="AW165" i="43" s="1"/>
  <c r="AX165" i="43" s="1"/>
  <c r="AL173" i="43"/>
  <c r="AU173" i="43"/>
  <c r="AW173" i="43" s="1"/>
  <c r="AX173" i="43" s="1"/>
  <c r="AK173" i="43"/>
  <c r="AF173" i="43"/>
  <c r="AR173" i="43"/>
  <c r="S103" i="2"/>
  <c r="R128" i="2"/>
  <c r="AB198" i="52" s="1"/>
  <c r="U95" i="2"/>
  <c r="M128" i="2"/>
  <c r="Y198" i="52" l="1"/>
  <c r="Z198" i="52"/>
  <c r="AL198" i="52"/>
  <c r="AK198" i="52"/>
  <c r="AF198" i="52"/>
  <c r="AR198" i="52"/>
  <c r="AQ198" i="52"/>
  <c r="AU198" i="52"/>
  <c r="AW198" i="52" s="1"/>
  <c r="AX198" i="52" s="1"/>
  <c r="AH198" i="52"/>
  <c r="BD165" i="52"/>
  <c r="BD173" i="52"/>
  <c r="BB173" i="43"/>
  <c r="AY173" i="43"/>
  <c r="BC165" i="43"/>
  <c r="AZ165" i="43"/>
  <c r="AZ173" i="43"/>
  <c r="BC173" i="43"/>
  <c r="AB198" i="43"/>
  <c r="AY165" i="43"/>
  <c r="BB165" i="43"/>
  <c r="S128" i="2"/>
  <c r="U103" i="2"/>
  <c r="R129" i="2"/>
  <c r="AB199" i="52" s="1"/>
  <c r="M129" i="2"/>
  <c r="AH198" i="43" l="1"/>
  <c r="Z198" i="43"/>
  <c r="Z199" i="52"/>
  <c r="Y199" i="52"/>
  <c r="BB198" i="52"/>
  <c r="AY198" i="52"/>
  <c r="AL199" i="52"/>
  <c r="AK199" i="52"/>
  <c r="AH199" i="52"/>
  <c r="AU199" i="52"/>
  <c r="AW199" i="52" s="1"/>
  <c r="AX199" i="52" s="1"/>
  <c r="AQ199" i="52"/>
  <c r="AF199" i="52"/>
  <c r="AR199" i="52"/>
  <c r="BC198" i="52"/>
  <c r="AZ198" i="52"/>
  <c r="BD165" i="43"/>
  <c r="AF198" i="43"/>
  <c r="AL198" i="43"/>
  <c r="AU198" i="43"/>
  <c r="AW198" i="43" s="1"/>
  <c r="AX198" i="43" s="1"/>
  <c r="AK198" i="43"/>
  <c r="AR198" i="43"/>
  <c r="AB199" i="43"/>
  <c r="BD173" i="43"/>
  <c r="S129" i="2"/>
  <c r="U128" i="2"/>
  <c r="R130" i="2"/>
  <c r="AB200" i="52" s="1"/>
  <c r="M130" i="2"/>
  <c r="Y200" i="52" l="1"/>
  <c r="Z200" i="52"/>
  <c r="AH199" i="43"/>
  <c r="Z199" i="43"/>
  <c r="AU200" i="52"/>
  <c r="AW200" i="52" s="1"/>
  <c r="AX200" i="52" s="1"/>
  <c r="AK200" i="52"/>
  <c r="AH200" i="52"/>
  <c r="AF200" i="52"/>
  <c r="AR200" i="52"/>
  <c r="AQ200" i="52"/>
  <c r="AL200" i="52"/>
  <c r="AY199" i="52"/>
  <c r="BB199" i="52"/>
  <c r="AZ199" i="52"/>
  <c r="BC199" i="52"/>
  <c r="BD198" i="52"/>
  <c r="AL199" i="43"/>
  <c r="AK199" i="43"/>
  <c r="AU199" i="43"/>
  <c r="AW199" i="43" s="1"/>
  <c r="AX199" i="43" s="1"/>
  <c r="AF199" i="43"/>
  <c r="AR199" i="43"/>
  <c r="BB198" i="43"/>
  <c r="AY198" i="43"/>
  <c r="AB200" i="43"/>
  <c r="BC198" i="43"/>
  <c r="AZ198" i="43"/>
  <c r="U129" i="2"/>
  <c r="S130" i="2"/>
  <c r="R131" i="2"/>
  <c r="AB201" i="52" s="1"/>
  <c r="M131" i="2"/>
  <c r="Y201" i="52" l="1"/>
  <c r="Z201" i="52"/>
  <c r="AH200" i="43"/>
  <c r="Z200" i="43"/>
  <c r="AH201" i="52"/>
  <c r="AU201" i="52"/>
  <c r="AW201" i="52" s="1"/>
  <c r="AX201" i="52" s="1"/>
  <c r="AR201" i="52"/>
  <c r="AF201" i="52"/>
  <c r="AL201" i="52"/>
  <c r="AK201" i="52"/>
  <c r="AQ201" i="52"/>
  <c r="BD199" i="52"/>
  <c r="AZ200" i="52"/>
  <c r="BC200" i="52"/>
  <c r="BB200" i="52"/>
  <c r="AY200" i="52"/>
  <c r="BD198" i="43"/>
  <c r="BB199" i="43"/>
  <c r="AY199" i="43"/>
  <c r="AL200" i="43"/>
  <c r="AK200" i="43"/>
  <c r="AU200" i="43"/>
  <c r="AW200" i="43" s="1"/>
  <c r="AX200" i="43" s="1"/>
  <c r="AF200" i="43"/>
  <c r="AR200" i="43"/>
  <c r="AB201" i="43"/>
  <c r="BC199" i="43"/>
  <c r="AZ199" i="43"/>
  <c r="U130" i="2"/>
  <c r="S131" i="2"/>
  <c r="R132" i="2"/>
  <c r="AB202" i="52" s="1"/>
  <c r="M132" i="2"/>
  <c r="Y202" i="52" l="1"/>
  <c r="Z202" i="52"/>
  <c r="AH201" i="43"/>
  <c r="Z201" i="43"/>
  <c r="BD200" i="52"/>
  <c r="AR202" i="52"/>
  <c r="AH202" i="52"/>
  <c r="AF202" i="52"/>
  <c r="AL202" i="52"/>
  <c r="AK202" i="52"/>
  <c r="AU202" i="52"/>
  <c r="AW202" i="52" s="1"/>
  <c r="AX202" i="52" s="1"/>
  <c r="AQ202" i="52"/>
  <c r="AY201" i="52"/>
  <c r="BB201" i="52"/>
  <c r="BC201" i="52"/>
  <c r="AZ201" i="52"/>
  <c r="BD199" i="43"/>
  <c r="AY200" i="43"/>
  <c r="BB200" i="43"/>
  <c r="AB202" i="43"/>
  <c r="AU201" i="43"/>
  <c r="AW201" i="43" s="1"/>
  <c r="AX201" i="43" s="1"/>
  <c r="AF201" i="43"/>
  <c r="AK201" i="43"/>
  <c r="AL201" i="43"/>
  <c r="AR201" i="43"/>
  <c r="AZ200" i="43"/>
  <c r="BC200" i="43"/>
  <c r="U131" i="2"/>
  <c r="S132" i="2"/>
  <c r="AH202" i="43" l="1"/>
  <c r="Z202" i="43"/>
  <c r="BD201" i="52"/>
  <c r="AY202" i="52"/>
  <c r="BB202" i="52"/>
  <c r="BC202" i="52"/>
  <c r="AZ202" i="52"/>
  <c r="AL202" i="43"/>
  <c r="AK202" i="43"/>
  <c r="AU202" i="43"/>
  <c r="AW202" i="43" s="1"/>
  <c r="AX202" i="43" s="1"/>
  <c r="AF202" i="43"/>
  <c r="AR202" i="43"/>
  <c r="BC201" i="43"/>
  <c r="AZ201" i="43"/>
  <c r="U132" i="2"/>
  <c r="BB201" i="43"/>
  <c r="AY201" i="43"/>
  <c r="BD200" i="43"/>
  <c r="BD202" i="52" l="1"/>
  <c r="BD201" i="43"/>
  <c r="BB202" i="43"/>
  <c r="AY202" i="43"/>
  <c r="BC202" i="43"/>
  <c r="AZ202" i="43"/>
  <c r="BD202" i="43" l="1"/>
  <c r="R83" i="2" l="1"/>
  <c r="AB153" i="52" s="1"/>
  <c r="C8" i="9"/>
  <c r="Z153" i="52" l="1"/>
  <c r="Y153" i="52"/>
  <c r="AL153" i="52"/>
  <c r="AR153" i="52"/>
  <c r="AQ153" i="52"/>
  <c r="AU153" i="52"/>
  <c r="AW153" i="52" s="1"/>
  <c r="AX153" i="52" s="1"/>
  <c r="AK153" i="52"/>
  <c r="AH153" i="52"/>
  <c r="AF153" i="52"/>
  <c r="AB153" i="43"/>
  <c r="AH153" i="43" l="1"/>
  <c r="Z153" i="43"/>
  <c r="BB153" i="52"/>
  <c r="AY153" i="52"/>
  <c r="AZ153" i="52"/>
  <c r="BC153" i="52"/>
  <c r="AF153" i="43"/>
  <c r="AR153" i="43"/>
  <c r="AL153" i="43"/>
  <c r="AU153" i="43"/>
  <c r="AW153" i="43" s="1"/>
  <c r="AX153" i="43" s="1"/>
  <c r="AK153" i="43"/>
  <c r="P90" i="2"/>
  <c r="Q90" i="2"/>
  <c r="P91" i="2"/>
  <c r="Q91" i="2"/>
  <c r="P92" i="2"/>
  <c r="Q92" i="2"/>
  <c r="P93" i="2"/>
  <c r="Q93" i="2"/>
  <c r="P94" i="2"/>
  <c r="Q94" i="2"/>
  <c r="P96" i="2"/>
  <c r="Q96" i="2"/>
  <c r="P97" i="2"/>
  <c r="Q97" i="2"/>
  <c r="P98" i="2"/>
  <c r="Q98" i="2"/>
  <c r="P99" i="2"/>
  <c r="Q99" i="2"/>
  <c r="P100" i="2"/>
  <c r="Q100" i="2"/>
  <c r="P101" i="2"/>
  <c r="Q101" i="2"/>
  <c r="P102" i="2"/>
  <c r="Q102" i="2"/>
  <c r="P104" i="2"/>
  <c r="Q104" i="2"/>
  <c r="P105" i="2"/>
  <c r="Q105" i="2"/>
  <c r="P106" i="2"/>
  <c r="Q106" i="2"/>
  <c r="P107" i="2"/>
  <c r="Q107" i="2"/>
  <c r="P108" i="2"/>
  <c r="Q108" i="2"/>
  <c r="P109" i="2"/>
  <c r="Q109" i="2"/>
  <c r="P110" i="2"/>
  <c r="Q110" i="2"/>
  <c r="P111" i="2"/>
  <c r="Q111" i="2"/>
  <c r="P112" i="2"/>
  <c r="Q112" i="2"/>
  <c r="P113" i="2"/>
  <c r="Q113" i="2"/>
  <c r="P114" i="2"/>
  <c r="Q114" i="2"/>
  <c r="P115" i="2"/>
  <c r="Q115" i="2"/>
  <c r="P116" i="2"/>
  <c r="Q116" i="2"/>
  <c r="P117" i="2"/>
  <c r="Q117" i="2"/>
  <c r="P118" i="2"/>
  <c r="Q118" i="2"/>
  <c r="P119" i="2"/>
  <c r="Q119" i="2"/>
  <c r="P120" i="2"/>
  <c r="Q120" i="2"/>
  <c r="P121" i="2"/>
  <c r="Q121" i="2"/>
  <c r="P122" i="2"/>
  <c r="Q122" i="2"/>
  <c r="P123" i="2"/>
  <c r="Q123" i="2"/>
  <c r="P124" i="2"/>
  <c r="Q124" i="2"/>
  <c r="P125" i="2"/>
  <c r="Q125" i="2"/>
  <c r="P126" i="2"/>
  <c r="Q126" i="2"/>
  <c r="P127" i="2"/>
  <c r="Q127" i="2"/>
  <c r="P133" i="2"/>
  <c r="Q133" i="2"/>
  <c r="P134" i="2"/>
  <c r="Q134" i="2"/>
  <c r="P135" i="2"/>
  <c r="Q135" i="2"/>
  <c r="P136" i="2"/>
  <c r="Q136" i="2"/>
  <c r="R136" i="2"/>
  <c r="AB206" i="52" s="1"/>
  <c r="E83" i="2"/>
  <c r="P80" i="2"/>
  <c r="P82" i="2"/>
  <c r="P84" i="2"/>
  <c r="Q80" i="2"/>
  <c r="R80" i="2"/>
  <c r="AB150" i="52" s="1"/>
  <c r="Q81" i="2"/>
  <c r="R81" i="2"/>
  <c r="AB151" i="52" s="1"/>
  <c r="Q82" i="2"/>
  <c r="R82" i="2"/>
  <c r="AB152" i="52" s="1"/>
  <c r="Q83" i="2"/>
  <c r="Q84" i="2"/>
  <c r="R84" i="2"/>
  <c r="AB154" i="52" s="1"/>
  <c r="Y150" i="52" l="1"/>
  <c r="Z150" i="52"/>
  <c r="Z152" i="52"/>
  <c r="Y152" i="52"/>
  <c r="Y151" i="52"/>
  <c r="Z151" i="52"/>
  <c r="Y206" i="52"/>
  <c r="Z206" i="52"/>
  <c r="Z154" i="52"/>
  <c r="Y154" i="52"/>
  <c r="AR152" i="52"/>
  <c r="AH152" i="52"/>
  <c r="AL152" i="52"/>
  <c r="AU152" i="52"/>
  <c r="AW152" i="52" s="1"/>
  <c r="AX152" i="52" s="1"/>
  <c r="AQ152" i="52"/>
  <c r="AK152" i="52"/>
  <c r="AF152" i="52"/>
  <c r="AR151" i="52"/>
  <c r="AU151" i="52"/>
  <c r="AW151" i="52" s="1"/>
  <c r="AX151" i="52" s="1"/>
  <c r="AK151" i="52"/>
  <c r="AH151" i="52"/>
  <c r="AQ151" i="52"/>
  <c r="AL151" i="52"/>
  <c r="AF151" i="52"/>
  <c r="AL150" i="52"/>
  <c r="AK150" i="52"/>
  <c r="AH150" i="52"/>
  <c r="AF150" i="52"/>
  <c r="AU150" i="52"/>
  <c r="AW150" i="52" s="1"/>
  <c r="AX150" i="52" s="1"/>
  <c r="AR150" i="52"/>
  <c r="AQ150" i="52"/>
  <c r="AH154" i="52"/>
  <c r="AF154" i="52"/>
  <c r="AU154" i="52"/>
  <c r="AW154" i="52" s="1"/>
  <c r="AX154" i="52" s="1"/>
  <c r="AR154" i="52"/>
  <c r="AQ154" i="52"/>
  <c r="AL154" i="52"/>
  <c r="AK154" i="52"/>
  <c r="AH206" i="52"/>
  <c r="AF206" i="52"/>
  <c r="AK206" i="52"/>
  <c r="AL206" i="52"/>
  <c r="AQ206" i="52"/>
  <c r="AR206" i="52"/>
  <c r="AU206" i="52"/>
  <c r="AW206" i="52" s="1"/>
  <c r="AX206" i="52" s="1"/>
  <c r="BD153" i="52"/>
  <c r="AB152" i="43"/>
  <c r="AB150" i="43"/>
  <c r="BB153" i="43"/>
  <c r="AY153" i="43"/>
  <c r="AB151" i="43"/>
  <c r="AB206" i="43"/>
  <c r="BC153" i="43"/>
  <c r="AZ153" i="43"/>
  <c r="AB154" i="43"/>
  <c r="P81" i="2"/>
  <c r="P83" i="2"/>
  <c r="S82" i="2"/>
  <c r="S80" i="2"/>
  <c r="S84" i="2"/>
  <c r="S136" i="2"/>
  <c r="R123" i="2"/>
  <c r="AB193" i="52" s="1"/>
  <c r="R122" i="2"/>
  <c r="AB192" i="52" s="1"/>
  <c r="R94" i="2"/>
  <c r="AB164" i="52" s="1"/>
  <c r="M82" i="2"/>
  <c r="M136" i="2"/>
  <c r="M84" i="2"/>
  <c r="M80" i="2"/>
  <c r="M81" i="2"/>
  <c r="M83" i="2"/>
  <c r="AH151" i="43" l="1"/>
  <c r="Z151" i="43"/>
  <c r="AH154" i="43"/>
  <c r="Z154" i="43"/>
  <c r="AH150" i="43"/>
  <c r="Z150" i="43"/>
  <c r="AH206" i="43"/>
  <c r="Z206" i="43"/>
  <c r="AH152" i="43"/>
  <c r="Z152" i="43"/>
  <c r="Y164" i="52"/>
  <c r="Z164" i="52"/>
  <c r="Y192" i="52"/>
  <c r="Z192" i="52"/>
  <c r="Y193" i="52"/>
  <c r="Z193" i="52"/>
  <c r="AZ206" i="52"/>
  <c r="BC206" i="52"/>
  <c r="BB150" i="52"/>
  <c r="AY150" i="52"/>
  <c r="AY206" i="52"/>
  <c r="BB206" i="52"/>
  <c r="AZ150" i="52"/>
  <c r="BC150" i="52"/>
  <c r="BC151" i="52"/>
  <c r="AZ151" i="52"/>
  <c r="AU164" i="52"/>
  <c r="AW164" i="52" s="1"/>
  <c r="AX164" i="52" s="1"/>
  <c r="AH164" i="52"/>
  <c r="AL164" i="52"/>
  <c r="AK164" i="52"/>
  <c r="AF164" i="52"/>
  <c r="AR164" i="52"/>
  <c r="AQ164" i="52"/>
  <c r="AY154" i="52"/>
  <c r="BB154" i="52"/>
  <c r="AZ154" i="52"/>
  <c r="BC154" i="52"/>
  <c r="AY151" i="52"/>
  <c r="BB151" i="52"/>
  <c r="AY152" i="52"/>
  <c r="BB152" i="52"/>
  <c r="AK192" i="52"/>
  <c r="AL192" i="52"/>
  <c r="AR192" i="52"/>
  <c r="AQ192" i="52"/>
  <c r="AU192" i="52"/>
  <c r="AW192" i="52" s="1"/>
  <c r="AX192" i="52" s="1"/>
  <c r="AH192" i="52"/>
  <c r="AF192" i="52"/>
  <c r="BC152" i="52"/>
  <c r="AZ152" i="52"/>
  <c r="AR193" i="52"/>
  <c r="AQ193" i="52"/>
  <c r="AF193" i="52"/>
  <c r="AL193" i="52"/>
  <c r="AK193" i="52"/>
  <c r="AU193" i="52"/>
  <c r="AW193" i="52" s="1"/>
  <c r="AX193" i="52" s="1"/>
  <c r="AH193" i="52"/>
  <c r="BD153" i="43"/>
  <c r="AB164" i="43"/>
  <c r="AK151" i="43"/>
  <c r="AU151" i="43"/>
  <c r="AW151" i="43" s="1"/>
  <c r="AX151" i="43" s="1"/>
  <c r="AF151" i="43"/>
  <c r="AL151" i="43"/>
  <c r="AR151" i="43"/>
  <c r="AB192" i="43"/>
  <c r="AL154" i="43"/>
  <c r="AK154" i="43"/>
  <c r="AU154" i="43"/>
  <c r="AW154" i="43" s="1"/>
  <c r="AX154" i="43" s="1"/>
  <c r="AF154" i="43"/>
  <c r="AR154" i="43"/>
  <c r="AL150" i="43"/>
  <c r="AK150" i="43"/>
  <c r="AU150" i="43"/>
  <c r="AW150" i="43" s="1"/>
  <c r="AX150" i="43" s="1"/>
  <c r="AF150" i="43"/>
  <c r="AR150" i="43"/>
  <c r="AF206" i="43"/>
  <c r="AL206" i="43"/>
  <c r="AU206" i="43"/>
  <c r="AW206" i="43" s="1"/>
  <c r="AX206" i="43" s="1"/>
  <c r="AK206" i="43"/>
  <c r="AR206" i="43"/>
  <c r="AL152" i="43"/>
  <c r="AK152" i="43"/>
  <c r="AU152" i="43"/>
  <c r="AW152" i="43" s="1"/>
  <c r="AX152" i="43" s="1"/>
  <c r="AF152" i="43"/>
  <c r="AR152" i="43"/>
  <c r="AB193" i="43"/>
  <c r="S122" i="2"/>
  <c r="S81" i="2"/>
  <c r="S123" i="2"/>
  <c r="S94" i="2"/>
  <c r="S83" i="2"/>
  <c r="R93" i="2"/>
  <c r="AB163" i="52" s="1"/>
  <c r="R120" i="2"/>
  <c r="AB190" i="52" s="1"/>
  <c r="R106" i="2"/>
  <c r="AB176" i="52" s="1"/>
  <c r="R100" i="2"/>
  <c r="AB170" i="52" s="1"/>
  <c r="R126" i="2"/>
  <c r="AB196" i="52" s="1"/>
  <c r="R114" i="2"/>
  <c r="AB184" i="52" s="1"/>
  <c r="R99" i="2"/>
  <c r="AB169" i="52" s="1"/>
  <c r="R109" i="2"/>
  <c r="AB179" i="52" s="1"/>
  <c r="R111" i="2"/>
  <c r="AB181" i="52" s="1"/>
  <c r="R96" i="2"/>
  <c r="AB166" i="52" s="1"/>
  <c r="R108" i="2"/>
  <c r="AB178" i="52" s="1"/>
  <c r="R117" i="2"/>
  <c r="AB187" i="52" s="1"/>
  <c r="R133" i="2"/>
  <c r="AB203" i="52" s="1"/>
  <c r="R119" i="2"/>
  <c r="AB189" i="52" s="1"/>
  <c r="R105" i="2"/>
  <c r="AB175" i="52" s="1"/>
  <c r="R116" i="2"/>
  <c r="AB186" i="52" s="1"/>
  <c r="R125" i="2"/>
  <c r="AB195" i="52" s="1"/>
  <c r="R124" i="2"/>
  <c r="AB194" i="52" s="1"/>
  <c r="R92" i="2"/>
  <c r="AB162" i="52" s="1"/>
  <c r="R127" i="2"/>
  <c r="AB197" i="52" s="1"/>
  <c r="R113" i="2"/>
  <c r="AB183" i="52" s="1"/>
  <c r="R135" i="2"/>
  <c r="AB205" i="52" s="1"/>
  <c r="R121" i="2"/>
  <c r="AB191" i="52" s="1"/>
  <c r="R98" i="2"/>
  <c r="AB168" i="52" s="1"/>
  <c r="R101" i="2"/>
  <c r="AB171" i="52" s="1"/>
  <c r="R90" i="2"/>
  <c r="AB160" i="52" s="1"/>
  <c r="R110" i="2"/>
  <c r="AB180" i="52" s="1"/>
  <c r="R102" i="2"/>
  <c r="AB172" i="52" s="1"/>
  <c r="R104" i="2"/>
  <c r="AB174" i="52" s="1"/>
  <c r="R134" i="2"/>
  <c r="AB204" i="52" s="1"/>
  <c r="M126" i="2"/>
  <c r="R112" i="2"/>
  <c r="AB182" i="52" s="1"/>
  <c r="R97" i="2"/>
  <c r="AB167" i="52" s="1"/>
  <c r="R115" i="2"/>
  <c r="AB185" i="52" s="1"/>
  <c r="R91" i="2"/>
  <c r="AB161" i="52" s="1"/>
  <c r="R118" i="2"/>
  <c r="AB188" i="52" s="1"/>
  <c r="U136" i="2"/>
  <c r="U82" i="2"/>
  <c r="M113" i="2"/>
  <c r="M135" i="2"/>
  <c r="M90" i="2"/>
  <c r="M99" i="2"/>
  <c r="M96" i="2"/>
  <c r="M108" i="2"/>
  <c r="M117" i="2"/>
  <c r="M125" i="2"/>
  <c r="M116" i="2"/>
  <c r="M110" i="2"/>
  <c r="M101" i="2"/>
  <c r="M92" i="2"/>
  <c r="M104" i="2"/>
  <c r="M124" i="2"/>
  <c r="M105" i="2"/>
  <c r="M98" i="2"/>
  <c r="M121" i="2"/>
  <c r="M107" i="2"/>
  <c r="M109" i="2"/>
  <c r="M111" i="2"/>
  <c r="M100" i="2"/>
  <c r="M115" i="2"/>
  <c r="M127" i="2"/>
  <c r="M118" i="2"/>
  <c r="M119" i="2"/>
  <c r="M133" i="2"/>
  <c r="M123" i="2"/>
  <c r="M91" i="2"/>
  <c r="M97" i="2"/>
  <c r="M93" i="2"/>
  <c r="M106" i="2"/>
  <c r="M120" i="2"/>
  <c r="M112" i="2"/>
  <c r="M102" i="2"/>
  <c r="M114" i="2"/>
  <c r="M94" i="2"/>
  <c r="M122" i="2"/>
  <c r="M134" i="2"/>
  <c r="Z166" i="52" l="1"/>
  <c r="Y166" i="52"/>
  <c r="Z168" i="52"/>
  <c r="Y168" i="52"/>
  <c r="Z174" i="52"/>
  <c r="Y174" i="52"/>
  <c r="Y172" i="52"/>
  <c r="Z172" i="52"/>
  <c r="Z179" i="52"/>
  <c r="Y179" i="52"/>
  <c r="Z197" i="52"/>
  <c r="Y197" i="52"/>
  <c r="Y180" i="52"/>
  <c r="Z180" i="52"/>
  <c r="Y163" i="52"/>
  <c r="Z163" i="52"/>
  <c r="Y160" i="52"/>
  <c r="Z160" i="52"/>
  <c r="Y184" i="52"/>
  <c r="Z184" i="52"/>
  <c r="Y170" i="52"/>
  <c r="Z170" i="52"/>
  <c r="Z191" i="52"/>
  <c r="Y191" i="52"/>
  <c r="Z194" i="52"/>
  <c r="Y194" i="52"/>
  <c r="Y161" i="52"/>
  <c r="Z161" i="52"/>
  <c r="AH192" i="43"/>
  <c r="Z192" i="43"/>
  <c r="Y176" i="52"/>
  <c r="Z176" i="52"/>
  <c r="Z190" i="52"/>
  <c r="Y190" i="52"/>
  <c r="Y186" i="52"/>
  <c r="Z186" i="52"/>
  <c r="Y185" i="52"/>
  <c r="Z185" i="52"/>
  <c r="Y167" i="52"/>
  <c r="Z167" i="52"/>
  <c r="Y204" i="52"/>
  <c r="Z204" i="52"/>
  <c r="Z195" i="52"/>
  <c r="Y195" i="52"/>
  <c r="Y203" i="52"/>
  <c r="Z203" i="52"/>
  <c r="Y182" i="52"/>
  <c r="Z182" i="52"/>
  <c r="Z187" i="52"/>
  <c r="Y187" i="52"/>
  <c r="Y181" i="52"/>
  <c r="Z181" i="52"/>
  <c r="AH164" i="43"/>
  <c r="Z164" i="43"/>
  <c r="Z169" i="52"/>
  <c r="Y169" i="52"/>
  <c r="Y171" i="52"/>
  <c r="Z171" i="52"/>
  <c r="Z196" i="52"/>
  <c r="Y196" i="52"/>
  <c r="Y205" i="52"/>
  <c r="Z205" i="52"/>
  <c r="Y183" i="52"/>
  <c r="Z183" i="52"/>
  <c r="Z162" i="52"/>
  <c r="Y162" i="52"/>
  <c r="Z188" i="52"/>
  <c r="Y188" i="52"/>
  <c r="Y175" i="52"/>
  <c r="Z175" i="52"/>
  <c r="AH193" i="43"/>
  <c r="Z193" i="43"/>
  <c r="Z189" i="52"/>
  <c r="Y189" i="52"/>
  <c r="Y178" i="52"/>
  <c r="Z178" i="52"/>
  <c r="BD206" i="52"/>
  <c r="AH186" i="52"/>
  <c r="AF186" i="52"/>
  <c r="AR186" i="52"/>
  <c r="AQ186" i="52"/>
  <c r="AL186" i="52"/>
  <c r="AK186" i="52"/>
  <c r="AU186" i="52"/>
  <c r="AW186" i="52" s="1"/>
  <c r="AX186" i="52" s="1"/>
  <c r="AY164" i="52"/>
  <c r="BB164" i="52"/>
  <c r="AH181" i="52"/>
  <c r="AF181" i="52"/>
  <c r="AK181" i="52"/>
  <c r="AQ181" i="52"/>
  <c r="AU181" i="52"/>
  <c r="AW181" i="52" s="1"/>
  <c r="AX181" i="52" s="1"/>
  <c r="AL181" i="52"/>
  <c r="AR181" i="52"/>
  <c r="AH188" i="52"/>
  <c r="AU188" i="52"/>
  <c r="AW188" i="52" s="1"/>
  <c r="AX188" i="52" s="1"/>
  <c r="AR188" i="52"/>
  <c r="AK188" i="52"/>
  <c r="AF188" i="52"/>
  <c r="AQ188" i="52"/>
  <c r="AL188" i="52"/>
  <c r="AU172" i="52"/>
  <c r="AW172" i="52" s="1"/>
  <c r="AX172" i="52" s="1"/>
  <c r="AK172" i="52"/>
  <c r="AL172" i="52"/>
  <c r="AH172" i="52"/>
  <c r="AR172" i="52"/>
  <c r="AF172" i="52"/>
  <c r="AQ172" i="52"/>
  <c r="AQ203" i="52"/>
  <c r="AR203" i="52"/>
  <c r="AF203" i="52"/>
  <c r="AL203" i="52"/>
  <c r="AK203" i="52"/>
  <c r="AH203" i="52"/>
  <c r="AU203" i="52"/>
  <c r="AW203" i="52" s="1"/>
  <c r="AX203" i="52" s="1"/>
  <c r="AQ180" i="52"/>
  <c r="AF180" i="52"/>
  <c r="AR180" i="52"/>
  <c r="AU180" i="52"/>
  <c r="AW180" i="52" s="1"/>
  <c r="AX180" i="52" s="1"/>
  <c r="AH180" i="52"/>
  <c r="AK180" i="52"/>
  <c r="AL180" i="52"/>
  <c r="AH174" i="52"/>
  <c r="AF174" i="52"/>
  <c r="AL174" i="52"/>
  <c r="AK174" i="52"/>
  <c r="AU174" i="52"/>
  <c r="AW174" i="52" s="1"/>
  <c r="AX174" i="52" s="1"/>
  <c r="AR174" i="52"/>
  <c r="AQ174" i="52"/>
  <c r="AQ160" i="52"/>
  <c r="AH160" i="52"/>
  <c r="AF160" i="52"/>
  <c r="AR160" i="52"/>
  <c r="AU160" i="52"/>
  <c r="AW160" i="52" s="1"/>
  <c r="AX160" i="52" s="1"/>
  <c r="AL160" i="52"/>
  <c r="AK160" i="52"/>
  <c r="AU195" i="52"/>
  <c r="AW195" i="52" s="1"/>
  <c r="AX195" i="52" s="1"/>
  <c r="AK195" i="52"/>
  <c r="AR195" i="52"/>
  <c r="AQ195" i="52"/>
  <c r="AL195" i="52"/>
  <c r="AH195" i="52"/>
  <c r="AF195" i="52"/>
  <c r="AU175" i="52"/>
  <c r="AW175" i="52" s="1"/>
  <c r="AX175" i="52" s="1"/>
  <c r="AK175" i="52"/>
  <c r="AR175" i="52"/>
  <c r="AQ175" i="52"/>
  <c r="AL175" i="52"/>
  <c r="AF175" i="52"/>
  <c r="AH175" i="52"/>
  <c r="AL185" i="52"/>
  <c r="AR185" i="52"/>
  <c r="AQ185" i="52"/>
  <c r="AU185" i="52"/>
  <c r="AW185" i="52" s="1"/>
  <c r="AX185" i="52" s="1"/>
  <c r="AH185" i="52"/>
  <c r="AK185" i="52"/>
  <c r="AF185" i="52"/>
  <c r="AR184" i="52"/>
  <c r="AF184" i="52"/>
  <c r="AH184" i="52"/>
  <c r="AQ184" i="52"/>
  <c r="AU184" i="52"/>
  <c r="AW184" i="52" s="1"/>
  <c r="AX184" i="52" s="1"/>
  <c r="AL184" i="52"/>
  <c r="AK184" i="52"/>
  <c r="AH182" i="52"/>
  <c r="AU182" i="52"/>
  <c r="AW182" i="52" s="1"/>
  <c r="AX182" i="52" s="1"/>
  <c r="AQ182" i="52"/>
  <c r="AK182" i="52"/>
  <c r="AL182" i="52"/>
  <c r="AR182" i="52"/>
  <c r="AF182" i="52"/>
  <c r="AK166" i="52"/>
  <c r="AH166" i="52"/>
  <c r="AR166" i="52"/>
  <c r="AQ166" i="52"/>
  <c r="AL166" i="52"/>
  <c r="AU166" i="52"/>
  <c r="AW166" i="52" s="1"/>
  <c r="AX166" i="52" s="1"/>
  <c r="AF166" i="52"/>
  <c r="AQ169" i="52"/>
  <c r="AU169" i="52"/>
  <c r="AW169" i="52" s="1"/>
  <c r="AX169" i="52" s="1"/>
  <c r="AH169" i="52"/>
  <c r="AR169" i="52"/>
  <c r="AL169" i="52"/>
  <c r="AK169" i="52"/>
  <c r="AF169" i="52"/>
  <c r="AF176" i="52"/>
  <c r="AR176" i="52"/>
  <c r="AQ176" i="52"/>
  <c r="AL176" i="52"/>
  <c r="AK176" i="52"/>
  <c r="AH176" i="52"/>
  <c r="AU176" i="52"/>
  <c r="AW176" i="52" s="1"/>
  <c r="AX176" i="52" s="1"/>
  <c r="AH162" i="52"/>
  <c r="AU162" i="52"/>
  <c r="AW162" i="52" s="1"/>
  <c r="AX162" i="52" s="1"/>
  <c r="AK162" i="52"/>
  <c r="AR162" i="52"/>
  <c r="AQ162" i="52"/>
  <c r="AL162" i="52"/>
  <c r="AF162" i="52"/>
  <c r="AH161" i="52"/>
  <c r="AU161" i="52"/>
  <c r="AW161" i="52" s="1"/>
  <c r="AX161" i="52" s="1"/>
  <c r="AQ161" i="52"/>
  <c r="AK161" i="52"/>
  <c r="AR161" i="52"/>
  <c r="AL161" i="52"/>
  <c r="AF161" i="52"/>
  <c r="AF189" i="52"/>
  <c r="AU189" i="52"/>
  <c r="AW189" i="52" s="1"/>
  <c r="AX189" i="52" s="1"/>
  <c r="AR189" i="52"/>
  <c r="AL189" i="52"/>
  <c r="AK189" i="52"/>
  <c r="AH189" i="52"/>
  <c r="AQ189" i="52"/>
  <c r="AF167" i="52"/>
  <c r="AU167" i="52"/>
  <c r="AW167" i="52" s="1"/>
  <c r="AX167" i="52" s="1"/>
  <c r="AK167" i="52"/>
  <c r="AH167" i="52"/>
  <c r="AR167" i="52"/>
  <c r="AQ167" i="52"/>
  <c r="AL167" i="52"/>
  <c r="AH187" i="52"/>
  <c r="AU187" i="52"/>
  <c r="AW187" i="52" s="1"/>
  <c r="AX187" i="52" s="1"/>
  <c r="AF187" i="52"/>
  <c r="AL187" i="52"/>
  <c r="AQ187" i="52"/>
  <c r="AK187" i="52"/>
  <c r="AR187" i="52"/>
  <c r="BC164" i="52"/>
  <c r="AZ164" i="52"/>
  <c r="AZ192" i="52"/>
  <c r="BC192" i="52"/>
  <c r="AH171" i="52"/>
  <c r="AF171" i="52"/>
  <c r="AR171" i="52"/>
  <c r="AQ171" i="52"/>
  <c r="AL171" i="52"/>
  <c r="AK171" i="52"/>
  <c r="AU171" i="52"/>
  <c r="AW171" i="52" s="1"/>
  <c r="AX171" i="52" s="1"/>
  <c r="BD150" i="52"/>
  <c r="AH194" i="52"/>
  <c r="AF194" i="52"/>
  <c r="AU194" i="52"/>
  <c r="AW194" i="52" s="1"/>
  <c r="AX194" i="52" s="1"/>
  <c r="AR194" i="52"/>
  <c r="AK194" i="52"/>
  <c r="AQ194" i="52"/>
  <c r="AL194" i="52"/>
  <c r="AF178" i="52"/>
  <c r="AR178" i="52"/>
  <c r="AQ178" i="52"/>
  <c r="AK178" i="52"/>
  <c r="AH178" i="52"/>
  <c r="AU178" i="52"/>
  <c r="AW178" i="52" s="1"/>
  <c r="AX178" i="52" s="1"/>
  <c r="AL178" i="52"/>
  <c r="AH179" i="52"/>
  <c r="AQ179" i="52"/>
  <c r="AL179" i="52"/>
  <c r="AK179" i="52"/>
  <c r="AU179" i="52"/>
  <c r="AW179" i="52" s="1"/>
  <c r="AX179" i="52" s="1"/>
  <c r="AR179" i="52"/>
  <c r="AF179" i="52"/>
  <c r="BB192" i="52"/>
  <c r="AY192" i="52"/>
  <c r="AF196" i="52"/>
  <c r="AU196" i="52"/>
  <c r="AW196" i="52" s="1"/>
  <c r="AX196" i="52" s="1"/>
  <c r="AQ196" i="52"/>
  <c r="AR196" i="52"/>
  <c r="AL196" i="52"/>
  <c r="AK196" i="52"/>
  <c r="AH196" i="52"/>
  <c r="AH170" i="52"/>
  <c r="AR170" i="52"/>
  <c r="AU170" i="52"/>
  <c r="AW170" i="52" s="1"/>
  <c r="AX170" i="52" s="1"/>
  <c r="AQ170" i="52"/>
  <c r="AF170" i="52"/>
  <c r="AK170" i="52"/>
  <c r="AL170" i="52"/>
  <c r="BD151" i="52"/>
  <c r="AR191" i="52"/>
  <c r="AK191" i="52"/>
  <c r="AH191" i="52"/>
  <c r="AF191" i="52"/>
  <c r="AU191" i="52"/>
  <c r="AW191" i="52" s="1"/>
  <c r="AX191" i="52" s="1"/>
  <c r="AL191" i="52"/>
  <c r="AQ191" i="52"/>
  <c r="AU205" i="52"/>
  <c r="AW205" i="52" s="1"/>
  <c r="AX205" i="52" s="1"/>
  <c r="AR205" i="52"/>
  <c r="AQ205" i="52"/>
  <c r="AL205" i="52"/>
  <c r="AK205" i="52"/>
  <c r="AH205" i="52"/>
  <c r="AF205" i="52"/>
  <c r="AR163" i="52"/>
  <c r="AQ163" i="52"/>
  <c r="AL163" i="52"/>
  <c r="AK163" i="52"/>
  <c r="AH163" i="52"/>
  <c r="AF163" i="52"/>
  <c r="AU163" i="52"/>
  <c r="AW163" i="52" s="1"/>
  <c r="AX163" i="52" s="1"/>
  <c r="AZ193" i="52"/>
  <c r="BC193" i="52"/>
  <c r="AH204" i="52"/>
  <c r="AU204" i="52"/>
  <c r="AW204" i="52" s="1"/>
  <c r="AX204" i="52" s="1"/>
  <c r="AR204" i="52"/>
  <c r="AQ204" i="52"/>
  <c r="AL204" i="52"/>
  <c r="AK204" i="52"/>
  <c r="AF204" i="52"/>
  <c r="BD152" i="52"/>
  <c r="AU168" i="52"/>
  <c r="AW168" i="52" s="1"/>
  <c r="AX168" i="52" s="1"/>
  <c r="AQ168" i="52"/>
  <c r="AL168" i="52"/>
  <c r="AR168" i="52"/>
  <c r="AK168" i="52"/>
  <c r="AF168" i="52"/>
  <c r="AH168" i="52"/>
  <c r="AR190" i="52"/>
  <c r="AU190" i="52"/>
  <c r="AW190" i="52" s="1"/>
  <c r="AX190" i="52" s="1"/>
  <c r="AL190" i="52"/>
  <c r="AK190" i="52"/>
  <c r="AH190" i="52"/>
  <c r="AF190" i="52"/>
  <c r="AQ190" i="52"/>
  <c r="BB193" i="52"/>
  <c r="AY193" i="52"/>
  <c r="AK183" i="52"/>
  <c r="AH183" i="52"/>
  <c r="AU183" i="52"/>
  <c r="AW183" i="52" s="1"/>
  <c r="AX183" i="52" s="1"/>
  <c r="AQ183" i="52"/>
  <c r="AL183" i="52"/>
  <c r="AR183" i="52"/>
  <c r="AF183" i="52"/>
  <c r="AU197" i="52"/>
  <c r="AW197" i="52" s="1"/>
  <c r="AX197" i="52" s="1"/>
  <c r="AQ197" i="52"/>
  <c r="AF197" i="52"/>
  <c r="AL197" i="52"/>
  <c r="AR197" i="52"/>
  <c r="AH197" i="52"/>
  <c r="AK197" i="52"/>
  <c r="BD154" i="52"/>
  <c r="AB185" i="43"/>
  <c r="AB180" i="43"/>
  <c r="AB162" i="43"/>
  <c r="AB178" i="43"/>
  <c r="AB176" i="43"/>
  <c r="AZ152" i="43"/>
  <c r="BC152" i="43"/>
  <c r="AY150" i="43"/>
  <c r="BB150" i="43"/>
  <c r="BC154" i="43"/>
  <c r="AZ154" i="43"/>
  <c r="AB167" i="43"/>
  <c r="AB160" i="43"/>
  <c r="AB194" i="43"/>
  <c r="AB166" i="43"/>
  <c r="AB190" i="43"/>
  <c r="AZ150" i="43"/>
  <c r="BC150" i="43"/>
  <c r="AL192" i="43"/>
  <c r="AK192" i="43"/>
  <c r="AU192" i="43"/>
  <c r="AW192" i="43" s="1"/>
  <c r="AX192" i="43" s="1"/>
  <c r="AF192" i="43"/>
  <c r="AR192" i="43"/>
  <c r="AB182" i="43"/>
  <c r="AB171" i="43"/>
  <c r="AB195" i="43"/>
  <c r="AB181" i="43"/>
  <c r="AB163" i="43"/>
  <c r="BB206" i="43"/>
  <c r="AY206" i="43"/>
  <c r="BC151" i="43"/>
  <c r="AZ151" i="43"/>
  <c r="AB168" i="43"/>
  <c r="AB186" i="43"/>
  <c r="AB179" i="43"/>
  <c r="BC206" i="43"/>
  <c r="AZ206" i="43"/>
  <c r="AB177" i="43"/>
  <c r="AB191" i="43"/>
  <c r="AB175" i="43"/>
  <c r="AB169" i="43"/>
  <c r="AB204" i="43"/>
  <c r="AB205" i="43"/>
  <c r="AB189" i="43"/>
  <c r="AB184" i="43"/>
  <c r="BB151" i="43"/>
  <c r="AY151" i="43"/>
  <c r="AB174" i="43"/>
  <c r="AB203" i="43"/>
  <c r="AB196" i="43"/>
  <c r="AL193" i="43"/>
  <c r="AK193" i="43"/>
  <c r="AU193" i="43"/>
  <c r="AW193" i="43" s="1"/>
  <c r="AX193" i="43" s="1"/>
  <c r="AF193" i="43"/>
  <c r="AR193" i="43"/>
  <c r="AU164" i="43"/>
  <c r="AW164" i="43" s="1"/>
  <c r="AX164" i="43" s="1"/>
  <c r="AK164" i="43"/>
  <c r="AR164" i="43"/>
  <c r="AF164" i="43"/>
  <c r="AL164" i="43"/>
  <c r="AB188" i="43"/>
  <c r="AB183" i="43"/>
  <c r="AB161" i="43"/>
  <c r="AB172" i="43"/>
  <c r="AB197" i="43"/>
  <c r="AB187" i="43"/>
  <c r="AB170" i="43"/>
  <c r="AY152" i="43"/>
  <c r="BB152" i="43"/>
  <c r="BB154" i="43"/>
  <c r="AY154" i="43"/>
  <c r="U123" i="2"/>
  <c r="S90" i="2"/>
  <c r="S125" i="2"/>
  <c r="S111" i="2"/>
  <c r="S93" i="2"/>
  <c r="S98" i="2"/>
  <c r="S97" i="2"/>
  <c r="S124" i="2"/>
  <c r="S112" i="2"/>
  <c r="S99" i="2"/>
  <c r="S135" i="2"/>
  <c r="S119" i="2"/>
  <c r="S114" i="2"/>
  <c r="S105" i="2"/>
  <c r="S118" i="2"/>
  <c r="S104" i="2"/>
  <c r="S113" i="2"/>
  <c r="S133" i="2"/>
  <c r="S126" i="2"/>
  <c r="U83" i="2"/>
  <c r="S120" i="2"/>
  <c r="S101" i="2"/>
  <c r="S91" i="2"/>
  <c r="S102" i="2"/>
  <c r="S127" i="2"/>
  <c r="S117" i="2"/>
  <c r="S100" i="2"/>
  <c r="S115" i="2"/>
  <c r="S106" i="2"/>
  <c r="S134" i="2"/>
  <c r="S96" i="2"/>
  <c r="S116" i="2"/>
  <c r="S109" i="2"/>
  <c r="S107" i="2"/>
  <c r="S110" i="2"/>
  <c r="S121" i="2"/>
  <c r="S92" i="2"/>
  <c r="S108" i="2"/>
  <c r="U94" i="2"/>
  <c r="U122" i="2"/>
  <c r="AH175" i="43" l="1"/>
  <c r="Z175" i="43"/>
  <c r="AH185" i="43"/>
  <c r="Z185" i="43"/>
  <c r="AH180" i="43"/>
  <c r="Z180" i="43"/>
  <c r="AH191" i="43"/>
  <c r="Z191" i="43"/>
  <c r="AH190" i="43"/>
  <c r="Z190" i="43"/>
  <c r="AH177" i="43"/>
  <c r="Z177" i="43"/>
  <c r="AH204" i="43"/>
  <c r="Z204" i="43"/>
  <c r="AH160" i="43"/>
  <c r="Z160" i="43"/>
  <c r="AH169" i="43"/>
  <c r="Z169" i="43"/>
  <c r="AH186" i="43"/>
  <c r="Z186" i="43"/>
  <c r="AH196" i="43"/>
  <c r="Z196" i="43"/>
  <c r="AH183" i="43"/>
  <c r="Z183" i="43"/>
  <c r="AH168" i="43"/>
  <c r="Z168" i="43"/>
  <c r="AH195" i="43"/>
  <c r="Z195" i="43"/>
  <c r="AH188" i="43"/>
  <c r="Z188" i="43"/>
  <c r="AH179" i="43"/>
  <c r="Z179" i="43"/>
  <c r="AH167" i="43"/>
  <c r="Z167" i="43"/>
  <c r="AH203" i="43"/>
  <c r="Z203" i="43"/>
  <c r="AH163" i="43"/>
  <c r="Z163" i="43"/>
  <c r="AH170" i="43"/>
  <c r="Z170" i="43"/>
  <c r="AH181" i="43"/>
  <c r="Z181" i="43"/>
  <c r="AH187" i="43"/>
  <c r="Z187" i="43"/>
  <c r="AH197" i="43"/>
  <c r="Z197" i="43"/>
  <c r="AH184" i="43"/>
  <c r="Z184" i="43"/>
  <c r="AH171" i="43"/>
  <c r="Z171" i="43"/>
  <c r="AH176" i="43"/>
  <c r="Z176" i="43"/>
  <c r="AH174" i="43"/>
  <c r="Z174" i="43"/>
  <c r="AH182" i="43"/>
  <c r="Z182" i="43"/>
  <c r="AH178" i="43"/>
  <c r="Z178" i="43"/>
  <c r="AH166" i="43"/>
  <c r="Z166" i="43"/>
  <c r="AH194" i="43"/>
  <c r="Z194" i="43"/>
  <c r="AH172" i="43"/>
  <c r="Z172" i="43"/>
  <c r="AH189" i="43"/>
  <c r="Z189" i="43"/>
  <c r="AH161" i="43"/>
  <c r="Z161" i="43"/>
  <c r="AH205" i="43"/>
  <c r="Z205" i="43"/>
  <c r="AH162" i="43"/>
  <c r="Z162" i="43"/>
  <c r="BD193" i="52"/>
  <c r="BD164" i="52"/>
  <c r="BC183" i="52"/>
  <c r="AZ183" i="52"/>
  <c r="BB168" i="52"/>
  <c r="AY168" i="52"/>
  <c r="BC195" i="52"/>
  <c r="AZ195" i="52"/>
  <c r="BD192" i="52"/>
  <c r="AY169" i="52"/>
  <c r="BB169" i="52"/>
  <c r="BB182" i="52"/>
  <c r="AY182" i="52"/>
  <c r="BC180" i="52"/>
  <c r="AZ180" i="52"/>
  <c r="BB181" i="52"/>
  <c r="AY181" i="52"/>
  <c r="BB174" i="52"/>
  <c r="AY174" i="52"/>
  <c r="BB185" i="52"/>
  <c r="AY185" i="52"/>
  <c r="AZ163" i="52"/>
  <c r="BC163" i="52"/>
  <c r="BB195" i="52"/>
  <c r="AY195" i="52"/>
  <c r="BB197" i="52"/>
  <c r="AY197" i="52"/>
  <c r="BB204" i="52"/>
  <c r="AY204" i="52"/>
  <c r="AY189" i="52"/>
  <c r="BB189" i="52"/>
  <c r="BC182" i="52"/>
  <c r="AZ182" i="52"/>
  <c r="BC162" i="52"/>
  <c r="AZ162" i="52"/>
  <c r="AZ204" i="52"/>
  <c r="BC204" i="52"/>
  <c r="AY205" i="52"/>
  <c r="BB205" i="52"/>
  <c r="AY187" i="52"/>
  <c r="BB187" i="52"/>
  <c r="AZ189" i="52"/>
  <c r="BC189" i="52"/>
  <c r="BB162" i="52"/>
  <c r="AY162" i="52"/>
  <c r="BB179" i="52"/>
  <c r="AY179" i="52"/>
  <c r="BB184" i="52"/>
  <c r="AY184" i="52"/>
  <c r="BC175" i="52"/>
  <c r="AZ175" i="52"/>
  <c r="BC172" i="52"/>
  <c r="AZ172" i="52"/>
  <c r="BB170" i="52"/>
  <c r="AY170" i="52"/>
  <c r="BB194" i="52"/>
  <c r="AY194" i="52"/>
  <c r="BC197" i="52"/>
  <c r="AZ197" i="52"/>
  <c r="AY190" i="52"/>
  <c r="BB190" i="52"/>
  <c r="BC179" i="52"/>
  <c r="AZ179" i="52"/>
  <c r="BC187" i="52"/>
  <c r="AZ187" i="52"/>
  <c r="BC184" i="52"/>
  <c r="AZ184" i="52"/>
  <c r="AZ188" i="52"/>
  <c r="BC188" i="52"/>
  <c r="AY191" i="52"/>
  <c r="BB191" i="52"/>
  <c r="BC190" i="52"/>
  <c r="AZ190" i="52"/>
  <c r="BB186" i="52"/>
  <c r="AY186" i="52"/>
  <c r="AZ174" i="52"/>
  <c r="BC174" i="52"/>
  <c r="AZ168" i="52"/>
  <c r="BC168" i="52"/>
  <c r="AY163" i="52"/>
  <c r="BB163" i="52"/>
  <c r="BB167" i="52"/>
  <c r="AY167" i="52"/>
  <c r="BC170" i="52"/>
  <c r="AZ170" i="52"/>
  <c r="BB160" i="52"/>
  <c r="AY160" i="52"/>
  <c r="BB172" i="52"/>
  <c r="AY172" i="52"/>
  <c r="AY175" i="52"/>
  <c r="BB175" i="52"/>
  <c r="BC186" i="52"/>
  <c r="AZ186" i="52"/>
  <c r="AZ196" i="52"/>
  <c r="BC196" i="52"/>
  <c r="BB161" i="52"/>
  <c r="AY161" i="52"/>
  <c r="AY166" i="52"/>
  <c r="BB166" i="52"/>
  <c r="BC181" i="52"/>
  <c r="AZ181" i="52"/>
  <c r="BB180" i="52"/>
  <c r="AY180" i="52"/>
  <c r="BC205" i="52"/>
  <c r="AZ205" i="52"/>
  <c r="BC166" i="52"/>
  <c r="AZ166" i="52"/>
  <c r="BB188" i="52"/>
  <c r="AY188" i="52"/>
  <c r="BB178" i="52"/>
  <c r="AY178" i="52"/>
  <c r="BC194" i="52"/>
  <c r="AZ194" i="52"/>
  <c r="BC169" i="52"/>
  <c r="AZ169" i="52"/>
  <c r="BC185" i="52"/>
  <c r="AZ185" i="52"/>
  <c r="AY203" i="52"/>
  <c r="BB203" i="52"/>
  <c r="AY183" i="52"/>
  <c r="BB183" i="52"/>
  <c r="BC160" i="52"/>
  <c r="AZ160" i="52"/>
  <c r="AZ178" i="52"/>
  <c r="BC178" i="52"/>
  <c r="BB171" i="52"/>
  <c r="AY171" i="52"/>
  <c r="AZ161" i="52"/>
  <c r="BC161" i="52"/>
  <c r="AY176" i="52"/>
  <c r="BB176" i="52"/>
  <c r="BC203" i="52"/>
  <c r="AZ203" i="52"/>
  <c r="BC191" i="52"/>
  <c r="AZ191" i="52"/>
  <c r="BB196" i="52"/>
  <c r="AY196" i="52"/>
  <c r="BC171" i="52"/>
  <c r="AZ171" i="52"/>
  <c r="BC167" i="52"/>
  <c r="AZ167" i="52"/>
  <c r="BC176" i="52"/>
  <c r="AZ176" i="52"/>
  <c r="BD154" i="43"/>
  <c r="BD152" i="43"/>
  <c r="BD150" i="43"/>
  <c r="BD151" i="43"/>
  <c r="AR170" i="43"/>
  <c r="AK170" i="43"/>
  <c r="AF170" i="43"/>
  <c r="AL170" i="43"/>
  <c r="AU170" i="43"/>
  <c r="AW170" i="43" s="1"/>
  <c r="AX170" i="43" s="1"/>
  <c r="AL161" i="43"/>
  <c r="AK161" i="43"/>
  <c r="AU161" i="43"/>
  <c r="AW161" i="43" s="1"/>
  <c r="AX161" i="43" s="1"/>
  <c r="AF161" i="43"/>
  <c r="AR161" i="43"/>
  <c r="AF174" i="43"/>
  <c r="AL174" i="43"/>
  <c r="AU174" i="43"/>
  <c r="AW174" i="43" s="1"/>
  <c r="AX174" i="43" s="1"/>
  <c r="AK174" i="43"/>
  <c r="AR174" i="43"/>
  <c r="AR166" i="43"/>
  <c r="AK166" i="43"/>
  <c r="AF166" i="43"/>
  <c r="AL166" i="43"/>
  <c r="AU166" i="43"/>
  <c r="AW166" i="43" s="1"/>
  <c r="AX166" i="43" s="1"/>
  <c r="AF178" i="43"/>
  <c r="AL178" i="43"/>
  <c r="AU178" i="43"/>
  <c r="AW178" i="43" s="1"/>
  <c r="AX178" i="43" s="1"/>
  <c r="AK178" i="43"/>
  <c r="AR178" i="43"/>
  <c r="AL189" i="43"/>
  <c r="AK189" i="43"/>
  <c r="AU189" i="43"/>
  <c r="AW189" i="43" s="1"/>
  <c r="AX189" i="43" s="1"/>
  <c r="AF189" i="43"/>
  <c r="AR189" i="43"/>
  <c r="AK175" i="43"/>
  <c r="AF175" i="43"/>
  <c r="AL175" i="43"/>
  <c r="AU175" i="43"/>
  <c r="AW175" i="43" s="1"/>
  <c r="AX175" i="43" s="1"/>
  <c r="AR175" i="43"/>
  <c r="AL181" i="43"/>
  <c r="AU181" i="43"/>
  <c r="AW181" i="43" s="1"/>
  <c r="AX181" i="43" s="1"/>
  <c r="AK181" i="43"/>
  <c r="AF181" i="43"/>
  <c r="AR181" i="43"/>
  <c r="AK187" i="43"/>
  <c r="AU187" i="43"/>
  <c r="AW187" i="43" s="1"/>
  <c r="AX187" i="43" s="1"/>
  <c r="AF187" i="43"/>
  <c r="AL187" i="43"/>
  <c r="AR187" i="43"/>
  <c r="AK183" i="43"/>
  <c r="AU183" i="43"/>
  <c r="AW183" i="43" s="1"/>
  <c r="AX183" i="43" s="1"/>
  <c r="AF183" i="43"/>
  <c r="AL183" i="43"/>
  <c r="AR183" i="43"/>
  <c r="AY193" i="43"/>
  <c r="BB193" i="43"/>
  <c r="BB192" i="43"/>
  <c r="AY192" i="43"/>
  <c r="AF194" i="43"/>
  <c r="AL194" i="43"/>
  <c r="AU194" i="43"/>
  <c r="AW194" i="43" s="1"/>
  <c r="AX194" i="43" s="1"/>
  <c r="AK194" i="43"/>
  <c r="AR194" i="43"/>
  <c r="AL162" i="43"/>
  <c r="AK162" i="43"/>
  <c r="AU162" i="43"/>
  <c r="AW162" i="43" s="1"/>
  <c r="AX162" i="43" s="1"/>
  <c r="AR162" i="43"/>
  <c r="AF162" i="43"/>
  <c r="AZ164" i="43"/>
  <c r="BC164" i="43"/>
  <c r="AZ193" i="43"/>
  <c r="BC193" i="43"/>
  <c r="AL205" i="43"/>
  <c r="AK205" i="43"/>
  <c r="AU205" i="43"/>
  <c r="AW205" i="43" s="1"/>
  <c r="AX205" i="43" s="1"/>
  <c r="AF205" i="43"/>
  <c r="AR205" i="43"/>
  <c r="AK191" i="43"/>
  <c r="AU191" i="43"/>
  <c r="AW191" i="43" s="1"/>
  <c r="AX191" i="43" s="1"/>
  <c r="AF191" i="43"/>
  <c r="AL191" i="43"/>
  <c r="AR191" i="43"/>
  <c r="AK179" i="43"/>
  <c r="AU179" i="43"/>
  <c r="AW179" i="43" s="1"/>
  <c r="AX179" i="43" s="1"/>
  <c r="AF179" i="43"/>
  <c r="AL179" i="43"/>
  <c r="AR179" i="43"/>
  <c r="AK195" i="43"/>
  <c r="AU195" i="43"/>
  <c r="AW195" i="43" s="1"/>
  <c r="AX195" i="43" s="1"/>
  <c r="AF195" i="43"/>
  <c r="AL195" i="43"/>
  <c r="AR195" i="43"/>
  <c r="BC192" i="43"/>
  <c r="AZ192" i="43"/>
  <c r="AL197" i="43"/>
  <c r="AK197" i="43"/>
  <c r="AU197" i="43"/>
  <c r="AW197" i="43" s="1"/>
  <c r="AX197" i="43" s="1"/>
  <c r="AF197" i="43"/>
  <c r="AR197" i="43"/>
  <c r="AL188" i="43"/>
  <c r="AK188" i="43"/>
  <c r="AU188" i="43"/>
  <c r="AW188" i="43" s="1"/>
  <c r="AX188" i="43" s="1"/>
  <c r="AF188" i="43"/>
  <c r="AR188" i="43"/>
  <c r="AL196" i="43"/>
  <c r="AK196" i="43"/>
  <c r="AU196" i="43"/>
  <c r="AW196" i="43" s="1"/>
  <c r="AX196" i="43" s="1"/>
  <c r="AF196" i="43"/>
  <c r="AR196" i="43"/>
  <c r="AK160" i="43"/>
  <c r="AU160" i="43"/>
  <c r="AW160" i="43" s="1"/>
  <c r="AX160" i="43" s="1"/>
  <c r="AF160" i="43"/>
  <c r="AL160" i="43"/>
  <c r="AR160" i="43"/>
  <c r="AL180" i="43"/>
  <c r="AK180" i="43"/>
  <c r="AU180" i="43"/>
  <c r="AW180" i="43" s="1"/>
  <c r="AX180" i="43" s="1"/>
  <c r="AF180" i="43"/>
  <c r="AR180" i="43"/>
  <c r="AK204" i="43"/>
  <c r="AU204" i="43"/>
  <c r="AW204" i="43" s="1"/>
  <c r="AX204" i="43" s="1"/>
  <c r="AF204" i="43"/>
  <c r="AR204" i="43"/>
  <c r="AL204" i="43"/>
  <c r="AL177" i="43"/>
  <c r="AU177" i="43"/>
  <c r="AW177" i="43" s="1"/>
  <c r="AX177" i="43" s="1"/>
  <c r="AK177" i="43"/>
  <c r="AF177" i="43"/>
  <c r="AR177" i="43"/>
  <c r="AF186" i="43"/>
  <c r="AR186" i="43"/>
  <c r="AL186" i="43"/>
  <c r="AU186" i="43"/>
  <c r="AW186" i="43" s="1"/>
  <c r="AX186" i="43" s="1"/>
  <c r="AK186" i="43"/>
  <c r="AU171" i="43"/>
  <c r="AW171" i="43" s="1"/>
  <c r="AX171" i="43" s="1"/>
  <c r="AR171" i="43"/>
  <c r="AK171" i="43"/>
  <c r="AL171" i="43"/>
  <c r="AF171" i="43"/>
  <c r="U93" i="2"/>
  <c r="AL172" i="43"/>
  <c r="AU172" i="43"/>
  <c r="AW172" i="43" s="1"/>
  <c r="AX172" i="43" s="1"/>
  <c r="AF172" i="43"/>
  <c r="AR172" i="43"/>
  <c r="AK172" i="43"/>
  <c r="AR203" i="43"/>
  <c r="AL203" i="43"/>
  <c r="AK203" i="43"/>
  <c r="AF203" i="43"/>
  <c r="AU203" i="43"/>
  <c r="AW203" i="43" s="1"/>
  <c r="AX203" i="43" s="1"/>
  <c r="BD206" i="43"/>
  <c r="AF190" i="43"/>
  <c r="AL190" i="43"/>
  <c r="AU190" i="43"/>
  <c r="AW190" i="43" s="1"/>
  <c r="AX190" i="43" s="1"/>
  <c r="AK190" i="43"/>
  <c r="AR190" i="43"/>
  <c r="AU167" i="43"/>
  <c r="AW167" i="43" s="1"/>
  <c r="AX167" i="43" s="1"/>
  <c r="AR167" i="43"/>
  <c r="AK167" i="43"/>
  <c r="AL167" i="43"/>
  <c r="AF167" i="43"/>
  <c r="AK176" i="43"/>
  <c r="AU176" i="43"/>
  <c r="AW176" i="43" s="1"/>
  <c r="AX176" i="43" s="1"/>
  <c r="AL176" i="43"/>
  <c r="AF176" i="43"/>
  <c r="AR176" i="43"/>
  <c r="AL185" i="43"/>
  <c r="AK185" i="43"/>
  <c r="AU185" i="43"/>
  <c r="AW185" i="43" s="1"/>
  <c r="AX185" i="43" s="1"/>
  <c r="AF185" i="43"/>
  <c r="AR185" i="43"/>
  <c r="AY164" i="43"/>
  <c r="BB164" i="43"/>
  <c r="AL184" i="43"/>
  <c r="AK184" i="43"/>
  <c r="AU184" i="43"/>
  <c r="AW184" i="43" s="1"/>
  <c r="AX184" i="43" s="1"/>
  <c r="AF184" i="43"/>
  <c r="AR184" i="43"/>
  <c r="AL169" i="43"/>
  <c r="AK169" i="43"/>
  <c r="AF169" i="43"/>
  <c r="AU169" i="43"/>
  <c r="AW169" i="43" s="1"/>
  <c r="AX169" i="43" s="1"/>
  <c r="AR169" i="43"/>
  <c r="AL168" i="43"/>
  <c r="AU168" i="43"/>
  <c r="AW168" i="43" s="1"/>
  <c r="AX168" i="43" s="1"/>
  <c r="AF168" i="43"/>
  <c r="AR168" i="43"/>
  <c r="AK168" i="43"/>
  <c r="AF163" i="43"/>
  <c r="AL163" i="43"/>
  <c r="AU163" i="43"/>
  <c r="AW163" i="43" s="1"/>
  <c r="AX163" i="43" s="1"/>
  <c r="AK163" i="43"/>
  <c r="AR163" i="43"/>
  <c r="AF182" i="43"/>
  <c r="AR182" i="43"/>
  <c r="AL182" i="43"/>
  <c r="AU182" i="43"/>
  <c r="AW182" i="43" s="1"/>
  <c r="AX182" i="43" s="1"/>
  <c r="AK182" i="43"/>
  <c r="U105" i="2"/>
  <c r="U124" i="2"/>
  <c r="U135" i="2"/>
  <c r="U117" i="2"/>
  <c r="U126" i="2"/>
  <c r="U106" i="2"/>
  <c r="U109" i="2"/>
  <c r="U100" i="2"/>
  <c r="U91" i="2"/>
  <c r="U104" i="2"/>
  <c r="U119" i="2"/>
  <c r="U112" i="2"/>
  <c r="U114" i="2"/>
  <c r="U96" i="2"/>
  <c r="U108" i="2"/>
  <c r="U118" i="2"/>
  <c r="U134" i="2"/>
  <c r="U115" i="2"/>
  <c r="U120" i="2"/>
  <c r="U116" i="2"/>
  <c r="U92" i="2"/>
  <c r="U125" i="2"/>
  <c r="U102" i="2"/>
  <c r="U121" i="2"/>
  <c r="U127" i="2"/>
  <c r="U101" i="2"/>
  <c r="U133" i="2"/>
  <c r="U97" i="2"/>
  <c r="U98" i="2"/>
  <c r="U107" i="2"/>
  <c r="U111" i="2"/>
  <c r="U99" i="2"/>
  <c r="U113" i="2"/>
  <c r="U110" i="2"/>
  <c r="U90" i="2"/>
  <c r="BD203" i="52" l="1"/>
  <c r="BD179" i="52"/>
  <c r="BD170" i="52"/>
  <c r="BD189" i="52"/>
  <c r="BD185" i="52"/>
  <c r="BD183" i="52"/>
  <c r="BD191" i="52"/>
  <c r="BD163" i="52"/>
  <c r="BD171" i="52"/>
  <c r="BD186" i="52"/>
  <c r="BD175" i="52"/>
  <c r="BD184" i="52"/>
  <c r="BD181" i="52"/>
  <c r="BD194" i="52"/>
  <c r="BD188" i="52"/>
  <c r="BD174" i="52"/>
  <c r="BD196" i="52"/>
  <c r="BD161" i="52"/>
  <c r="BD178" i="52"/>
  <c r="BD172" i="52"/>
  <c r="BD204" i="52"/>
  <c r="BD160" i="52"/>
  <c r="BD205" i="52"/>
  <c r="BD197" i="52"/>
  <c r="BD162" i="52"/>
  <c r="BD195" i="52"/>
  <c r="BD182" i="52"/>
  <c r="BD167" i="52"/>
  <c r="BD168" i="52"/>
  <c r="BD169" i="52"/>
  <c r="BD180" i="52"/>
  <c r="BD176" i="52"/>
  <c r="BD166" i="52"/>
  <c r="BD190" i="52"/>
  <c r="BD187" i="52"/>
  <c r="BD164" i="43"/>
  <c r="BD192" i="43"/>
  <c r="BC196" i="43"/>
  <c r="AZ196" i="43"/>
  <c r="AZ176" i="43"/>
  <c r="BC176" i="43"/>
  <c r="BB191" i="43"/>
  <c r="AY191" i="43"/>
  <c r="BD193" i="43"/>
  <c r="BC183" i="43"/>
  <c r="AZ183" i="43"/>
  <c r="BC190" i="43"/>
  <c r="AZ190" i="43"/>
  <c r="BB204" i="43"/>
  <c r="AY204" i="43"/>
  <c r="AY181" i="43"/>
  <c r="BB181" i="43"/>
  <c r="BB182" i="43"/>
  <c r="AY182" i="43"/>
  <c r="BB184" i="43"/>
  <c r="AY184" i="43"/>
  <c r="BC172" i="43"/>
  <c r="AZ172" i="43"/>
  <c r="AY177" i="43"/>
  <c r="BB177" i="43"/>
  <c r="BB188" i="43"/>
  <c r="AY188" i="43"/>
  <c r="AY205" i="43"/>
  <c r="BB205" i="43"/>
  <c r="AY162" i="43"/>
  <c r="BB162" i="43"/>
  <c r="AZ181" i="43"/>
  <c r="BC181" i="43"/>
  <c r="BC178" i="43"/>
  <c r="AZ178" i="43"/>
  <c r="BC184" i="43"/>
  <c r="AZ184" i="43"/>
  <c r="AZ171" i="43"/>
  <c r="BC171" i="43"/>
  <c r="BC204" i="43"/>
  <c r="AZ204" i="43"/>
  <c r="BC188" i="43"/>
  <c r="AZ188" i="43"/>
  <c r="BB195" i="43"/>
  <c r="AY195" i="43"/>
  <c r="BC179" i="43"/>
  <c r="AZ179" i="43"/>
  <c r="BC205" i="43"/>
  <c r="AZ205" i="43"/>
  <c r="AZ162" i="43"/>
  <c r="BC162" i="43"/>
  <c r="BB194" i="43"/>
  <c r="AY194" i="43"/>
  <c r="BC166" i="43"/>
  <c r="AZ166" i="43"/>
  <c r="BC163" i="43"/>
  <c r="AZ163" i="43"/>
  <c r="BB160" i="43"/>
  <c r="AY160" i="43"/>
  <c r="BC182" i="43"/>
  <c r="AZ182" i="43"/>
  <c r="BB176" i="43"/>
  <c r="AY176" i="43"/>
  <c r="AZ167" i="43"/>
  <c r="BC167" i="43"/>
  <c r="AZ177" i="43"/>
  <c r="BC177" i="43"/>
  <c r="BB180" i="43"/>
  <c r="AY180" i="43"/>
  <c r="BC160" i="43"/>
  <c r="AZ160" i="43"/>
  <c r="BC187" i="43"/>
  <c r="AZ187" i="43"/>
  <c r="BC175" i="43"/>
  <c r="AZ175" i="43"/>
  <c r="BB161" i="43"/>
  <c r="AY161" i="43"/>
  <c r="BC170" i="43"/>
  <c r="AZ170" i="43"/>
  <c r="AY168" i="43"/>
  <c r="BB168" i="43"/>
  <c r="BC168" i="43"/>
  <c r="AZ168" i="43"/>
  <c r="BB167" i="43"/>
  <c r="AY167" i="43"/>
  <c r="BB203" i="43"/>
  <c r="AY203" i="43"/>
  <c r="BB171" i="43"/>
  <c r="AY171" i="43"/>
  <c r="BB186" i="43"/>
  <c r="AY186" i="43"/>
  <c r="BC180" i="43"/>
  <c r="AZ180" i="43"/>
  <c r="AY197" i="43"/>
  <c r="BB197" i="43"/>
  <c r="BC191" i="43"/>
  <c r="AZ191" i="43"/>
  <c r="BC194" i="43"/>
  <c r="AZ194" i="43"/>
  <c r="BB183" i="43"/>
  <c r="AY183" i="43"/>
  <c r="BC161" i="43"/>
  <c r="AZ161" i="43"/>
  <c r="BB187" i="43"/>
  <c r="AY187" i="43"/>
  <c r="BB163" i="43"/>
  <c r="AY163" i="43"/>
  <c r="AY169" i="43"/>
  <c r="BB169" i="43"/>
  <c r="AY185" i="43"/>
  <c r="BB185" i="43"/>
  <c r="BB190" i="43"/>
  <c r="AY190" i="43"/>
  <c r="AZ203" i="43"/>
  <c r="BC203" i="43"/>
  <c r="BB172" i="43"/>
  <c r="AY172" i="43"/>
  <c r="AZ197" i="43"/>
  <c r="BC197" i="43"/>
  <c r="BB179" i="43"/>
  <c r="AY179" i="43"/>
  <c r="BB175" i="43"/>
  <c r="AY175" i="43"/>
  <c r="AY189" i="43"/>
  <c r="BB189" i="43"/>
  <c r="BB166" i="43"/>
  <c r="AY166" i="43"/>
  <c r="AY174" i="43"/>
  <c r="BB174" i="43"/>
  <c r="BB170" i="43"/>
  <c r="AY170" i="43"/>
  <c r="BC169" i="43"/>
  <c r="AZ169" i="43"/>
  <c r="AZ185" i="43"/>
  <c r="BC185" i="43"/>
  <c r="BC186" i="43"/>
  <c r="AZ186" i="43"/>
  <c r="BB196" i="43"/>
  <c r="AY196" i="43"/>
  <c r="BC195" i="43"/>
  <c r="AZ195" i="43"/>
  <c r="AZ189" i="43"/>
  <c r="BC189" i="43"/>
  <c r="BB178" i="43"/>
  <c r="AY178" i="43"/>
  <c r="BC174" i="43"/>
  <c r="AZ174" i="43"/>
  <c r="BD166" i="43" l="1"/>
  <c r="BD176" i="43"/>
  <c r="BD175" i="43"/>
  <c r="BD170" i="43"/>
  <c r="BD163" i="43"/>
  <c r="BD196" i="43"/>
  <c r="BD172" i="43"/>
  <c r="BD190" i="43"/>
  <c r="BD189" i="43"/>
  <c r="BD188" i="43"/>
  <c r="BD177" i="43"/>
  <c r="BD184" i="43"/>
  <c r="BD171" i="43"/>
  <c r="BD160" i="43"/>
  <c r="BD194" i="43"/>
  <c r="BD195" i="43"/>
  <c r="BD174" i="43"/>
  <c r="BD183" i="43"/>
  <c r="BD167" i="43"/>
  <c r="BD203" i="43"/>
  <c r="BD180" i="43"/>
  <c r="BD204" i="43"/>
  <c r="BD179" i="43"/>
  <c r="BD186" i="43"/>
  <c r="BD161" i="43"/>
  <c r="BD187" i="43"/>
  <c r="BD162" i="43"/>
  <c r="BD185" i="43"/>
  <c r="BD191" i="43"/>
  <c r="BD197" i="43"/>
  <c r="BD168" i="43"/>
  <c r="BD205" i="43"/>
  <c r="BD182" i="43"/>
  <c r="BD178" i="43"/>
  <c r="BD169" i="43"/>
  <c r="BD181" i="43"/>
  <c r="F56" i="8"/>
  <c r="G70" i="9" l="1"/>
  <c r="G63" i="9"/>
  <c r="K8" i="8"/>
  <c r="B50" i="9"/>
  <c r="E15" i="8" l="1"/>
  <c r="E16" i="8"/>
  <c r="E17" i="8"/>
  <c r="F17" i="8" s="1"/>
  <c r="B23" i="9" s="1"/>
  <c r="E18" i="8"/>
  <c r="F18" i="8" s="1"/>
  <c r="B24" i="9" s="1"/>
  <c r="E19" i="8"/>
  <c r="F19" i="8" s="1"/>
  <c r="B25" i="9" s="1"/>
  <c r="E20" i="8"/>
  <c r="F20" i="8" s="1"/>
  <c r="B26" i="9" s="1"/>
  <c r="E21" i="8"/>
  <c r="F21" i="8" s="1"/>
  <c r="B27" i="9" s="1"/>
  <c r="E22" i="8"/>
  <c r="F22" i="8" s="1"/>
  <c r="B28" i="9" s="1"/>
  <c r="E23" i="8"/>
  <c r="F23" i="8" s="1"/>
  <c r="B29" i="9" s="1"/>
  <c r="E24" i="8"/>
  <c r="F24" i="8" s="1"/>
  <c r="B30" i="9" s="1"/>
  <c r="E25" i="8"/>
  <c r="E26" i="8"/>
  <c r="E27" i="8"/>
  <c r="E28" i="8"/>
  <c r="E29" i="8"/>
  <c r="E30" i="8"/>
  <c r="E31" i="8"/>
  <c r="E32" i="8"/>
  <c r="F32" i="8" s="1"/>
  <c r="B38" i="9" s="1"/>
  <c r="E33" i="8"/>
  <c r="F33" i="8" s="1"/>
  <c r="B39" i="9" s="1"/>
  <c r="E34" i="8"/>
  <c r="F34" i="8" s="1"/>
  <c r="B40" i="9" s="1"/>
  <c r="E35" i="8"/>
  <c r="F35" i="8" s="1"/>
  <c r="B41" i="9" s="1"/>
  <c r="E36" i="8"/>
  <c r="F36" i="8" s="1"/>
  <c r="B42" i="9" s="1"/>
  <c r="E37" i="8"/>
  <c r="F37" i="8" s="1"/>
  <c r="B43" i="9" s="1"/>
  <c r="E38" i="8"/>
  <c r="F38" i="8" s="1"/>
  <c r="B44" i="9" s="1"/>
  <c r="E39" i="8"/>
  <c r="F39" i="8" s="1"/>
  <c r="B45" i="9" s="1"/>
  <c r="E40" i="8"/>
  <c r="F40" i="8" s="1"/>
  <c r="B46" i="9" s="1"/>
  <c r="E41" i="8"/>
  <c r="F41" i="8" s="1"/>
  <c r="B47" i="9" s="1"/>
  <c r="E42" i="8"/>
  <c r="F42" i="8" s="1"/>
  <c r="B48" i="9" s="1"/>
  <c r="E43" i="8"/>
  <c r="F43" i="8" s="1"/>
  <c r="B49" i="9" s="1"/>
  <c r="D69" i="8" l="1"/>
  <c r="D68" i="8"/>
  <c r="D67" i="8"/>
  <c r="D65" i="8"/>
  <c r="D66" i="8"/>
  <c r="N27" i="8" l="1"/>
  <c r="N26" i="8"/>
  <c r="N25" i="8"/>
  <c r="N24" i="8"/>
  <c r="N23" i="8"/>
  <c r="N22" i="8"/>
  <c r="N21" i="8"/>
  <c r="N20" i="8"/>
  <c r="N19" i="8"/>
  <c r="N18" i="8"/>
  <c r="N17" i="8"/>
  <c r="N16" i="8"/>
  <c r="F57" i="8" l="1"/>
  <c r="D31" i="8"/>
  <c r="F31" i="8" s="1"/>
  <c r="B37" i="9" s="1"/>
  <c r="D30" i="8"/>
  <c r="F30" i="8" s="1"/>
  <c r="B36" i="9" s="1"/>
  <c r="D29" i="8"/>
  <c r="F29" i="8" s="1"/>
  <c r="B35" i="9" s="1"/>
  <c r="D28" i="8"/>
  <c r="F28" i="8" s="1"/>
  <c r="B34" i="9" s="1"/>
  <c r="D27" i="8"/>
  <c r="F27" i="8" s="1"/>
  <c r="B33" i="9" s="1"/>
  <c r="D26" i="8"/>
  <c r="F26" i="8" s="1"/>
  <c r="B32" i="9" s="1"/>
  <c r="D25" i="8"/>
  <c r="F25" i="8" s="1"/>
  <c r="B31" i="9" s="1"/>
  <c r="D16" i="8"/>
  <c r="F16" i="8" s="1"/>
  <c r="B22" i="9" s="1"/>
  <c r="D15" i="8"/>
  <c r="F15" i="8" s="1"/>
  <c r="B21" i="9" s="1"/>
  <c r="D57" i="8" l="1"/>
  <c r="U10" i="2" l="1"/>
  <c r="U20" i="2"/>
  <c r="U33" i="2"/>
  <c r="U40" i="2"/>
  <c r="U48" i="2"/>
  <c r="U59" i="2"/>
  <c r="U64" i="2"/>
  <c r="U74" i="2"/>
  <c r="B56" i="9" l="1"/>
  <c r="A57" i="9"/>
  <c r="A58" i="9"/>
  <c r="A59" i="9"/>
  <c r="A60" i="9"/>
  <c r="A61" i="9"/>
  <c r="A62" i="9"/>
  <c r="A56" i="9"/>
  <c r="B61" i="9"/>
  <c r="B59" i="9"/>
  <c r="B58" i="9"/>
  <c r="B57" i="9"/>
  <c r="B68" i="9"/>
  <c r="B69" i="9"/>
  <c r="I37" i="8"/>
  <c r="J37" i="8" s="1"/>
  <c r="B62" i="9" l="1"/>
  <c r="B67" i="9"/>
  <c r="B60" i="9"/>
  <c r="B66" i="9"/>
  <c r="B65" i="9"/>
  <c r="B70" i="9" l="1"/>
  <c r="B63" i="9"/>
  <c r="R153" i="2"/>
  <c r="Q153" i="2"/>
  <c r="P153" i="2"/>
  <c r="AB223" i="52" s="1"/>
  <c r="Z223" i="52" s="1"/>
  <c r="R152" i="2"/>
  <c r="Q152" i="2"/>
  <c r="P152" i="2"/>
  <c r="AB222" i="52" s="1"/>
  <c r="Z222" i="52" s="1"/>
  <c r="R151" i="2"/>
  <c r="Q151" i="2"/>
  <c r="P151" i="2"/>
  <c r="AB221" i="52" s="1"/>
  <c r="Z221" i="52" s="1"/>
  <c r="R150" i="2"/>
  <c r="Q150" i="2"/>
  <c r="P150" i="2"/>
  <c r="AB220" i="52" s="1"/>
  <c r="Z220" i="52" s="1"/>
  <c r="R149" i="2"/>
  <c r="Q149" i="2"/>
  <c r="P149" i="2"/>
  <c r="AB219" i="52" s="1"/>
  <c r="Z219" i="52" s="1"/>
  <c r="P146" i="2"/>
  <c r="AB216" i="52" s="1"/>
  <c r="Z216" i="52" s="1"/>
  <c r="P145" i="2"/>
  <c r="AB215" i="52" s="1"/>
  <c r="Z215" i="52" s="1"/>
  <c r="P144" i="2"/>
  <c r="AB214" i="52" s="1"/>
  <c r="Z214" i="52" s="1"/>
  <c r="P143" i="2"/>
  <c r="AB213" i="52" s="1"/>
  <c r="Z213" i="52" s="1"/>
  <c r="P142" i="2"/>
  <c r="AB212" i="52" s="1"/>
  <c r="Z212" i="52" s="1"/>
  <c r="P141" i="2"/>
  <c r="AB211" i="52" s="1"/>
  <c r="Z211" i="52" s="1"/>
  <c r="P140" i="2"/>
  <c r="AB210" i="52" s="1"/>
  <c r="Z210" i="52" s="1"/>
  <c r="R89" i="2"/>
  <c r="AB159" i="52" s="1"/>
  <c r="Q89" i="2"/>
  <c r="P89" i="2"/>
  <c r="R88" i="2"/>
  <c r="AB158" i="52" s="1"/>
  <c r="Q88" i="2"/>
  <c r="R87" i="2"/>
  <c r="AB157" i="52" s="1"/>
  <c r="Q87" i="2"/>
  <c r="P87" i="2"/>
  <c r="R86" i="2"/>
  <c r="AB156" i="52" s="1"/>
  <c r="Q86" i="2"/>
  <c r="P86" i="2"/>
  <c r="R85" i="2"/>
  <c r="AB155" i="52" s="1"/>
  <c r="Q85" i="2"/>
  <c r="P85" i="2"/>
  <c r="R79" i="2"/>
  <c r="AB149" i="52" s="1"/>
  <c r="P79" i="2"/>
  <c r="R78" i="2"/>
  <c r="AB148" i="52" s="1"/>
  <c r="Q78" i="2"/>
  <c r="R77" i="2"/>
  <c r="AB147" i="52" s="1"/>
  <c r="P77" i="2"/>
  <c r="P76" i="2"/>
  <c r="P75" i="2"/>
  <c r="R72" i="2"/>
  <c r="AB138" i="52" s="1"/>
  <c r="Q72" i="2"/>
  <c r="P72" i="2"/>
  <c r="R71" i="2"/>
  <c r="AB137" i="52" s="1"/>
  <c r="Q71" i="2"/>
  <c r="P71" i="2"/>
  <c r="R70" i="2"/>
  <c r="AB136" i="52" s="1"/>
  <c r="Q70" i="2"/>
  <c r="P70" i="2"/>
  <c r="R69" i="2"/>
  <c r="Q69" i="2"/>
  <c r="P69" i="2"/>
  <c r="AB131" i="52" s="1"/>
  <c r="Z131" i="52" s="1"/>
  <c r="R68" i="2"/>
  <c r="Q68" i="2"/>
  <c r="P68" i="2"/>
  <c r="AB129" i="52" s="1"/>
  <c r="Z129" i="52" s="1"/>
  <c r="R67" i="2"/>
  <c r="AB135" i="52" s="1"/>
  <c r="Q67" i="2"/>
  <c r="P67" i="2"/>
  <c r="AB127" i="52" s="1"/>
  <c r="Z127" i="52" s="1"/>
  <c r="R66" i="2"/>
  <c r="AB133" i="52" s="1"/>
  <c r="Q66" i="2"/>
  <c r="P66" i="2"/>
  <c r="AB126" i="52" s="1"/>
  <c r="Z126" i="52" s="1"/>
  <c r="R65" i="2"/>
  <c r="AB134" i="52" s="1"/>
  <c r="Q65" i="2"/>
  <c r="P65" i="2"/>
  <c r="AB125" i="52" s="1"/>
  <c r="Z125" i="52" s="1"/>
  <c r="R62" i="2"/>
  <c r="Q62" i="2"/>
  <c r="P62" i="2"/>
  <c r="AB92" i="52" s="1"/>
  <c r="Z92" i="52" s="1"/>
  <c r="R61" i="2"/>
  <c r="AB96" i="52" s="1"/>
  <c r="Q61" i="2"/>
  <c r="AB94" i="52" s="1"/>
  <c r="Z94" i="52" s="1"/>
  <c r="P61" i="2"/>
  <c r="AB91" i="52" s="1"/>
  <c r="Z91" i="52" s="1"/>
  <c r="R60" i="2"/>
  <c r="Q60" i="2"/>
  <c r="P60" i="2"/>
  <c r="AB90" i="52" s="1"/>
  <c r="Z90" i="52" s="1"/>
  <c r="R57" i="2"/>
  <c r="AB120" i="52" s="1"/>
  <c r="Q57" i="2"/>
  <c r="P57" i="2"/>
  <c r="R56" i="2"/>
  <c r="AB119" i="52" s="1"/>
  <c r="Q56" i="2"/>
  <c r="P56" i="2"/>
  <c r="Q55" i="2"/>
  <c r="P55" i="2"/>
  <c r="R54" i="2"/>
  <c r="Q54" i="2"/>
  <c r="P54" i="2"/>
  <c r="AB105" i="52" s="1"/>
  <c r="Z105" i="52" s="1"/>
  <c r="R53" i="2"/>
  <c r="AB115" i="52" s="1"/>
  <c r="Q53" i="2"/>
  <c r="AB110" i="52" s="1"/>
  <c r="Z110" i="52" s="1"/>
  <c r="P53" i="2"/>
  <c r="AB104" i="52" s="1"/>
  <c r="Z104" i="52" s="1"/>
  <c r="R52" i="2"/>
  <c r="AB114" i="52" s="1"/>
  <c r="Q52" i="2"/>
  <c r="AB109" i="52" s="1"/>
  <c r="Z109" i="52" s="1"/>
  <c r="P52" i="2"/>
  <c r="AB103" i="52" s="1"/>
  <c r="Z103" i="52" s="1"/>
  <c r="R51" i="2"/>
  <c r="AB113" i="52" s="1"/>
  <c r="Q51" i="2"/>
  <c r="AB108" i="52" s="1"/>
  <c r="Z108" i="52" s="1"/>
  <c r="P51" i="2"/>
  <c r="AB102" i="52" s="1"/>
  <c r="Z102" i="52" s="1"/>
  <c r="R50" i="2"/>
  <c r="AB116" i="52" s="1"/>
  <c r="Q50" i="2"/>
  <c r="P50" i="2"/>
  <c r="AB101" i="52" s="1"/>
  <c r="Z101" i="52" s="1"/>
  <c r="R49" i="2"/>
  <c r="AB112" i="52" s="1"/>
  <c r="Q49" i="2"/>
  <c r="AB107" i="52" s="1"/>
  <c r="Z107" i="52" s="1"/>
  <c r="P49" i="2"/>
  <c r="AB100" i="52" s="1"/>
  <c r="Z100" i="52" s="1"/>
  <c r="R46" i="2"/>
  <c r="AB85" i="52" s="1"/>
  <c r="Q46" i="2"/>
  <c r="P46" i="2"/>
  <c r="R45" i="2"/>
  <c r="AB84" i="52" s="1"/>
  <c r="Q45" i="2"/>
  <c r="P45" i="2"/>
  <c r="R44" i="2"/>
  <c r="AB83" i="52" s="1"/>
  <c r="Q44" i="2"/>
  <c r="P44" i="2"/>
  <c r="R43" i="2"/>
  <c r="AB82" i="52" s="1"/>
  <c r="Q43" i="2"/>
  <c r="P43" i="2"/>
  <c r="R42" i="2"/>
  <c r="AB81" i="52" s="1"/>
  <c r="Q42" i="2"/>
  <c r="P42" i="2"/>
  <c r="R41" i="2"/>
  <c r="AB80" i="52" s="1"/>
  <c r="Q41" i="2"/>
  <c r="P41" i="2"/>
  <c r="R38" i="2"/>
  <c r="Q38" i="2"/>
  <c r="P38" i="2"/>
  <c r="AB75" i="52" s="1"/>
  <c r="R37" i="2"/>
  <c r="Q37" i="2"/>
  <c r="P37" i="2"/>
  <c r="AB74" i="52" s="1"/>
  <c r="R36" i="2"/>
  <c r="Q36" i="2"/>
  <c r="P36" i="2"/>
  <c r="AB73" i="52" s="1"/>
  <c r="R35" i="2"/>
  <c r="Q35" i="2"/>
  <c r="P35" i="2"/>
  <c r="AB72" i="52" s="1"/>
  <c r="R34" i="2"/>
  <c r="Q34" i="2"/>
  <c r="P34" i="2"/>
  <c r="AB71" i="52" s="1"/>
  <c r="R31" i="2"/>
  <c r="AB86" i="52" s="1"/>
  <c r="Q31" i="2"/>
  <c r="P31" i="2"/>
  <c r="R30" i="2"/>
  <c r="AB65" i="52" s="1"/>
  <c r="Q30" i="2"/>
  <c r="P30" i="2"/>
  <c r="R29" i="2"/>
  <c r="Q29" i="2"/>
  <c r="AB63" i="52" s="1"/>
  <c r="Z63" i="52" s="1"/>
  <c r="P29" i="2"/>
  <c r="R28" i="2"/>
  <c r="Q28" i="2"/>
  <c r="AB62" i="52" s="1"/>
  <c r="Z62" i="52" s="1"/>
  <c r="P28" i="2"/>
  <c r="R27" i="2"/>
  <c r="Q27" i="2"/>
  <c r="AB61" i="52" s="1"/>
  <c r="Z61" i="52" s="1"/>
  <c r="P27" i="2"/>
  <c r="AB55" i="52" s="1"/>
  <c r="Z55" i="52" s="1"/>
  <c r="R26" i="2"/>
  <c r="Q26" i="2"/>
  <c r="AB60" i="52" s="1"/>
  <c r="Z60" i="52" s="1"/>
  <c r="P26" i="2"/>
  <c r="AB54" i="52" s="1"/>
  <c r="Z54" i="52" s="1"/>
  <c r="R25" i="2"/>
  <c r="Q25" i="2"/>
  <c r="AB59" i="52" s="1"/>
  <c r="Z59" i="52" s="1"/>
  <c r="P25" i="2"/>
  <c r="AB53" i="52" s="1"/>
  <c r="Z53" i="52" s="1"/>
  <c r="R24" i="2"/>
  <c r="Q24" i="2"/>
  <c r="AB58" i="52" s="1"/>
  <c r="Z58" i="52" s="1"/>
  <c r="P24" i="2"/>
  <c r="AB52" i="52" s="1"/>
  <c r="Z52" i="52" s="1"/>
  <c r="R23" i="2"/>
  <c r="Q23" i="2"/>
  <c r="P23" i="2"/>
  <c r="AB51" i="52" s="1"/>
  <c r="Z51" i="52" s="1"/>
  <c r="R22" i="2"/>
  <c r="Q22" i="2"/>
  <c r="P22" i="2"/>
  <c r="AB50" i="52" s="1"/>
  <c r="Z50" i="52" s="1"/>
  <c r="R21" i="2"/>
  <c r="Q21" i="2"/>
  <c r="P21" i="2"/>
  <c r="AB49" i="52" s="1"/>
  <c r="Z49" i="52" s="1"/>
  <c r="R18" i="2"/>
  <c r="Q18" i="2"/>
  <c r="P18" i="2"/>
  <c r="AB31" i="52" s="1"/>
  <c r="Z31" i="52" s="1"/>
  <c r="R17" i="2"/>
  <c r="AB45" i="52" s="1"/>
  <c r="Q17" i="2"/>
  <c r="AB38" i="52" s="1"/>
  <c r="Z38" i="52" s="1"/>
  <c r="P17" i="2"/>
  <c r="AB30" i="52" s="1"/>
  <c r="Z30" i="52" s="1"/>
  <c r="R16" i="2"/>
  <c r="AB44" i="52" s="1"/>
  <c r="Q16" i="2"/>
  <c r="AB37" i="52" s="1"/>
  <c r="Z37" i="52" s="1"/>
  <c r="P16" i="2"/>
  <c r="AB29" i="52" s="1"/>
  <c r="Z29" i="52" s="1"/>
  <c r="R15" i="2"/>
  <c r="AB43" i="52" s="1"/>
  <c r="Q15" i="2"/>
  <c r="AB36" i="52" s="1"/>
  <c r="Z36" i="52" s="1"/>
  <c r="P15" i="2"/>
  <c r="AB28" i="52" s="1"/>
  <c r="Z28" i="52" s="1"/>
  <c r="R14" i="2"/>
  <c r="AB42" i="52" s="1"/>
  <c r="Q14" i="2"/>
  <c r="AB35" i="52" s="1"/>
  <c r="Z35" i="52" s="1"/>
  <c r="P14" i="2"/>
  <c r="AB27" i="52" s="1"/>
  <c r="Z27" i="52" s="1"/>
  <c r="R13" i="2"/>
  <c r="AB41" i="52" s="1"/>
  <c r="Q13" i="2"/>
  <c r="AB34" i="52" s="1"/>
  <c r="Z34" i="52" s="1"/>
  <c r="P13" i="2"/>
  <c r="AB26" i="52" s="1"/>
  <c r="Z26" i="52" s="1"/>
  <c r="R12" i="2"/>
  <c r="AB40" i="52" s="1"/>
  <c r="Q12" i="2"/>
  <c r="AB33" i="52" s="1"/>
  <c r="Z33" i="52" s="1"/>
  <c r="P12" i="2"/>
  <c r="AB25" i="52" s="1"/>
  <c r="Z25" i="52" s="1"/>
  <c r="R11" i="2"/>
  <c r="Q11" i="2"/>
  <c r="P11" i="2"/>
  <c r="AB24" i="52" s="1"/>
  <c r="Z24" i="52" s="1"/>
  <c r="R8" i="2"/>
  <c r="Q8" i="2"/>
  <c r="P8" i="2"/>
  <c r="AB18" i="52" s="1"/>
  <c r="Z18" i="52" s="1"/>
  <c r="R7" i="2"/>
  <c r="AB20" i="52" s="1"/>
  <c r="Z20" i="52" s="1"/>
  <c r="Q7" i="2"/>
  <c r="P7" i="2"/>
  <c r="AB17" i="52" s="1"/>
  <c r="Z17" i="52" s="1"/>
  <c r="Z224" i="52" l="1"/>
  <c r="Z86" i="52"/>
  <c r="Y86" i="52"/>
  <c r="Z82" i="52"/>
  <c r="Y82" i="52"/>
  <c r="Z72" i="52"/>
  <c r="Y72" i="52"/>
  <c r="Z136" i="52"/>
  <c r="Y136" i="52"/>
  <c r="Z157" i="52"/>
  <c r="Y157" i="52"/>
  <c r="Z21" i="52"/>
  <c r="Y81" i="52"/>
  <c r="Z81" i="52"/>
  <c r="Z83" i="52"/>
  <c r="Y83" i="52"/>
  <c r="Z84" i="52"/>
  <c r="Y84" i="52"/>
  <c r="Z40" i="52"/>
  <c r="Y40" i="52"/>
  <c r="Y137" i="52"/>
  <c r="Z137" i="52"/>
  <c r="Z134" i="52"/>
  <c r="Y134" i="52"/>
  <c r="Z158" i="52"/>
  <c r="Y158" i="52"/>
  <c r="Y149" i="52"/>
  <c r="Z149" i="52"/>
  <c r="Z71" i="52"/>
  <c r="Y71" i="52"/>
  <c r="Y113" i="52"/>
  <c r="Z113" i="52"/>
  <c r="Z73" i="52"/>
  <c r="Y73" i="52"/>
  <c r="Y115" i="52"/>
  <c r="Z115" i="52"/>
  <c r="Z138" i="52"/>
  <c r="Y138" i="52"/>
  <c r="Z43" i="52"/>
  <c r="Y43" i="52"/>
  <c r="Z44" i="52"/>
  <c r="Y44" i="52"/>
  <c r="Z156" i="52"/>
  <c r="Y156" i="52"/>
  <c r="Z75" i="52"/>
  <c r="Y75" i="52"/>
  <c r="Y85" i="52"/>
  <c r="Z85" i="52"/>
  <c r="Z74" i="52"/>
  <c r="Y74" i="52"/>
  <c r="Y133" i="52"/>
  <c r="Z133" i="52"/>
  <c r="Z159" i="52"/>
  <c r="Y159" i="52"/>
  <c r="Z148" i="52"/>
  <c r="Y148" i="52"/>
  <c r="Z114" i="52"/>
  <c r="Y114" i="52"/>
  <c r="Z42" i="52"/>
  <c r="Y42" i="52"/>
  <c r="Z217" i="52"/>
  <c r="Z120" i="52"/>
  <c r="Y120" i="52"/>
  <c r="Z155" i="52"/>
  <c r="Y155" i="52"/>
  <c r="Y45" i="52"/>
  <c r="Z45" i="52"/>
  <c r="Z56" i="52"/>
  <c r="Z41" i="52"/>
  <c r="Y41" i="52"/>
  <c r="Y112" i="52"/>
  <c r="Z112" i="52"/>
  <c r="Z119" i="52"/>
  <c r="Y119" i="52"/>
  <c r="Y147" i="52"/>
  <c r="Z147" i="52"/>
  <c r="Y80" i="52"/>
  <c r="Z80" i="52"/>
  <c r="Y116" i="52"/>
  <c r="Z116" i="52"/>
  <c r="Z65" i="52"/>
  <c r="Z66" i="52" s="1"/>
  <c r="Y65" i="52"/>
  <c r="Y135" i="52"/>
  <c r="Z135" i="52"/>
  <c r="AQ213" i="52"/>
  <c r="AR213" i="52"/>
  <c r="AU213" i="52"/>
  <c r="AW213" i="52" s="1"/>
  <c r="AX213" i="52" s="1"/>
  <c r="AH213" i="52"/>
  <c r="AF213" i="52"/>
  <c r="AU214" i="52"/>
  <c r="AW214" i="52" s="1"/>
  <c r="AX214" i="52" s="1"/>
  <c r="AQ214" i="52"/>
  <c r="AH214" i="52"/>
  <c r="AR214" i="52"/>
  <c r="AF214" i="52"/>
  <c r="AR215" i="52"/>
  <c r="AQ215" i="52"/>
  <c r="AH215" i="52"/>
  <c r="AF215" i="52"/>
  <c r="AU215" i="52"/>
  <c r="AW215" i="52" s="1"/>
  <c r="AX215" i="52" s="1"/>
  <c r="AH216" i="52"/>
  <c r="AR216" i="52"/>
  <c r="AU216" i="52"/>
  <c r="AW216" i="52" s="1"/>
  <c r="AX216" i="52" s="1"/>
  <c r="AQ216" i="52"/>
  <c r="AF216" i="52"/>
  <c r="AQ210" i="52"/>
  <c r="AH210" i="52"/>
  <c r="AF210" i="52"/>
  <c r="AR210" i="52"/>
  <c r="AB217" i="52"/>
  <c r="AU210" i="52"/>
  <c r="AW210" i="52" s="1"/>
  <c r="AX210" i="52" s="1"/>
  <c r="AR211" i="52"/>
  <c r="AU211" i="52"/>
  <c r="AW211" i="52" s="1"/>
  <c r="AX211" i="52" s="1"/>
  <c r="AH211" i="52"/>
  <c r="AQ211" i="52"/>
  <c r="AF211" i="52"/>
  <c r="AQ212" i="52"/>
  <c r="AU212" i="52"/>
  <c r="AW212" i="52" s="1"/>
  <c r="AX212" i="52" s="1"/>
  <c r="AR212" i="52"/>
  <c r="AH212" i="52"/>
  <c r="AF212" i="52"/>
  <c r="AH129" i="52"/>
  <c r="AU129" i="52"/>
  <c r="AW129" i="52" s="1"/>
  <c r="AX129" i="52" s="1"/>
  <c r="AR129" i="52"/>
  <c r="AQ129" i="52"/>
  <c r="AF129" i="52"/>
  <c r="AH102" i="52"/>
  <c r="AU102" i="52"/>
  <c r="AW102" i="52" s="1"/>
  <c r="AX102" i="52" s="1"/>
  <c r="AR102" i="52"/>
  <c r="AQ102" i="52"/>
  <c r="AF102" i="52"/>
  <c r="AU81" i="52"/>
  <c r="AW81" i="52" s="1"/>
  <c r="AX81" i="52" s="1"/>
  <c r="AR81" i="52"/>
  <c r="AQ81" i="52"/>
  <c r="AL81" i="52"/>
  <c r="AK81" i="52"/>
  <c r="AH81" i="52"/>
  <c r="AF81" i="52"/>
  <c r="AU108" i="52"/>
  <c r="AW108" i="52" s="1"/>
  <c r="AX108" i="52" s="1"/>
  <c r="AR108" i="52"/>
  <c r="AQ108" i="52"/>
  <c r="AL108" i="52"/>
  <c r="AH108" i="52"/>
  <c r="AF108" i="52"/>
  <c r="AF131" i="52"/>
  <c r="AR131" i="52"/>
  <c r="AU131" i="52"/>
  <c r="AW131" i="52" s="1"/>
  <c r="AX131" i="52" s="1"/>
  <c r="AH131" i="52"/>
  <c r="AQ131" i="52"/>
  <c r="AF29" i="52"/>
  <c r="AH29" i="52"/>
  <c r="AQ29" i="52"/>
  <c r="AU29" i="52"/>
  <c r="AW29" i="52" s="1"/>
  <c r="AX29" i="52" s="1"/>
  <c r="AR29" i="52"/>
  <c r="AL120" i="52"/>
  <c r="AU120" i="52"/>
  <c r="AW120" i="52" s="1"/>
  <c r="AX120" i="52" s="1"/>
  <c r="AR120" i="52"/>
  <c r="AQ120" i="52"/>
  <c r="AF120" i="52"/>
  <c r="AH120" i="52"/>
  <c r="AK120" i="52"/>
  <c r="AU219" i="52"/>
  <c r="AH219" i="52"/>
  <c r="AB224" i="52"/>
  <c r="AF219" i="52"/>
  <c r="AQ219" i="52"/>
  <c r="AR219" i="52"/>
  <c r="AF103" i="52"/>
  <c r="AH103" i="52"/>
  <c r="AR103" i="52"/>
  <c r="AU103" i="52"/>
  <c r="AW103" i="52" s="1"/>
  <c r="AX103" i="52" s="1"/>
  <c r="AQ103" i="52"/>
  <c r="AR91" i="52"/>
  <c r="AU91" i="52"/>
  <c r="AW91" i="52" s="1"/>
  <c r="AX91" i="52" s="1"/>
  <c r="AQ91" i="52"/>
  <c r="AH91" i="52"/>
  <c r="AF91" i="52"/>
  <c r="AF155" i="52"/>
  <c r="AU155" i="52"/>
  <c r="AW155" i="52" s="1"/>
  <c r="AX155" i="52" s="1"/>
  <c r="AR155" i="52"/>
  <c r="AQ155" i="52"/>
  <c r="AL155" i="52"/>
  <c r="AK155" i="52"/>
  <c r="AH155" i="52"/>
  <c r="AB240" i="52"/>
  <c r="AR17" i="52"/>
  <c r="AH17" i="52"/>
  <c r="AF17" i="52"/>
  <c r="AB21" i="52"/>
  <c r="AU17" i="52"/>
  <c r="AQ17" i="52"/>
  <c r="AU43" i="52"/>
  <c r="AW43" i="52" s="1"/>
  <c r="AX43" i="52" s="1"/>
  <c r="AR43" i="52"/>
  <c r="AQ43" i="52"/>
  <c r="AL43" i="52"/>
  <c r="AK43" i="52"/>
  <c r="AH43" i="52"/>
  <c r="AF43" i="52"/>
  <c r="AQ37" i="52"/>
  <c r="AL37" i="52"/>
  <c r="AH37" i="52"/>
  <c r="AF37" i="52"/>
  <c r="AU37" i="52"/>
  <c r="AW37" i="52" s="1"/>
  <c r="AX37" i="52" s="1"/>
  <c r="AR37" i="52"/>
  <c r="AU86" i="52"/>
  <c r="AW86" i="52" s="1"/>
  <c r="AX86" i="52" s="1"/>
  <c r="AL86" i="52"/>
  <c r="AK86" i="52"/>
  <c r="AR86" i="52"/>
  <c r="AQ86" i="52"/>
  <c r="AF86" i="52"/>
  <c r="AH86" i="52"/>
  <c r="AL45" i="52"/>
  <c r="AU45" i="52"/>
  <c r="AW45" i="52" s="1"/>
  <c r="AX45" i="52" s="1"/>
  <c r="AR45" i="52"/>
  <c r="AK45" i="52"/>
  <c r="AF45" i="52"/>
  <c r="AH45" i="52"/>
  <c r="AQ45" i="52"/>
  <c r="AF60" i="52"/>
  <c r="AL60" i="52"/>
  <c r="AU60" i="52"/>
  <c r="AW60" i="52" s="1"/>
  <c r="AX60" i="52" s="1"/>
  <c r="AQ60" i="52"/>
  <c r="AR60" i="52"/>
  <c r="AH60" i="52"/>
  <c r="AU72" i="52"/>
  <c r="AW72" i="52" s="1"/>
  <c r="AX72" i="52" s="1"/>
  <c r="AH72" i="52"/>
  <c r="AL72" i="52"/>
  <c r="AR72" i="52"/>
  <c r="AF72" i="52"/>
  <c r="AG72" i="52" s="1"/>
  <c r="AQ72" i="52"/>
  <c r="AK72" i="52"/>
  <c r="AK82" i="52"/>
  <c r="AU82" i="52"/>
  <c r="AW82" i="52" s="1"/>
  <c r="AX82" i="52" s="1"/>
  <c r="AH82" i="52"/>
  <c r="AF82" i="52"/>
  <c r="AR82" i="52"/>
  <c r="AQ82" i="52"/>
  <c r="AL82" i="52"/>
  <c r="AU109" i="52"/>
  <c r="AW109" i="52" s="1"/>
  <c r="AX109" i="52" s="1"/>
  <c r="AR109" i="52"/>
  <c r="AQ109" i="52"/>
  <c r="AL109" i="52"/>
  <c r="AH109" i="52"/>
  <c r="AF109" i="52"/>
  <c r="AQ94" i="52"/>
  <c r="AL94" i="52"/>
  <c r="AU94" i="52"/>
  <c r="AW94" i="52" s="1"/>
  <c r="AX94" i="52" s="1"/>
  <c r="AR94" i="52"/>
  <c r="AH94" i="52"/>
  <c r="AF94" i="52"/>
  <c r="AQ53" i="52"/>
  <c r="AR53" i="52"/>
  <c r="AH53" i="52"/>
  <c r="AU53" i="52"/>
  <c r="AW53" i="52" s="1"/>
  <c r="AX53" i="52" s="1"/>
  <c r="AF53" i="52"/>
  <c r="AF59" i="52"/>
  <c r="AU59" i="52"/>
  <c r="AW59" i="52" s="1"/>
  <c r="AX59" i="52" s="1"/>
  <c r="AL59" i="52"/>
  <c r="AR59" i="52"/>
  <c r="AQ59" i="52"/>
  <c r="AH59" i="52"/>
  <c r="AU30" i="52"/>
  <c r="AW30" i="52" s="1"/>
  <c r="AX30" i="52" s="1"/>
  <c r="AQ30" i="52"/>
  <c r="AR30" i="52"/>
  <c r="AF30" i="52"/>
  <c r="AH30" i="52"/>
  <c r="AQ24" i="52"/>
  <c r="AU24" i="52"/>
  <c r="AW24" i="52" s="1"/>
  <c r="AX24" i="52" s="1"/>
  <c r="AR24" i="52"/>
  <c r="AF24" i="52"/>
  <c r="AH24" i="52"/>
  <c r="AB46" i="52"/>
  <c r="AK136" i="52"/>
  <c r="AR136" i="52"/>
  <c r="AQ136" i="52"/>
  <c r="AU136" i="52"/>
  <c r="AW136" i="52" s="1"/>
  <c r="AX136" i="52" s="1"/>
  <c r="AF136" i="52"/>
  <c r="AL136" i="52"/>
  <c r="AH136" i="52"/>
  <c r="AQ156" i="52"/>
  <c r="AL156" i="52"/>
  <c r="AK156" i="52"/>
  <c r="AH156" i="52"/>
  <c r="AF156" i="52"/>
  <c r="AR156" i="52"/>
  <c r="AU156" i="52"/>
  <c r="AW156" i="52" s="1"/>
  <c r="AX156" i="52" s="1"/>
  <c r="AB241" i="52"/>
  <c r="AF33" i="52"/>
  <c r="AU33" i="52"/>
  <c r="AH33" i="52"/>
  <c r="AR33" i="52"/>
  <c r="AQ33" i="52"/>
  <c r="AL33" i="52"/>
  <c r="AR49" i="52"/>
  <c r="AQ49" i="52"/>
  <c r="AH49" i="52"/>
  <c r="AU49" i="52"/>
  <c r="AW49" i="52" s="1"/>
  <c r="AX49" i="52" s="1"/>
  <c r="AB56" i="52"/>
  <c r="AF49" i="52"/>
  <c r="AL115" i="52"/>
  <c r="AK115" i="52"/>
  <c r="AF115" i="52"/>
  <c r="AR115" i="52"/>
  <c r="AQ115" i="52"/>
  <c r="AH115" i="52"/>
  <c r="AU115" i="52"/>
  <c r="AW115" i="52" s="1"/>
  <c r="AX115" i="52" s="1"/>
  <c r="AU221" i="52"/>
  <c r="AW221" i="52" s="1"/>
  <c r="AX221" i="52" s="1"/>
  <c r="AQ221" i="52"/>
  <c r="AR221" i="52"/>
  <c r="AH221" i="52"/>
  <c r="AF221" i="52"/>
  <c r="AF125" i="52"/>
  <c r="AU125" i="52"/>
  <c r="AW125" i="52" s="1"/>
  <c r="AX125" i="52" s="1"/>
  <c r="AR125" i="52"/>
  <c r="AH125" i="52"/>
  <c r="AQ125" i="52"/>
  <c r="AB140" i="52"/>
  <c r="AF157" i="52"/>
  <c r="AH157" i="52"/>
  <c r="AK157" i="52"/>
  <c r="AU157" i="52"/>
  <c r="AW157" i="52" s="1"/>
  <c r="AX157" i="52" s="1"/>
  <c r="AR157" i="52"/>
  <c r="AQ157" i="52"/>
  <c r="AL157" i="52"/>
  <c r="AQ105" i="52"/>
  <c r="AR105" i="52"/>
  <c r="AF105" i="52"/>
  <c r="AG105" i="52" s="1"/>
  <c r="AU105" i="52"/>
  <c r="AW105" i="52" s="1"/>
  <c r="AX105" i="52" s="1"/>
  <c r="AH105" i="52"/>
  <c r="AU137" i="52"/>
  <c r="AW137" i="52" s="1"/>
  <c r="AX137" i="52" s="1"/>
  <c r="AH137" i="52"/>
  <c r="AR137" i="52"/>
  <c r="AQ137" i="52"/>
  <c r="AL137" i="52"/>
  <c r="AK137" i="52"/>
  <c r="AF137" i="52"/>
  <c r="AF26" i="52"/>
  <c r="AU26" i="52"/>
  <c r="AW26" i="52" s="1"/>
  <c r="AX26" i="52" s="1"/>
  <c r="AR26" i="52"/>
  <c r="AQ26" i="52"/>
  <c r="AH26" i="52"/>
  <c r="AL62" i="52"/>
  <c r="AQ62" i="52"/>
  <c r="AH62" i="52"/>
  <c r="AU62" i="52"/>
  <c r="AW62" i="52" s="1"/>
  <c r="AX62" i="52" s="1"/>
  <c r="AF62" i="52"/>
  <c r="AR62" i="52"/>
  <c r="AU74" i="52"/>
  <c r="AW74" i="52" s="1"/>
  <c r="AX74" i="52" s="1"/>
  <c r="AL74" i="52"/>
  <c r="AK74" i="52"/>
  <c r="AR74" i="52"/>
  <c r="AQ74" i="52"/>
  <c r="AF74" i="52"/>
  <c r="AG74" i="52" s="1"/>
  <c r="AH74" i="52"/>
  <c r="AF84" i="52"/>
  <c r="AR84" i="52"/>
  <c r="AQ84" i="52"/>
  <c r="AH84" i="52"/>
  <c r="AU84" i="52"/>
  <c r="AW84" i="52" s="1"/>
  <c r="AX84" i="52" s="1"/>
  <c r="AL84" i="52"/>
  <c r="AK84" i="52"/>
  <c r="AU113" i="52"/>
  <c r="AW113" i="52" s="1"/>
  <c r="AX113" i="52" s="1"/>
  <c r="AF113" i="52"/>
  <c r="AR113" i="52"/>
  <c r="AQ113" i="52"/>
  <c r="AL113" i="52"/>
  <c r="AK113" i="52"/>
  <c r="AH113" i="52"/>
  <c r="AR38" i="52"/>
  <c r="AQ38" i="52"/>
  <c r="AU38" i="52"/>
  <c r="AW38" i="52" s="1"/>
  <c r="AX38" i="52" s="1"/>
  <c r="AL38" i="52"/>
  <c r="AF38" i="52"/>
  <c r="AH38" i="52"/>
  <c r="AR114" i="52"/>
  <c r="AU114" i="52"/>
  <c r="AW114" i="52" s="1"/>
  <c r="AX114" i="52" s="1"/>
  <c r="AQ114" i="52"/>
  <c r="AL114" i="52"/>
  <c r="AK114" i="52"/>
  <c r="AH114" i="52"/>
  <c r="AF114" i="52"/>
  <c r="AH55" i="52"/>
  <c r="AU55" i="52"/>
  <c r="AW55" i="52" s="1"/>
  <c r="AX55" i="52" s="1"/>
  <c r="AF55" i="52"/>
  <c r="AR55" i="52"/>
  <c r="AQ55" i="52"/>
  <c r="AB76" i="52"/>
  <c r="AL73" i="52"/>
  <c r="AF73" i="52"/>
  <c r="AG73" i="52" s="1"/>
  <c r="AK73" i="52"/>
  <c r="AU73" i="52"/>
  <c r="AW73" i="52" s="1"/>
  <c r="AX73" i="52" s="1"/>
  <c r="AR73" i="52"/>
  <c r="AQ73" i="52"/>
  <c r="AH73" i="52"/>
  <c r="AQ34" i="52"/>
  <c r="AF34" i="52"/>
  <c r="AU34" i="52"/>
  <c r="AW34" i="52" s="1"/>
  <c r="AX34" i="52" s="1"/>
  <c r="AR34" i="52"/>
  <c r="AL34" i="52"/>
  <c r="AH34" i="52"/>
  <c r="AQ158" i="52"/>
  <c r="AU158" i="52"/>
  <c r="AW158" i="52" s="1"/>
  <c r="AX158" i="52" s="1"/>
  <c r="AF158" i="52"/>
  <c r="AH158" i="52"/>
  <c r="AL158" i="52"/>
  <c r="AR158" i="52"/>
  <c r="AK158" i="52"/>
  <c r="AR222" i="52"/>
  <c r="AU222" i="52"/>
  <c r="AW222" i="52" s="1"/>
  <c r="AX222" i="52" s="1"/>
  <c r="AH222" i="52"/>
  <c r="AF222" i="52"/>
  <c r="AQ222" i="52"/>
  <c r="AU58" i="52"/>
  <c r="AW58" i="52" s="1"/>
  <c r="AX58" i="52" s="1"/>
  <c r="AQ58" i="52"/>
  <c r="AF58" i="52"/>
  <c r="AB66" i="52"/>
  <c r="AH58" i="52"/>
  <c r="AR58" i="52"/>
  <c r="AL58" i="52"/>
  <c r="AF71" i="52"/>
  <c r="AG71" i="52" s="1"/>
  <c r="AQ71" i="52"/>
  <c r="AL71" i="52"/>
  <c r="AK71" i="52"/>
  <c r="AH71" i="52"/>
  <c r="AU71" i="52"/>
  <c r="AW71" i="52" s="1"/>
  <c r="AX71" i="52" s="1"/>
  <c r="AR71" i="52"/>
  <c r="AU54" i="52"/>
  <c r="AW54" i="52" s="1"/>
  <c r="AX54" i="52" s="1"/>
  <c r="AR54" i="52"/>
  <c r="AQ54" i="52"/>
  <c r="AH54" i="52"/>
  <c r="AF54" i="52"/>
  <c r="AQ220" i="52"/>
  <c r="AH220" i="52"/>
  <c r="AF220" i="52"/>
  <c r="AR220" i="52"/>
  <c r="AU220" i="52"/>
  <c r="AW220" i="52" s="1"/>
  <c r="AX220" i="52" s="1"/>
  <c r="AH61" i="52"/>
  <c r="AQ61" i="52"/>
  <c r="AU61" i="52"/>
  <c r="AW61" i="52" s="1"/>
  <c r="AX61" i="52" s="1"/>
  <c r="AR61" i="52"/>
  <c r="AL61" i="52"/>
  <c r="AF61" i="52"/>
  <c r="AH50" i="52"/>
  <c r="AF50" i="52"/>
  <c r="AU50" i="52"/>
  <c r="AW50" i="52" s="1"/>
  <c r="AX50" i="52" s="1"/>
  <c r="AR50" i="52"/>
  <c r="AQ50" i="52"/>
  <c r="AQ138" i="52"/>
  <c r="AL138" i="52"/>
  <c r="AF138" i="52"/>
  <c r="AK138" i="52"/>
  <c r="AH138" i="52"/>
  <c r="AU138" i="52"/>
  <c r="AW138" i="52" s="1"/>
  <c r="AX138" i="52" s="1"/>
  <c r="AR138" i="52"/>
  <c r="AR80" i="52"/>
  <c r="AL80" i="52"/>
  <c r="AF80" i="52"/>
  <c r="AH80" i="52"/>
  <c r="AU80" i="52"/>
  <c r="AW80" i="52" s="1"/>
  <c r="AX80" i="52" s="1"/>
  <c r="AQ80" i="52"/>
  <c r="AB87" i="52"/>
  <c r="AK80" i="52"/>
  <c r="AF116" i="52"/>
  <c r="AU116" i="52"/>
  <c r="AW116" i="52" s="1"/>
  <c r="AX116" i="52" s="1"/>
  <c r="AR116" i="52"/>
  <c r="AQ116" i="52"/>
  <c r="AL116" i="52"/>
  <c r="AK116" i="52"/>
  <c r="AH116" i="52"/>
  <c r="AK149" i="52"/>
  <c r="AU149" i="52"/>
  <c r="AW149" i="52" s="1"/>
  <c r="AX149" i="52" s="1"/>
  <c r="AR149" i="52"/>
  <c r="AL149" i="52"/>
  <c r="AQ149" i="52"/>
  <c r="AH149" i="52"/>
  <c r="AF149" i="52"/>
  <c r="AL83" i="52"/>
  <c r="AU83" i="52"/>
  <c r="AW83" i="52" s="1"/>
  <c r="AX83" i="52" s="1"/>
  <c r="AR83" i="52"/>
  <c r="AQ83" i="52"/>
  <c r="AF83" i="52"/>
  <c r="AK83" i="52"/>
  <c r="AH83" i="52"/>
  <c r="AF40" i="52"/>
  <c r="AR40" i="52"/>
  <c r="AU40" i="52"/>
  <c r="AW40" i="52" s="1"/>
  <c r="AX40" i="52" s="1"/>
  <c r="AQ40" i="52"/>
  <c r="AK40" i="52"/>
  <c r="AH40" i="52"/>
  <c r="AL40" i="52"/>
  <c r="AQ126" i="52"/>
  <c r="AR126" i="52"/>
  <c r="AF126" i="52"/>
  <c r="AH126" i="52"/>
  <c r="AU126" i="52"/>
  <c r="AW126" i="52" s="1"/>
  <c r="AX126" i="52" s="1"/>
  <c r="AH63" i="52"/>
  <c r="AU63" i="52"/>
  <c r="AW63" i="52" s="1"/>
  <c r="AX63" i="52" s="1"/>
  <c r="AF63" i="52"/>
  <c r="AR63" i="52"/>
  <c r="AQ63" i="52"/>
  <c r="AL63" i="52"/>
  <c r="AK75" i="52"/>
  <c r="AH75" i="52"/>
  <c r="AU75" i="52"/>
  <c r="AW75" i="52" s="1"/>
  <c r="AX75" i="52" s="1"/>
  <c r="AQ75" i="52"/>
  <c r="AL75" i="52"/>
  <c r="AF75" i="52"/>
  <c r="AG75" i="52" s="1"/>
  <c r="AR75" i="52"/>
  <c r="AR85" i="52"/>
  <c r="AQ85" i="52"/>
  <c r="AU85" i="52"/>
  <c r="AW85" i="52" s="1"/>
  <c r="AX85" i="52" s="1"/>
  <c r="AL85" i="52"/>
  <c r="AK85" i="52"/>
  <c r="AH85" i="52"/>
  <c r="AF85" i="52"/>
  <c r="AF100" i="52"/>
  <c r="AR100" i="52"/>
  <c r="AU100" i="52"/>
  <c r="AW100" i="52" s="1"/>
  <c r="AX100" i="52" s="1"/>
  <c r="AQ100" i="52"/>
  <c r="AH100" i="52"/>
  <c r="AH223" i="52"/>
  <c r="AR223" i="52"/>
  <c r="AF223" i="52"/>
  <c r="AQ223" i="52"/>
  <c r="AU223" i="52"/>
  <c r="AW223" i="52" s="1"/>
  <c r="AX223" i="52" s="1"/>
  <c r="AU20" i="52"/>
  <c r="AQ20" i="52"/>
  <c r="AH20" i="52"/>
  <c r="AF20" i="52"/>
  <c r="AD20" i="52"/>
  <c r="AR20" i="52"/>
  <c r="AF90" i="52"/>
  <c r="AU90" i="52"/>
  <c r="AW90" i="52" s="1"/>
  <c r="AX90" i="52" s="1"/>
  <c r="AR90" i="52"/>
  <c r="AQ90" i="52"/>
  <c r="AH90" i="52"/>
  <c r="AB97" i="52"/>
  <c r="AF44" i="52"/>
  <c r="AQ44" i="52"/>
  <c r="AU44" i="52"/>
  <c r="AW44" i="52" s="1"/>
  <c r="AX44" i="52" s="1"/>
  <c r="AR44" i="52"/>
  <c r="AL44" i="52"/>
  <c r="AK44" i="52"/>
  <c r="AH44" i="52"/>
  <c r="AQ31" i="52"/>
  <c r="AR31" i="52"/>
  <c r="AU31" i="52"/>
  <c r="AW31" i="52" s="1"/>
  <c r="AX31" i="52" s="1"/>
  <c r="AH31" i="52"/>
  <c r="AF31" i="52"/>
  <c r="AG31" i="52" s="1"/>
  <c r="AU96" i="52"/>
  <c r="AW96" i="52" s="1"/>
  <c r="AX96" i="52" s="1"/>
  <c r="AQ96" i="52"/>
  <c r="AR96" i="52"/>
  <c r="AL96" i="52"/>
  <c r="AK96" i="52"/>
  <c r="AH96" i="52"/>
  <c r="AF96" i="52"/>
  <c r="AF104" i="52"/>
  <c r="AU104" i="52"/>
  <c r="AW104" i="52" s="1"/>
  <c r="AX104" i="52" s="1"/>
  <c r="AR104" i="52"/>
  <c r="AQ104" i="52"/>
  <c r="AH104" i="52"/>
  <c r="AU25" i="52"/>
  <c r="AW25" i="52" s="1"/>
  <c r="AX25" i="52" s="1"/>
  <c r="AQ25" i="52"/>
  <c r="AF25" i="52"/>
  <c r="AH25" i="52"/>
  <c r="AR25" i="52"/>
  <c r="AU110" i="52"/>
  <c r="AW110" i="52" s="1"/>
  <c r="AX110" i="52" s="1"/>
  <c r="AQ110" i="52"/>
  <c r="AF110" i="52"/>
  <c r="AR110" i="52"/>
  <c r="AL110" i="52"/>
  <c r="AH110" i="52"/>
  <c r="AL134" i="52"/>
  <c r="AR134" i="52"/>
  <c r="AQ134" i="52"/>
  <c r="AF134" i="52"/>
  <c r="AK134" i="52"/>
  <c r="AH134" i="52"/>
  <c r="AU134" i="52"/>
  <c r="AW134" i="52" s="1"/>
  <c r="AX134" i="52" s="1"/>
  <c r="AQ51" i="52"/>
  <c r="AU51" i="52"/>
  <c r="AW51" i="52" s="1"/>
  <c r="AX51" i="52" s="1"/>
  <c r="AR51" i="52"/>
  <c r="AH51" i="52"/>
  <c r="AF51" i="52"/>
  <c r="AL42" i="52"/>
  <c r="AK42" i="52"/>
  <c r="AH42" i="52"/>
  <c r="AU42" i="52"/>
  <c r="AW42" i="52" s="1"/>
  <c r="AX42" i="52" s="1"/>
  <c r="AR42" i="52"/>
  <c r="AQ42" i="52"/>
  <c r="AF42" i="52"/>
  <c r="AU41" i="52"/>
  <c r="AW41" i="52" s="1"/>
  <c r="AX41" i="52" s="1"/>
  <c r="AQ41" i="52"/>
  <c r="AR41" i="52"/>
  <c r="AF41" i="52"/>
  <c r="AK41" i="52"/>
  <c r="AL41" i="52"/>
  <c r="AH41" i="52"/>
  <c r="AQ133" i="52"/>
  <c r="AL133" i="52"/>
  <c r="AF133" i="52"/>
  <c r="AR133" i="52"/>
  <c r="AK133" i="52"/>
  <c r="AU133" i="52"/>
  <c r="AW133" i="52" s="1"/>
  <c r="AX133" i="52" s="1"/>
  <c r="AH133" i="52"/>
  <c r="AH148" i="52"/>
  <c r="AK148" i="52"/>
  <c r="AF148" i="52"/>
  <c r="AR148" i="52"/>
  <c r="AQ148" i="52"/>
  <c r="AL148" i="52"/>
  <c r="AU148" i="52"/>
  <c r="AW148" i="52" s="1"/>
  <c r="AX148" i="52" s="1"/>
  <c r="AF18" i="52"/>
  <c r="AH18" i="52"/>
  <c r="AQ18" i="52"/>
  <c r="AU18" i="52"/>
  <c r="AW18" i="52" s="1"/>
  <c r="AX18" i="52" s="1"/>
  <c r="AR18" i="52"/>
  <c r="AR92" i="52"/>
  <c r="AU92" i="52"/>
  <c r="AW92" i="52" s="1"/>
  <c r="AX92" i="52" s="1"/>
  <c r="AH92" i="52"/>
  <c r="AF92" i="52"/>
  <c r="AQ92" i="52"/>
  <c r="AF27" i="52"/>
  <c r="AU27" i="52"/>
  <c r="AW27" i="52" s="1"/>
  <c r="AX27" i="52" s="1"/>
  <c r="AR27" i="52"/>
  <c r="AQ27" i="52"/>
  <c r="AH27" i="52"/>
  <c r="AH35" i="52"/>
  <c r="AU35" i="52"/>
  <c r="AW35" i="52" s="1"/>
  <c r="AX35" i="52" s="1"/>
  <c r="AQ35" i="52"/>
  <c r="AL35" i="52"/>
  <c r="AR35" i="52"/>
  <c r="AF35" i="52"/>
  <c r="AR159" i="52"/>
  <c r="AU159" i="52"/>
  <c r="AW159" i="52" s="1"/>
  <c r="AX159" i="52" s="1"/>
  <c r="AK159" i="52"/>
  <c r="AH159" i="52"/>
  <c r="AQ159" i="52"/>
  <c r="AL159" i="52"/>
  <c r="AF159" i="52"/>
  <c r="AR107" i="52"/>
  <c r="AU107" i="52"/>
  <c r="AW107" i="52" s="1"/>
  <c r="AX107" i="52" s="1"/>
  <c r="AQ107" i="52"/>
  <c r="AH107" i="52"/>
  <c r="AF107" i="52"/>
  <c r="AL107" i="52"/>
  <c r="AR127" i="52"/>
  <c r="AU127" i="52"/>
  <c r="AW127" i="52" s="1"/>
  <c r="AX127" i="52" s="1"/>
  <c r="AQ127" i="52"/>
  <c r="AF127" i="52"/>
  <c r="AH127" i="52"/>
  <c r="AH28" i="52"/>
  <c r="AR28" i="52"/>
  <c r="AF28" i="52"/>
  <c r="AQ28" i="52"/>
  <c r="AU28" i="52"/>
  <c r="AW28" i="52" s="1"/>
  <c r="AX28" i="52" s="1"/>
  <c r="AK112" i="52"/>
  <c r="AH112" i="52"/>
  <c r="AF112" i="52"/>
  <c r="AU112" i="52"/>
  <c r="AW112" i="52" s="1"/>
  <c r="AX112" i="52" s="1"/>
  <c r="AR112" i="52"/>
  <c r="AQ112" i="52"/>
  <c r="AL112" i="52"/>
  <c r="AH119" i="52"/>
  <c r="AU119" i="52"/>
  <c r="AW119" i="52" s="1"/>
  <c r="AX119" i="52" s="1"/>
  <c r="AR119" i="52"/>
  <c r="AQ119" i="52"/>
  <c r="AK119" i="52"/>
  <c r="AF119" i="52"/>
  <c r="AL119" i="52"/>
  <c r="AR147" i="52"/>
  <c r="AQ147" i="52"/>
  <c r="AL147" i="52"/>
  <c r="AU147" i="52"/>
  <c r="AW147" i="52" s="1"/>
  <c r="AX147" i="52" s="1"/>
  <c r="AK147" i="52"/>
  <c r="AH147" i="52"/>
  <c r="AB207" i="52"/>
  <c r="AF147" i="52"/>
  <c r="AR36" i="52"/>
  <c r="AH36" i="52"/>
  <c r="AQ36" i="52"/>
  <c r="AU36" i="52"/>
  <c r="AW36" i="52" s="1"/>
  <c r="AX36" i="52" s="1"/>
  <c r="AL36" i="52"/>
  <c r="AF36" i="52"/>
  <c r="AR52" i="52"/>
  <c r="AQ52" i="52"/>
  <c r="AH52" i="52"/>
  <c r="AF52" i="52"/>
  <c r="AU52" i="52"/>
  <c r="AW52" i="52" s="1"/>
  <c r="AX52" i="52" s="1"/>
  <c r="AH65" i="52"/>
  <c r="AF65" i="52"/>
  <c r="AQ65" i="52"/>
  <c r="AL65" i="52"/>
  <c r="AK65" i="52"/>
  <c r="AU65" i="52"/>
  <c r="AW65" i="52" s="1"/>
  <c r="AX65" i="52" s="1"/>
  <c r="AR65" i="52"/>
  <c r="AU101" i="52"/>
  <c r="AW101" i="52" s="1"/>
  <c r="AX101" i="52" s="1"/>
  <c r="AH101" i="52"/>
  <c r="AF101" i="52"/>
  <c r="AQ101" i="52"/>
  <c r="AR101" i="52"/>
  <c r="AU135" i="52"/>
  <c r="AW135" i="52" s="1"/>
  <c r="AX135" i="52" s="1"/>
  <c r="AH135" i="52"/>
  <c r="AF135" i="52"/>
  <c r="AR135" i="52"/>
  <c r="AK135" i="52"/>
  <c r="AQ135" i="52"/>
  <c r="AL135" i="52"/>
  <c r="AB213" i="43"/>
  <c r="AB25" i="43"/>
  <c r="AB28" i="43"/>
  <c r="AB72" i="43"/>
  <c r="AB43" i="43"/>
  <c r="AB51" i="43"/>
  <c r="AB62" i="43"/>
  <c r="AB84" i="43"/>
  <c r="AB104" i="43"/>
  <c r="R55" i="2"/>
  <c r="AB117" i="52" s="1"/>
  <c r="AB125" i="43"/>
  <c r="AB135" i="43"/>
  <c r="AB159" i="43"/>
  <c r="S145" i="2"/>
  <c r="AB215" i="43"/>
  <c r="AB42" i="43"/>
  <c r="AB103" i="43"/>
  <c r="AB133" i="43"/>
  <c r="S144" i="2"/>
  <c r="AB214" i="43"/>
  <c r="AB45" i="43"/>
  <c r="AB26" i="43"/>
  <c r="AB34" i="43"/>
  <c r="AB29" i="43"/>
  <c r="AB54" i="43"/>
  <c r="AB73" i="43"/>
  <c r="AB116" i="43"/>
  <c r="AB110" i="43"/>
  <c r="AB129" i="43"/>
  <c r="AB136" i="43"/>
  <c r="AB149" i="43"/>
  <c r="S140" i="2"/>
  <c r="AB210" i="43"/>
  <c r="AB220" i="43"/>
  <c r="AB86" i="43"/>
  <c r="AB82" i="43"/>
  <c r="AB102" i="43"/>
  <c r="AB115" i="43"/>
  <c r="AB91" i="43"/>
  <c r="AB134" i="43"/>
  <c r="AB157" i="43"/>
  <c r="AB223" i="43"/>
  <c r="AB83" i="43"/>
  <c r="AB92" i="43"/>
  <c r="AB158" i="43"/>
  <c r="AB20" i="43"/>
  <c r="AB41" i="43"/>
  <c r="AB49" i="43"/>
  <c r="AB60" i="43"/>
  <c r="AB27" i="43"/>
  <c r="AB44" i="43"/>
  <c r="AB52" i="43"/>
  <c r="AB63" i="43"/>
  <c r="AB71" i="43"/>
  <c r="AB85" i="43"/>
  <c r="AB108" i="43"/>
  <c r="AB105" i="43"/>
  <c r="AB119" i="43"/>
  <c r="AB94" i="43"/>
  <c r="AB126" i="43"/>
  <c r="AB147" i="43"/>
  <c r="S146" i="2"/>
  <c r="AB216" i="43"/>
  <c r="AB38" i="43"/>
  <c r="AB24" i="43"/>
  <c r="AB37" i="43"/>
  <c r="AB17" i="43"/>
  <c r="AB35" i="43"/>
  <c r="AB30" i="43"/>
  <c r="AB58" i="43"/>
  <c r="AB55" i="43"/>
  <c r="AB74" i="43"/>
  <c r="AB80" i="43"/>
  <c r="AB100" i="43"/>
  <c r="AB113" i="43"/>
  <c r="AB96" i="43"/>
  <c r="AH96" i="43" s="1"/>
  <c r="AB131" i="43"/>
  <c r="AB137" i="43"/>
  <c r="AB155" i="43"/>
  <c r="S141" i="2"/>
  <c r="AB211" i="43"/>
  <c r="AB221" i="43"/>
  <c r="AB50" i="43"/>
  <c r="AB33" i="43"/>
  <c r="AB53" i="43"/>
  <c r="AB109" i="43"/>
  <c r="AB120" i="43"/>
  <c r="AB127" i="43"/>
  <c r="AB148" i="43"/>
  <c r="AB219" i="43"/>
  <c r="AB61" i="43"/>
  <c r="AB107" i="43"/>
  <c r="AB112" i="43"/>
  <c r="AB18" i="43"/>
  <c r="AB40" i="43"/>
  <c r="AB36" i="43"/>
  <c r="AB31" i="43"/>
  <c r="AB59" i="43"/>
  <c r="AB65" i="43"/>
  <c r="AB75" i="43"/>
  <c r="AB81" i="43"/>
  <c r="AB101" i="43"/>
  <c r="AB114" i="43"/>
  <c r="AB90" i="43"/>
  <c r="AB138" i="43"/>
  <c r="AB156" i="43"/>
  <c r="S142" i="2"/>
  <c r="AB212" i="43"/>
  <c r="AB222" i="43"/>
  <c r="S23" i="2"/>
  <c r="S31" i="2"/>
  <c r="S67" i="2"/>
  <c r="S70" i="2"/>
  <c r="S46" i="2"/>
  <c r="S68" i="2"/>
  <c r="S13" i="2"/>
  <c r="S43" i="2"/>
  <c r="Q63" i="2"/>
  <c r="S53" i="2"/>
  <c r="P73" i="2"/>
  <c r="R63" i="2"/>
  <c r="Q79" i="2"/>
  <c r="S14" i="2"/>
  <c r="S24" i="2"/>
  <c r="S29" i="2"/>
  <c r="S54" i="2"/>
  <c r="S66" i="2"/>
  <c r="P88" i="2"/>
  <c r="S17" i="2"/>
  <c r="S27" i="2"/>
  <c r="S37" i="2"/>
  <c r="S57" i="2"/>
  <c r="S69" i="2"/>
  <c r="P78" i="2"/>
  <c r="S52" i="2"/>
  <c r="R154" i="2"/>
  <c r="S150" i="2"/>
  <c r="S151" i="2"/>
  <c r="S87" i="2"/>
  <c r="S11" i="2"/>
  <c r="P19" i="2"/>
  <c r="S16" i="2"/>
  <c r="P32" i="2"/>
  <c r="S36" i="2"/>
  <c r="P47" i="2"/>
  <c r="S51" i="2"/>
  <c r="S56" i="2"/>
  <c r="S61" i="2"/>
  <c r="R73" i="2"/>
  <c r="S71" i="2"/>
  <c r="S77" i="2"/>
  <c r="S85" i="2"/>
  <c r="P147" i="2"/>
  <c r="S147" i="2" s="1"/>
  <c r="S143" i="2"/>
  <c r="S153" i="2"/>
  <c r="S65" i="2"/>
  <c r="Q73" i="2"/>
  <c r="S26" i="2"/>
  <c r="S34" i="2"/>
  <c r="P39" i="2"/>
  <c r="Q47" i="2"/>
  <c r="S21" i="2"/>
  <c r="Q32" i="2"/>
  <c r="Q39" i="2"/>
  <c r="S41" i="2"/>
  <c r="R47" i="2"/>
  <c r="S44" i="2"/>
  <c r="S49" i="2"/>
  <c r="P58" i="2"/>
  <c r="S7" i="2"/>
  <c r="P9" i="2"/>
  <c r="R32" i="2"/>
  <c r="Q9" i="2"/>
  <c r="S12" i="2"/>
  <c r="S22" i="2"/>
  <c r="S30" i="2"/>
  <c r="R39" i="2"/>
  <c r="S42" i="2"/>
  <c r="Q58" i="2"/>
  <c r="S72" i="2"/>
  <c r="S86" i="2"/>
  <c r="R19" i="2"/>
  <c r="R9" i="2"/>
  <c r="S15" i="2"/>
  <c r="S25" i="2"/>
  <c r="S35" i="2"/>
  <c r="S45" i="2"/>
  <c r="S62" i="2"/>
  <c r="S89" i="2"/>
  <c r="S149" i="2"/>
  <c r="P154" i="2"/>
  <c r="Q19" i="2"/>
  <c r="S8" i="2"/>
  <c r="S18" i="2"/>
  <c r="S28" i="2"/>
  <c r="S38" i="2"/>
  <c r="S50" i="2"/>
  <c r="S60" i="2"/>
  <c r="P63" i="2"/>
  <c r="Q154" i="2"/>
  <c r="S152" i="2"/>
  <c r="J73" i="2"/>
  <c r="K73" i="2"/>
  <c r="L73" i="2"/>
  <c r="G15" i="8"/>
  <c r="J58" i="2"/>
  <c r="K58" i="2"/>
  <c r="K137" i="2"/>
  <c r="M89" i="2"/>
  <c r="J137" i="2"/>
  <c r="P23" i="8"/>
  <c r="K39" i="2"/>
  <c r="M12" i="2"/>
  <c r="M30" i="2"/>
  <c r="M86" i="2"/>
  <c r="L9" i="2"/>
  <c r="L58" i="2"/>
  <c r="M13" i="2"/>
  <c r="M23" i="2"/>
  <c r="M38" i="2"/>
  <c r="M87" i="2"/>
  <c r="M11" i="2"/>
  <c r="M21" i="2"/>
  <c r="M29" i="2"/>
  <c r="M7" i="2"/>
  <c r="L19" i="2"/>
  <c r="M17" i="2"/>
  <c r="L32" i="2"/>
  <c r="M27" i="2"/>
  <c r="L47" i="2"/>
  <c r="L63" i="2"/>
  <c r="M77" i="2"/>
  <c r="M79" i="2"/>
  <c r="M31" i="2"/>
  <c r="L39" i="2"/>
  <c r="M15" i="2"/>
  <c r="M28" i="2"/>
  <c r="L147" i="2"/>
  <c r="M25" i="2"/>
  <c r="K9" i="2"/>
  <c r="M22" i="2"/>
  <c r="M8" i="2"/>
  <c r="M18" i="2"/>
  <c r="M16" i="2"/>
  <c r="M26" i="2"/>
  <c r="M78" i="2"/>
  <c r="M85" i="2"/>
  <c r="K147" i="2"/>
  <c r="K19" i="2"/>
  <c r="M14" i="2"/>
  <c r="K32" i="2"/>
  <c r="M24" i="2"/>
  <c r="M88" i="2"/>
  <c r="M142" i="2"/>
  <c r="O18" i="8"/>
  <c r="M152" i="2"/>
  <c r="O26" i="8"/>
  <c r="M36" i="2"/>
  <c r="J47" i="2"/>
  <c r="M140" i="2"/>
  <c r="O16" i="8"/>
  <c r="M150" i="2"/>
  <c r="O24" i="8"/>
  <c r="M34" i="2"/>
  <c r="M143" i="2"/>
  <c r="O19" i="8"/>
  <c r="M153" i="2"/>
  <c r="O27" i="8"/>
  <c r="M37" i="2"/>
  <c r="M146" i="2"/>
  <c r="O22" i="8"/>
  <c r="M141" i="2"/>
  <c r="O17" i="8"/>
  <c r="M151" i="2"/>
  <c r="O25" i="8"/>
  <c r="M35" i="2"/>
  <c r="M144" i="2"/>
  <c r="O20" i="8"/>
  <c r="M145" i="2"/>
  <c r="O21" i="8"/>
  <c r="J63" i="2"/>
  <c r="M149" i="2"/>
  <c r="O23" i="8"/>
  <c r="P24" i="8"/>
  <c r="P25" i="8"/>
  <c r="J154" i="2"/>
  <c r="K47" i="2"/>
  <c r="J32" i="2"/>
  <c r="J19" i="2"/>
  <c r="J39" i="2"/>
  <c r="K63" i="2"/>
  <c r="J147" i="2"/>
  <c r="J9" i="2"/>
  <c r="Y87" i="52" l="1"/>
  <c r="Z207" i="52"/>
  <c r="AH127" i="43"/>
  <c r="Z127" i="43"/>
  <c r="AH212" i="43"/>
  <c r="Z212" i="43"/>
  <c r="AH35" i="43"/>
  <c r="Z35" i="43"/>
  <c r="AH49" i="43"/>
  <c r="Z49" i="43"/>
  <c r="AH110" i="43"/>
  <c r="Z110" i="43"/>
  <c r="AH84" i="43"/>
  <c r="Z84" i="43"/>
  <c r="Z46" i="52"/>
  <c r="AH120" i="43"/>
  <c r="Z120" i="43"/>
  <c r="AH17" i="43"/>
  <c r="Z17" i="43"/>
  <c r="AH41" i="43"/>
  <c r="Z41" i="43"/>
  <c r="AH116" i="43"/>
  <c r="Z116" i="43"/>
  <c r="AH62" i="43"/>
  <c r="Z62" i="43"/>
  <c r="Y207" i="52"/>
  <c r="AH156" i="43"/>
  <c r="Z156" i="43"/>
  <c r="AH222" i="43"/>
  <c r="Z222" i="43"/>
  <c r="AH24" i="43"/>
  <c r="Z24" i="43"/>
  <c r="AH60" i="43"/>
  <c r="Z60" i="43"/>
  <c r="AH54" i="43"/>
  <c r="Z54" i="43"/>
  <c r="AH72" i="43"/>
  <c r="Z72" i="43"/>
  <c r="AH104" i="43"/>
  <c r="Z104" i="43"/>
  <c r="AH158" i="43"/>
  <c r="Z158" i="43"/>
  <c r="AH33" i="43"/>
  <c r="Z33" i="43"/>
  <c r="AH114" i="43"/>
  <c r="Z114" i="43"/>
  <c r="AH50" i="43"/>
  <c r="Z50" i="43"/>
  <c r="AH216" i="43"/>
  <c r="Z216" i="43"/>
  <c r="AH83" i="43"/>
  <c r="Z83" i="43"/>
  <c r="AH34" i="43"/>
  <c r="Z34" i="43"/>
  <c r="AH28" i="43"/>
  <c r="Z28" i="43"/>
  <c r="AH53" i="43"/>
  <c r="Z53" i="43"/>
  <c r="AH29" i="43"/>
  <c r="Z29" i="43"/>
  <c r="AH26" i="43"/>
  <c r="Z26" i="43"/>
  <c r="AH25" i="43"/>
  <c r="Z25" i="43"/>
  <c r="AH129" i="43"/>
  <c r="Z129" i="43"/>
  <c r="AH109" i="43"/>
  <c r="Z109" i="43"/>
  <c r="AH38" i="43"/>
  <c r="Z38" i="43"/>
  <c r="AH81" i="43"/>
  <c r="Z81" i="43"/>
  <c r="AH211" i="43"/>
  <c r="Z211" i="43"/>
  <c r="AH147" i="43"/>
  <c r="Z147" i="43"/>
  <c r="AH157" i="43"/>
  <c r="Z157" i="43"/>
  <c r="AH45" i="43"/>
  <c r="Z45" i="43"/>
  <c r="AH213" i="43"/>
  <c r="Z213" i="43"/>
  <c r="AH148" i="43"/>
  <c r="Z148" i="43"/>
  <c r="AH138" i="43"/>
  <c r="Z138" i="43"/>
  <c r="AH43" i="43"/>
  <c r="Z43" i="43"/>
  <c r="AH90" i="43"/>
  <c r="Z90" i="43"/>
  <c r="AH92" i="43"/>
  <c r="Z92" i="43"/>
  <c r="AH101" i="43"/>
  <c r="Z101" i="43"/>
  <c r="AH75" i="43"/>
  <c r="Z75" i="43"/>
  <c r="AH126" i="43"/>
  <c r="Z126" i="43"/>
  <c r="AH134" i="43"/>
  <c r="Z134" i="43"/>
  <c r="AH214" i="43"/>
  <c r="Z214" i="43"/>
  <c r="Y76" i="52"/>
  <c r="AH51" i="43"/>
  <c r="Z51" i="43"/>
  <c r="AH65" i="43"/>
  <c r="Z65" i="43"/>
  <c r="AH155" i="43"/>
  <c r="Z155" i="43"/>
  <c r="AH94" i="43"/>
  <c r="Z94" i="43"/>
  <c r="AH91" i="43"/>
  <c r="Z91" i="43"/>
  <c r="Z76" i="52"/>
  <c r="AH59" i="43"/>
  <c r="Z59" i="43"/>
  <c r="AH137" i="43"/>
  <c r="Z137" i="43"/>
  <c r="AH119" i="43"/>
  <c r="Z119" i="43"/>
  <c r="AH115" i="43"/>
  <c r="Z115" i="43"/>
  <c r="AH133" i="43"/>
  <c r="Z133" i="43"/>
  <c r="AH221" i="43"/>
  <c r="Z221" i="43"/>
  <c r="AH31" i="43"/>
  <c r="Z31" i="43"/>
  <c r="AH131" i="43"/>
  <c r="Z131" i="43"/>
  <c r="AH105" i="43"/>
  <c r="Z105" i="43"/>
  <c r="AH102" i="43"/>
  <c r="Z102" i="43"/>
  <c r="AH103" i="43"/>
  <c r="Z103" i="43"/>
  <c r="AH36" i="43"/>
  <c r="Z36" i="43"/>
  <c r="AH108" i="43"/>
  <c r="Z108" i="43"/>
  <c r="AH82" i="43"/>
  <c r="Z82" i="43"/>
  <c r="AH42" i="43"/>
  <c r="Z42" i="43"/>
  <c r="AH40" i="43"/>
  <c r="Z40" i="43"/>
  <c r="AH113" i="43"/>
  <c r="Z113" i="43"/>
  <c r="AH85" i="43"/>
  <c r="Z85" i="43"/>
  <c r="AH86" i="43"/>
  <c r="Z86" i="43"/>
  <c r="AH215" i="43"/>
  <c r="Z215" i="43"/>
  <c r="AH37" i="43"/>
  <c r="Z37" i="43"/>
  <c r="AH18" i="43"/>
  <c r="Z18" i="43"/>
  <c r="AH100" i="43"/>
  <c r="Z100" i="43"/>
  <c r="AH71" i="43"/>
  <c r="Z71" i="43"/>
  <c r="AH220" i="43"/>
  <c r="Z220" i="43"/>
  <c r="AH73" i="43"/>
  <c r="Z73" i="43"/>
  <c r="AH112" i="43"/>
  <c r="Z112" i="43"/>
  <c r="AH80" i="43"/>
  <c r="Z80" i="43"/>
  <c r="AH63" i="43"/>
  <c r="Z63" i="43"/>
  <c r="AH210" i="43"/>
  <c r="Z210" i="43"/>
  <c r="AH159" i="43"/>
  <c r="Z159" i="43"/>
  <c r="AH107" i="43"/>
  <c r="Z107" i="43"/>
  <c r="AH74" i="43"/>
  <c r="Z74" i="43"/>
  <c r="AH52" i="43"/>
  <c r="Z52" i="43"/>
  <c r="AH135" i="43"/>
  <c r="Z135" i="43"/>
  <c r="AH30" i="43"/>
  <c r="Z30" i="43"/>
  <c r="AH20" i="43"/>
  <c r="Z20" i="43"/>
  <c r="AH223" i="43"/>
  <c r="Z223" i="43"/>
  <c r="AH61" i="43"/>
  <c r="Z61" i="43"/>
  <c r="AH55" i="43"/>
  <c r="Z55" i="43"/>
  <c r="AH44" i="43"/>
  <c r="Z44" i="43"/>
  <c r="AH149" i="43"/>
  <c r="Z149" i="43"/>
  <c r="AH125" i="43"/>
  <c r="Z125" i="43"/>
  <c r="AH219" i="43"/>
  <c r="Z219" i="43"/>
  <c r="AH58" i="43"/>
  <c r="Z58" i="43"/>
  <c r="AH27" i="43"/>
  <c r="Z27" i="43"/>
  <c r="AH136" i="43"/>
  <c r="Z136" i="43"/>
  <c r="Z117" i="52"/>
  <c r="Z121" i="52" s="1"/>
  <c r="Y117" i="52"/>
  <c r="Z87" i="52"/>
  <c r="AH217" i="52"/>
  <c r="AD217" i="52"/>
  <c r="AR247" i="52"/>
  <c r="AR241" i="52"/>
  <c r="BC109" i="52"/>
  <c r="AZ109" i="52"/>
  <c r="AY135" i="52"/>
  <c r="BB135" i="52"/>
  <c r="AZ147" i="52"/>
  <c r="BC147" i="52"/>
  <c r="AY112" i="52"/>
  <c r="BB112" i="52"/>
  <c r="BC96" i="52"/>
  <c r="AZ96" i="52"/>
  <c r="AZ73" i="52"/>
  <c r="BC73" i="52"/>
  <c r="BB86" i="52"/>
  <c r="AY86" i="52"/>
  <c r="AW219" i="52"/>
  <c r="AU247" i="52"/>
  <c r="AZ58" i="52"/>
  <c r="BC58" i="52"/>
  <c r="AH76" i="52"/>
  <c r="AD76" i="52"/>
  <c r="BC62" i="52"/>
  <c r="AZ62" i="52"/>
  <c r="AH56" i="52"/>
  <c r="AD56" i="52"/>
  <c r="BB156" i="52"/>
  <c r="AY156" i="52"/>
  <c r="AZ82" i="52"/>
  <c r="BC82" i="52"/>
  <c r="AZ86" i="52"/>
  <c r="BC86" i="52"/>
  <c r="AR117" i="52"/>
  <c r="AR235" i="52" s="1"/>
  <c r="AQ117" i="52"/>
  <c r="AQ235" i="52" s="1"/>
  <c r="AL117" i="52"/>
  <c r="AK117" i="52"/>
  <c r="AH117" i="52"/>
  <c r="AF117" i="52"/>
  <c r="AU117" i="52"/>
  <c r="AW117" i="52" s="1"/>
  <c r="AX117" i="52" s="1"/>
  <c r="BC148" i="52"/>
  <c r="AZ148" i="52"/>
  <c r="AH87" i="52"/>
  <c r="AD87" i="52"/>
  <c r="AH66" i="52"/>
  <c r="AD66" i="52"/>
  <c r="AD21" i="52"/>
  <c r="BC107" i="52"/>
  <c r="AZ107" i="52"/>
  <c r="BC119" i="52"/>
  <c r="AZ119" i="52"/>
  <c r="BC75" i="52"/>
  <c r="AZ75" i="52"/>
  <c r="AQ241" i="52"/>
  <c r="AY115" i="52"/>
  <c r="BB115" i="52"/>
  <c r="BC38" i="52"/>
  <c r="AZ38" i="52"/>
  <c r="BC159" i="52"/>
  <c r="AZ159" i="52"/>
  <c r="AG230" i="52"/>
  <c r="AY147" i="52"/>
  <c r="BB147" i="52"/>
  <c r="AY41" i="52"/>
  <c r="BB41" i="52"/>
  <c r="BB119" i="52"/>
  <c r="AY119" i="52"/>
  <c r="AZ40" i="52"/>
  <c r="BC40" i="52"/>
  <c r="BC34" i="52"/>
  <c r="AZ34" i="52"/>
  <c r="BC157" i="52"/>
  <c r="AZ157" i="52"/>
  <c r="BC136" i="52"/>
  <c r="AZ136" i="52"/>
  <c r="BB82" i="52"/>
  <c r="AY82" i="52"/>
  <c r="AR240" i="52"/>
  <c r="BB42" i="52"/>
  <c r="AY42" i="52"/>
  <c r="AW17" i="52"/>
  <c r="AU240" i="52"/>
  <c r="AZ36" i="52"/>
  <c r="BC36" i="52"/>
  <c r="BB148" i="52"/>
  <c r="AY148" i="52"/>
  <c r="BB134" i="52"/>
  <c r="AY134" i="52"/>
  <c r="BC149" i="52"/>
  <c r="AZ149" i="52"/>
  <c r="AL241" i="52"/>
  <c r="BC33" i="52"/>
  <c r="AZ33" i="52"/>
  <c r="BC108" i="52"/>
  <c r="AZ108" i="52"/>
  <c r="BC44" i="52"/>
  <c r="AZ44" i="52"/>
  <c r="AZ43" i="52"/>
  <c r="BC43" i="52"/>
  <c r="AD224" i="52"/>
  <c r="AB247" i="52"/>
  <c r="BB159" i="52"/>
  <c r="AY159" i="52"/>
  <c r="AB121" i="52"/>
  <c r="AY75" i="52"/>
  <c r="BB75" i="52"/>
  <c r="BB40" i="52"/>
  <c r="AY40" i="52"/>
  <c r="BC80" i="52"/>
  <c r="AZ80" i="52"/>
  <c r="BC94" i="52"/>
  <c r="AZ94" i="52"/>
  <c r="BC37" i="52"/>
  <c r="AZ37" i="52"/>
  <c r="BC120" i="52"/>
  <c r="AZ120" i="52"/>
  <c r="AY73" i="52"/>
  <c r="BB73" i="52"/>
  <c r="BC156" i="52"/>
  <c r="AZ156" i="52"/>
  <c r="AZ60" i="52"/>
  <c r="BC60" i="52"/>
  <c r="AZ61" i="52"/>
  <c r="BC61" i="52"/>
  <c r="AQ247" i="52"/>
  <c r="BB113" i="52"/>
  <c r="AY113" i="52"/>
  <c r="BB72" i="52"/>
  <c r="AY72" i="52"/>
  <c r="BB45" i="52"/>
  <c r="AY45" i="52"/>
  <c r="BC115" i="52"/>
  <c r="AZ115" i="52"/>
  <c r="BB120" i="52"/>
  <c r="AY120" i="52"/>
  <c r="BB149" i="52"/>
  <c r="AY149" i="52"/>
  <c r="BC113" i="52"/>
  <c r="AZ113" i="52"/>
  <c r="BB74" i="52"/>
  <c r="AY74" i="52"/>
  <c r="AY157" i="52"/>
  <c r="BB157" i="52"/>
  <c r="BB116" i="52"/>
  <c r="AY116" i="52"/>
  <c r="AD207" i="52"/>
  <c r="AH207" i="52"/>
  <c r="BC35" i="52"/>
  <c r="AZ35" i="52"/>
  <c r="AZ110" i="52"/>
  <c r="BC110" i="52"/>
  <c r="BB85" i="52"/>
  <c r="AY85" i="52"/>
  <c r="AZ116" i="52"/>
  <c r="BC116" i="52"/>
  <c r="BB138" i="52"/>
  <c r="AY138" i="52"/>
  <c r="AH140" i="52"/>
  <c r="AD140" i="52"/>
  <c r="BB158" i="52"/>
  <c r="AY158" i="52"/>
  <c r="AZ134" i="52"/>
  <c r="BC134" i="52"/>
  <c r="AB242" i="52"/>
  <c r="AB243" i="52" s="1"/>
  <c r="AZ63" i="52"/>
  <c r="BC63" i="52"/>
  <c r="BC74" i="52"/>
  <c r="AZ74" i="52"/>
  <c r="BB137" i="52"/>
  <c r="AY137" i="52"/>
  <c r="AW33" i="52"/>
  <c r="AU241" i="52"/>
  <c r="BB136" i="52"/>
  <c r="AY136" i="52"/>
  <c r="BB155" i="52"/>
  <c r="AY155" i="52"/>
  <c r="BB71" i="52"/>
  <c r="AY71" i="52"/>
  <c r="AZ114" i="52"/>
  <c r="BC114" i="52"/>
  <c r="AH46" i="52"/>
  <c r="AD46" i="52"/>
  <c r="AW20" i="52"/>
  <c r="AZ71" i="52"/>
  <c r="BC71" i="52"/>
  <c r="BB81" i="52"/>
  <c r="AY81" i="52"/>
  <c r="AY96" i="52"/>
  <c r="BB96" i="52"/>
  <c r="AZ84" i="52"/>
  <c r="BC84" i="52"/>
  <c r="AD97" i="52"/>
  <c r="AH97" i="52"/>
  <c r="BC83" i="52"/>
  <c r="AZ83" i="52"/>
  <c r="BB80" i="52"/>
  <c r="AY80" i="52"/>
  <c r="BB65" i="52"/>
  <c r="AY65" i="52"/>
  <c r="BC137" i="52"/>
  <c r="AZ137" i="52"/>
  <c r="AZ59" i="52"/>
  <c r="BC59" i="52"/>
  <c r="AZ45" i="52"/>
  <c r="BC45" i="52"/>
  <c r="BC155" i="52"/>
  <c r="AZ155" i="52"/>
  <c r="AZ135" i="52"/>
  <c r="BC135" i="52"/>
  <c r="AY43" i="52"/>
  <c r="BB43" i="52"/>
  <c r="AZ42" i="52"/>
  <c r="BC42" i="52"/>
  <c r="BC133" i="52"/>
  <c r="AZ133" i="52"/>
  <c r="AZ85" i="52"/>
  <c r="BC85" i="52"/>
  <c r="BB83" i="52"/>
  <c r="AY83" i="52"/>
  <c r="AZ81" i="52"/>
  <c r="BC81" i="52"/>
  <c r="BC138" i="52"/>
  <c r="AZ138" i="52"/>
  <c r="AY84" i="52"/>
  <c r="BB84" i="52"/>
  <c r="AZ158" i="52"/>
  <c r="BC158" i="52"/>
  <c r="BC41" i="52"/>
  <c r="AZ41" i="52"/>
  <c r="AQ240" i="52"/>
  <c r="BC65" i="52"/>
  <c r="AZ65" i="52"/>
  <c r="AZ112" i="52"/>
  <c r="BC112" i="52"/>
  <c r="BB133" i="52"/>
  <c r="AY133" i="52"/>
  <c r="BB44" i="52"/>
  <c r="AY44" i="52"/>
  <c r="AY114" i="52"/>
  <c r="BB114" i="52"/>
  <c r="BC72" i="52"/>
  <c r="AZ72" i="52"/>
  <c r="AF213" i="43"/>
  <c r="AU213" i="43"/>
  <c r="AW213" i="43" s="1"/>
  <c r="AX213" i="43" s="1"/>
  <c r="AB117" i="43"/>
  <c r="S55" i="2"/>
  <c r="R58" i="2"/>
  <c r="P164" i="2" s="1"/>
  <c r="AL61" i="43"/>
  <c r="AF61" i="43"/>
  <c r="AU61" i="43"/>
  <c r="AW61" i="43" s="1"/>
  <c r="AX61" i="43" s="1"/>
  <c r="AR61" i="43"/>
  <c r="AL120" i="43"/>
  <c r="AK120" i="43"/>
  <c r="AU120" i="43"/>
  <c r="AW120" i="43" s="1"/>
  <c r="AX120" i="43" s="1"/>
  <c r="AF120" i="43"/>
  <c r="AR120" i="43"/>
  <c r="AU50" i="43"/>
  <c r="AW50" i="43" s="1"/>
  <c r="AX50" i="43" s="1"/>
  <c r="AF50" i="43"/>
  <c r="AK137" i="43"/>
  <c r="AU137" i="43"/>
  <c r="AW137" i="43" s="1"/>
  <c r="AX137" i="43" s="1"/>
  <c r="AF137" i="43"/>
  <c r="AL137" i="43"/>
  <c r="AR137" i="43"/>
  <c r="AU100" i="43"/>
  <c r="AW100" i="43" s="1"/>
  <c r="AX100" i="43" s="1"/>
  <c r="AF100" i="43"/>
  <c r="AB66" i="43"/>
  <c r="AF58" i="43"/>
  <c r="AR58" i="43"/>
  <c r="AL58" i="43"/>
  <c r="AU58" i="43"/>
  <c r="AW58" i="43" s="1"/>
  <c r="AX58" i="43" s="1"/>
  <c r="AL37" i="43"/>
  <c r="AU37" i="43"/>
  <c r="AW37" i="43" s="1"/>
  <c r="AX37" i="43" s="1"/>
  <c r="AF37" i="43"/>
  <c r="AR37" i="43"/>
  <c r="AB207" i="43"/>
  <c r="AK147" i="43"/>
  <c r="AU147" i="43"/>
  <c r="AW147" i="43" s="1"/>
  <c r="AX147" i="43" s="1"/>
  <c r="AF147" i="43"/>
  <c r="AR147" i="43"/>
  <c r="AL147" i="43"/>
  <c r="AU105" i="43"/>
  <c r="AW105" i="43" s="1"/>
  <c r="AX105" i="43" s="1"/>
  <c r="AF105" i="43"/>
  <c r="AG105" i="43" s="1"/>
  <c r="AL63" i="43"/>
  <c r="AF63" i="43"/>
  <c r="AU63" i="43"/>
  <c r="AW63" i="43" s="1"/>
  <c r="AX63" i="43" s="1"/>
  <c r="AR63" i="43"/>
  <c r="AU60" i="43"/>
  <c r="AW60" i="43" s="1"/>
  <c r="AX60" i="43" s="1"/>
  <c r="AL60" i="43"/>
  <c r="AF60" i="43"/>
  <c r="AR60" i="43"/>
  <c r="AL158" i="43"/>
  <c r="AK158" i="43"/>
  <c r="AU158" i="43"/>
  <c r="AW158" i="43" s="1"/>
  <c r="AX158" i="43" s="1"/>
  <c r="AF158" i="43"/>
  <c r="AR158" i="43"/>
  <c r="AU115" i="43"/>
  <c r="AW115" i="43" s="1"/>
  <c r="AX115" i="43" s="1"/>
  <c r="AF115" i="43"/>
  <c r="AK115" i="43"/>
  <c r="AL115" i="43"/>
  <c r="AR115" i="43"/>
  <c r="AU220" i="43"/>
  <c r="AW220" i="43" s="1"/>
  <c r="AX220" i="43" s="1"/>
  <c r="AF220" i="43"/>
  <c r="AU129" i="43"/>
  <c r="AW129" i="43" s="1"/>
  <c r="AX129" i="43" s="1"/>
  <c r="AF129" i="43"/>
  <c r="AK73" i="43"/>
  <c r="AU73" i="43"/>
  <c r="AW73" i="43" s="1"/>
  <c r="AX73" i="43" s="1"/>
  <c r="AF73" i="43"/>
  <c r="AG73" i="43" s="1"/>
  <c r="AL73" i="43"/>
  <c r="AR73" i="43"/>
  <c r="AF26" i="43"/>
  <c r="AU26" i="43"/>
  <c r="AW26" i="43" s="1"/>
  <c r="AX26" i="43" s="1"/>
  <c r="AF103" i="43"/>
  <c r="AU103" i="43"/>
  <c r="AW103" i="43" s="1"/>
  <c r="AX103" i="43" s="1"/>
  <c r="AF135" i="43"/>
  <c r="AR135" i="43"/>
  <c r="AL135" i="43"/>
  <c r="AU135" i="43"/>
  <c r="AW135" i="43" s="1"/>
  <c r="AX135" i="43" s="1"/>
  <c r="AK135" i="43"/>
  <c r="AK84" i="43"/>
  <c r="AF84" i="43"/>
  <c r="AU84" i="43"/>
  <c r="AW84" i="43" s="1"/>
  <c r="AX84" i="43" s="1"/>
  <c r="AL84" i="43"/>
  <c r="AR84" i="43"/>
  <c r="AL72" i="43"/>
  <c r="AR72" i="43"/>
  <c r="AK72" i="43"/>
  <c r="AF72" i="43"/>
  <c r="AG72" i="43" s="1"/>
  <c r="AU72" i="43"/>
  <c r="AW72" i="43" s="1"/>
  <c r="AX72" i="43" s="1"/>
  <c r="AL156" i="43"/>
  <c r="AK156" i="43"/>
  <c r="AU156" i="43"/>
  <c r="AW156" i="43" s="1"/>
  <c r="AX156" i="43" s="1"/>
  <c r="AF156" i="43"/>
  <c r="AR156" i="43"/>
  <c r="AU101" i="43"/>
  <c r="AW101" i="43" s="1"/>
  <c r="AX101" i="43" s="1"/>
  <c r="AF101" i="43"/>
  <c r="AF59" i="43"/>
  <c r="AL59" i="43"/>
  <c r="AU59" i="43"/>
  <c r="AW59" i="43" s="1"/>
  <c r="AX59" i="43" s="1"/>
  <c r="AR59" i="43"/>
  <c r="AU18" i="43"/>
  <c r="AW18" i="43" s="1"/>
  <c r="AX18" i="43" s="1"/>
  <c r="AF18" i="43"/>
  <c r="AF219" i="43"/>
  <c r="AB224" i="43"/>
  <c r="AD224" i="43" s="1"/>
  <c r="AU219" i="43"/>
  <c r="AW219" i="43" s="1"/>
  <c r="AX219" i="43" s="1"/>
  <c r="AF109" i="43"/>
  <c r="AR109" i="43"/>
  <c r="AL109" i="43"/>
  <c r="AU109" i="43"/>
  <c r="AW109" i="43" s="1"/>
  <c r="AX109" i="43" s="1"/>
  <c r="AU221" i="43"/>
  <c r="AW221" i="43" s="1"/>
  <c r="AX221" i="43" s="1"/>
  <c r="AF221" i="43"/>
  <c r="AU131" i="43"/>
  <c r="AW131" i="43" s="1"/>
  <c r="AX131" i="43" s="1"/>
  <c r="AF131" i="43"/>
  <c r="AL80" i="43"/>
  <c r="AU80" i="43"/>
  <c r="AW80" i="43" s="1"/>
  <c r="AX80" i="43" s="1"/>
  <c r="AB87" i="43"/>
  <c r="AF80" i="43"/>
  <c r="AK80" i="43"/>
  <c r="AR80" i="43"/>
  <c r="AU30" i="43"/>
  <c r="AW30" i="43" s="1"/>
  <c r="AX30" i="43" s="1"/>
  <c r="AF30" i="43"/>
  <c r="AU24" i="43"/>
  <c r="AW24" i="43" s="1"/>
  <c r="AX24" i="43" s="1"/>
  <c r="AB46" i="43"/>
  <c r="AF24" i="43"/>
  <c r="AU126" i="43"/>
  <c r="AW126" i="43" s="1"/>
  <c r="AX126" i="43" s="1"/>
  <c r="AF126" i="43"/>
  <c r="AL108" i="43"/>
  <c r="AU108" i="43"/>
  <c r="AW108" i="43" s="1"/>
  <c r="AX108" i="43" s="1"/>
  <c r="AF108" i="43"/>
  <c r="AR108" i="43"/>
  <c r="AU52" i="43"/>
  <c r="AW52" i="43" s="1"/>
  <c r="AX52" i="43" s="1"/>
  <c r="AF52" i="43"/>
  <c r="AU49" i="43"/>
  <c r="AW49" i="43" s="1"/>
  <c r="AX49" i="43" s="1"/>
  <c r="AF49" i="43"/>
  <c r="AB56" i="43"/>
  <c r="AF92" i="43"/>
  <c r="AU92" i="43"/>
  <c r="AW92" i="43" s="1"/>
  <c r="AX92" i="43" s="1"/>
  <c r="AU102" i="43"/>
  <c r="AW102" i="43" s="1"/>
  <c r="AX102" i="43" s="1"/>
  <c r="AF102" i="43"/>
  <c r="AB217" i="43"/>
  <c r="AH217" i="43" s="1"/>
  <c r="AU210" i="43"/>
  <c r="AF210" i="43"/>
  <c r="AU54" i="43"/>
  <c r="AW54" i="43" s="1"/>
  <c r="AX54" i="43" s="1"/>
  <c r="AF54" i="43"/>
  <c r="AL45" i="43"/>
  <c r="AK45" i="43"/>
  <c r="AU45" i="43"/>
  <c r="AW45" i="43" s="1"/>
  <c r="AX45" i="43" s="1"/>
  <c r="AF45" i="43"/>
  <c r="AR45" i="43"/>
  <c r="AL42" i="43"/>
  <c r="AK42" i="43"/>
  <c r="AU42" i="43"/>
  <c r="AW42" i="43" s="1"/>
  <c r="AX42" i="43" s="1"/>
  <c r="AF42" i="43"/>
  <c r="AR42" i="43"/>
  <c r="AB140" i="43"/>
  <c r="AU125" i="43"/>
  <c r="AW125" i="43" s="1"/>
  <c r="AX125" i="43" s="1"/>
  <c r="AF125" i="43"/>
  <c r="AU62" i="43"/>
  <c r="AW62" i="43" s="1"/>
  <c r="AX62" i="43" s="1"/>
  <c r="AF62" i="43"/>
  <c r="AL62" i="43"/>
  <c r="AR62" i="43"/>
  <c r="AU28" i="43"/>
  <c r="AW28" i="43" s="1"/>
  <c r="AX28" i="43" s="1"/>
  <c r="AF28" i="43"/>
  <c r="AL138" i="43"/>
  <c r="AK138" i="43"/>
  <c r="AF138" i="43"/>
  <c r="AU138" i="43"/>
  <c r="AW138" i="43" s="1"/>
  <c r="AX138" i="43" s="1"/>
  <c r="AR138" i="43"/>
  <c r="AF81" i="43"/>
  <c r="AL81" i="43"/>
  <c r="AU81" i="43"/>
  <c r="AW81" i="43" s="1"/>
  <c r="AX81" i="43" s="1"/>
  <c r="AR81" i="43"/>
  <c r="AK81" i="43"/>
  <c r="AU31" i="43"/>
  <c r="AW31" i="43" s="1"/>
  <c r="AX31" i="43" s="1"/>
  <c r="AF31" i="43"/>
  <c r="AG31" i="43" s="1"/>
  <c r="AK112" i="43"/>
  <c r="AU112" i="43"/>
  <c r="AW112" i="43" s="1"/>
  <c r="AX112" i="43" s="1"/>
  <c r="AF112" i="43"/>
  <c r="AR112" i="43"/>
  <c r="AL112" i="43"/>
  <c r="AL110" i="43"/>
  <c r="AU110" i="43"/>
  <c r="AW110" i="43" s="1"/>
  <c r="AX110" i="43" s="1"/>
  <c r="AF110" i="43"/>
  <c r="AR110" i="43"/>
  <c r="AU222" i="43"/>
  <c r="AW222" i="43" s="1"/>
  <c r="AX222" i="43" s="1"/>
  <c r="AF222" i="43"/>
  <c r="AL148" i="43"/>
  <c r="AK148" i="43"/>
  <c r="AU148" i="43"/>
  <c r="AW148" i="43" s="1"/>
  <c r="AX148" i="43" s="1"/>
  <c r="AF148" i="43"/>
  <c r="AR148" i="43"/>
  <c r="AU53" i="43"/>
  <c r="AW53" i="43" s="1"/>
  <c r="AX53" i="43" s="1"/>
  <c r="AF53" i="43"/>
  <c r="AU211" i="43"/>
  <c r="AW211" i="43" s="1"/>
  <c r="AX211" i="43" s="1"/>
  <c r="AF211" i="43"/>
  <c r="AF96" i="43"/>
  <c r="AR96" i="43"/>
  <c r="AL96" i="43"/>
  <c r="AU96" i="43"/>
  <c r="AW96" i="43" s="1"/>
  <c r="AX96" i="43" s="1"/>
  <c r="AK96" i="43"/>
  <c r="AL74" i="43"/>
  <c r="AK74" i="43"/>
  <c r="AF74" i="43"/>
  <c r="AG74" i="43" s="1"/>
  <c r="AU74" i="43"/>
  <c r="AW74" i="43" s="1"/>
  <c r="AX74" i="43" s="1"/>
  <c r="AR74" i="43"/>
  <c r="AL35" i="43"/>
  <c r="AU35" i="43"/>
  <c r="AW35" i="43" s="1"/>
  <c r="AX35" i="43" s="1"/>
  <c r="AF35" i="43"/>
  <c r="AR35" i="43"/>
  <c r="AL38" i="43"/>
  <c r="AU38" i="43"/>
  <c r="AW38" i="43" s="1"/>
  <c r="AX38" i="43" s="1"/>
  <c r="AF38" i="43"/>
  <c r="AR38" i="43"/>
  <c r="AB241" i="43"/>
  <c r="AU94" i="43"/>
  <c r="AF94" i="43"/>
  <c r="AL94" i="43"/>
  <c r="AR94" i="43"/>
  <c r="AK85" i="43"/>
  <c r="AU85" i="43"/>
  <c r="AW85" i="43" s="1"/>
  <c r="AX85" i="43" s="1"/>
  <c r="AL85" i="43"/>
  <c r="AF85" i="43"/>
  <c r="AR85" i="43"/>
  <c r="AU44" i="43"/>
  <c r="AW44" i="43" s="1"/>
  <c r="AX44" i="43" s="1"/>
  <c r="AF44" i="43"/>
  <c r="AR44" i="43"/>
  <c r="AL44" i="43"/>
  <c r="AK44" i="43"/>
  <c r="AK41" i="43"/>
  <c r="AU41" i="43"/>
  <c r="AW41" i="43" s="1"/>
  <c r="AX41" i="43" s="1"/>
  <c r="AF41" i="43"/>
  <c r="AL41" i="43"/>
  <c r="AR41" i="43"/>
  <c r="AK83" i="43"/>
  <c r="AF83" i="43"/>
  <c r="AU83" i="43"/>
  <c r="AW83" i="43" s="1"/>
  <c r="AX83" i="43" s="1"/>
  <c r="AL83" i="43"/>
  <c r="AR83" i="43"/>
  <c r="AL134" i="43"/>
  <c r="AK134" i="43"/>
  <c r="AU134" i="43"/>
  <c r="AW134" i="43" s="1"/>
  <c r="AX134" i="43" s="1"/>
  <c r="AF134" i="43"/>
  <c r="AR134" i="43"/>
  <c r="AL82" i="43"/>
  <c r="AK82" i="43"/>
  <c r="AF82" i="43"/>
  <c r="AU82" i="43"/>
  <c r="AW82" i="43" s="1"/>
  <c r="AX82" i="43" s="1"/>
  <c r="AR82" i="43"/>
  <c r="AK149" i="43"/>
  <c r="AU149" i="43"/>
  <c r="AW149" i="43" s="1"/>
  <c r="AX149" i="43" s="1"/>
  <c r="AF149" i="43"/>
  <c r="AL149" i="43"/>
  <c r="AR149" i="43"/>
  <c r="AU29" i="43"/>
  <c r="AW29" i="43" s="1"/>
  <c r="AX29" i="43" s="1"/>
  <c r="AF29" i="43"/>
  <c r="AU214" i="43"/>
  <c r="AW214" i="43" s="1"/>
  <c r="AX214" i="43" s="1"/>
  <c r="AF214" i="43"/>
  <c r="AU215" i="43"/>
  <c r="AW215" i="43" s="1"/>
  <c r="AX215" i="43" s="1"/>
  <c r="AF215" i="43"/>
  <c r="AF51" i="43"/>
  <c r="AU51" i="43"/>
  <c r="AW51" i="43" s="1"/>
  <c r="AX51" i="43" s="1"/>
  <c r="AB97" i="43"/>
  <c r="AF90" i="43"/>
  <c r="AU90" i="43"/>
  <c r="AW90" i="43" s="1"/>
  <c r="AX90" i="43" s="1"/>
  <c r="AK75" i="43"/>
  <c r="AU75" i="43"/>
  <c r="AW75" i="43" s="1"/>
  <c r="AX75" i="43" s="1"/>
  <c r="AF75" i="43"/>
  <c r="AG75" i="43" s="1"/>
  <c r="AL75" i="43"/>
  <c r="AR75" i="43"/>
  <c r="AL36" i="43"/>
  <c r="AU36" i="43"/>
  <c r="AW36" i="43" s="1"/>
  <c r="AX36" i="43" s="1"/>
  <c r="AF36" i="43"/>
  <c r="AR36" i="43"/>
  <c r="AL116" i="43"/>
  <c r="AU116" i="43"/>
  <c r="AW116" i="43" s="1"/>
  <c r="AX116" i="43" s="1"/>
  <c r="AK116" i="43"/>
  <c r="AF116" i="43"/>
  <c r="AR116" i="43"/>
  <c r="AF107" i="43"/>
  <c r="AR107" i="43"/>
  <c r="AL107" i="43"/>
  <c r="AU107" i="43"/>
  <c r="AW107" i="43" s="1"/>
  <c r="AX107" i="43" s="1"/>
  <c r="AU127" i="43"/>
  <c r="AW127" i="43" s="1"/>
  <c r="AX127" i="43" s="1"/>
  <c r="AF127" i="43"/>
  <c r="AL33" i="43"/>
  <c r="AU33" i="43"/>
  <c r="AW33" i="43" s="1"/>
  <c r="AX33" i="43" s="1"/>
  <c r="AF33" i="43"/>
  <c r="AR33" i="43"/>
  <c r="AF155" i="43"/>
  <c r="AR155" i="43"/>
  <c r="AL155" i="43"/>
  <c r="AU155" i="43"/>
  <c r="AW155" i="43" s="1"/>
  <c r="AX155" i="43" s="1"/>
  <c r="AK155" i="43"/>
  <c r="AK113" i="43"/>
  <c r="AF113" i="43"/>
  <c r="AU113" i="43"/>
  <c r="AW113" i="43" s="1"/>
  <c r="AX113" i="43" s="1"/>
  <c r="AL113" i="43"/>
  <c r="AR113" i="43"/>
  <c r="AU55" i="43"/>
  <c r="AW55" i="43" s="1"/>
  <c r="AX55" i="43" s="1"/>
  <c r="AF55" i="43"/>
  <c r="AB240" i="43"/>
  <c r="AB21" i="43"/>
  <c r="AU17" i="43"/>
  <c r="AF17" i="43"/>
  <c r="AF216" i="43"/>
  <c r="AU216" i="43"/>
  <c r="AW216" i="43" s="1"/>
  <c r="AX216" i="43" s="1"/>
  <c r="AU119" i="43"/>
  <c r="AW119" i="43" s="1"/>
  <c r="AX119" i="43" s="1"/>
  <c r="AF119" i="43"/>
  <c r="AK119" i="43"/>
  <c r="AL119" i="43"/>
  <c r="AR119" i="43"/>
  <c r="AK71" i="43"/>
  <c r="AU71" i="43"/>
  <c r="AW71" i="43" s="1"/>
  <c r="AX71" i="43" s="1"/>
  <c r="AF71" i="43"/>
  <c r="AG71" i="43" s="1"/>
  <c r="AB76" i="43"/>
  <c r="AL71" i="43"/>
  <c r="AR71" i="43"/>
  <c r="AU27" i="43"/>
  <c r="AW27" i="43" s="1"/>
  <c r="AX27" i="43" s="1"/>
  <c r="AF27" i="43"/>
  <c r="AU20" i="43"/>
  <c r="AF20" i="43"/>
  <c r="AD20" i="43"/>
  <c r="AU223" i="43"/>
  <c r="AW223" i="43" s="1"/>
  <c r="AX223" i="43" s="1"/>
  <c r="AF223" i="43"/>
  <c r="AU91" i="43"/>
  <c r="AW91" i="43" s="1"/>
  <c r="AX91" i="43" s="1"/>
  <c r="AF91" i="43"/>
  <c r="AU86" i="43"/>
  <c r="AW86" i="43" s="1"/>
  <c r="AX86" i="43" s="1"/>
  <c r="AL86" i="43"/>
  <c r="AK86" i="43"/>
  <c r="AF86" i="43"/>
  <c r="AR86" i="43"/>
  <c r="AL136" i="43"/>
  <c r="AK136" i="43"/>
  <c r="AU136" i="43"/>
  <c r="AW136" i="43" s="1"/>
  <c r="AX136" i="43" s="1"/>
  <c r="AF136" i="43"/>
  <c r="AR136" i="43"/>
  <c r="AL34" i="43"/>
  <c r="AU34" i="43"/>
  <c r="AW34" i="43" s="1"/>
  <c r="AX34" i="43" s="1"/>
  <c r="AF34" i="43"/>
  <c r="AR34" i="43"/>
  <c r="AL133" i="43"/>
  <c r="AK133" i="43"/>
  <c r="AU133" i="43"/>
  <c r="AW133" i="43" s="1"/>
  <c r="AX133" i="43" s="1"/>
  <c r="AF133" i="43"/>
  <c r="AR133" i="43"/>
  <c r="AF159" i="43"/>
  <c r="AR159" i="43"/>
  <c r="AL159" i="43"/>
  <c r="AU159" i="43"/>
  <c r="AW159" i="43" s="1"/>
  <c r="AX159" i="43" s="1"/>
  <c r="AK159" i="43"/>
  <c r="AU104" i="43"/>
  <c r="AW104" i="43" s="1"/>
  <c r="AX104" i="43" s="1"/>
  <c r="AF104" i="43"/>
  <c r="AL43" i="43"/>
  <c r="AK43" i="43"/>
  <c r="AU43" i="43"/>
  <c r="AW43" i="43" s="1"/>
  <c r="AX43" i="43" s="1"/>
  <c r="AF43" i="43"/>
  <c r="AR43" i="43"/>
  <c r="AU25" i="43"/>
  <c r="AW25" i="43" s="1"/>
  <c r="AX25" i="43" s="1"/>
  <c r="AF25" i="43"/>
  <c r="AF212" i="43"/>
  <c r="AU212" i="43"/>
  <c r="AW212" i="43" s="1"/>
  <c r="AX212" i="43" s="1"/>
  <c r="AL114" i="43"/>
  <c r="AK114" i="43"/>
  <c r="AU114" i="43"/>
  <c r="AW114" i="43" s="1"/>
  <c r="AX114" i="43" s="1"/>
  <c r="AF114" i="43"/>
  <c r="AR114" i="43"/>
  <c r="AL65" i="43"/>
  <c r="AU65" i="43"/>
  <c r="AW65" i="43" s="1"/>
  <c r="AX65" i="43" s="1"/>
  <c r="AF65" i="43"/>
  <c r="AK65" i="43"/>
  <c r="AR65" i="43"/>
  <c r="AL40" i="43"/>
  <c r="AK40" i="43"/>
  <c r="AU40" i="43"/>
  <c r="AW40" i="43" s="1"/>
  <c r="AX40" i="43" s="1"/>
  <c r="AF40" i="43"/>
  <c r="AR40" i="43"/>
  <c r="AF157" i="43"/>
  <c r="AR157" i="43"/>
  <c r="AL157" i="43"/>
  <c r="AU157" i="43"/>
  <c r="AW157" i="43" s="1"/>
  <c r="AX157" i="43" s="1"/>
  <c r="AK157" i="43"/>
  <c r="Q137" i="2"/>
  <c r="Q156" i="2" s="1"/>
  <c r="S88" i="2"/>
  <c r="S78" i="2"/>
  <c r="S79" i="2"/>
  <c r="P137" i="2"/>
  <c r="P167" i="2" s="1"/>
  <c r="S9" i="2"/>
  <c r="S39" i="2"/>
  <c r="S47" i="2"/>
  <c r="S73" i="2"/>
  <c r="S63" i="2"/>
  <c r="U63" i="2" s="1"/>
  <c r="S32" i="2"/>
  <c r="U32" i="2" s="1"/>
  <c r="S19" i="2"/>
  <c r="U19" i="2" s="1"/>
  <c r="S154" i="2"/>
  <c r="J163" i="2"/>
  <c r="J162" i="2"/>
  <c r="J164" i="2"/>
  <c r="J167" i="2"/>
  <c r="P163" i="2"/>
  <c r="J168" i="2"/>
  <c r="M58" i="2"/>
  <c r="M73" i="2"/>
  <c r="E23" i="3"/>
  <c r="E22" i="3"/>
  <c r="Q23" i="8"/>
  <c r="R23" i="8" s="1"/>
  <c r="U152" i="2"/>
  <c r="U149" i="2"/>
  <c r="E21" i="3"/>
  <c r="P26" i="8"/>
  <c r="Q26" i="8" s="1"/>
  <c r="M68" i="9" s="1"/>
  <c r="P27" i="8"/>
  <c r="Q27" i="8" s="1"/>
  <c r="R27" i="8" s="1"/>
  <c r="M19" i="2"/>
  <c r="M9" i="2"/>
  <c r="Q25" i="8"/>
  <c r="M67" i="9" s="1"/>
  <c r="M47" i="2"/>
  <c r="M32" i="2"/>
  <c r="M154" i="2"/>
  <c r="M39" i="2"/>
  <c r="M63" i="2"/>
  <c r="K156" i="2"/>
  <c r="K159" i="2" s="1"/>
  <c r="M147" i="2"/>
  <c r="Q24" i="8"/>
  <c r="M66" i="9" s="1"/>
  <c r="U151" i="2"/>
  <c r="U150" i="2"/>
  <c r="J156" i="2"/>
  <c r="J159" i="2" s="1"/>
  <c r="Z217" i="43" l="1"/>
  <c r="Z21" i="43"/>
  <c r="Z66" i="43"/>
  <c r="Z46" i="43"/>
  <c r="Z87" i="43"/>
  <c r="Z56" i="43"/>
  <c r="Z207" i="43"/>
  <c r="AH117" i="43"/>
  <c r="Z117" i="43"/>
  <c r="Z121" i="43" s="1"/>
  <c r="Z224" i="43"/>
  <c r="Z76" i="43"/>
  <c r="BD133" i="52"/>
  <c r="BD44" i="52"/>
  <c r="BD96" i="52"/>
  <c r="BD85" i="52"/>
  <c r="BD40" i="52"/>
  <c r="BD113" i="52"/>
  <c r="BD75" i="52"/>
  <c r="BD71" i="52"/>
  <c r="BD120" i="52"/>
  <c r="BD115" i="52"/>
  <c r="AZ241" i="52"/>
  <c r="BD158" i="52"/>
  <c r="BD74" i="52"/>
  <c r="BD155" i="52"/>
  <c r="BD149" i="52"/>
  <c r="AR242" i="52"/>
  <c r="AR243" i="52" s="1"/>
  <c r="BD119" i="52"/>
  <c r="BD134" i="52"/>
  <c r="AU242" i="52"/>
  <c r="AU243" i="52" s="1"/>
  <c r="AQ242" i="52"/>
  <c r="AQ243" i="52" s="1"/>
  <c r="BD156" i="52"/>
  <c r="BD43" i="52"/>
  <c r="AD243" i="52"/>
  <c r="BD138" i="52"/>
  <c r="BD82" i="52"/>
  <c r="BD136" i="52"/>
  <c r="BD83" i="52"/>
  <c r="AD121" i="52"/>
  <c r="AH121" i="52"/>
  <c r="BD137" i="52"/>
  <c r="BD148" i="52"/>
  <c r="BD112" i="52"/>
  <c r="BD73" i="52"/>
  <c r="BD86" i="52"/>
  <c r="BD81" i="52"/>
  <c r="AX20" i="52"/>
  <c r="AX242" i="52" s="1"/>
  <c r="AW242" i="52"/>
  <c r="BD159" i="52"/>
  <c r="AW240" i="52"/>
  <c r="AX17" i="52"/>
  <c r="AW235" i="52"/>
  <c r="BD65" i="52"/>
  <c r="BB117" i="52"/>
  <c r="AY117" i="52"/>
  <c r="BD45" i="52"/>
  <c r="AU235" i="52"/>
  <c r="BC117" i="52"/>
  <c r="AZ117" i="52"/>
  <c r="BD80" i="52"/>
  <c r="BD116" i="52"/>
  <c r="BD41" i="52"/>
  <c r="BD135" i="52"/>
  <c r="AX219" i="52"/>
  <c r="AX247" i="52" s="1"/>
  <c r="AW247" i="52"/>
  <c r="BD114" i="52"/>
  <c r="BD157" i="52"/>
  <c r="BD72" i="52"/>
  <c r="BD42" i="52"/>
  <c r="AB235" i="52"/>
  <c r="AW241" i="52"/>
  <c r="AX33" i="52"/>
  <c r="AX241" i="52" s="1"/>
  <c r="BD84" i="52"/>
  <c r="BD147" i="52"/>
  <c r="AB121" i="43"/>
  <c r="AH121" i="43" s="1"/>
  <c r="AB242" i="43"/>
  <c r="AB243" i="43" s="1"/>
  <c r="AF117" i="43"/>
  <c r="AR117" i="43"/>
  <c r="AU117" i="43"/>
  <c r="AW117" i="43" s="1"/>
  <c r="AX117" i="43" s="1"/>
  <c r="AL117" i="43"/>
  <c r="AZ117" i="43" s="1"/>
  <c r="J177" i="2"/>
  <c r="AK117" i="43"/>
  <c r="BB117" i="43" s="1"/>
  <c r="J176" i="2"/>
  <c r="S58" i="2"/>
  <c r="AD76" i="43"/>
  <c r="AH76" i="43"/>
  <c r="AD56" i="43"/>
  <c r="AH56" i="43"/>
  <c r="AD87" i="43"/>
  <c r="AH87" i="43"/>
  <c r="AD207" i="43"/>
  <c r="AH207" i="43"/>
  <c r="AD97" i="43"/>
  <c r="AH97" i="43"/>
  <c r="AD140" i="43"/>
  <c r="AH140" i="43"/>
  <c r="AD46" i="43"/>
  <c r="AH46" i="43"/>
  <c r="AD66" i="43"/>
  <c r="AH66" i="43"/>
  <c r="BC157" i="43"/>
  <c r="AZ157" i="43"/>
  <c r="AZ133" i="43"/>
  <c r="BC133" i="43"/>
  <c r="BC34" i="43"/>
  <c r="AZ34" i="43"/>
  <c r="BC36" i="43"/>
  <c r="AZ36" i="43"/>
  <c r="BC75" i="43"/>
  <c r="AZ75" i="43"/>
  <c r="BB149" i="43"/>
  <c r="AY149" i="43"/>
  <c r="BC41" i="43"/>
  <c r="AZ41" i="43"/>
  <c r="AL241" i="43"/>
  <c r="BC94" i="43"/>
  <c r="AZ94" i="43"/>
  <c r="AZ148" i="43"/>
  <c r="BC148" i="43"/>
  <c r="BB138" i="43"/>
  <c r="AY138" i="43"/>
  <c r="BB72" i="43"/>
  <c r="AY72" i="43"/>
  <c r="BB147" i="43"/>
  <c r="AY147" i="43"/>
  <c r="BC65" i="43"/>
  <c r="AZ65" i="43"/>
  <c r="BC71" i="43"/>
  <c r="AZ71" i="43"/>
  <c r="BB155" i="43"/>
  <c r="AY155" i="43"/>
  <c r="BB83" i="43"/>
  <c r="AY83" i="43"/>
  <c r="BC38" i="43"/>
  <c r="AZ38" i="43"/>
  <c r="BC110" i="43"/>
  <c r="AZ110" i="43"/>
  <c r="BC112" i="43"/>
  <c r="AZ112" i="43"/>
  <c r="AG230" i="43"/>
  <c r="BC138" i="43"/>
  <c r="AZ138" i="43"/>
  <c r="BB42" i="43"/>
  <c r="AY42" i="43"/>
  <c r="BC84" i="43"/>
  <c r="AZ84" i="43"/>
  <c r="AY73" i="43"/>
  <c r="BB73" i="43"/>
  <c r="BC37" i="43"/>
  <c r="AZ37" i="43"/>
  <c r="BB159" i="43"/>
  <c r="AY159" i="43"/>
  <c r="AW20" i="43"/>
  <c r="BB113" i="43"/>
  <c r="AY113" i="43"/>
  <c r="BB82" i="43"/>
  <c r="AY82" i="43"/>
  <c r="AY85" i="43"/>
  <c r="BB85" i="43"/>
  <c r="AU241" i="43"/>
  <c r="AW94" i="43"/>
  <c r="BB81" i="43"/>
  <c r="AY81" i="43"/>
  <c r="BC42" i="43"/>
  <c r="AZ42" i="43"/>
  <c r="AZ72" i="43"/>
  <c r="BC72" i="43"/>
  <c r="BC137" i="43"/>
  <c r="AZ137" i="43"/>
  <c r="AY114" i="43"/>
  <c r="BB114" i="43"/>
  <c r="AY136" i="43"/>
  <c r="BB136" i="43"/>
  <c r="BC155" i="43"/>
  <c r="AZ155" i="43"/>
  <c r="BC107" i="43"/>
  <c r="AZ107" i="43"/>
  <c r="AZ82" i="43"/>
  <c r="BC82" i="43"/>
  <c r="BB44" i="43"/>
  <c r="AY44" i="43"/>
  <c r="BC35" i="43"/>
  <c r="AZ35" i="43"/>
  <c r="BB80" i="43"/>
  <c r="AY80" i="43"/>
  <c r="BC109" i="43"/>
  <c r="AZ109" i="43"/>
  <c r="AZ59" i="43"/>
  <c r="BC59" i="43"/>
  <c r="BC114" i="43"/>
  <c r="AZ114" i="43"/>
  <c r="AY43" i="43"/>
  <c r="BB43" i="43"/>
  <c r="BC159" i="43"/>
  <c r="AZ159" i="43"/>
  <c r="AZ136" i="43"/>
  <c r="BC136" i="43"/>
  <c r="BC119" i="43"/>
  <c r="AZ119" i="43"/>
  <c r="BB41" i="43"/>
  <c r="AY41" i="43"/>
  <c r="BC44" i="43"/>
  <c r="AZ44" i="43"/>
  <c r="BB135" i="43"/>
  <c r="AY135" i="43"/>
  <c r="BC73" i="43"/>
  <c r="AZ73" i="43"/>
  <c r="BC60" i="43"/>
  <c r="AZ60" i="43"/>
  <c r="BC147" i="43"/>
  <c r="AZ147" i="43"/>
  <c r="AY40" i="43"/>
  <c r="BB40" i="43"/>
  <c r="BC43" i="43"/>
  <c r="AZ43" i="43"/>
  <c r="AU240" i="43"/>
  <c r="AW17" i="43"/>
  <c r="BB116" i="43"/>
  <c r="AY116" i="43"/>
  <c r="AY75" i="43"/>
  <c r="BB75" i="43"/>
  <c r="BC149" i="43"/>
  <c r="AZ149" i="43"/>
  <c r="BB134" i="43"/>
  <c r="AY134" i="43"/>
  <c r="BC83" i="43"/>
  <c r="AZ83" i="43"/>
  <c r="AR241" i="43"/>
  <c r="BB74" i="43"/>
  <c r="AY74" i="43"/>
  <c r="BB96" i="43"/>
  <c r="AY96" i="43"/>
  <c r="BB112" i="43"/>
  <c r="AY112" i="43"/>
  <c r="AZ81" i="43"/>
  <c r="BC81" i="43"/>
  <c r="BC62" i="43"/>
  <c r="AZ62" i="43"/>
  <c r="BB45" i="43"/>
  <c r="AY45" i="43"/>
  <c r="BC108" i="43"/>
  <c r="AZ108" i="43"/>
  <c r="AY84" i="43"/>
  <c r="BB84" i="43"/>
  <c r="BC115" i="43"/>
  <c r="AZ115" i="43"/>
  <c r="BB158" i="43"/>
  <c r="AY158" i="43"/>
  <c r="BB137" i="43"/>
  <c r="AY137" i="43"/>
  <c r="BB157" i="43"/>
  <c r="AY157" i="43"/>
  <c r="AZ40" i="43"/>
  <c r="BC40" i="43"/>
  <c r="BB65" i="43"/>
  <c r="AY65" i="43"/>
  <c r="BB86" i="43"/>
  <c r="AY86" i="43"/>
  <c r="AY71" i="43"/>
  <c r="BB71" i="43"/>
  <c r="BB119" i="43"/>
  <c r="AY119" i="43"/>
  <c r="AD21" i="43"/>
  <c r="BC33" i="43"/>
  <c r="AZ33" i="43"/>
  <c r="BC134" i="43"/>
  <c r="AZ134" i="43"/>
  <c r="BC85" i="43"/>
  <c r="AZ85" i="43"/>
  <c r="AZ74" i="43"/>
  <c r="BC74" i="43"/>
  <c r="AZ45" i="43"/>
  <c r="BC45" i="43"/>
  <c r="AW210" i="43"/>
  <c r="AU247" i="43"/>
  <c r="BB156" i="43"/>
  <c r="AY156" i="43"/>
  <c r="BC135" i="43"/>
  <c r="AZ135" i="43"/>
  <c r="BC158" i="43"/>
  <c r="AZ158" i="43"/>
  <c r="AZ63" i="43"/>
  <c r="BC63" i="43"/>
  <c r="BC58" i="43"/>
  <c r="AZ58" i="43"/>
  <c r="AY120" i="43"/>
  <c r="BB120" i="43"/>
  <c r="BB133" i="43"/>
  <c r="AY133" i="43"/>
  <c r="BC86" i="43"/>
  <c r="AZ86" i="43"/>
  <c r="BC113" i="43"/>
  <c r="AZ113" i="43"/>
  <c r="AZ116" i="43"/>
  <c r="BC116" i="43"/>
  <c r="BC96" i="43"/>
  <c r="AZ96" i="43"/>
  <c r="AY148" i="43"/>
  <c r="BB148" i="43"/>
  <c r="AB247" i="43"/>
  <c r="AD217" i="43"/>
  <c r="BC80" i="43"/>
  <c r="AZ80" i="43"/>
  <c r="BC156" i="43"/>
  <c r="AZ156" i="43"/>
  <c r="BB115" i="43"/>
  <c r="AY115" i="43"/>
  <c r="AZ120" i="43"/>
  <c r="BC120" i="43"/>
  <c r="AZ61" i="43"/>
  <c r="BC61" i="43"/>
  <c r="P156" i="2"/>
  <c r="Q163" i="2"/>
  <c r="J165" i="2"/>
  <c r="Q164" i="2"/>
  <c r="Q167" i="2"/>
  <c r="E24" i="3"/>
  <c r="E25" i="3"/>
  <c r="M65" i="9"/>
  <c r="U153" i="2"/>
  <c r="U154" i="2" s="1"/>
  <c r="R26" i="8"/>
  <c r="R24" i="8"/>
  <c r="M69" i="9"/>
  <c r="R25" i="8"/>
  <c r="B22" i="3"/>
  <c r="B237" i="53" s="1"/>
  <c r="B23" i="3"/>
  <c r="B238" i="53" s="1"/>
  <c r="B24" i="3"/>
  <c r="B239" i="53" s="1"/>
  <c r="B25" i="3"/>
  <c r="B240" i="53" s="1"/>
  <c r="B21" i="3"/>
  <c r="B236" i="53" s="1"/>
  <c r="AD121" i="43" l="1"/>
  <c r="AB235" i="43"/>
  <c r="AD235" i="43" s="1"/>
  <c r="BD117" i="52"/>
  <c r="AX240" i="52"/>
  <c r="AX243" i="52" s="1"/>
  <c r="AX235" i="52"/>
  <c r="AW243" i="52"/>
  <c r="AD235" i="52"/>
  <c r="AU235" i="43"/>
  <c r="BC117" i="43"/>
  <c r="BD117" i="43" s="1"/>
  <c r="AY117" i="43"/>
  <c r="AU242" i="43"/>
  <c r="AU243" i="43" s="1"/>
  <c r="B239" i="50"/>
  <c r="B237" i="50"/>
  <c r="B238" i="50"/>
  <c r="B236" i="50"/>
  <c r="B240" i="50"/>
  <c r="BD137" i="43"/>
  <c r="BD112" i="43"/>
  <c r="BD119" i="43"/>
  <c r="BD75" i="43"/>
  <c r="BD133" i="43"/>
  <c r="BD65" i="43"/>
  <c r="BD115" i="43"/>
  <c r="BD84" i="43"/>
  <c r="BD41" i="43"/>
  <c r="BD157" i="43"/>
  <c r="BD71" i="43"/>
  <c r="BD44" i="43"/>
  <c r="BD86" i="43"/>
  <c r="BD148" i="43"/>
  <c r="BD156" i="43"/>
  <c r="BD73" i="43"/>
  <c r="BD138" i="43"/>
  <c r="BD136" i="43"/>
  <c r="AW242" i="43"/>
  <c r="AX20" i="43"/>
  <c r="BD147" i="43"/>
  <c r="AZ241" i="43"/>
  <c r="AW241" i="43"/>
  <c r="AX94" i="43"/>
  <c r="BD45" i="43"/>
  <c r="BD113" i="43"/>
  <c r="BD42" i="43"/>
  <c r="BD134" i="43"/>
  <c r="BD116" i="43"/>
  <c r="BD114" i="43"/>
  <c r="BD85" i="43"/>
  <c r="BD72" i="43"/>
  <c r="BD135" i="43"/>
  <c r="BD120" i="43"/>
  <c r="BD96" i="43"/>
  <c r="AW240" i="43"/>
  <c r="AW235" i="43"/>
  <c r="AX17" i="43"/>
  <c r="BD43" i="43"/>
  <c r="BD159" i="43"/>
  <c r="BD155" i="43"/>
  <c r="AW247" i="43"/>
  <c r="AX210" i="43"/>
  <c r="BD158" i="43"/>
  <c r="BD81" i="43"/>
  <c r="AD243" i="43"/>
  <c r="BD74" i="43"/>
  <c r="BD40" i="43"/>
  <c r="BD82" i="43"/>
  <c r="BD80" i="43"/>
  <c r="BD83" i="43"/>
  <c r="BD149" i="43"/>
  <c r="R75" i="2"/>
  <c r="AB143" i="52" s="1"/>
  <c r="Z143" i="52" l="1"/>
  <c r="Y143" i="52"/>
  <c r="AK143" i="52"/>
  <c r="AR143" i="52"/>
  <c r="AU143" i="52"/>
  <c r="AQ143" i="52"/>
  <c r="AH143" i="52"/>
  <c r="AF143" i="52"/>
  <c r="AL143" i="52"/>
  <c r="AX242" i="43"/>
  <c r="AX241" i="43"/>
  <c r="AX247" i="43"/>
  <c r="AW243" i="43"/>
  <c r="AX235" i="43"/>
  <c r="AX240" i="43"/>
  <c r="AB143" i="43"/>
  <c r="S75" i="2"/>
  <c r="AH143" i="43" l="1"/>
  <c r="Z143" i="43"/>
  <c r="AZ143" i="52"/>
  <c r="BC143" i="52"/>
  <c r="BB143" i="52"/>
  <c r="AY143" i="52"/>
  <c r="AW143" i="52"/>
  <c r="AX243" i="43"/>
  <c r="AL143" i="43"/>
  <c r="AK143" i="43"/>
  <c r="AU143" i="43"/>
  <c r="AF143" i="43"/>
  <c r="AR143" i="43"/>
  <c r="R76" i="2"/>
  <c r="AB144" i="52" s="1"/>
  <c r="L137" i="2"/>
  <c r="J169" i="2" s="1"/>
  <c r="J178" i="2" s="1"/>
  <c r="J179" i="2" s="1"/>
  <c r="M76" i="2"/>
  <c r="M75" i="2"/>
  <c r="BD143" i="52" l="1"/>
  <c r="Y144" i="52"/>
  <c r="Y145" i="52" s="1"/>
  <c r="Z144" i="52"/>
  <c r="Z145" i="52" s="1"/>
  <c r="AF144" i="52"/>
  <c r="AF230" i="52" s="1"/>
  <c r="AQ144" i="52"/>
  <c r="AU144" i="52"/>
  <c r="AR144" i="52"/>
  <c r="AL144" i="52"/>
  <c r="AH144" i="52"/>
  <c r="AK144" i="52"/>
  <c r="AB145" i="52"/>
  <c r="AB246" i="52"/>
  <c r="AB248" i="52" s="1"/>
  <c r="AX143" i="52"/>
  <c r="J170" i="2"/>
  <c r="AB144" i="43"/>
  <c r="AW143" i="43"/>
  <c r="BB143" i="43"/>
  <c r="AY143" i="43"/>
  <c r="BC143" i="43"/>
  <c r="AZ143" i="43"/>
  <c r="R137" i="2"/>
  <c r="R156" i="2" s="1"/>
  <c r="S76" i="2"/>
  <c r="L156" i="2"/>
  <c r="L159" i="2" s="1"/>
  <c r="M137" i="2"/>
  <c r="M156" i="2" s="1"/>
  <c r="M159" i="2" s="1"/>
  <c r="AH144" i="43" l="1"/>
  <c r="Z144" i="43"/>
  <c r="Z145" i="43" s="1"/>
  <c r="AY144" i="52"/>
  <c r="BB144" i="52"/>
  <c r="AK246" i="52"/>
  <c r="AR230" i="52"/>
  <c r="AR233" i="52" s="1"/>
  <c r="AR236" i="52"/>
  <c r="AR237" i="52" s="1"/>
  <c r="AR246" i="52"/>
  <c r="AR248" i="52" s="1"/>
  <c r="AR250" i="52" s="1"/>
  <c r="AD248" i="52"/>
  <c r="AB250" i="52"/>
  <c r="AH145" i="52"/>
  <c r="AH230" i="52" s="1"/>
  <c r="AB236" i="52"/>
  <c r="AB230" i="52"/>
  <c r="AD230" i="52" s="1"/>
  <c r="AQ236" i="52"/>
  <c r="AQ237" i="52" s="1"/>
  <c r="AQ230" i="52"/>
  <c r="AQ233" i="52" s="1"/>
  <c r="AQ246" i="52"/>
  <c r="AQ248" i="52" s="1"/>
  <c r="AQ250" i="52" s="1"/>
  <c r="AZ144" i="52"/>
  <c r="BC144" i="52"/>
  <c r="AL246" i="52"/>
  <c r="AW144" i="52"/>
  <c r="AU236" i="52"/>
  <c r="AU237" i="52" s="1"/>
  <c r="AU230" i="52"/>
  <c r="AU246" i="52"/>
  <c r="AU248" i="52" s="1"/>
  <c r="AU250" i="52" s="1"/>
  <c r="J172" i="2"/>
  <c r="BD143" i="43"/>
  <c r="AF144" i="43"/>
  <c r="AF230" i="43" s="1"/>
  <c r="AR144" i="43"/>
  <c r="AL144" i="43"/>
  <c r="AU144" i="43"/>
  <c r="AK144" i="43"/>
  <c r="AB246" i="43"/>
  <c r="AB248" i="43" s="1"/>
  <c r="AB145" i="43"/>
  <c r="AB230" i="43" s="1"/>
  <c r="AD230" i="43" s="1"/>
  <c r="AX143" i="43"/>
  <c r="P169" i="2"/>
  <c r="Q169" i="2" s="1"/>
  <c r="U76" i="2"/>
  <c r="S137" i="2"/>
  <c r="S156" i="2" s="1"/>
  <c r="U75" i="2"/>
  <c r="AR251" i="52" l="1"/>
  <c r="AH233" i="52"/>
  <c r="C43" i="56"/>
  <c r="AU251" i="52"/>
  <c r="AD236" i="52"/>
  <c r="AB237" i="52"/>
  <c r="AD237" i="52" s="1"/>
  <c r="AZ246" i="52"/>
  <c r="AQ251" i="52"/>
  <c r="AX144" i="52"/>
  <c r="AW246" i="52"/>
  <c r="AW248" i="52" s="1"/>
  <c r="AW250" i="52" s="1"/>
  <c r="AW236" i="52"/>
  <c r="AW237" i="52" s="1"/>
  <c r="AW230" i="52"/>
  <c r="AB252" i="52"/>
  <c r="AE250" i="52" s="1"/>
  <c r="AD250" i="52"/>
  <c r="BD144" i="52"/>
  <c r="AY246" i="52"/>
  <c r="AB236" i="43"/>
  <c r="AD236" i="43" s="1"/>
  <c r="AH145" i="43"/>
  <c r="AH230" i="43" s="1"/>
  <c r="P170" i="2"/>
  <c r="Q170" i="2" s="1"/>
  <c r="BB144" i="43"/>
  <c r="AY144" i="43"/>
  <c r="AK246" i="43"/>
  <c r="AD248" i="43"/>
  <c r="AB250" i="43"/>
  <c r="AW144" i="43"/>
  <c r="AU246" i="43"/>
  <c r="AU248" i="43" s="1"/>
  <c r="AU250" i="43" s="1"/>
  <c r="AU236" i="43"/>
  <c r="AU237" i="43" s="1"/>
  <c r="AU230" i="43"/>
  <c r="BC144" i="43"/>
  <c r="AZ144" i="43"/>
  <c r="AL246" i="43"/>
  <c r="AR246" i="43"/>
  <c r="C24" i="11"/>
  <c r="F24" i="11" s="1"/>
  <c r="C20" i="3" s="1"/>
  <c r="K20" i="3" s="1"/>
  <c r="C26" i="11"/>
  <c r="F26" i="11" s="1"/>
  <c r="C25" i="11"/>
  <c r="F25" i="11" s="1"/>
  <c r="C21" i="3" s="1"/>
  <c r="K21" i="3" s="1"/>
  <c r="G32" i="8"/>
  <c r="G30" i="8"/>
  <c r="G28" i="8"/>
  <c r="G27" i="8"/>
  <c r="G24" i="8"/>
  <c r="G21" i="8"/>
  <c r="G44" i="8"/>
  <c r="G38" i="8"/>
  <c r="F13" i="11"/>
  <c r="E14" i="11"/>
  <c r="E15" i="11" s="1"/>
  <c r="E16" i="11" s="1"/>
  <c r="F16" i="11" s="1"/>
  <c r="C13" i="3" s="1"/>
  <c r="K13" i="3" s="1"/>
  <c r="H22" i="11"/>
  <c r="B11" i="9"/>
  <c r="G40" i="8"/>
  <c r="G23" i="8"/>
  <c r="G39" i="8"/>
  <c r="F14" i="11"/>
  <c r="C14" i="3" s="1"/>
  <c r="K14" i="3" s="1"/>
  <c r="C13" i="61" l="1"/>
  <c r="C13" i="56"/>
  <c r="C19" i="56"/>
  <c r="AW251" i="52"/>
  <c r="AX230" i="52"/>
  <c r="AX233" i="52" s="1"/>
  <c r="AX246" i="52"/>
  <c r="AX248" i="52" s="1"/>
  <c r="AX250" i="52" s="1"/>
  <c r="AX236" i="52"/>
  <c r="AX237" i="52" s="1"/>
  <c r="AB237" i="43"/>
  <c r="AU251" i="43"/>
  <c r="AZ246" i="43"/>
  <c r="AY246" i="43"/>
  <c r="BD144" i="43"/>
  <c r="AX144" i="43"/>
  <c r="AW246" i="43"/>
  <c r="AW248" i="43" s="1"/>
  <c r="AW250" i="43" s="1"/>
  <c r="AW236" i="43"/>
  <c r="AW237" i="43" s="1"/>
  <c r="AW230" i="43"/>
  <c r="AB252" i="43"/>
  <c r="AE250" i="43" s="1"/>
  <c r="AD250" i="43"/>
  <c r="P162" i="2"/>
  <c r="H39" i="8"/>
  <c r="I39" i="8" s="1"/>
  <c r="J39" i="8" s="1"/>
  <c r="H38" i="8"/>
  <c r="I38" i="8" s="1"/>
  <c r="C23" i="3"/>
  <c r="K23" i="3" s="1"/>
  <c r="C22" i="3"/>
  <c r="K22" i="3" s="1"/>
  <c r="C24" i="3"/>
  <c r="K24" i="3" s="1"/>
  <c r="C25" i="3"/>
  <c r="K25" i="3" s="1"/>
  <c r="U37" i="2"/>
  <c r="D71" i="8"/>
  <c r="G17" i="8"/>
  <c r="C11" i="9"/>
  <c r="F15" i="11"/>
  <c r="E17" i="11"/>
  <c r="U88" i="2"/>
  <c r="U17" i="2"/>
  <c r="M43" i="9"/>
  <c r="U44" i="2"/>
  <c r="H23" i="8"/>
  <c r="I23" i="8" s="1"/>
  <c r="J23" i="8" s="1"/>
  <c r="U86" i="2"/>
  <c r="U55" i="2"/>
  <c r="G41" i="8"/>
  <c r="U57" i="2"/>
  <c r="U68" i="2"/>
  <c r="U79" i="2"/>
  <c r="H44" i="8"/>
  <c r="I44" i="8" s="1"/>
  <c r="J44" i="8" s="1"/>
  <c r="G20" i="8"/>
  <c r="U71" i="2"/>
  <c r="U85" i="2"/>
  <c r="U38" i="2"/>
  <c r="U43" i="2"/>
  <c r="U36" i="2"/>
  <c r="U46" i="2"/>
  <c r="U89" i="2"/>
  <c r="U39" i="2"/>
  <c r="U62" i="2"/>
  <c r="U54" i="2"/>
  <c r="G33" i="8"/>
  <c r="U56" i="2"/>
  <c r="U42" i="2"/>
  <c r="G29" i="8"/>
  <c r="U45" i="2"/>
  <c r="U72" i="2"/>
  <c r="U78" i="2"/>
  <c r="U35" i="2"/>
  <c r="U70" i="2"/>
  <c r="G36" i="8"/>
  <c r="H31" i="8"/>
  <c r="G19" i="8"/>
  <c r="G42" i="8"/>
  <c r="G25" i="8"/>
  <c r="H30" i="8"/>
  <c r="I30" i="8" s="1"/>
  <c r="J30" i="8" s="1"/>
  <c r="G16" i="8"/>
  <c r="G22" i="8"/>
  <c r="H15" i="8"/>
  <c r="I15" i="8" s="1"/>
  <c r="J15" i="8" s="1"/>
  <c r="G26" i="8"/>
  <c r="G43" i="8"/>
  <c r="U87" i="2"/>
  <c r="G31" i="8"/>
  <c r="U34" i="2"/>
  <c r="G35" i="8"/>
  <c r="G34" i="8"/>
  <c r="U84" i="2"/>
  <c r="U25" i="2"/>
  <c r="H29" i="8"/>
  <c r="G18" i="8"/>
  <c r="C45" i="56" l="1"/>
  <c r="C21" i="56"/>
  <c r="C25" i="56"/>
  <c r="C15" i="56"/>
  <c r="E4" i="56" s="1"/>
  <c r="AX251" i="52"/>
  <c r="AD237" i="43"/>
  <c r="AH233" i="43"/>
  <c r="AW251" i="43"/>
  <c r="AX230" i="43"/>
  <c r="AX233" i="43" s="1"/>
  <c r="AX236" i="43"/>
  <c r="AX246" i="43"/>
  <c r="AX248" i="43" s="1"/>
  <c r="AX250" i="43" s="1"/>
  <c r="P165" i="2"/>
  <c r="Q162" i="2"/>
  <c r="U47" i="2"/>
  <c r="U137" i="2"/>
  <c r="U7" i="2"/>
  <c r="U41" i="2"/>
  <c r="U60" i="2"/>
  <c r="E19" i="3"/>
  <c r="U69" i="2"/>
  <c r="U23" i="2"/>
  <c r="H28" i="8"/>
  <c r="I28" i="8" s="1"/>
  <c r="J28" i="8" s="1"/>
  <c r="U13" i="2"/>
  <c r="H26" i="8"/>
  <c r="I26" i="8" s="1"/>
  <c r="J26" i="8" s="1"/>
  <c r="H20" i="8"/>
  <c r="I20" i="8" s="1"/>
  <c r="J20" i="8" s="1"/>
  <c r="H41" i="8"/>
  <c r="H17" i="8"/>
  <c r="I17" i="8" s="1"/>
  <c r="J17" i="8" s="1"/>
  <c r="U51" i="2"/>
  <c r="M44" i="9"/>
  <c r="J38" i="8"/>
  <c r="U29" i="2"/>
  <c r="U30" i="2"/>
  <c r="U31" i="2"/>
  <c r="U27" i="2"/>
  <c r="U28" i="2"/>
  <c r="U26" i="2"/>
  <c r="U77" i="2"/>
  <c r="I31" i="8"/>
  <c r="H32" i="8"/>
  <c r="I32" i="8" s="1"/>
  <c r="J32" i="8" s="1"/>
  <c r="I29" i="8"/>
  <c r="J29" i="8" s="1"/>
  <c r="E18" i="11"/>
  <c r="F17" i="11"/>
  <c r="C12" i="3"/>
  <c r="K12" i="3" s="1"/>
  <c r="U24" i="2"/>
  <c r="H18" i="8"/>
  <c r="H19" i="8"/>
  <c r="U14" i="2"/>
  <c r="H27" i="8"/>
  <c r="H42" i="8"/>
  <c r="I42" i="8" s="1"/>
  <c r="J42" i="8" s="1"/>
  <c r="U15" i="2"/>
  <c r="H21" i="8"/>
  <c r="I21" i="8" s="1"/>
  <c r="J21" i="8" s="1"/>
  <c r="H33" i="8"/>
  <c r="I33" i="8" s="1"/>
  <c r="J33" i="8" s="1"/>
  <c r="U52" i="2"/>
  <c r="H16" i="8"/>
  <c r="I16" i="8" s="1"/>
  <c r="J16" i="8" s="1"/>
  <c r="U8" i="2"/>
  <c r="M45" i="9"/>
  <c r="U50" i="2"/>
  <c r="H36" i="8"/>
  <c r="I36" i="8" s="1"/>
  <c r="J36" i="8" s="1"/>
  <c r="U16" i="2"/>
  <c r="H22" i="8"/>
  <c r="I22" i="8" s="1"/>
  <c r="J22" i="8" s="1"/>
  <c r="H25" i="8"/>
  <c r="I25" i="8" s="1"/>
  <c r="J25" i="8" s="1"/>
  <c r="H43" i="8"/>
  <c r="I43" i="8" s="1"/>
  <c r="J43" i="8" s="1"/>
  <c r="U22" i="2"/>
  <c r="H35" i="8"/>
  <c r="I35" i="8" s="1"/>
  <c r="J35" i="8" s="1"/>
  <c r="H24" i="8"/>
  <c r="I24" i="8" s="1"/>
  <c r="J24" i="8" s="1"/>
  <c r="U18" i="2"/>
  <c r="U53" i="2"/>
  <c r="H34" i="8"/>
  <c r="I34" i="8" s="1"/>
  <c r="J34" i="8" s="1"/>
  <c r="G45" i="8"/>
  <c r="H40" i="8"/>
  <c r="I40" i="8" s="1"/>
  <c r="J40" i="8" s="1"/>
  <c r="U61" i="2"/>
  <c r="C27" i="56" l="1"/>
  <c r="C33" i="56" s="1"/>
  <c r="C31" i="56"/>
  <c r="AX237" i="43"/>
  <c r="AX251" i="43" s="1"/>
  <c r="Q165" i="2"/>
  <c r="P172" i="2"/>
  <c r="Q172" i="2" s="1"/>
  <c r="U73" i="2"/>
  <c r="U58" i="2"/>
  <c r="U9" i="2"/>
  <c r="U49" i="2"/>
  <c r="U11" i="2"/>
  <c r="E13" i="3"/>
  <c r="E17" i="3"/>
  <c r="U65" i="2"/>
  <c r="I41" i="8"/>
  <c r="J41" i="8" s="1"/>
  <c r="U12" i="2"/>
  <c r="M37" i="9"/>
  <c r="J31" i="8"/>
  <c r="E18" i="3"/>
  <c r="U66" i="2"/>
  <c r="E14" i="3"/>
  <c r="U21" i="2"/>
  <c r="E16" i="3"/>
  <c r="U67" i="2"/>
  <c r="I27" i="8"/>
  <c r="I18" i="8"/>
  <c r="J18" i="8" s="1"/>
  <c r="I19" i="8"/>
  <c r="J19" i="8" s="1"/>
  <c r="F18" i="11"/>
  <c r="E19" i="11"/>
  <c r="M23" i="9"/>
  <c r="M29" i="9"/>
  <c r="M34" i="9"/>
  <c r="M36" i="9"/>
  <c r="M32" i="9"/>
  <c r="M21" i="9"/>
  <c r="M50" i="9"/>
  <c r="M35" i="9"/>
  <c r="H45" i="8"/>
  <c r="E12" i="3" l="1"/>
  <c r="E15" i="3"/>
  <c r="M33" i="9"/>
  <c r="J27" i="8"/>
  <c r="J45" i="8" s="1"/>
  <c r="M47" i="9"/>
  <c r="F19" i="11"/>
  <c r="E20" i="11"/>
  <c r="M28" i="9"/>
  <c r="M22" i="9"/>
  <c r="M31" i="9"/>
  <c r="M49" i="9"/>
  <c r="M38" i="9"/>
  <c r="M30" i="9"/>
  <c r="M26" i="9"/>
  <c r="K45" i="8" l="1"/>
  <c r="M42" i="9"/>
  <c r="F20" i="11"/>
  <c r="E21" i="11"/>
  <c r="C17" i="3"/>
  <c r="K17" i="3" s="1"/>
  <c r="M48" i="9"/>
  <c r="M25" i="9"/>
  <c r="M24" i="9"/>
  <c r="M27" i="9" l="1"/>
  <c r="F21" i="11"/>
  <c r="E22" i="11"/>
  <c r="C18" i="3"/>
  <c r="K18" i="3" s="1"/>
  <c r="I45" i="8"/>
  <c r="M39" i="9"/>
  <c r="M40" i="9"/>
  <c r="M41" i="9"/>
  <c r="M46" i="9"/>
  <c r="F22" i="11" l="1"/>
  <c r="C15" i="3" s="1"/>
  <c r="E23" i="11"/>
  <c r="F23" i="11" s="1"/>
  <c r="M51" i="9"/>
  <c r="K15" i="3" l="1"/>
  <c r="D14" i="3"/>
  <c r="G14" i="3" s="1"/>
  <c r="D15" i="3"/>
  <c r="D16" i="3"/>
  <c r="G16" i="3" s="1"/>
  <c r="D13" i="3"/>
  <c r="G13" i="3" s="1"/>
  <c r="D21" i="3"/>
  <c r="G21" i="3" s="1"/>
  <c r="D20" i="3"/>
  <c r="D24" i="3"/>
  <c r="G24" i="3" s="1"/>
  <c r="D25" i="3"/>
  <c r="G25" i="3" s="1"/>
  <c r="D22" i="3"/>
  <c r="D23" i="3"/>
  <c r="G23" i="3" s="1"/>
  <c r="D12" i="3"/>
  <c r="G12" i="3" s="1"/>
  <c r="D17" i="3"/>
  <c r="G17" i="3" s="1"/>
  <c r="D18" i="3"/>
  <c r="G18" i="3" s="1"/>
  <c r="U144" i="2"/>
  <c r="P20" i="8"/>
  <c r="Q20" i="8" s="1"/>
  <c r="C19" i="3"/>
  <c r="K19" i="3" s="1"/>
  <c r="G23" i="11"/>
  <c r="H23" i="11" s="1"/>
  <c r="G16" i="11"/>
  <c r="H16" i="11" s="1"/>
  <c r="G14" i="11"/>
  <c r="H14" i="11" s="1"/>
  <c r="G13" i="11"/>
  <c r="H13" i="11" s="1"/>
  <c r="G25" i="11"/>
  <c r="H25" i="11" s="1"/>
  <c r="G26" i="11"/>
  <c r="H26" i="11" s="1"/>
  <c r="G24" i="11"/>
  <c r="H24" i="11" s="1"/>
  <c r="G15" i="11"/>
  <c r="H15" i="11" s="1"/>
  <c r="G17" i="11"/>
  <c r="H17" i="11" s="1"/>
  <c r="G18" i="11"/>
  <c r="H18" i="11" s="1"/>
  <c r="G19" i="11"/>
  <c r="H19" i="11" s="1"/>
  <c r="G20" i="11"/>
  <c r="H20" i="11" s="1"/>
  <c r="G21" i="11"/>
  <c r="H21" i="11" s="1"/>
  <c r="F15" i="3" l="1"/>
  <c r="G15" i="3"/>
  <c r="K26" i="3"/>
  <c r="P16" i="8"/>
  <c r="Q16" i="8" s="1"/>
  <c r="R16" i="8" s="1"/>
  <c r="U146" i="2"/>
  <c r="P22" i="8"/>
  <c r="Q22" i="8" s="1"/>
  <c r="U141" i="2"/>
  <c r="P17" i="8"/>
  <c r="Q17" i="8" s="1"/>
  <c r="M60" i="9"/>
  <c r="R20" i="8"/>
  <c r="U143" i="2"/>
  <c r="P19" i="8"/>
  <c r="Q19" i="8" s="1"/>
  <c r="U145" i="2"/>
  <c r="P21" i="8"/>
  <c r="Q21" i="8" s="1"/>
  <c r="D19" i="3"/>
  <c r="F12" i="3"/>
  <c r="F17" i="3"/>
  <c r="F16" i="3"/>
  <c r="F18" i="3"/>
  <c r="F13" i="3"/>
  <c r="F14" i="3"/>
  <c r="F19" i="3" l="1"/>
  <c r="G19" i="3"/>
  <c r="U140" i="2"/>
  <c r="M56" i="9"/>
  <c r="G22" i="3"/>
  <c r="F22" i="3"/>
  <c r="F23" i="3"/>
  <c r="F25" i="3"/>
  <c r="F21" i="3"/>
  <c r="F24" i="3"/>
  <c r="M59" i="9"/>
  <c r="R19" i="8"/>
  <c r="M57" i="9"/>
  <c r="R17" i="8"/>
  <c r="U142" i="2"/>
  <c r="P18" i="8"/>
  <c r="Q18" i="8" s="1"/>
  <c r="M61" i="9"/>
  <c r="R21" i="8"/>
  <c r="M62" i="9"/>
  <c r="R22" i="8"/>
  <c r="U147" i="2" l="1"/>
  <c r="U156" i="2" s="1"/>
  <c r="M58" i="9"/>
  <c r="M72" i="9" s="1"/>
  <c r="R18" i="8"/>
  <c r="U45" i="8" s="1"/>
  <c r="U47" i="8" s="1"/>
  <c r="Q45" i="8"/>
  <c r="E20" i="3" l="1"/>
  <c r="U49" i="8"/>
  <c r="E27" i="3" l="1"/>
  <c r="G20" i="3"/>
  <c r="F20" i="3"/>
  <c r="F27" i="3" s="1"/>
  <c r="C59" i="9"/>
  <c r="D59" i="9" s="1"/>
  <c r="C57" i="9"/>
  <c r="D57" i="9" s="1"/>
  <c r="C58" i="9"/>
  <c r="D58" i="9" s="1"/>
  <c r="C67" i="9"/>
  <c r="D67" i="9" s="1"/>
  <c r="C68" i="9"/>
  <c r="D68" i="9" s="1"/>
  <c r="C62" i="9"/>
  <c r="D62" i="9" s="1"/>
  <c r="C56" i="9"/>
  <c r="C69" i="9"/>
  <c r="D69" i="9" s="1"/>
  <c r="C61" i="9"/>
  <c r="D61" i="9" s="1"/>
  <c r="C60" i="9"/>
  <c r="D60" i="9" s="1"/>
  <c r="C65" i="9"/>
  <c r="C66" i="9"/>
  <c r="D66" i="9" s="1"/>
  <c r="G27" i="3" l="1"/>
  <c r="D65" i="9"/>
  <c r="C70" i="9"/>
  <c r="D56" i="9"/>
  <c r="C63" i="9"/>
  <c r="D63" i="9" l="1"/>
  <c r="D70" i="9"/>
  <c r="J47" i="8" l="1"/>
  <c r="J49" i="8" l="1"/>
  <c r="J52" i="8" l="1"/>
  <c r="C21" i="9" s="1"/>
  <c r="C22" i="9" s="1"/>
  <c r="D21" i="9" l="1"/>
  <c r="C23" i="9"/>
  <c r="D22" i="9"/>
  <c r="C24" i="9" l="1"/>
  <c r="D23" i="9"/>
  <c r="C25" i="9" l="1"/>
  <c r="D24" i="9"/>
  <c r="C26" i="9" l="1"/>
  <c r="D25" i="9"/>
  <c r="C27" i="9" l="1"/>
  <c r="D26" i="9"/>
  <c r="C28" i="9" l="1"/>
  <c r="D27" i="9"/>
  <c r="C29" i="9" l="1"/>
  <c r="D28" i="9"/>
  <c r="C30" i="9" l="1"/>
  <c r="D29" i="9"/>
  <c r="C31" i="9" l="1"/>
  <c r="D30" i="9"/>
  <c r="C32" i="9" l="1"/>
  <c r="D31" i="9"/>
  <c r="C33" i="9" l="1"/>
  <c r="D32" i="9"/>
  <c r="C34" i="9" l="1"/>
  <c r="D33" i="9"/>
  <c r="C35" i="9" l="1"/>
  <c r="D34" i="9"/>
  <c r="C36" i="9" l="1"/>
  <c r="D35" i="9"/>
  <c r="C37" i="9" l="1"/>
  <c r="D36" i="9"/>
  <c r="C38" i="9" l="1"/>
  <c r="D37" i="9"/>
  <c r="C39" i="9" l="1"/>
  <c r="D38" i="9"/>
  <c r="C40" i="9" l="1"/>
  <c r="D39" i="9"/>
  <c r="C41" i="9" l="1"/>
  <c r="D40" i="9"/>
  <c r="C42" i="9" l="1"/>
  <c r="D41" i="9"/>
  <c r="C43" i="9" l="1"/>
  <c r="D42" i="9"/>
  <c r="C44" i="9" l="1"/>
  <c r="D43" i="9"/>
  <c r="C45" i="9" l="1"/>
  <c r="D44" i="9"/>
  <c r="C46" i="9" l="1"/>
  <c r="D45" i="9"/>
  <c r="C47" i="9" l="1"/>
  <c r="D46" i="9"/>
  <c r="C48" i="9" l="1"/>
  <c r="D47" i="9"/>
  <c r="C49" i="9" l="1"/>
  <c r="D48" i="9"/>
  <c r="C50" i="9" l="1"/>
  <c r="D50" i="9" s="1"/>
  <c r="D49" i="9"/>
  <c r="C14" i="9" l="1"/>
  <c r="C9" i="9"/>
  <c r="B9" i="9" l="1"/>
  <c r="B14" i="9"/>
  <c r="E60" i="9" s="1"/>
  <c r="E32" i="9" l="1"/>
  <c r="N32" i="9" s="1"/>
  <c r="E50" i="9"/>
  <c r="N50" i="9" s="1"/>
  <c r="E59" i="9"/>
  <c r="E26" i="9"/>
  <c r="E48" i="9"/>
  <c r="E58" i="9"/>
  <c r="E24" i="9"/>
  <c r="E40" i="9"/>
  <c r="N40" i="9" s="1"/>
  <c r="E42" i="9"/>
  <c r="N42" i="9" s="1"/>
  <c r="E34" i="9"/>
  <c r="E47" i="9"/>
  <c r="E39" i="9"/>
  <c r="E31" i="9"/>
  <c r="E22" i="9"/>
  <c r="N22" i="9" s="1"/>
  <c r="E66" i="9"/>
  <c r="E46" i="9"/>
  <c r="E38" i="9"/>
  <c r="N38" i="9" s="1"/>
  <c r="E30" i="9"/>
  <c r="E21" i="9"/>
  <c r="E62" i="9"/>
  <c r="N62" i="9" s="1"/>
  <c r="E45" i="9"/>
  <c r="E37" i="9"/>
  <c r="E29" i="9"/>
  <c r="E65" i="9"/>
  <c r="E69" i="9"/>
  <c r="N69" i="9" s="1"/>
  <c r="E44" i="9"/>
  <c r="N44" i="9" s="1"/>
  <c r="E36" i="9"/>
  <c r="N36" i="9" s="1"/>
  <c r="E28" i="9"/>
  <c r="E56" i="9"/>
  <c r="E68" i="9"/>
  <c r="N68" i="9" s="1"/>
  <c r="E43" i="9"/>
  <c r="E35" i="9"/>
  <c r="N35" i="9" s="1"/>
  <c r="E27" i="9"/>
  <c r="E57" i="9"/>
  <c r="E67" i="9"/>
  <c r="E49" i="9"/>
  <c r="E41" i="9"/>
  <c r="N41" i="9" s="1"/>
  <c r="E33" i="9"/>
  <c r="E25" i="9"/>
  <c r="E61" i="9"/>
  <c r="E23" i="9"/>
  <c r="N60" i="9"/>
  <c r="N59" i="9" l="1"/>
  <c r="N34" i="9"/>
  <c r="N39" i="9"/>
  <c r="N31" i="9"/>
  <c r="N58" i="9"/>
  <c r="N48" i="9"/>
  <c r="N49" i="9"/>
  <c r="N67" i="9"/>
  <c r="N47" i="9"/>
  <c r="N21" i="9"/>
  <c r="N24" i="9"/>
  <c r="N46" i="9"/>
  <c r="N28" i="9"/>
  <c r="N43" i="9"/>
  <c r="N57" i="9"/>
  <c r="N26" i="9"/>
  <c r="N23" i="9"/>
  <c r="N66" i="9"/>
  <c r="N30" i="9"/>
  <c r="N33" i="9"/>
  <c r="N45" i="9"/>
  <c r="N25" i="9"/>
  <c r="N56" i="9"/>
  <c r="E70" i="9"/>
  <c r="N29" i="9"/>
  <c r="N61" i="9"/>
  <c r="E63" i="9"/>
  <c r="N37" i="9"/>
  <c r="N27" i="9"/>
  <c r="N65" i="9"/>
  <c r="N51" i="9" l="1"/>
  <c r="N72" i="9"/>
  <c r="D272" i="43" l="1"/>
  <c r="L124" i="46" l="1"/>
  <c r="I124" i="46"/>
  <c r="T124" i="46" s="1"/>
  <c r="X124" i="46"/>
  <c r="AA124" i="46"/>
  <c r="Y124" i="46" l="1"/>
  <c r="AQ174" i="43" l="1"/>
  <c r="AQ96" i="43"/>
  <c r="AQ180" i="43"/>
  <c r="AQ199" i="43"/>
  <c r="AQ149" i="43"/>
  <c r="AQ135" i="43"/>
  <c r="AQ178" i="43"/>
  <c r="AQ203" i="43"/>
  <c r="AQ117" i="43"/>
  <c r="AQ160" i="43"/>
  <c r="AQ138" i="43"/>
  <c r="AQ153" i="43"/>
  <c r="AQ184" i="43"/>
  <c r="AQ181" i="43"/>
  <c r="AQ194" i="43"/>
  <c r="AQ204" i="43"/>
  <c r="AQ73" i="43"/>
  <c r="AQ177" i="43"/>
  <c r="AQ196" i="43"/>
  <c r="AQ114" i="43"/>
  <c r="AQ198" i="43"/>
  <c r="AQ41" i="43"/>
  <c r="AQ144" i="43"/>
  <c r="AQ86" i="43"/>
  <c r="AQ193" i="43"/>
  <c r="AQ175" i="43"/>
  <c r="AQ112" i="43"/>
  <c r="AQ137" i="43"/>
  <c r="AQ154" i="43"/>
  <c r="AQ183" i="43"/>
  <c r="AQ150" i="43"/>
  <c r="AQ190" i="43"/>
  <c r="AQ202" i="43"/>
  <c r="AQ71" i="43"/>
  <c r="AQ197" i="43"/>
  <c r="AQ75" i="43"/>
  <c r="AQ172" i="43"/>
  <c r="AQ167" i="43"/>
  <c r="AQ186" i="43"/>
  <c r="AQ205" i="43"/>
  <c r="AQ156" i="43"/>
  <c r="AQ166" i="43"/>
  <c r="AQ192" i="43"/>
  <c r="AQ43" i="43"/>
  <c r="AQ164" i="43"/>
  <c r="AQ133" i="43"/>
  <c r="AQ200" i="43"/>
  <c r="AQ170" i="43"/>
  <c r="AQ80" i="43"/>
  <c r="AQ45" i="43"/>
  <c r="AQ72" i="43"/>
  <c r="AQ173" i="43"/>
  <c r="AQ147" i="43"/>
  <c r="AQ85" i="43"/>
  <c r="AQ151" i="43"/>
  <c r="AQ161" i="43"/>
  <c r="AQ120" i="43"/>
  <c r="AQ83" i="43"/>
  <c r="AQ206" i="43"/>
  <c r="AQ113" i="43"/>
  <c r="AQ116" i="43"/>
  <c r="AQ165" i="43"/>
  <c r="AQ189" i="43"/>
  <c r="AQ158" i="43"/>
  <c r="AQ119" i="43"/>
  <c r="AQ187" i="43"/>
  <c r="AQ115" i="43"/>
  <c r="AQ157" i="43"/>
  <c r="AQ143" i="43"/>
  <c r="AQ182" i="43"/>
  <c r="AQ179" i="43"/>
  <c r="AQ44" i="43"/>
  <c r="AQ136" i="43"/>
  <c r="AQ195" i="43"/>
  <c r="AQ162" i="43"/>
  <c r="AQ42" i="43"/>
  <c r="AQ171" i="43"/>
  <c r="AQ176" i="43"/>
  <c r="AQ155" i="43"/>
  <c r="AQ188" i="43"/>
  <c r="AQ84" i="43"/>
  <c r="AQ201" i="43"/>
  <c r="AQ74" i="43"/>
  <c r="AQ134" i="43"/>
  <c r="AQ81" i="43"/>
  <c r="AQ185" i="43"/>
  <c r="AQ82" i="43"/>
  <c r="AQ159" i="43"/>
  <c r="AQ191" i="43"/>
  <c r="AQ163" i="43"/>
  <c r="AQ152" i="43"/>
  <c r="AQ169" i="43"/>
  <c r="AQ40" i="43"/>
  <c r="AQ148" i="43"/>
  <c r="AQ65" i="43"/>
  <c r="AQ168" i="43"/>
  <c r="AQ246" i="43" l="1"/>
  <c r="C22" i="23" l="1"/>
  <c r="D22" i="23"/>
  <c r="AQ34" i="43" l="1"/>
  <c r="AQ31" i="43"/>
  <c r="AQ51" i="43"/>
  <c r="AQ210" i="43"/>
  <c r="AQ91" i="43"/>
  <c r="AQ109" i="43"/>
  <c r="AQ127" i="43"/>
  <c r="AQ55" i="43"/>
  <c r="AQ61" i="43"/>
  <c r="AQ53" i="43"/>
  <c r="AQ212" i="43"/>
  <c r="AQ215" i="43"/>
  <c r="AQ101" i="43"/>
  <c r="AQ105" i="43"/>
  <c r="AQ104" i="43"/>
  <c r="AQ35" i="43"/>
  <c r="AQ29" i="43"/>
  <c r="AQ37" i="43"/>
  <c r="AQ213" i="43"/>
  <c r="AQ27" i="43"/>
  <c r="AQ36" i="43"/>
  <c r="AQ221" i="43"/>
  <c r="AQ60" i="43"/>
  <c r="AQ58" i="43"/>
  <c r="AQ222" i="43"/>
  <c r="AQ107" i="43"/>
  <c r="AQ108" i="43"/>
  <c r="AQ26" i="43"/>
  <c r="AQ59" i="43"/>
  <c r="AQ54" i="43"/>
  <c r="AQ220" i="43"/>
  <c r="AQ214" i="43"/>
  <c r="AQ94" i="43"/>
  <c r="AQ103" i="43"/>
  <c r="AQ126" i="43"/>
  <c r="AQ125" i="43"/>
  <c r="AQ24" i="43"/>
  <c r="AQ38" i="43"/>
  <c r="AQ33" i="43"/>
  <c r="AQ50" i="43"/>
  <c r="AQ211" i="43"/>
  <c r="AQ90" i="43"/>
  <c r="AQ49" i="43"/>
  <c r="AQ62" i="43"/>
  <c r="AQ52" i="43"/>
  <c r="AQ216" i="43"/>
  <c r="AQ223" i="43"/>
  <c r="AQ92" i="43"/>
  <c r="AQ100" i="43"/>
  <c r="AQ129" i="43"/>
  <c r="AQ28" i="43"/>
  <c r="AQ30" i="43"/>
  <c r="AQ25" i="43"/>
  <c r="AQ63" i="43"/>
  <c r="AQ219" i="43"/>
  <c r="AQ102" i="43"/>
  <c r="AQ110" i="43"/>
  <c r="AQ131" i="43"/>
  <c r="AQ20" i="43" l="1"/>
  <c r="AQ242" i="43" s="1"/>
  <c r="AQ241" i="43"/>
  <c r="AQ18" i="43"/>
  <c r="AQ17" i="43"/>
  <c r="AQ247" i="43"/>
  <c r="AQ248" i="43" s="1"/>
  <c r="AQ236" i="43"/>
  <c r="AQ230" i="43" l="1"/>
  <c r="AQ233" i="43" s="1"/>
  <c r="AQ235" i="43"/>
  <c r="AQ237" i="43" s="1"/>
  <c r="AQ240" i="43"/>
  <c r="AQ243" i="43" s="1"/>
  <c r="AQ250" i="43" s="1"/>
  <c r="G19" i="56" l="1"/>
  <c r="G21" i="56" s="1"/>
  <c r="AQ251" i="43"/>
  <c r="E25" i="23" l="1"/>
  <c r="D20" i="23"/>
  <c r="D25" i="23" s="1"/>
  <c r="C20" i="23"/>
  <c r="C25" i="23" s="1"/>
  <c r="E144" i="43" l="1"/>
  <c r="E143" i="43"/>
  <c r="R262" i="43"/>
  <c r="I143" i="43" l="1"/>
  <c r="Y143" i="43" s="1"/>
  <c r="I144" i="43"/>
  <c r="Y144" i="43" s="1"/>
  <c r="R271" i="43"/>
  <c r="R266" i="43"/>
  <c r="R268" i="43" s="1"/>
  <c r="Y145" i="43" l="1"/>
  <c r="R275" i="43"/>
  <c r="R277" i="43" s="1"/>
  <c r="E213" i="43"/>
  <c r="E125" i="43"/>
  <c r="E193" i="43"/>
  <c r="E65" i="43"/>
  <c r="E176" i="43"/>
  <c r="E50" i="43"/>
  <c r="E159" i="43"/>
  <c r="E198" i="43"/>
  <c r="E100" i="43"/>
  <c r="E165" i="43"/>
  <c r="E204" i="43"/>
  <c r="E127" i="43"/>
  <c r="E179" i="43"/>
  <c r="E26" i="43"/>
  <c r="E119" i="43"/>
  <c r="E30" i="43"/>
  <c r="E164" i="43"/>
  <c r="E120" i="43"/>
  <c r="E181" i="43"/>
  <c r="E223" i="43"/>
  <c r="E206" i="43"/>
  <c r="E187" i="43"/>
  <c r="E202" i="43"/>
  <c r="E104" i="43"/>
  <c r="E185" i="43"/>
  <c r="E51" i="43"/>
  <c r="E168" i="43"/>
  <c r="E220" i="43"/>
  <c r="E151" i="43"/>
  <c r="E190" i="43"/>
  <c r="E29" i="43"/>
  <c r="E157" i="43"/>
  <c r="E196" i="43"/>
  <c r="E91" i="43"/>
  <c r="E171" i="43"/>
  <c r="E200" i="43"/>
  <c r="E158" i="43"/>
  <c r="E126" i="43"/>
  <c r="E192" i="43"/>
  <c r="E150" i="43"/>
  <c r="E195" i="43"/>
  <c r="E184" i="43"/>
  <c r="E131" i="43"/>
  <c r="E194" i="43"/>
  <c r="E86" i="43"/>
  <c r="E177" i="43"/>
  <c r="E24" i="43"/>
  <c r="E160" i="43"/>
  <c r="E210" i="43"/>
  <c r="E117" i="43"/>
  <c r="E182" i="43"/>
  <c r="E216" i="43"/>
  <c r="E149" i="43"/>
  <c r="E188" i="43"/>
  <c r="E54" i="43"/>
  <c r="E163" i="43"/>
  <c r="E153" i="43"/>
  <c r="E189" i="43"/>
  <c r="E102" i="43"/>
  <c r="E28" i="43"/>
  <c r="E201" i="43"/>
  <c r="E167" i="43"/>
  <c r="E215" i="43"/>
  <c r="E53" i="43"/>
  <c r="E186" i="43"/>
  <c r="E52" i="43"/>
  <c r="E169" i="43"/>
  <c r="E221" i="43"/>
  <c r="E152" i="43"/>
  <c r="E199" i="43"/>
  <c r="E101" i="43"/>
  <c r="E174" i="43"/>
  <c r="E205" i="43"/>
  <c r="E129" i="43"/>
  <c r="E180" i="43"/>
  <c r="E27" i="43"/>
  <c r="E155" i="43"/>
  <c r="E170" i="43"/>
  <c r="E183" i="43"/>
  <c r="E203" i="43"/>
  <c r="E162" i="43"/>
  <c r="E175" i="43"/>
  <c r="E156" i="43"/>
  <c r="E154" i="43"/>
  <c r="E62" i="43"/>
  <c r="E148" i="43"/>
  <c r="E178" i="43"/>
  <c r="E25" i="43"/>
  <c r="E161" i="43"/>
  <c r="E211" i="43"/>
  <c r="E136" i="43"/>
  <c r="E191" i="43"/>
  <c r="E49" i="43"/>
  <c r="E166" i="43"/>
  <c r="E197" i="43"/>
  <c r="E92" i="43"/>
  <c r="E172" i="43"/>
  <c r="E214" i="43"/>
  <c r="E147" i="43"/>
  <c r="E222" i="43"/>
  <c r="E55" i="43"/>
  <c r="E212" i="43"/>
  <c r="E219" i="43"/>
  <c r="E90" i="43"/>
  <c r="E103" i="43"/>
  <c r="E173" i="43"/>
  <c r="E31" i="43" l="1"/>
  <c r="E72" i="43"/>
  <c r="I72" i="43" s="1"/>
  <c r="Y72" i="43" s="1"/>
  <c r="E73" i="43"/>
  <c r="I73" i="43" s="1"/>
  <c r="Y73" i="43" s="1"/>
  <c r="E74" i="43"/>
  <c r="I74" i="43" s="1"/>
  <c r="Y74" i="43" s="1"/>
  <c r="E75" i="43"/>
  <c r="I75" i="43" s="1"/>
  <c r="Y75" i="43" s="1"/>
  <c r="E71" i="43"/>
  <c r="I71" i="43" s="1"/>
  <c r="Y71" i="43" s="1"/>
  <c r="E105" i="43"/>
  <c r="I183" i="43"/>
  <c r="Y183" i="43" s="1"/>
  <c r="I119" i="43"/>
  <c r="Y119" i="43" s="1"/>
  <c r="I166" i="43"/>
  <c r="Y166" i="43" s="1"/>
  <c r="I148" i="43"/>
  <c r="Y148" i="43" s="1"/>
  <c r="I170" i="43"/>
  <c r="Y170" i="43" s="1"/>
  <c r="I199" i="43"/>
  <c r="Y199" i="43" s="1"/>
  <c r="I167" i="43"/>
  <c r="Y167" i="43" s="1"/>
  <c r="I188" i="43"/>
  <c r="Y188" i="43" s="1"/>
  <c r="I177" i="43"/>
  <c r="Y177" i="43" s="1"/>
  <c r="I190" i="43"/>
  <c r="Y190" i="43" s="1"/>
  <c r="I187" i="43"/>
  <c r="Y187" i="43" s="1"/>
  <c r="I155" i="43"/>
  <c r="Y155" i="43" s="1"/>
  <c r="I152" i="43"/>
  <c r="Y152" i="43" s="1"/>
  <c r="I201" i="43"/>
  <c r="Y201" i="43" s="1"/>
  <c r="I149" i="43"/>
  <c r="Y149" i="43" s="1"/>
  <c r="I86" i="43"/>
  <c r="Y86" i="43" s="1"/>
  <c r="I158" i="43"/>
  <c r="Y158" i="43" s="1"/>
  <c r="I151" i="43"/>
  <c r="Y151" i="43" s="1"/>
  <c r="I206" i="43"/>
  <c r="Y206" i="43" s="1"/>
  <c r="I179" i="43"/>
  <c r="Y179" i="43" s="1"/>
  <c r="I176" i="43"/>
  <c r="Y176" i="43" s="1"/>
  <c r="I154" i="43"/>
  <c r="Y154" i="43" s="1"/>
  <c r="I194" i="43"/>
  <c r="Y194" i="43" s="1"/>
  <c r="I200" i="43"/>
  <c r="Y200" i="43" s="1"/>
  <c r="I65" i="43"/>
  <c r="Y65" i="43" s="1"/>
  <c r="I202" i="43"/>
  <c r="Y202" i="43" s="1"/>
  <c r="I147" i="43"/>
  <c r="Y147" i="43" s="1"/>
  <c r="I180" i="43"/>
  <c r="Y180" i="43" s="1"/>
  <c r="I182" i="43"/>
  <c r="Y182" i="43" s="1"/>
  <c r="I171" i="43"/>
  <c r="Y171" i="43" s="1"/>
  <c r="I168" i="43"/>
  <c r="Y168" i="43" s="1"/>
  <c r="I181" i="43"/>
  <c r="Y181" i="43" s="1"/>
  <c r="I204" i="43"/>
  <c r="Y204" i="43" s="1"/>
  <c r="I193" i="43"/>
  <c r="Y193" i="43" s="1"/>
  <c r="I197" i="43"/>
  <c r="Y197" i="43" s="1"/>
  <c r="I159" i="43"/>
  <c r="Y159" i="43" s="1"/>
  <c r="I191" i="43"/>
  <c r="Y191" i="43" s="1"/>
  <c r="I136" i="43"/>
  <c r="Y136" i="43" s="1"/>
  <c r="I156" i="43"/>
  <c r="Y156" i="43" s="1"/>
  <c r="I169" i="43"/>
  <c r="Y169" i="43" s="1"/>
  <c r="I173" i="43"/>
  <c r="Y173" i="43" s="1"/>
  <c r="I175" i="43"/>
  <c r="Y175" i="43" s="1"/>
  <c r="I189" i="43"/>
  <c r="Y189" i="43" s="1"/>
  <c r="I117" i="43"/>
  <c r="Y117" i="43" s="1"/>
  <c r="I184" i="43"/>
  <c r="Y184" i="43" s="1"/>
  <c r="I120" i="43"/>
  <c r="Y120" i="43" s="1"/>
  <c r="I165" i="43"/>
  <c r="Y165" i="43" s="1"/>
  <c r="I162" i="43"/>
  <c r="Y162" i="43" s="1"/>
  <c r="I186" i="43"/>
  <c r="Y186" i="43" s="1"/>
  <c r="I153" i="43"/>
  <c r="Y153" i="43" s="1"/>
  <c r="I195" i="43"/>
  <c r="Y195" i="43" s="1"/>
  <c r="I196" i="43"/>
  <c r="Y196" i="43" s="1"/>
  <c r="I185" i="43"/>
  <c r="Y185" i="43" s="1"/>
  <c r="I164" i="43"/>
  <c r="Y164" i="43" s="1"/>
  <c r="I178" i="43"/>
  <c r="Y178" i="43" s="1"/>
  <c r="I192" i="43"/>
  <c r="Y192" i="43" s="1"/>
  <c r="I172" i="43"/>
  <c r="Y172" i="43" s="1"/>
  <c r="I161" i="43"/>
  <c r="Y161" i="43" s="1"/>
  <c r="I205" i="43"/>
  <c r="Y205" i="43" s="1"/>
  <c r="I203" i="43"/>
  <c r="Y203" i="43" s="1"/>
  <c r="I174" i="43"/>
  <c r="Y174" i="43" s="1"/>
  <c r="I163" i="43"/>
  <c r="Y163" i="43" s="1"/>
  <c r="I160" i="43"/>
  <c r="Y160" i="43" s="1"/>
  <c r="I150" i="43"/>
  <c r="Y150" i="43" s="1"/>
  <c r="I157" i="43"/>
  <c r="Y157" i="43" s="1"/>
  <c r="I198" i="43"/>
  <c r="Y198" i="43" s="1"/>
  <c r="E116" i="43"/>
  <c r="E60" i="43"/>
  <c r="E85" i="43"/>
  <c r="E44" i="43"/>
  <c r="E37" i="43"/>
  <c r="E133" i="43"/>
  <c r="E41" i="43"/>
  <c r="E34" i="43"/>
  <c r="E63" i="43"/>
  <c r="E61" i="43"/>
  <c r="E80" i="43"/>
  <c r="E42" i="43"/>
  <c r="E20" i="43"/>
  <c r="E17" i="43"/>
  <c r="E35" i="43"/>
  <c r="E18" i="43"/>
  <c r="E36" i="43"/>
  <c r="E43" i="43"/>
  <c r="E135" i="43"/>
  <c r="E113" i="43"/>
  <c r="E108" i="43"/>
  <c r="E138" i="43"/>
  <c r="E137" i="43"/>
  <c r="E58" i="43"/>
  <c r="E83" i="43"/>
  <c r="E94" i="43"/>
  <c r="E96" i="43"/>
  <c r="E82" i="43"/>
  <c r="E134" i="43"/>
  <c r="E109" i="43"/>
  <c r="E114" i="43"/>
  <c r="E112" i="43"/>
  <c r="E107" i="43"/>
  <c r="E40" i="43"/>
  <c r="E33" i="43"/>
  <c r="E84" i="43"/>
  <c r="E59" i="43"/>
  <c r="E110" i="43"/>
  <c r="E115" i="43"/>
  <c r="E45" i="43"/>
  <c r="E38" i="43"/>
  <c r="Y76" i="43" l="1"/>
  <c r="Y207" i="43"/>
  <c r="I113" i="43"/>
  <c r="Y113" i="43" s="1"/>
  <c r="I43" i="43"/>
  <c r="Y43" i="43" s="1"/>
  <c r="I133" i="43"/>
  <c r="Y133" i="43" s="1"/>
  <c r="I85" i="43"/>
  <c r="Y85" i="43" s="1"/>
  <c r="I83" i="43"/>
  <c r="Y83" i="43" s="1"/>
  <c r="I134" i="43"/>
  <c r="Y134" i="43" s="1"/>
  <c r="I115" i="43"/>
  <c r="Y115" i="43" s="1"/>
  <c r="I116" i="43"/>
  <c r="Y116" i="43" s="1"/>
  <c r="I40" i="43"/>
  <c r="Y40" i="43" s="1"/>
  <c r="I82" i="43"/>
  <c r="Y82" i="43" s="1"/>
  <c r="I137" i="43"/>
  <c r="Y137" i="43" s="1"/>
  <c r="I112" i="43"/>
  <c r="Y112" i="43" s="1"/>
  <c r="I138" i="43"/>
  <c r="Y138" i="43" s="1"/>
  <c r="I80" i="43"/>
  <c r="Y80" i="43" s="1"/>
  <c r="I45" i="43"/>
  <c r="Y45" i="43" s="1"/>
  <c r="I96" i="43"/>
  <c r="I135" i="43"/>
  <c r="Y135" i="43" s="1"/>
  <c r="I41" i="43"/>
  <c r="Y41" i="43" s="1"/>
  <c r="I44" i="43"/>
  <c r="Y44" i="43" s="1"/>
  <c r="I84" i="43"/>
  <c r="Y84" i="43" s="1"/>
  <c r="I114" i="43"/>
  <c r="Y114" i="43" s="1"/>
  <c r="I42" i="43"/>
  <c r="Y42" i="43" s="1"/>
  <c r="E81" i="43"/>
  <c r="I81" i="43" l="1"/>
  <c r="Y81" i="43" s="1"/>
  <c r="Y87" i="43" s="1"/>
  <c r="L138" i="46" l="1"/>
  <c r="I138" i="46"/>
  <c r="L108" i="46"/>
  <c r="I108" i="46"/>
  <c r="I51" i="46"/>
  <c r="L51" i="46"/>
  <c r="I49" i="46"/>
  <c r="L49" i="46"/>
  <c r="L308" i="46"/>
  <c r="I308" i="46"/>
  <c r="I47" i="46"/>
  <c r="L47" i="46"/>
  <c r="I204" i="46"/>
  <c r="L204" i="46"/>
  <c r="L48" i="46"/>
  <c r="I48" i="46"/>
  <c r="L258" i="46"/>
  <c r="I258" i="46"/>
  <c r="L46" i="46"/>
  <c r="I46" i="46"/>
  <c r="I76" i="46"/>
  <c r="L76" i="46"/>
  <c r="L285" i="46"/>
  <c r="I285" i="46"/>
  <c r="I75" i="46"/>
  <c r="L75" i="46"/>
  <c r="I50" i="46"/>
  <c r="L50" i="46"/>
  <c r="L398" i="46" l="1"/>
  <c r="I398" i="46"/>
  <c r="I85" i="46"/>
  <c r="L85" i="46"/>
  <c r="L331" i="46"/>
  <c r="I331" i="46"/>
  <c r="L397" i="46" l="1"/>
  <c r="I397" i="46"/>
  <c r="L316" i="46"/>
  <c r="I316" i="46"/>
  <c r="I396" i="46"/>
  <c r="L396" i="46"/>
  <c r="L68" i="46"/>
  <c r="I68" i="46"/>
  <c r="I195" i="46"/>
  <c r="L195" i="46"/>
  <c r="L408" i="46"/>
  <c r="I408" i="46"/>
  <c r="L182" i="46"/>
  <c r="I182" i="46"/>
  <c r="I118" i="46"/>
  <c r="L118" i="46"/>
  <c r="I292" i="46"/>
  <c r="L292" i="46"/>
  <c r="L290" i="46"/>
  <c r="I290" i="46"/>
  <c r="L109" i="46"/>
  <c r="I109" i="46"/>
  <c r="L186" i="46"/>
  <c r="I186" i="46"/>
  <c r="L165" i="46"/>
  <c r="I165" i="46"/>
  <c r="I345" i="46"/>
  <c r="L345" i="46"/>
  <c r="L66" i="46"/>
  <c r="I66" i="46"/>
  <c r="L133" i="46"/>
  <c r="I133" i="46"/>
  <c r="L70" i="46"/>
  <c r="I70" i="46"/>
  <c r="I58" i="46"/>
  <c r="L58" i="46"/>
  <c r="L293" i="46"/>
  <c r="I293" i="46"/>
  <c r="L399" i="46"/>
  <c r="I399" i="46"/>
  <c r="L38" i="46"/>
  <c r="I38" i="46"/>
  <c r="I121" i="46"/>
  <c r="L121" i="46"/>
  <c r="I303" i="46"/>
  <c r="L303" i="46"/>
  <c r="L169" i="46"/>
  <c r="I169" i="46"/>
  <c r="I171" i="46"/>
  <c r="L171" i="46"/>
  <c r="L297" i="46"/>
  <c r="I297" i="46"/>
  <c r="I193" i="46"/>
  <c r="L193" i="46"/>
  <c r="I281" i="46"/>
  <c r="L281" i="46"/>
  <c r="I22" i="46"/>
  <c r="L22" i="46"/>
  <c r="I14" i="46"/>
  <c r="L14" i="46"/>
  <c r="I347" i="46"/>
  <c r="L347" i="46"/>
  <c r="I296" i="46"/>
  <c r="L296" i="46"/>
  <c r="I189" i="46"/>
  <c r="L189" i="46"/>
  <c r="L145" i="46"/>
  <c r="I145" i="46"/>
  <c r="L254" i="46"/>
  <c r="I254" i="46"/>
  <c r="L170" i="46"/>
  <c r="I170" i="46"/>
  <c r="I69" i="46"/>
  <c r="L69" i="46"/>
  <c r="L183" i="46"/>
  <c r="I183" i="46"/>
  <c r="L87" i="46"/>
  <c r="I87" i="46"/>
  <c r="I326" i="46"/>
  <c r="L326" i="46"/>
  <c r="L113" i="46"/>
  <c r="I113" i="46"/>
  <c r="L62" i="46"/>
  <c r="I62" i="46"/>
  <c r="I114" i="46"/>
  <c r="L114" i="46"/>
  <c r="I178" i="46"/>
  <c r="L178" i="46"/>
  <c r="I311" i="46"/>
  <c r="L311" i="46"/>
  <c r="I225" i="46"/>
  <c r="L225" i="46"/>
  <c r="I81" i="46"/>
  <c r="L81" i="46"/>
  <c r="L198" i="46"/>
  <c r="I198" i="46"/>
  <c r="L403" i="46"/>
  <c r="I403" i="46"/>
  <c r="I111" i="46"/>
  <c r="L111" i="46"/>
  <c r="I146" i="46"/>
  <c r="L146" i="46"/>
  <c r="L304" i="46"/>
  <c r="I304" i="46"/>
  <c r="L344" i="46"/>
  <c r="I344" i="46"/>
  <c r="I26" i="46"/>
  <c r="L26" i="46"/>
  <c r="L28" i="46"/>
  <c r="I28" i="46"/>
  <c r="I287" i="46"/>
  <c r="L287" i="46"/>
  <c r="L100" i="46"/>
  <c r="I100" i="46"/>
  <c r="I110" i="46"/>
  <c r="L110" i="46"/>
  <c r="L406" i="46"/>
  <c r="I406" i="46"/>
  <c r="L175" i="46"/>
  <c r="I175" i="46"/>
  <c r="L20" i="46"/>
  <c r="I20" i="46"/>
  <c r="I336" i="46"/>
  <c r="L336" i="46"/>
  <c r="I126" i="46"/>
  <c r="L126" i="46"/>
  <c r="L273" i="46"/>
  <c r="I273" i="46"/>
  <c r="L55" i="46"/>
  <c r="I55" i="46"/>
  <c r="L79" i="46"/>
  <c r="I79" i="46"/>
  <c r="L86" i="46"/>
  <c r="I86" i="46"/>
  <c r="L322" i="46"/>
  <c r="I322" i="46"/>
  <c r="I246" i="46"/>
  <c r="L246" i="46"/>
  <c r="L82" i="46"/>
  <c r="I82" i="46"/>
  <c r="I84" i="46"/>
  <c r="L84" i="46"/>
  <c r="I343" i="46"/>
  <c r="L343" i="46"/>
  <c r="I105" i="46"/>
  <c r="L105" i="46"/>
  <c r="I191" i="46"/>
  <c r="L191" i="46"/>
  <c r="I174" i="46"/>
  <c r="L174" i="46"/>
  <c r="L166" i="46"/>
  <c r="I166" i="46"/>
  <c r="I265" i="46"/>
  <c r="L265" i="46"/>
  <c r="L180" i="46"/>
  <c r="I180" i="46"/>
  <c r="I188" i="46"/>
  <c r="L188" i="46"/>
  <c r="I337" i="46"/>
  <c r="L337" i="46"/>
  <c r="I236" i="46"/>
  <c r="L236" i="46"/>
  <c r="L217" i="46"/>
  <c r="I217" i="46"/>
  <c r="L72" i="46"/>
  <c r="I72" i="46"/>
  <c r="I153" i="46"/>
  <c r="L153" i="46"/>
  <c r="L231" i="46"/>
  <c r="I231" i="46"/>
  <c r="L317" i="46"/>
  <c r="I317" i="46"/>
  <c r="I218" i="46"/>
  <c r="L218" i="46"/>
  <c r="I117" i="46"/>
  <c r="L117" i="46"/>
  <c r="I162" i="46"/>
  <c r="L162" i="46"/>
  <c r="I59" i="46"/>
  <c r="L59" i="46"/>
  <c r="L135" i="46"/>
  <c r="I135" i="46"/>
  <c r="L160" i="46"/>
  <c r="I160" i="46"/>
  <c r="L94" i="46"/>
  <c r="I94" i="46"/>
  <c r="I300" i="46"/>
  <c r="L300" i="46"/>
  <c r="I57" i="46"/>
  <c r="L57" i="46"/>
  <c r="I43" i="46"/>
  <c r="L43" i="46"/>
  <c r="I256" i="46"/>
  <c r="L256" i="46"/>
  <c r="L56" i="46"/>
  <c r="I56" i="46"/>
  <c r="L277" i="46"/>
  <c r="I277" i="46"/>
  <c r="I119" i="46"/>
  <c r="L119" i="46"/>
  <c r="I255" i="46"/>
  <c r="L255" i="46"/>
  <c r="L335" i="46"/>
  <c r="I335" i="46"/>
  <c r="L122" i="46"/>
  <c r="I122" i="46"/>
  <c r="I192" i="46"/>
  <c r="L192" i="46"/>
  <c r="L123" i="46"/>
  <c r="I123" i="46"/>
  <c r="L280" i="46"/>
  <c r="I280" i="46"/>
  <c r="I278" i="46"/>
  <c r="L278" i="46"/>
  <c r="I120" i="46"/>
  <c r="L120" i="46"/>
  <c r="I319" i="46"/>
  <c r="L319" i="46"/>
  <c r="L116" i="46"/>
  <c r="I116" i="46"/>
  <c r="I206" i="46"/>
  <c r="L206" i="46"/>
  <c r="I60" i="46"/>
  <c r="L60" i="46"/>
  <c r="I144" i="46"/>
  <c r="L144" i="46"/>
  <c r="L214" i="46"/>
  <c r="I214" i="46"/>
  <c r="I339" i="46"/>
  <c r="L339" i="46"/>
  <c r="I103" i="46"/>
  <c r="L103" i="46"/>
  <c r="I250" i="46"/>
  <c r="L250" i="46"/>
  <c r="I157" i="46"/>
  <c r="L157" i="46"/>
  <c r="L299" i="46"/>
  <c r="I299" i="46"/>
  <c r="L404" i="46"/>
  <c r="I404" i="46"/>
  <c r="L272" i="46"/>
  <c r="I272" i="46"/>
  <c r="L140" i="46"/>
  <c r="I140" i="46"/>
  <c r="L237" i="46"/>
  <c r="I237" i="46"/>
  <c r="I216" i="46"/>
  <c r="L216" i="46"/>
  <c r="L173" i="46"/>
  <c r="I173" i="46"/>
  <c r="I329" i="46"/>
  <c r="L329" i="46"/>
  <c r="I348" i="46"/>
  <c r="L348" i="46"/>
  <c r="I41" i="46"/>
  <c r="L41" i="46"/>
  <c r="I400" i="46"/>
  <c r="L400" i="46"/>
  <c r="I39" i="46"/>
  <c r="L39" i="46"/>
  <c r="I181" i="46"/>
  <c r="L181" i="46"/>
  <c r="I213" i="46"/>
  <c r="L213" i="46"/>
  <c r="I54" i="46"/>
  <c r="L54" i="46"/>
  <c r="L142" i="46"/>
  <c r="I142" i="46"/>
  <c r="I321" i="46"/>
  <c r="L321" i="46"/>
  <c r="L291" i="46"/>
  <c r="I291" i="46"/>
  <c r="L235" i="46"/>
  <c r="I235" i="46"/>
  <c r="I283" i="46"/>
  <c r="L283" i="46"/>
  <c r="L21" i="46"/>
  <c r="I21" i="46"/>
  <c r="L286" i="46"/>
  <c r="I286" i="46"/>
  <c r="I276" i="46"/>
  <c r="L276" i="46"/>
  <c r="L402" i="46"/>
  <c r="I402" i="46"/>
  <c r="L184" i="46"/>
  <c r="I184" i="46"/>
  <c r="I156" i="46"/>
  <c r="L156" i="46"/>
  <c r="I227" i="46"/>
  <c r="L227" i="46"/>
  <c r="L234" i="46"/>
  <c r="I234" i="46"/>
  <c r="L338" i="46"/>
  <c r="I338" i="46"/>
  <c r="L298" i="46"/>
  <c r="I298" i="46"/>
  <c r="L232" i="46"/>
  <c r="I232" i="46"/>
  <c r="I305" i="46"/>
  <c r="L305" i="46"/>
  <c r="L151" i="46"/>
  <c r="I151" i="46"/>
  <c r="I221" i="46"/>
  <c r="L221" i="46"/>
  <c r="L215" i="46"/>
  <c r="I215" i="46"/>
  <c r="I99" i="46"/>
  <c r="L99" i="46"/>
  <c r="I251" i="46"/>
  <c r="L251" i="46"/>
  <c r="I249" i="46"/>
  <c r="L249" i="46"/>
  <c r="I229" i="46"/>
  <c r="L229" i="46"/>
  <c r="L187" i="46"/>
  <c r="I187" i="46"/>
  <c r="I53" i="46"/>
  <c r="L53" i="46"/>
  <c r="L211" i="46"/>
  <c r="I211" i="46"/>
  <c r="L197" i="46"/>
  <c r="I197" i="46"/>
  <c r="I401" i="46"/>
  <c r="L401" i="46"/>
  <c r="I158" i="46"/>
  <c r="L158" i="46"/>
  <c r="I176" i="46"/>
  <c r="L176" i="46"/>
  <c r="I63" i="46"/>
  <c r="L63" i="46"/>
  <c r="L115" i="46"/>
  <c r="I115" i="46"/>
  <c r="I24" i="46"/>
  <c r="L24" i="46"/>
  <c r="L65" i="46"/>
  <c r="I65" i="46"/>
  <c r="L268" i="46"/>
  <c r="I268" i="46"/>
  <c r="L179" i="46"/>
  <c r="I179" i="46"/>
  <c r="L325" i="46"/>
  <c r="I325" i="46"/>
  <c r="I342" i="46"/>
  <c r="L342" i="46"/>
  <c r="I80" i="46"/>
  <c r="L80" i="46"/>
  <c r="I199" i="46"/>
  <c r="L199" i="46"/>
  <c r="I190" i="46"/>
  <c r="L190" i="46"/>
  <c r="L104" i="46"/>
  <c r="I104" i="46"/>
  <c r="L127" i="46"/>
  <c r="I127" i="46"/>
  <c r="I327" i="46"/>
  <c r="L327" i="46"/>
  <c r="I130" i="46"/>
  <c r="L130" i="46"/>
  <c r="L341" i="46"/>
  <c r="I341" i="46"/>
  <c r="L194" i="46"/>
  <c r="I194" i="46"/>
  <c r="I125" i="46"/>
  <c r="L125" i="46"/>
  <c r="I332" i="46"/>
  <c r="L332" i="46"/>
  <c r="I340" i="46"/>
  <c r="L340" i="46"/>
  <c r="I289" i="46"/>
  <c r="L289" i="46"/>
  <c r="L78" i="46"/>
  <c r="I78" i="46"/>
  <c r="I77" i="46"/>
  <c r="L77" i="46"/>
  <c r="I200" i="46"/>
  <c r="L200" i="46"/>
  <c r="I152" i="46"/>
  <c r="L152" i="46"/>
  <c r="I314" i="46"/>
  <c r="L314" i="46"/>
  <c r="I102" i="46"/>
  <c r="L102" i="46"/>
  <c r="L148" i="46"/>
  <c r="I148" i="46"/>
  <c r="L284" i="46"/>
  <c r="I284" i="46"/>
  <c r="L263" i="46"/>
  <c r="I263" i="46"/>
  <c r="L196" i="46"/>
  <c r="I196" i="46"/>
  <c r="L161" i="46"/>
  <c r="I161" i="46"/>
  <c r="I201" i="46"/>
  <c r="L201" i="46"/>
  <c r="L172" i="46"/>
  <c r="I172" i="46"/>
  <c r="L90" i="46"/>
  <c r="I90" i="46"/>
  <c r="I405" i="46"/>
  <c r="L405" i="46"/>
  <c r="L205" i="46"/>
  <c r="I205" i="46"/>
  <c r="L328" i="46"/>
  <c r="I328" i="46"/>
  <c r="I261" i="46"/>
  <c r="L261" i="46"/>
  <c r="I324" i="46"/>
  <c r="L324" i="46"/>
  <c r="L262" i="46"/>
  <c r="I262" i="46"/>
  <c r="L101" i="46"/>
  <c r="I101" i="46"/>
  <c r="I112" i="46"/>
  <c r="L112" i="46"/>
  <c r="I93" i="46"/>
  <c r="L93" i="46"/>
  <c r="I139" i="46"/>
  <c r="L139" i="46"/>
  <c r="L52" i="46"/>
  <c r="I52" i="46"/>
  <c r="L107" i="46"/>
  <c r="I107" i="46"/>
  <c r="I228" i="46"/>
  <c r="L228" i="46"/>
  <c r="I307" i="46"/>
  <c r="L307" i="46"/>
  <c r="I45" i="46"/>
  <c r="L45" i="46"/>
  <c r="L134" i="46"/>
  <c r="I134" i="46"/>
  <c r="L67" i="46"/>
  <c r="I67" i="46"/>
  <c r="L310" i="46"/>
  <c r="I310" i="46"/>
  <c r="L42" i="46"/>
  <c r="I42" i="46"/>
  <c r="L264" i="46"/>
  <c r="I264" i="46"/>
  <c r="I18" i="46"/>
  <c r="L18" i="46"/>
  <c r="L168" i="46"/>
  <c r="I168" i="46"/>
  <c r="I25" i="46"/>
  <c r="L25" i="46"/>
  <c r="L203" i="46"/>
  <c r="I203" i="46"/>
  <c r="L270" i="46"/>
  <c r="I270" i="46"/>
  <c r="L346" i="46"/>
  <c r="I346" i="46"/>
  <c r="L224" i="46"/>
  <c r="I224" i="46"/>
  <c r="I247" i="46"/>
  <c r="L247" i="46"/>
  <c r="L150" i="46"/>
  <c r="I150" i="46"/>
  <c r="I163" i="46"/>
  <c r="L163" i="46"/>
  <c r="I23" i="46"/>
  <c r="L23" i="46"/>
  <c r="I330" i="46"/>
  <c r="L330" i="46"/>
  <c r="I167" i="46"/>
  <c r="L167" i="46"/>
  <c r="I147" i="46"/>
  <c r="L147" i="46"/>
  <c r="I136" i="46"/>
  <c r="L136" i="46"/>
  <c r="I149" i="46"/>
  <c r="L149" i="46"/>
  <c r="I88" i="46"/>
  <c r="L88" i="46"/>
  <c r="L407" i="46"/>
  <c r="I407" i="46"/>
  <c r="L212" i="46"/>
  <c r="I212" i="46"/>
  <c r="L89" i="46"/>
  <c r="I89" i="46"/>
  <c r="L141" i="46"/>
  <c r="I141" i="46"/>
  <c r="I73" i="46"/>
  <c r="L73" i="46"/>
  <c r="I154" i="46"/>
  <c r="L154" i="46"/>
  <c r="L164" i="46"/>
  <c r="I164" i="46"/>
  <c r="L230" i="46"/>
  <c r="I230" i="46"/>
  <c r="L259" i="46"/>
  <c r="I259" i="46"/>
  <c r="I71" i="46"/>
  <c r="L71" i="46"/>
  <c r="I177" i="46"/>
  <c r="L177" i="46"/>
  <c r="I309" i="46"/>
  <c r="L309" i="46"/>
  <c r="L40" i="46"/>
  <c r="I40" i="46"/>
  <c r="L210" i="46"/>
  <c r="I210" i="46"/>
  <c r="L159" i="46"/>
  <c r="I159" i="46"/>
  <c r="L61" i="46"/>
  <c r="I61" i="46"/>
  <c r="I137" i="46"/>
  <c r="L137" i="46"/>
  <c r="I202" i="46"/>
  <c r="L202" i="46"/>
  <c r="L209" i="46"/>
  <c r="I209" i="46"/>
  <c r="L129" i="46"/>
  <c r="I129" i="46"/>
  <c r="L219" i="46"/>
  <c r="I219" i="46"/>
  <c r="L91" i="46"/>
  <c r="I91" i="46"/>
  <c r="I238" i="46"/>
  <c r="L238" i="46"/>
  <c r="L64" i="46"/>
  <c r="I64" i="46"/>
  <c r="L269" i="46"/>
  <c r="I269" i="46"/>
  <c r="I302" i="46"/>
  <c r="L302" i="46"/>
  <c r="I74" i="46"/>
  <c r="L74" i="46"/>
  <c r="I185" i="46"/>
  <c r="L185" i="46"/>
  <c r="I282" i="46"/>
  <c r="L282" i="46"/>
  <c r="L267" i="46"/>
  <c r="I267" i="46"/>
  <c r="I27" i="46"/>
  <c r="L27" i="46"/>
  <c r="I334" i="46"/>
  <c r="L334" i="46"/>
  <c r="I132" i="46"/>
  <c r="L132" i="46"/>
  <c r="L106" i="46"/>
  <c r="I106" i="46"/>
  <c r="L155" i="46"/>
  <c r="I155" i="46"/>
  <c r="I128" i="46"/>
  <c r="L128" i="46"/>
  <c r="I143" i="46"/>
  <c r="L143" i="46"/>
  <c r="I83" i="46"/>
  <c r="L83" i="46"/>
  <c r="L245" i="46" l="1"/>
  <c r="I245" i="46"/>
  <c r="I207" i="46"/>
  <c r="L207" i="46"/>
  <c r="I95" i="46"/>
  <c r="L95" i="46"/>
  <c r="L97" i="46"/>
  <c r="I97" i="46"/>
  <c r="L30" i="46"/>
  <c r="I30" i="46"/>
  <c r="I312" i="46"/>
  <c r="L312" i="46"/>
  <c r="L333" i="46"/>
  <c r="I333" i="46"/>
  <c r="I301" i="46"/>
  <c r="L301" i="46"/>
  <c r="I243" i="46"/>
  <c r="L243" i="46"/>
  <c r="L208" i="46"/>
  <c r="I208" i="46"/>
  <c r="I233" i="46"/>
  <c r="L233" i="46"/>
  <c r="L220" i="46"/>
  <c r="I220" i="46"/>
  <c r="L223" i="46"/>
  <c r="I223" i="46"/>
  <c r="L37" i="46"/>
  <c r="I37" i="46"/>
  <c r="I226" i="46"/>
  <c r="L226" i="46"/>
  <c r="I19" i="46"/>
  <c r="L19" i="46"/>
  <c r="I239" i="46"/>
  <c r="L239" i="46"/>
  <c r="I266" i="46"/>
  <c r="L266" i="46"/>
  <c r="L257" i="46"/>
  <c r="I257" i="46"/>
  <c r="L36" i="46"/>
  <c r="I36" i="46"/>
  <c r="I244" i="46"/>
  <c r="L244" i="46"/>
  <c r="I16" i="46"/>
  <c r="L16" i="46"/>
  <c r="L17" i="46"/>
  <c r="I17" i="46"/>
  <c r="L320" i="46"/>
  <c r="I320" i="46"/>
  <c r="I240" i="46"/>
  <c r="L240" i="46"/>
  <c r="I222" i="46"/>
  <c r="L222" i="46"/>
  <c r="L15" i="46"/>
  <c r="I15" i="46"/>
  <c r="I274" i="46"/>
  <c r="L274" i="46"/>
  <c r="I98" i="46"/>
  <c r="L98" i="46"/>
  <c r="I288" i="46"/>
  <c r="L288" i="46"/>
  <c r="L313" i="46"/>
  <c r="I313" i="46"/>
  <c r="L315" i="46"/>
  <c r="I315" i="46"/>
  <c r="I294" i="46"/>
  <c r="L294" i="46"/>
  <c r="L96" i="46"/>
  <c r="I96" i="46"/>
  <c r="L295" i="46"/>
  <c r="I295" i="46"/>
  <c r="I318" i="46" l="1"/>
  <c r="L318" i="46"/>
  <c r="L33" i="46"/>
  <c r="I33" i="46"/>
  <c r="L92" i="46" l="1"/>
  <c r="I92" i="46"/>
  <c r="L279" i="46" l="1"/>
  <c r="I279" i="46"/>
  <c r="I271" i="46"/>
  <c r="L271" i="46"/>
  <c r="L260" i="46"/>
  <c r="I260" i="46"/>
  <c r="I248" i="46"/>
  <c r="L248" i="46"/>
  <c r="L354" i="46" l="1"/>
  <c r="I354" i="46"/>
  <c r="L356" i="46"/>
  <c r="I356" i="46"/>
  <c r="I364" i="46" l="1"/>
  <c r="L364" i="46"/>
  <c r="I355" i="46"/>
  <c r="L355" i="46"/>
  <c r="L385" i="46"/>
  <c r="I385" i="46"/>
  <c r="I381" i="46"/>
  <c r="L381" i="46"/>
  <c r="L394" i="46"/>
  <c r="I394" i="46"/>
  <c r="I363" i="46"/>
  <c r="L363" i="46"/>
  <c r="I350" i="46"/>
  <c r="L350" i="46"/>
  <c r="L388" i="46"/>
  <c r="I388" i="46"/>
  <c r="I365" i="46"/>
  <c r="L365" i="46"/>
  <c r="L391" i="46"/>
  <c r="I391" i="46"/>
  <c r="I372" i="46"/>
  <c r="L372" i="46"/>
  <c r="I357" i="46"/>
  <c r="L357" i="46"/>
  <c r="I367" i="46"/>
  <c r="L367" i="46"/>
  <c r="L360" i="46"/>
  <c r="I360" i="46"/>
  <c r="L380" i="46"/>
  <c r="I380" i="46"/>
  <c r="L358" i="46"/>
  <c r="I358" i="46"/>
  <c r="I390" i="46"/>
  <c r="L390" i="46"/>
  <c r="L392" i="46"/>
  <c r="I392" i="46"/>
  <c r="L389" i="46"/>
  <c r="I389" i="46"/>
  <c r="I377" i="46"/>
  <c r="L377" i="46"/>
  <c r="I384" i="46"/>
  <c r="L384" i="46"/>
  <c r="I395" i="46"/>
  <c r="L395" i="46"/>
  <c r="I378" i="46"/>
  <c r="L378" i="46"/>
  <c r="L393" i="46"/>
  <c r="I393" i="46"/>
  <c r="L349" i="46"/>
  <c r="I349" i="46"/>
  <c r="I362" i="46"/>
  <c r="L362" i="46"/>
  <c r="I366" i="46"/>
  <c r="L366" i="46"/>
  <c r="L382" i="46"/>
  <c r="I382" i="46"/>
  <c r="L386" i="46"/>
  <c r="I386" i="46"/>
  <c r="L361" i="46"/>
  <c r="I361" i="46"/>
  <c r="I353" i="46"/>
  <c r="L353" i="46"/>
  <c r="I374" i="46"/>
  <c r="L374" i="46"/>
  <c r="L351" i="46"/>
  <c r="I351" i="46"/>
  <c r="L369" i="46"/>
  <c r="I369" i="46"/>
  <c r="L383" i="46"/>
  <c r="I383" i="46"/>
  <c r="I375" i="46"/>
  <c r="L375" i="46"/>
  <c r="I387" i="46"/>
  <c r="L387" i="46"/>
  <c r="L352" i="46"/>
  <c r="I352" i="46"/>
  <c r="I359" i="46"/>
  <c r="L359" i="46"/>
  <c r="I376" i="46"/>
  <c r="L376" i="46"/>
  <c r="I373" i="46"/>
  <c r="L373" i="46"/>
  <c r="I371" i="46" l="1"/>
  <c r="L371" i="46"/>
  <c r="L370" i="46"/>
  <c r="I370" i="46"/>
  <c r="I368" i="46"/>
  <c r="L368" i="46"/>
  <c r="I379" i="46"/>
  <c r="L379" i="46"/>
  <c r="I252" i="46" l="1"/>
  <c r="L252" i="46"/>
  <c r="I253" i="46"/>
  <c r="L253" i="46"/>
  <c r="I306" i="46" l="1"/>
  <c r="L306" i="46"/>
  <c r="I241" i="46" l="1"/>
  <c r="L241" i="46"/>
  <c r="L31" i="46"/>
  <c r="I31" i="46"/>
  <c r="L35" i="46"/>
  <c r="I35" i="46"/>
  <c r="I242" i="46"/>
  <c r="L242" i="46"/>
  <c r="I32" i="46"/>
  <c r="L32" i="46"/>
  <c r="L34" i="46"/>
  <c r="I34" i="46"/>
  <c r="L29" i="46"/>
  <c r="I29" i="46"/>
  <c r="I275" i="46"/>
  <c r="L275" i="46"/>
  <c r="AR211" i="43" l="1"/>
  <c r="AR216" i="43"/>
  <c r="AR214" i="43"/>
  <c r="AR210" i="43"/>
  <c r="AR213" i="43"/>
  <c r="AR215" i="43"/>
  <c r="AR212" i="43"/>
  <c r="AR223" i="43" l="1"/>
  <c r="AR220" i="43"/>
  <c r="AR29" i="43"/>
  <c r="AR102" i="43"/>
  <c r="AR127" i="43"/>
  <c r="AR54" i="43"/>
  <c r="AR18" i="43"/>
  <c r="AR219" i="43"/>
  <c r="AR101" i="43"/>
  <c r="AR125" i="43"/>
  <c r="AR100" i="43"/>
  <c r="AR31" i="43"/>
  <c r="AR26" i="43"/>
  <c r="AR51" i="43"/>
  <c r="AR222" i="43"/>
  <c r="AR90" i="43"/>
  <c r="AR28" i="43"/>
  <c r="AR92" i="43"/>
  <c r="AR24" i="43"/>
  <c r="AR55" i="43"/>
  <c r="AR105" i="43"/>
  <c r="AR50" i="43"/>
  <c r="AR221" i="43"/>
  <c r="AR52" i="43"/>
  <c r="AR131" i="43"/>
  <c r="AR91" i="43"/>
  <c r="AR17" i="43"/>
  <c r="AR104" i="43"/>
  <c r="AR103" i="43"/>
  <c r="AR129" i="43"/>
  <c r="AR49" i="43"/>
  <c r="AR30" i="43"/>
  <c r="AR126" i="43"/>
  <c r="AR53" i="43"/>
  <c r="AR27" i="43"/>
  <c r="AR25" i="43"/>
  <c r="AR236" i="43" l="1"/>
  <c r="AR247" i="43"/>
  <c r="AR248" i="43" s="1"/>
  <c r="AR240" i="43"/>
  <c r="AR20" i="43"/>
  <c r="AR230" i="43" s="1"/>
  <c r="AR233" i="43" s="1"/>
  <c r="I44" i="46" l="1"/>
  <c r="L44" i="46"/>
  <c r="L428" i="46" s="1"/>
  <c r="AR235" i="43"/>
  <c r="AR237" i="43" s="1"/>
  <c r="AR242" i="43"/>
  <c r="AR243" i="43" s="1"/>
  <c r="AR250" i="43" s="1"/>
  <c r="F20" i="56" l="1"/>
  <c r="J20" i="56" s="1"/>
  <c r="H19" i="56"/>
  <c r="H21" i="56" s="1"/>
  <c r="W232" i="43"/>
  <c r="AP232" i="43"/>
  <c r="AR251" i="43"/>
  <c r="K432" i="46"/>
  <c r="L430" i="46"/>
  <c r="O271" i="47" l="1"/>
  <c r="C3" i="50"/>
  <c r="O255" i="47" l="1"/>
  <c r="O331" i="47"/>
  <c r="O334" i="47"/>
  <c r="O266" i="47"/>
  <c r="O264" i="47"/>
  <c r="O267" i="47"/>
  <c r="O256" i="47"/>
  <c r="W46" i="46" l="1"/>
  <c r="W50" i="46"/>
  <c r="W75" i="46"/>
  <c r="W49" i="46"/>
  <c r="W47" i="46"/>
  <c r="W76" i="46"/>
  <c r="W48" i="46"/>
  <c r="W51" i="46"/>
  <c r="W258" i="46"/>
  <c r="W308" i="46"/>
  <c r="W138" i="46"/>
  <c r="W108" i="46"/>
  <c r="W285" i="46"/>
  <c r="W204" i="46"/>
  <c r="O329" i="47"/>
  <c r="O333" i="47"/>
  <c r="J7" i="46"/>
  <c r="E61" i="56" l="1"/>
  <c r="T108" i="46"/>
  <c r="T258" i="46"/>
  <c r="AA51" i="46"/>
  <c r="T308" i="46"/>
  <c r="X48" i="46"/>
  <c r="Y48" i="46" s="1"/>
  <c r="AA75" i="46"/>
  <c r="T50" i="46"/>
  <c r="T46" i="46"/>
  <c r="AA308" i="46"/>
  <c r="T75" i="46"/>
  <c r="AA46" i="46"/>
  <c r="AA138" i="46"/>
  <c r="E52" i="56"/>
  <c r="T48" i="46"/>
  <c r="T47" i="46"/>
  <c r="X50" i="46"/>
  <c r="Y50" i="46" s="1"/>
  <c r="X51" i="46"/>
  <c r="Y51" i="46" s="1"/>
  <c r="T51" i="46"/>
  <c r="AA108" i="46"/>
  <c r="T285" i="46"/>
  <c r="X138" i="46"/>
  <c r="Y138" i="46" s="1"/>
  <c r="AA48" i="46"/>
  <c r="X76" i="46"/>
  <c r="Y76" i="46" s="1"/>
  <c r="AB138" i="46"/>
  <c r="AA76" i="46"/>
  <c r="X46" i="46"/>
  <c r="Y46" i="46" s="1"/>
  <c r="T138" i="46"/>
  <c r="T76" i="46"/>
  <c r="AA49" i="46"/>
  <c r="X75" i="46"/>
  <c r="Y75" i="46" s="1"/>
  <c r="T49" i="46"/>
  <c r="AA50" i="46"/>
  <c r="X258" i="46"/>
  <c r="Y258" i="46" s="1"/>
  <c r="AA258" i="46"/>
  <c r="AB204" i="46"/>
  <c r="AA204" i="46"/>
  <c r="T204" i="46"/>
  <c r="AA285" i="46"/>
  <c r="X204" i="46"/>
  <c r="Y204" i="46" s="1"/>
  <c r="AB108" i="46"/>
  <c r="AA47" i="46"/>
  <c r="X108" i="46"/>
  <c r="Y108" i="46" s="1"/>
  <c r="X285" i="46"/>
  <c r="Y285" i="46" s="1"/>
  <c r="X308" i="46"/>
  <c r="Y308" i="46" s="1"/>
  <c r="X49" i="46"/>
  <c r="Y49" i="46" s="1"/>
  <c r="X47" i="46"/>
  <c r="Y47" i="46" s="1"/>
  <c r="E24" i="61" l="1"/>
  <c r="E33" i="61"/>
  <c r="H144" i="59" l="1"/>
  <c r="H567" i="59"/>
  <c r="H518" i="59"/>
  <c r="H307" i="59"/>
  <c r="H156" i="59"/>
  <c r="H739" i="59"/>
  <c r="H109" i="59"/>
  <c r="H504" i="59"/>
  <c r="H406" i="59"/>
  <c r="H342" i="59"/>
  <c r="H140" i="59"/>
  <c r="H812" i="59"/>
  <c r="H542" i="59"/>
  <c r="H446" i="59"/>
  <c r="H121" i="59"/>
  <c r="H494" i="59"/>
  <c r="H700" i="59"/>
  <c r="H436" i="59"/>
  <c r="H641" i="59"/>
  <c r="H404" i="59"/>
  <c r="H394" i="59"/>
  <c r="H290" i="59"/>
  <c r="H316" i="59"/>
  <c r="H60" i="59"/>
  <c r="H347" i="59"/>
  <c r="H149" i="59"/>
  <c r="H49" i="59"/>
  <c r="H168" i="59"/>
  <c r="H491" i="59"/>
  <c r="H373" i="59"/>
  <c r="H225" i="59"/>
  <c r="H129" i="59"/>
  <c r="H26" i="59"/>
  <c r="H401" i="59"/>
  <c r="H299" i="59"/>
  <c r="H99" i="59"/>
  <c r="H344" i="59"/>
  <c r="H57" i="59"/>
  <c r="H69" i="59"/>
  <c r="H310" i="59"/>
  <c r="H56" i="59"/>
  <c r="H399" i="59"/>
  <c r="H183" i="59"/>
  <c r="H30" i="59"/>
  <c r="H75" i="59"/>
  <c r="H559" i="59"/>
  <c r="H222" i="59"/>
  <c r="H43" i="59"/>
  <c r="H580" i="59"/>
  <c r="H535" i="59"/>
  <c r="H711" i="59"/>
  <c r="H704" i="59"/>
  <c r="H62" i="59"/>
  <c r="H155" i="59"/>
  <c r="H40" i="59"/>
  <c r="H1131" i="59"/>
  <c r="H949" i="59"/>
  <c r="H1118" i="59"/>
  <c r="H560" i="59"/>
  <c r="H985" i="59"/>
  <c r="H727" i="59"/>
  <c r="H516" i="59"/>
  <c r="H216" i="59"/>
  <c r="H508" i="59"/>
  <c r="H31" i="59"/>
  <c r="H793" i="59"/>
  <c r="H933" i="59"/>
  <c r="H633" i="59"/>
  <c r="H677" i="59"/>
  <c r="H411" i="59"/>
  <c r="H797" i="59"/>
  <c r="H422" i="59"/>
  <c r="H864" i="59"/>
  <c r="H883" i="59"/>
  <c r="H362" i="59"/>
  <c r="H553" i="59"/>
  <c r="H490" i="59"/>
  <c r="H818" i="59"/>
  <c r="H825" i="59"/>
  <c r="H662" i="59"/>
  <c r="H884" i="59"/>
  <c r="H954" i="59"/>
  <c r="H53" i="59"/>
  <c r="H137" i="59"/>
  <c r="H152" i="59"/>
  <c r="H460" i="59"/>
  <c r="H361" i="59"/>
  <c r="H46" i="59"/>
  <c r="H86" i="59"/>
  <c r="H103" i="59"/>
  <c r="H472" i="59"/>
  <c r="H564" i="59"/>
  <c r="H589" i="59"/>
  <c r="H487" i="59"/>
  <c r="H1135" i="59"/>
  <c r="H875" i="59"/>
  <c r="H1000" i="59"/>
  <c r="H534" i="59"/>
  <c r="H626" i="59"/>
  <c r="H614" i="59"/>
  <c r="H359" i="59"/>
  <c r="H38" i="59"/>
  <c r="H576" i="59"/>
  <c r="H676" i="59"/>
  <c r="H470" i="59"/>
  <c r="H425" i="59"/>
  <c r="H828" i="59"/>
  <c r="H513" i="59"/>
  <c r="H609" i="59"/>
  <c r="H758" i="59"/>
  <c r="H545" i="59"/>
  <c r="H632" i="59"/>
  <c r="H952" i="59"/>
  <c r="H757" i="59"/>
  <c r="H653" i="59"/>
  <c r="H977" i="59"/>
  <c r="H1073" i="59"/>
  <c r="H141" i="59"/>
  <c r="H745" i="59"/>
  <c r="H879" i="59"/>
  <c r="H304" i="59"/>
  <c r="H982" i="59"/>
  <c r="H33" i="59"/>
  <c r="H660" i="59"/>
  <c r="H1105" i="59"/>
  <c r="H1042" i="59"/>
  <c r="H1084" i="59"/>
  <c r="H476" i="59"/>
  <c r="H533" i="59"/>
  <c r="H638" i="59"/>
  <c r="H79" i="59"/>
  <c r="H298" i="59"/>
  <c r="H566" i="59"/>
  <c r="H389" i="59"/>
  <c r="H615" i="59"/>
  <c r="H814" i="59"/>
  <c r="H945" i="59"/>
  <c r="H766" i="59"/>
  <c r="H455" i="59"/>
  <c r="H911" i="59"/>
  <c r="H607" i="59"/>
  <c r="H400" i="59"/>
  <c r="H569" i="59"/>
  <c r="H412" i="59"/>
  <c r="H810" i="59"/>
  <c r="H625" i="59"/>
  <c r="H306" i="59"/>
  <c r="H39" i="59"/>
  <c r="H41" i="59"/>
  <c r="H432" i="59"/>
  <c r="H1139" i="59"/>
  <c r="H104" i="59"/>
  <c r="H461" i="59"/>
  <c r="H441" i="59"/>
  <c r="H72" i="59"/>
  <c r="H349" i="59"/>
  <c r="H146" i="59"/>
  <c r="H393" i="59"/>
  <c r="H303" i="59"/>
  <c r="H283" i="59"/>
  <c r="H390" i="59"/>
  <c r="H667" i="59"/>
  <c r="H463" i="59"/>
  <c r="H398" i="59"/>
  <c r="H350" i="59"/>
  <c r="H353" i="59"/>
  <c r="H841" i="59"/>
  <c r="H1009" i="59"/>
  <c r="H811" i="59"/>
  <c r="H741" i="59"/>
  <c r="H1067" i="59"/>
  <c r="H594" i="59"/>
  <c r="H309" i="59"/>
  <c r="H528" i="59"/>
  <c r="H94" i="59"/>
  <c r="H668" i="59"/>
  <c r="H112" i="59"/>
  <c r="H450" i="59"/>
  <c r="H623" i="59"/>
  <c r="H663" i="59"/>
  <c r="H683" i="59"/>
  <c r="H417" i="59"/>
  <c r="H699" i="59"/>
  <c r="H604" i="59"/>
  <c r="H901" i="59"/>
  <c r="H964" i="59"/>
  <c r="H974" i="59"/>
  <c r="H888" i="59"/>
  <c r="H1100" i="59"/>
  <c r="H1103" i="59"/>
  <c r="H1001" i="59"/>
  <c r="H1128" i="59"/>
  <c r="H999" i="59"/>
  <c r="H1062" i="59"/>
  <c r="H495" i="59"/>
  <c r="H96" i="59"/>
  <c r="H602" i="59"/>
  <c r="H485" i="59"/>
  <c r="H52" i="59"/>
  <c r="H507" i="59"/>
  <c r="H1132" i="59"/>
  <c r="H608" i="59"/>
  <c r="H682" i="59"/>
  <c r="H514" i="59"/>
  <c r="H282" i="59"/>
  <c r="H478" i="59"/>
  <c r="H116" i="59"/>
  <c r="H454" i="59"/>
  <c r="H555" i="59"/>
  <c r="H562" i="59"/>
  <c r="H800" i="59"/>
  <c r="H756" i="59"/>
  <c r="H620" i="59"/>
  <c r="H761" i="59"/>
  <c r="H948" i="59"/>
  <c r="H918" i="59"/>
  <c r="H1071" i="59"/>
  <c r="H1018" i="59"/>
  <c r="H498" i="59"/>
  <c r="H63" i="59"/>
  <c r="H424" i="59"/>
  <c r="H601" i="59"/>
  <c r="H219" i="59"/>
  <c r="H292" i="59"/>
  <c r="H348" i="59"/>
  <c r="H319" i="59"/>
  <c r="H71" i="59"/>
  <c r="H511" i="59"/>
  <c r="H1117" i="59"/>
  <c r="H822" i="59"/>
  <c r="H674" i="59"/>
  <c r="H433" i="59"/>
  <c r="H689" i="59"/>
  <c r="H421" i="59"/>
  <c r="H133" i="59"/>
  <c r="H469" i="59"/>
  <c r="H1054" i="59"/>
  <c r="H1032" i="59"/>
  <c r="H681" i="59"/>
  <c r="H737" i="59"/>
  <c r="H613" i="59"/>
  <c r="H959" i="59"/>
  <c r="H922" i="59"/>
  <c r="H989" i="59"/>
  <c r="H983" i="59"/>
  <c r="H987" i="59"/>
  <c r="H1025" i="59"/>
  <c r="H955" i="59"/>
  <c r="H1090" i="59"/>
  <c r="H82" i="59"/>
  <c r="H321" i="59"/>
  <c r="H101" i="59"/>
  <c r="H117" i="59"/>
  <c r="H482" i="59"/>
  <c r="H84" i="59"/>
  <c r="H798" i="59"/>
  <c r="H35" i="59"/>
  <c r="H448" i="59"/>
  <c r="H748" i="59"/>
  <c r="H581" i="59"/>
  <c r="H506" i="59"/>
  <c r="H1061" i="59"/>
  <c r="H809" i="59"/>
  <c r="H456" i="59"/>
  <c r="H554" i="59"/>
  <c r="H286" i="59"/>
  <c r="H509" i="59"/>
  <c r="H585" i="59"/>
  <c r="H880" i="59"/>
  <c r="H93" i="59"/>
  <c r="H753" i="59"/>
  <c r="H288" i="59"/>
  <c r="H1119" i="59"/>
  <c r="H687" i="59"/>
  <c r="H862" i="59"/>
  <c r="H430" i="59"/>
  <c r="H449" i="59"/>
  <c r="H496" i="59"/>
  <c r="H637" i="59"/>
  <c r="H372" i="59"/>
  <c r="H669" i="59"/>
  <c r="H582" i="59"/>
  <c r="H435" i="59"/>
  <c r="H154" i="59"/>
  <c r="H45" i="59"/>
  <c r="H418" i="59"/>
  <c r="H635" i="59"/>
  <c r="H184" i="59"/>
  <c r="H74" i="59"/>
  <c r="H36" i="59"/>
  <c r="H520" i="59"/>
  <c r="H917" i="59"/>
  <c r="H1079" i="59"/>
  <c r="H352" i="59"/>
  <c r="H522" i="59"/>
  <c r="H950" i="59"/>
  <c r="H530" i="59"/>
  <c r="H392" i="59"/>
  <c r="H645" i="59"/>
  <c r="H913" i="59"/>
  <c r="H1080" i="59"/>
  <c r="H843" i="59"/>
  <c r="H678" i="59"/>
  <c r="H946" i="59"/>
  <c r="H1047" i="59"/>
  <c r="H944" i="59"/>
  <c r="H1024" i="59"/>
  <c r="H1098" i="59"/>
  <c r="H106" i="59"/>
  <c r="H111" i="59"/>
  <c r="H675" i="59"/>
  <c r="H402" i="59"/>
  <c r="H649" i="59"/>
  <c r="H1046" i="59"/>
  <c r="H941" i="59"/>
  <c r="H605" i="59"/>
  <c r="H708" i="59"/>
  <c r="H323" i="59"/>
  <c r="H517" i="59"/>
  <c r="H464" i="59"/>
  <c r="H67" i="59"/>
  <c r="H492" i="59"/>
  <c r="H658" i="59"/>
  <c r="H628" i="59"/>
  <c r="H1050" i="59"/>
  <c r="H37" i="59"/>
  <c r="H221" i="59"/>
  <c r="H593" i="59"/>
  <c r="H930" i="59"/>
  <c r="H151" i="59"/>
  <c r="H98" i="59"/>
  <c r="H465" i="59"/>
  <c r="H462" i="59"/>
  <c r="H546" i="59"/>
  <c r="H988" i="59"/>
  <c r="H670" i="59"/>
  <c r="H519" i="59"/>
  <c r="H91" i="59"/>
  <c r="H1021" i="59"/>
  <c r="H714" i="59"/>
  <c r="H223" i="59"/>
  <c r="H558" i="59"/>
  <c r="H118" i="59"/>
  <c r="H503" i="59"/>
  <c r="H994" i="59"/>
  <c r="H705" i="59"/>
  <c r="H405" i="59"/>
  <c r="H876" i="59"/>
  <c r="H801" i="59"/>
  <c r="H698" i="59"/>
  <c r="H565" i="59"/>
  <c r="H1092" i="59"/>
  <c r="H1006" i="59"/>
  <c r="H736" i="59"/>
  <c r="H831" i="59"/>
  <c r="H842" i="59"/>
  <c r="H1030" i="59"/>
  <c r="H1112" i="59"/>
  <c r="H991" i="59"/>
  <c r="H1087" i="59"/>
  <c r="H1051" i="59"/>
  <c r="H932" i="59"/>
  <c r="H1034" i="59"/>
  <c r="H1057" i="59"/>
  <c r="H443" i="59"/>
  <c r="H147" i="59"/>
  <c r="H153" i="59"/>
  <c r="H44" i="59"/>
  <c r="H859" i="59"/>
  <c r="H980" i="59"/>
  <c r="H505" i="59"/>
  <c r="H493" i="59"/>
  <c r="H924" i="59"/>
  <c r="H526" i="59"/>
  <c r="H591" i="59"/>
  <c r="H710" i="59"/>
  <c r="H951" i="59"/>
  <c r="H410" i="59"/>
  <c r="H706" i="59"/>
  <c r="H671" i="59"/>
  <c r="H839" i="59"/>
  <c r="H586" i="59"/>
  <c r="H891" i="59"/>
  <c r="H920" i="59"/>
  <c r="H1064" i="59"/>
  <c r="H1041" i="59"/>
  <c r="H1133" i="59"/>
  <c r="H624" i="59"/>
  <c r="H130" i="59"/>
  <c r="H301" i="59"/>
  <c r="H531" i="59"/>
  <c r="H486" i="59"/>
  <c r="H453" i="59"/>
  <c r="H686" i="59"/>
  <c r="H872" i="59"/>
  <c r="H484" i="59"/>
  <c r="H300" i="59"/>
  <c r="H125" i="59"/>
  <c r="H407" i="59"/>
  <c r="H962" i="59"/>
  <c r="H291" i="59"/>
  <c r="H573" i="59"/>
  <c r="H717" i="59"/>
  <c r="H437" i="59"/>
  <c r="H650" i="59"/>
  <c r="H703" i="59"/>
  <c r="H1052" i="59"/>
  <c r="H525" i="59"/>
  <c r="H253" i="59"/>
  <c r="H429" i="59"/>
  <c r="H735" i="59"/>
  <c r="H1083" i="59"/>
  <c r="H881" i="59"/>
  <c r="H921" i="59"/>
  <c r="H293" i="59"/>
  <c r="H244" i="59"/>
  <c r="H423" i="59"/>
  <c r="H317" i="59"/>
  <c r="H108" i="59"/>
  <c r="H29" i="59"/>
  <c r="H539" i="59"/>
  <c r="H78" i="59"/>
  <c r="H55" i="59"/>
  <c r="H294" i="59"/>
  <c r="H1134" i="59"/>
  <c r="H934" i="59"/>
  <c r="H442" i="59"/>
  <c r="H242" i="59"/>
  <c r="H305" i="59"/>
  <c r="H220" i="59"/>
  <c r="H377" i="59"/>
  <c r="H606" i="59"/>
  <c r="H855" i="59"/>
  <c r="H114" i="59"/>
  <c r="H1055" i="59"/>
  <c r="H611" i="59"/>
  <c r="H551" i="59"/>
  <c r="H795" i="59"/>
  <c r="H610" i="59"/>
  <c r="H28" i="59"/>
  <c r="H1141" i="59"/>
  <c r="H274" i="59"/>
  <c r="H746" i="59"/>
  <c r="H122" i="59"/>
  <c r="H366" i="59"/>
  <c r="H634" i="59"/>
  <c r="H76" i="59"/>
  <c r="H1088" i="59"/>
  <c r="H1140" i="59"/>
  <c r="H621" i="59"/>
  <c r="H915" i="59"/>
  <c r="H742" i="59"/>
  <c r="H679" i="59"/>
  <c r="H474" i="59"/>
  <c r="H457" i="59"/>
  <c r="H182" i="59"/>
  <c r="H289" i="59"/>
  <c r="H419" i="59"/>
  <c r="H65" i="59"/>
  <c r="H32" i="59"/>
  <c r="H431" i="59"/>
  <c r="H369" i="59"/>
  <c r="H77" i="59"/>
  <c r="H27" i="59"/>
  <c r="H597" i="59"/>
  <c r="H1068" i="59"/>
  <c r="H914" i="59"/>
  <c r="H858" i="59"/>
  <c r="H629" i="59"/>
  <c r="H339" i="59"/>
  <c r="H966" i="59"/>
  <c r="H48" i="59"/>
  <c r="H420" i="59"/>
  <c r="H447" i="59"/>
  <c r="H134" i="59"/>
  <c r="H363" i="59"/>
  <c r="H813" i="59"/>
  <c r="H119" i="59"/>
  <c r="H61" i="59"/>
  <c r="H107" i="59"/>
  <c r="H986" i="59"/>
  <c r="H894" i="59"/>
  <c r="H497" i="59"/>
  <c r="H654" i="59"/>
  <c r="H805" i="59"/>
  <c r="H355" i="59"/>
  <c r="H532" i="59"/>
  <c r="H403" i="59"/>
  <c r="H912" i="59"/>
  <c r="H1010" i="59"/>
  <c r="H1036" i="59"/>
  <c r="H942" i="59"/>
  <c r="H832" i="59"/>
  <c r="H1089" i="59"/>
  <c r="H1104" i="59"/>
  <c r="H967" i="59"/>
  <c r="H1121" i="59"/>
  <c r="H1143" i="59"/>
  <c r="H997" i="59"/>
  <c r="H1120" i="59"/>
  <c r="H438" i="59"/>
  <c r="H416" i="59"/>
  <c r="H314" i="59"/>
  <c r="H97" i="59"/>
  <c r="H479" i="59"/>
  <c r="H89" i="59"/>
  <c r="H413" i="59"/>
  <c r="H1033" i="59"/>
  <c r="H937" i="59"/>
  <c r="H458" i="59"/>
  <c r="H707" i="59"/>
  <c r="H396" i="59"/>
  <c r="H139" i="59"/>
  <c r="H651" i="59"/>
  <c r="H408" i="59"/>
  <c r="H869" i="59"/>
  <c r="H926" i="59"/>
  <c r="H815" i="59"/>
  <c r="H426" i="59"/>
  <c r="H1015" i="59"/>
  <c r="H541" i="59"/>
  <c r="H747" i="59"/>
  <c r="H743" i="59"/>
  <c r="H860" i="59"/>
  <c r="H1095" i="59"/>
  <c r="H978" i="59"/>
  <c r="H981" i="59"/>
  <c r="H1137" i="59"/>
  <c r="H356" i="59"/>
  <c r="H287" i="59"/>
  <c r="H302" i="59"/>
  <c r="H1044" i="59"/>
  <c r="H827" i="59"/>
  <c r="H890" i="59"/>
  <c r="H444" i="59"/>
  <c r="H148" i="59"/>
  <c r="H415" i="59"/>
  <c r="H547" i="59"/>
  <c r="H481" i="59"/>
  <c r="H315" i="59"/>
  <c r="H751" i="59"/>
  <c r="H540" i="59"/>
  <c r="H1127" i="59"/>
  <c r="H409" i="59"/>
  <c r="H240" i="59"/>
  <c r="H434" i="59"/>
  <c r="H451" i="59"/>
  <c r="H612" i="59"/>
  <c r="H690" i="59"/>
  <c r="H963" i="59"/>
  <c r="H873" i="59"/>
  <c r="H521" i="59"/>
  <c r="H640" i="59"/>
  <c r="H979" i="59"/>
  <c r="H971" i="59"/>
  <c r="H961" i="59"/>
  <c r="H840" i="59"/>
  <c r="H1007" i="59"/>
  <c r="H992" i="59"/>
  <c r="H529" i="59"/>
  <c r="H1003" i="59"/>
  <c r="H1016" i="59"/>
  <c r="H1109" i="59"/>
  <c r="H318" i="59"/>
  <c r="H59" i="59"/>
  <c r="H804" i="59"/>
  <c r="H1020" i="59"/>
  <c r="H590" i="59"/>
  <c r="H391" i="59"/>
  <c r="H550" i="59"/>
  <c r="H802" i="59"/>
  <c r="H817" i="59"/>
  <c r="H1039" i="59"/>
  <c r="H1017" i="59"/>
  <c r="H1144" i="59"/>
  <c r="H856" i="59"/>
  <c r="H672" i="59"/>
  <c r="H599" i="59"/>
  <c r="H488" i="59"/>
  <c r="H868" i="59"/>
  <c r="H1019" i="59"/>
  <c r="H489" i="59"/>
  <c r="H88" i="59"/>
  <c r="H1029" i="59"/>
  <c r="H680" i="59"/>
  <c r="H378" i="59"/>
  <c r="H940" i="59"/>
  <c r="H1124" i="59"/>
  <c r="H1114" i="59"/>
  <c r="H1097" i="59"/>
  <c r="H925" i="59"/>
  <c r="H524" i="59"/>
  <c r="H468" i="59"/>
  <c r="H502" i="59"/>
  <c r="H345" i="59"/>
  <c r="H996" i="59"/>
  <c r="H322" i="59"/>
  <c r="H561" i="59"/>
  <c r="H557" i="59"/>
  <c r="H661" i="59"/>
  <c r="H821" i="59"/>
  <c r="H639" i="59"/>
  <c r="H556" i="59"/>
  <c r="H368" i="59"/>
  <c r="H936" i="59"/>
  <c r="H729" i="59"/>
  <c r="H960" i="59"/>
  <c r="H1008" i="59"/>
  <c r="H1014" i="59"/>
  <c r="H969" i="59"/>
  <c r="H1059" i="59"/>
  <c r="H1005" i="59"/>
  <c r="H500" i="59"/>
  <c r="H466" i="59"/>
  <c r="H241" i="59"/>
  <c r="H281" i="59"/>
  <c r="H1037" i="59"/>
  <c r="H1011" i="59"/>
  <c r="H1115" i="59"/>
  <c r="H836" i="59"/>
  <c r="H929" i="59"/>
  <c r="H857" i="59"/>
  <c r="H483" i="59"/>
  <c r="H374" i="59"/>
  <c r="H835" i="59"/>
  <c r="H1031" i="59"/>
  <c r="H1040" i="59"/>
  <c r="H998" i="59"/>
  <c r="H1045" i="59"/>
  <c r="H1091" i="59"/>
  <c r="H1126" i="59"/>
  <c r="H343" i="59"/>
  <c r="H1048" i="59"/>
  <c r="H1129" i="59"/>
  <c r="H68" i="59"/>
  <c r="H697" i="59"/>
  <c r="H636" i="59"/>
  <c r="H340" i="59"/>
  <c r="H644" i="59"/>
  <c r="H480" i="59"/>
  <c r="H499" i="59"/>
  <c r="H358" i="59"/>
  <c r="H1107" i="59"/>
  <c r="H673" i="59"/>
  <c r="H1022" i="59"/>
  <c r="H1099" i="59"/>
  <c r="H1063" i="59"/>
  <c r="H826" i="59"/>
  <c r="H931" i="59"/>
  <c r="H617" i="59"/>
  <c r="H354" i="59"/>
  <c r="H898" i="59"/>
  <c r="H750" i="59"/>
  <c r="H833" i="59"/>
  <c r="H1123" i="59"/>
  <c r="H767" i="59"/>
  <c r="H685" i="59"/>
  <c r="H1110" i="59"/>
  <c r="H878" i="59"/>
  <c r="H965" i="59"/>
  <c r="H1108" i="59"/>
  <c r="H1060" i="59"/>
  <c r="H1013" i="59"/>
  <c r="H740" i="59"/>
  <c r="H583" i="59"/>
  <c r="H427" i="59"/>
  <c r="H728" i="59"/>
  <c r="H1026" i="59"/>
  <c r="H837" i="59"/>
  <c r="H381" i="59"/>
  <c r="H575" i="59"/>
  <c r="H718" i="59"/>
  <c r="H947" i="59"/>
  <c r="H732" i="59"/>
  <c r="H1077" i="59"/>
  <c r="H995" i="59"/>
  <c r="H552" i="59"/>
  <c r="H563" i="59"/>
  <c r="H357" i="59"/>
  <c r="H100" i="59"/>
  <c r="H338" i="59"/>
  <c r="H272" i="59"/>
  <c r="H477" i="59"/>
  <c r="H388" i="59"/>
  <c r="H50" i="59"/>
  <c r="H273" i="59"/>
  <c r="H603" i="59"/>
  <c r="H691" i="59"/>
  <c r="H993" i="59"/>
  <c r="H871" i="59"/>
  <c r="H1085" i="59"/>
  <c r="H1002" i="59"/>
  <c r="H1136" i="59"/>
  <c r="H764" i="59"/>
  <c r="H897" i="59"/>
  <c r="H1076" i="59"/>
  <c r="H844" i="59"/>
  <c r="H81" i="59"/>
  <c r="H92" i="59"/>
  <c r="H212" i="59"/>
  <c r="H397" i="59"/>
  <c r="H515" i="59"/>
  <c r="H414" i="59"/>
  <c r="H83" i="59"/>
  <c r="H320" i="59"/>
  <c r="H346" i="59"/>
  <c r="H473" i="59"/>
  <c r="H1094" i="59"/>
  <c r="H1075" i="59"/>
  <c r="H834" i="59"/>
  <c r="H958" i="59"/>
  <c r="H1111" i="59"/>
  <c r="H1056" i="59"/>
  <c r="H128" i="59"/>
  <c r="H51" i="59"/>
  <c r="H1125" i="59"/>
  <c r="H808" i="59"/>
  <c r="H440" i="59"/>
  <c r="H285" i="59"/>
  <c r="H475" i="59"/>
  <c r="H1138" i="59"/>
  <c r="H1122" i="59"/>
  <c r="H595" i="59"/>
  <c r="H115" i="59"/>
  <c r="H1012" i="59"/>
  <c r="H536" i="59"/>
  <c r="H990" i="59"/>
  <c r="P990" i="59" s="1"/>
  <c r="H694" i="59"/>
  <c r="H1102" i="59"/>
  <c r="H1142" i="59"/>
  <c r="H1106" i="59"/>
  <c r="H1038" i="59"/>
  <c r="H341" i="59"/>
  <c r="H527" i="59"/>
  <c r="H1027" i="59"/>
  <c r="H666" i="59"/>
  <c r="H631" i="59"/>
  <c r="H874" i="59"/>
  <c r="H970" i="59"/>
  <c r="H957" i="59"/>
  <c r="H1116" i="59"/>
  <c r="H145" i="59"/>
  <c r="H867" i="59"/>
  <c r="H124" i="59"/>
  <c r="H830" i="59"/>
  <c r="H70" i="59"/>
  <c r="H968" i="59"/>
  <c r="H919" i="59"/>
  <c r="H467" i="59"/>
  <c r="H935" i="59"/>
  <c r="H889" i="59"/>
  <c r="H953" i="59"/>
  <c r="H1078" i="59"/>
  <c r="H744" i="59"/>
  <c r="H646" i="59"/>
  <c r="H324" i="59"/>
  <c r="H439" i="59"/>
  <c r="H928" i="59"/>
  <c r="H1058" i="59"/>
  <c r="H1130" i="59"/>
  <c r="H459" i="59"/>
  <c r="H523" i="59"/>
  <c r="H715" i="59"/>
  <c r="H927" i="59"/>
  <c r="H1113" i="59"/>
  <c r="H1023" i="59"/>
  <c r="H90" i="59"/>
  <c r="H1070" i="59"/>
  <c r="H105" i="59"/>
  <c r="H395" i="59"/>
  <c r="H1065" i="59"/>
  <c r="H596" i="59"/>
  <c r="H752" i="59"/>
  <c r="H1004" i="59"/>
  <c r="H1101" i="59"/>
  <c r="H796" i="59"/>
  <c r="H445" i="59"/>
  <c r="H887" i="59"/>
  <c r="H428" i="59"/>
  <c r="H943" i="59"/>
  <c r="H1049" i="59"/>
  <c r="H537" i="59"/>
  <c r="H1035" i="59"/>
  <c r="H452" i="59"/>
  <c r="H501" i="59"/>
  <c r="H510" i="59"/>
  <c r="H627" i="59"/>
  <c r="H794" i="59"/>
  <c r="H829" i="59"/>
  <c r="H902" i="59"/>
  <c r="H984" i="59"/>
  <c r="H893" i="59"/>
  <c r="H923" i="59"/>
  <c r="H284" i="59"/>
  <c r="H592" i="59"/>
  <c r="H956" i="59"/>
  <c r="H870" i="59"/>
  <c r="H916" i="59"/>
  <c r="H1072" i="59"/>
  <c r="H1028" i="59"/>
  <c r="H877" i="59"/>
  <c r="H471" i="59"/>
  <c r="H577" i="59"/>
  <c r="H512" i="59"/>
  <c r="H938" i="59"/>
  <c r="H838" i="59"/>
  <c r="H1053" i="59"/>
  <c r="H1096" i="59"/>
  <c r="H1093" i="59"/>
  <c r="H211" i="59"/>
  <c r="H598" i="59"/>
  <c r="H215" i="59"/>
  <c r="H616" i="59"/>
  <c r="H760" i="59"/>
  <c r="H863" i="59"/>
  <c r="H570" i="59"/>
  <c r="H619" i="59"/>
  <c r="H939" i="59"/>
  <c r="H731" i="59"/>
  <c r="H655" i="59"/>
  <c r="H693" i="59"/>
  <c r="H973" i="59"/>
  <c r="H1074" i="59" l="1"/>
  <c r="H1043" i="59"/>
  <c r="M458" i="59" l="1"/>
  <c r="M320" i="59"/>
  <c r="M273" i="59"/>
  <c r="N442" i="59"/>
  <c r="M357" i="59"/>
  <c r="N533" i="59"/>
  <c r="M310" i="59"/>
  <c r="M307" i="59"/>
  <c r="N372" i="59"/>
  <c r="M1096" i="59"/>
  <c r="N646" i="59"/>
  <c r="M856" i="59"/>
  <c r="N401" i="59"/>
  <c r="M26" i="59"/>
  <c r="N293" i="59"/>
  <c r="N581" i="59"/>
  <c r="N856" i="59"/>
  <c r="M565" i="59"/>
  <c r="M28" i="59"/>
  <c r="N669" i="59"/>
  <c r="M30" i="59"/>
  <c r="M145" i="59"/>
  <c r="M442" i="59"/>
  <c r="M436" i="59"/>
  <c r="N497" i="59"/>
  <c r="M372" i="59"/>
  <c r="M715" i="59"/>
  <c r="N1096" i="59"/>
  <c r="M673" i="59"/>
  <c r="N1044" i="59"/>
  <c r="N565" i="59"/>
  <c r="M671" i="59"/>
  <c r="N827" i="59"/>
  <c r="N273" i="59"/>
  <c r="M1127" i="59"/>
  <c r="M672" i="59"/>
  <c r="M149" i="59"/>
  <c r="M669" i="59"/>
  <c r="N607" i="59"/>
  <c r="M1131" i="59"/>
  <c r="M667" i="59"/>
  <c r="N668" i="59"/>
  <c r="N742" i="59"/>
  <c r="N744" i="59"/>
  <c r="M299" i="59"/>
  <c r="M668" i="59"/>
  <c r="N645" i="59"/>
  <c r="M583" i="59"/>
  <c r="M129" i="59"/>
  <c r="N670" i="59"/>
  <c r="M1134" i="59"/>
  <c r="M872" i="59"/>
  <c r="N666" i="59"/>
  <c r="M69" i="59"/>
  <c r="M666" i="59"/>
  <c r="N672" i="59"/>
  <c r="N242" i="59"/>
  <c r="N504" i="59"/>
  <c r="M607" i="59"/>
  <c r="M1023" i="59"/>
  <c r="N419" i="59"/>
  <c r="N834" i="59"/>
  <c r="M987" i="59"/>
  <c r="M986" i="59"/>
  <c r="M632" i="59"/>
  <c r="N299" i="59"/>
  <c r="N1041" i="59"/>
  <c r="M694" i="59"/>
  <c r="M504" i="59"/>
  <c r="N1042" i="59"/>
  <c r="M1041" i="59"/>
  <c r="N673" i="59"/>
  <c r="N671" i="59"/>
  <c r="N667" i="59"/>
  <c r="M1039" i="59"/>
  <c r="M670" i="59"/>
  <c r="N623" i="59"/>
  <c r="M1044" i="59"/>
  <c r="N1023" i="59"/>
  <c r="M49" i="59"/>
  <c r="N1127" i="59"/>
  <c r="M1091" i="59"/>
  <c r="N290" i="59"/>
  <c r="N433" i="59"/>
  <c r="N342" i="59"/>
  <c r="M957" i="59"/>
  <c r="N1130" i="59"/>
  <c r="N995" i="59"/>
  <c r="N1123" i="59"/>
  <c r="N1138" i="59"/>
  <c r="N1064" i="59"/>
  <c r="N1055" i="59"/>
  <c r="N420" i="59"/>
  <c r="N636" i="59"/>
  <c r="N357" i="59"/>
  <c r="M625" i="59"/>
  <c r="M499" i="59"/>
  <c r="M242" i="59"/>
  <c r="N968" i="59"/>
  <c r="N662" i="59"/>
  <c r="N927" i="59"/>
  <c r="N898" i="59"/>
  <c r="N1083" i="59"/>
  <c r="N1005" i="59"/>
  <c r="M795" i="59"/>
  <c r="N593" i="59"/>
  <c r="N348" i="59"/>
  <c r="N625" i="59"/>
  <c r="N1053" i="59"/>
  <c r="M959" i="59"/>
  <c r="N481" i="59"/>
  <c r="N1112" i="59"/>
  <c r="N307" i="59"/>
  <c r="M581" i="59"/>
  <c r="N1024" i="59"/>
  <c r="M1015" i="59"/>
  <c r="M949" i="59"/>
  <c r="N603" i="59"/>
  <c r="M514" i="59"/>
  <c r="M401" i="59"/>
  <c r="N1135" i="59"/>
  <c r="N461" i="59"/>
  <c r="M128" i="59"/>
  <c r="M497" i="59"/>
  <c r="N676" i="59"/>
  <c r="M1021" i="59"/>
  <c r="N219" i="59"/>
  <c r="M834" i="59"/>
  <c r="N708" i="59"/>
  <c r="M700" i="59"/>
  <c r="M533" i="59"/>
  <c r="M1048" i="59"/>
  <c r="N831" i="59"/>
  <c r="N183" i="59"/>
  <c r="M1033" i="59"/>
  <c r="M690" i="59"/>
  <c r="N1009" i="59"/>
  <c r="M244" i="59"/>
  <c r="M559" i="59"/>
  <c r="N347" i="59"/>
  <c r="N244" i="59"/>
  <c r="N929" i="59"/>
  <c r="N987" i="59"/>
  <c r="N436" i="59"/>
  <c r="N917" i="59"/>
  <c r="M433" i="59"/>
  <c r="M1068" i="59"/>
  <c r="M798" i="59"/>
  <c r="N1068" i="59"/>
  <c r="M1119" i="59"/>
  <c r="N808" i="59"/>
  <c r="N694" i="59"/>
  <c r="M744" i="59"/>
  <c r="N879" i="59"/>
  <c r="N1048" i="59"/>
  <c r="M293" i="59"/>
  <c r="N458" i="59"/>
  <c r="N690" i="59"/>
  <c r="N1103" i="59"/>
  <c r="N491" i="59"/>
  <c r="M917" i="59"/>
  <c r="M1016" i="59"/>
  <c r="N750" i="59"/>
  <c r="M737" i="59"/>
  <c r="N715" i="59"/>
  <c r="M747" i="59"/>
  <c r="M739" i="59"/>
  <c r="N983" i="59"/>
  <c r="M998" i="59"/>
  <c r="N1058" i="59"/>
  <c r="N957" i="59"/>
  <c r="N514" i="59"/>
  <c r="N683" i="59"/>
  <c r="M1029" i="59"/>
  <c r="M183" i="59"/>
  <c r="N735" i="59"/>
  <c r="N627" i="59"/>
  <c r="M857" i="59"/>
  <c r="M887" i="59"/>
  <c r="M406" i="59"/>
  <c r="N747" i="59"/>
  <c r="M57" i="59"/>
  <c r="N212" i="59"/>
  <c r="N468" i="59"/>
  <c r="M1092" i="59"/>
  <c r="M347" i="59"/>
  <c r="N711" i="59"/>
  <c r="N412" i="59"/>
  <c r="M1062" i="59"/>
  <c r="N1091" i="59"/>
  <c r="N302" i="59"/>
  <c r="N637" i="59"/>
  <c r="N959" i="59"/>
  <c r="M742" i="59"/>
  <c r="N490" i="59"/>
  <c r="N811" i="59"/>
  <c r="M290" i="59"/>
  <c r="N1076" i="59"/>
  <c r="M1130" i="59"/>
  <c r="M1072" i="59"/>
  <c r="M827" i="59"/>
  <c r="M394" i="59"/>
  <c r="N679" i="59"/>
  <c r="N537" i="59"/>
  <c r="M399" i="59"/>
  <c r="N437" i="59"/>
  <c r="M797" i="59"/>
  <c r="N1072" i="59"/>
  <c r="N1070" i="59"/>
  <c r="N591" i="59"/>
  <c r="M686" i="59"/>
  <c r="N887" i="59"/>
  <c r="M491" i="59"/>
  <c r="N860" i="59"/>
  <c r="N467" i="59"/>
  <c r="N559" i="59"/>
  <c r="M1070" i="59"/>
  <c r="M1026" i="59"/>
  <c r="N998" i="59"/>
  <c r="N1033" i="59"/>
  <c r="M447" i="59"/>
  <c r="N1060" i="59"/>
  <c r="N937" i="59"/>
  <c r="N1119" i="59"/>
  <c r="N155" i="59"/>
  <c r="M1078" i="59"/>
  <c r="N1134" i="59"/>
  <c r="M983" i="59"/>
  <c r="N1037" i="59"/>
  <c r="M1036" i="59"/>
  <c r="N800" i="59"/>
  <c r="M374" i="59"/>
  <c r="M1060" i="59"/>
  <c r="N406" i="59"/>
  <c r="M617" i="59"/>
  <c r="N1034" i="59"/>
  <c r="N638" i="59"/>
  <c r="N1035" i="59"/>
  <c r="M796" i="59"/>
  <c r="N949" i="59"/>
  <c r="M1042" i="59"/>
  <c r="N1047" i="59"/>
  <c r="N552" i="59"/>
  <c r="N480" i="59"/>
  <c r="N700" i="59"/>
  <c r="M144" i="59"/>
  <c r="M119" i="59"/>
  <c r="N320" i="59"/>
  <c r="N1092" i="59"/>
  <c r="M649" i="59"/>
  <c r="M651" i="59"/>
  <c r="N1021" i="59"/>
  <c r="W356" i="58" s="1"/>
  <c r="N859" i="59"/>
  <c r="N1000" i="59"/>
  <c r="M1135" i="59"/>
  <c r="N703" i="59"/>
  <c r="N1015" i="59"/>
  <c r="W354" i="58" s="1"/>
  <c r="N649" i="59"/>
  <c r="M929" i="59"/>
  <c r="M591" i="59"/>
  <c r="N1079" i="59"/>
  <c r="N986" i="59"/>
  <c r="N1029" i="59"/>
  <c r="M1032" i="59"/>
  <c r="N650" i="59"/>
  <c r="N182" i="59"/>
  <c r="M1053" i="59"/>
  <c r="N1131" i="59"/>
  <c r="M324" i="59"/>
  <c r="M653" i="59"/>
  <c r="N411" i="59"/>
  <c r="M641" i="59"/>
  <c r="M502" i="59"/>
  <c r="N739" i="59"/>
  <c r="N1030" i="59"/>
  <c r="N499" i="59"/>
  <c r="N872" i="59"/>
  <c r="N1140" i="59"/>
  <c r="M1083" i="59"/>
  <c r="M997" i="59"/>
  <c r="N628" i="59"/>
  <c r="N500" i="59"/>
  <c r="N751" i="59"/>
  <c r="N374" i="59"/>
  <c r="N651" i="59"/>
  <c r="N653" i="59"/>
  <c r="N510" i="59"/>
  <c r="N962" i="59"/>
  <c r="M623" i="59"/>
  <c r="N536" i="59"/>
  <c r="N1032" i="59"/>
  <c r="M621" i="59"/>
  <c r="M1073" i="59"/>
  <c r="N1039" i="59"/>
  <c r="N641" i="59"/>
  <c r="N506" i="59"/>
  <c r="N562" i="59"/>
  <c r="M281" i="59"/>
  <c r="N1073" i="59"/>
  <c r="N241" i="59"/>
  <c r="M46" i="59"/>
  <c r="M121" i="59"/>
  <c r="N697" i="59"/>
  <c r="M342" i="59"/>
  <c r="M650" i="59"/>
  <c r="M636" i="59"/>
  <c r="M414" i="59"/>
  <c r="N997" i="59"/>
  <c r="N507" i="59"/>
  <c r="M140" i="59"/>
  <c r="M419" i="59"/>
  <c r="N520" i="59"/>
  <c r="N1062" i="59"/>
  <c r="N583" i="59"/>
  <c r="N1057" i="59"/>
  <c r="N632" i="59"/>
  <c r="N399" i="59"/>
  <c r="N353" i="59"/>
  <c r="N1120" i="59"/>
  <c r="N737" i="59"/>
  <c r="N857" i="59"/>
  <c r="M1005" i="59"/>
  <c r="N1014" i="59"/>
  <c r="M348" i="59"/>
  <c r="N392" i="59"/>
  <c r="M594" i="59"/>
  <c r="M294" i="59"/>
  <c r="M212" i="59"/>
  <c r="M469" i="59"/>
  <c r="M318" i="59"/>
  <c r="M662" i="59"/>
  <c r="M808" i="59"/>
  <c r="M1137" i="59"/>
  <c r="N511" i="59"/>
  <c r="M302" i="59"/>
  <c r="M766" i="59"/>
  <c r="O766" i="59" s="1"/>
  <c r="M685" i="59"/>
  <c r="M1089" i="59"/>
  <c r="M108" i="59"/>
  <c r="N361" i="59"/>
  <c r="M389" i="59"/>
  <c r="M1090" i="59"/>
  <c r="M404" i="59"/>
  <c r="M76" i="59"/>
  <c r="N876" i="59"/>
  <c r="M531" i="59"/>
  <c r="N495" i="59"/>
  <c r="N518" i="59"/>
  <c r="N358" i="59"/>
  <c r="M561" i="59"/>
  <c r="N310" i="59"/>
  <c r="N503" i="59"/>
  <c r="M79" i="59"/>
  <c r="M104" i="59"/>
  <c r="N554" i="59"/>
  <c r="M1111" i="59"/>
  <c r="O1111" i="59" s="1"/>
  <c r="W400" i="58" s="1"/>
  <c r="M901" i="59"/>
  <c r="N451" i="59"/>
  <c r="M551" i="59"/>
  <c r="N741" i="59"/>
  <c r="M1143" i="59"/>
  <c r="M979" i="59"/>
  <c r="N1046" i="59"/>
  <c r="M422" i="59"/>
  <c r="M897" i="59"/>
  <c r="N1088" i="59"/>
  <c r="M452" i="59"/>
  <c r="M462" i="59"/>
  <c r="M710" i="59"/>
  <c r="M65" i="59"/>
  <c r="M927" i="59"/>
  <c r="N717" i="59"/>
  <c r="M434" i="59"/>
  <c r="M577" i="59"/>
  <c r="M999" i="59"/>
  <c r="N343" i="59"/>
  <c r="N535" i="59"/>
  <c r="M821" i="59"/>
  <c r="M53" i="59"/>
  <c r="M43" i="59"/>
  <c r="N356" i="59"/>
  <c r="N1016" i="59"/>
  <c r="N802" i="59"/>
  <c r="M902" i="59"/>
  <c r="M139" i="59"/>
  <c r="M815" i="59"/>
  <c r="M586" i="59"/>
  <c r="M1067" i="59"/>
  <c r="M424" i="59"/>
  <c r="M735" i="59"/>
  <c r="M420" i="59"/>
  <c r="M635" i="59"/>
  <c r="M460" i="59"/>
  <c r="M355" i="59"/>
  <c r="M919" i="59"/>
  <c r="N698" i="59"/>
  <c r="P698" i="59" s="1"/>
  <c r="M988" i="59"/>
  <c r="M628" i="59"/>
  <c r="M284" i="59"/>
  <c r="M493" i="59"/>
  <c r="M633" i="59"/>
  <c r="M832" i="59"/>
  <c r="M969" i="59"/>
  <c r="M743" i="59"/>
  <c r="N407" i="59"/>
  <c r="M1071" i="59"/>
  <c r="M831" i="59"/>
  <c r="N658" i="59"/>
  <c r="M1031" i="59"/>
  <c r="N810" i="59"/>
  <c r="N978" i="59"/>
  <c r="M107" i="59"/>
  <c r="M522" i="59"/>
  <c r="M956" i="59"/>
  <c r="M993" i="59"/>
  <c r="M876" i="59"/>
  <c r="M727" i="59"/>
  <c r="M156" i="59"/>
  <c r="M241" i="59"/>
  <c r="N1137" i="59"/>
  <c r="N1001" i="59"/>
  <c r="M1097" i="59"/>
  <c r="M945" i="59"/>
  <c r="N528" i="59"/>
  <c r="N1028" i="59"/>
  <c r="N590" i="59"/>
  <c r="M479" i="59"/>
  <c r="N874" i="59"/>
  <c r="M1030" i="59"/>
  <c r="N391" i="59"/>
  <c r="M321" i="59"/>
  <c r="N550" i="59"/>
  <c r="N322" i="59"/>
  <c r="N727" i="59"/>
  <c r="M523" i="59"/>
  <c r="O523" i="59" s="1"/>
  <c r="M309" i="59"/>
  <c r="N753" i="59"/>
  <c r="M1009" i="59"/>
  <c r="M691" i="59"/>
  <c r="N492" i="59"/>
  <c r="N617" i="59"/>
  <c r="M314" i="59"/>
  <c r="M221" i="59"/>
  <c r="M445" i="59"/>
  <c r="N842" i="59"/>
  <c r="N881" i="59"/>
  <c r="M1142" i="59"/>
  <c r="N826" i="59"/>
  <c r="M645" i="59"/>
  <c r="N682" i="59"/>
  <c r="N714" i="59"/>
  <c r="N309" i="59"/>
  <c r="N469" i="59"/>
  <c r="N354" i="59"/>
  <c r="M674" i="59"/>
  <c r="N457" i="59"/>
  <c r="M864" i="59"/>
  <c r="N809" i="59"/>
  <c r="N1071" i="59"/>
  <c r="N766" i="59"/>
  <c r="N1007" i="59"/>
  <c r="N426" i="59"/>
  <c r="N459" i="59"/>
  <c r="M880" i="59"/>
  <c r="M1056" i="59"/>
  <c r="N1104" i="59"/>
  <c r="M51" i="59"/>
  <c r="M874" i="59"/>
  <c r="M639" i="59"/>
  <c r="M494" i="59"/>
  <c r="M706" i="59"/>
  <c r="M219" i="59"/>
  <c r="M801" i="59"/>
  <c r="M679" i="59"/>
  <c r="M105" i="59"/>
  <c r="M74" i="59"/>
  <c r="O74" i="59" s="1"/>
  <c r="M541" i="59"/>
  <c r="M354" i="59"/>
  <c r="M546" i="59"/>
  <c r="M592" i="59"/>
  <c r="N1089" i="59"/>
  <c r="M963" i="59"/>
  <c r="N758" i="59"/>
  <c r="N284" i="59"/>
  <c r="M501" i="59"/>
  <c r="M1012" i="59"/>
  <c r="M890" i="59"/>
  <c r="M703" i="59"/>
  <c r="M970" i="59"/>
  <c r="N294" i="59"/>
  <c r="M426" i="59"/>
  <c r="N615" i="59"/>
  <c r="M1129" i="59"/>
  <c r="N891" i="59"/>
  <c r="N580" i="59"/>
  <c r="M1024" i="59"/>
  <c r="M396" i="59"/>
  <c r="M91" i="59"/>
  <c r="N764" i="59"/>
  <c r="M620" i="59"/>
  <c r="M353" i="59"/>
  <c r="N933" i="59"/>
  <c r="N604" i="59"/>
  <c r="N575" i="59"/>
  <c r="M920" i="59"/>
  <c r="M868" i="59"/>
  <c r="M566" i="59"/>
  <c r="M714" i="59"/>
  <c r="M524" i="59"/>
  <c r="M100" i="59"/>
  <c r="M967" i="59"/>
  <c r="M61" i="59"/>
  <c r="M859" i="59"/>
  <c r="M510" i="59"/>
  <c r="M457" i="59"/>
  <c r="M640" i="59"/>
  <c r="O640" i="59" s="1"/>
  <c r="W255" i="58" s="1"/>
  <c r="M829" i="59"/>
  <c r="M109" i="59"/>
  <c r="M537" i="59"/>
  <c r="N639" i="59"/>
  <c r="M413" i="59"/>
  <c r="M1094" i="59"/>
  <c r="N1040" i="59"/>
  <c r="M45" i="59"/>
  <c r="N281" i="59"/>
  <c r="M216" i="59"/>
  <c r="M995" i="59"/>
  <c r="N912" i="59"/>
  <c r="M378" i="59"/>
  <c r="N377" i="59"/>
  <c r="N529" i="59"/>
  <c r="N390" i="59"/>
  <c r="M658" i="59"/>
  <c r="M948" i="59"/>
  <c r="M529" i="59"/>
  <c r="N344" i="59"/>
  <c r="N560" i="59"/>
  <c r="M500" i="59"/>
  <c r="N1085" i="59"/>
  <c r="N1067" i="59"/>
  <c r="N425" i="59"/>
  <c r="M964" i="59"/>
  <c r="N1017" i="59"/>
  <c r="M888" i="59"/>
  <c r="M461" i="59"/>
  <c r="M1018" i="59"/>
  <c r="N980" i="59"/>
  <c r="N935" i="59"/>
  <c r="M481" i="59"/>
  <c r="M569" i="59"/>
  <c r="M103" i="59"/>
  <c r="N408" i="59"/>
  <c r="M590" i="59"/>
  <c r="N463" i="59"/>
  <c r="M599" i="59"/>
  <c r="N707" i="59"/>
  <c r="M67" i="59"/>
  <c r="M450" i="59"/>
  <c r="M362" i="59"/>
  <c r="N432" i="59"/>
  <c r="M535" i="59"/>
  <c r="N515" i="59"/>
  <c r="M1055" i="59"/>
  <c r="N220" i="59"/>
  <c r="N1142" i="59"/>
  <c r="M1047" i="59"/>
  <c r="N452" i="59"/>
  <c r="M938" i="59"/>
  <c r="N547" i="59"/>
  <c r="M48" i="59"/>
  <c r="M428" i="59"/>
  <c r="M1100" i="59"/>
  <c r="M393" i="59"/>
  <c r="M1063" i="59"/>
  <c r="N498" i="59"/>
  <c r="M81" i="59"/>
  <c r="N413" i="59"/>
  <c r="M1057" i="59"/>
  <c r="M448" i="59"/>
  <c r="N398" i="59"/>
  <c r="N594" i="59"/>
  <c r="N427" i="59"/>
  <c r="M467" i="59"/>
  <c r="N485" i="59"/>
  <c r="N1102" i="59"/>
  <c r="P1102" i="59" s="1"/>
  <c r="W398" i="58" s="1"/>
  <c r="N1136" i="59"/>
  <c r="N729" i="59"/>
  <c r="M322" i="59"/>
  <c r="N985" i="59"/>
  <c r="M485" i="59"/>
  <c r="N300" i="59"/>
  <c r="M456" i="59"/>
  <c r="M147" i="59"/>
  <c r="M962" i="59"/>
  <c r="M704" i="59"/>
  <c r="N1095" i="59"/>
  <c r="P1095" i="59" s="1"/>
  <c r="N991" i="59"/>
  <c r="N804" i="59"/>
  <c r="M562" i="59"/>
  <c r="M78" i="59"/>
  <c r="N685" i="59"/>
  <c r="N883" i="59"/>
  <c r="N620" i="59"/>
  <c r="N609" i="59"/>
  <c r="N923" i="59"/>
  <c r="M1035" i="59"/>
  <c r="M931" i="59"/>
  <c r="N222" i="59"/>
  <c r="N362" i="59"/>
  <c r="M615" i="59"/>
  <c r="N424" i="59"/>
  <c r="N532" i="59"/>
  <c r="M1061" i="59"/>
  <c r="M1054" i="59"/>
  <c r="N599" i="59"/>
  <c r="N634" i="59"/>
  <c r="N951" i="59"/>
  <c r="N705" i="59"/>
  <c r="M761" i="59"/>
  <c r="N444" i="59"/>
  <c r="N445" i="59"/>
  <c r="M77" i="59"/>
  <c r="N761" i="59"/>
  <c r="N969" i="59"/>
  <c r="M732" i="59"/>
  <c r="M444" i="59"/>
  <c r="M528" i="59"/>
  <c r="M1051" i="59"/>
  <c r="N1054" i="59"/>
  <c r="M392" i="59"/>
  <c r="N913" i="59"/>
  <c r="M926" i="59"/>
  <c r="N916" i="59"/>
  <c r="N902" i="59"/>
  <c r="N661" i="59"/>
  <c r="N125" i="59"/>
  <c r="N289" i="59"/>
  <c r="M817" i="59"/>
  <c r="M182" i="59"/>
  <c r="N124" i="59"/>
  <c r="M346" i="59"/>
  <c r="M536" i="59"/>
  <c r="M750" i="59"/>
  <c r="M146" i="59"/>
  <c r="M286" i="59"/>
  <c r="N1075" i="59"/>
  <c r="M451" i="59"/>
  <c r="M804" i="59"/>
  <c r="N546" i="59"/>
  <c r="M582" i="59"/>
  <c r="N405" i="59"/>
  <c r="M891" i="59"/>
  <c r="M942" i="59"/>
  <c r="N897" i="59"/>
  <c r="M517" i="59"/>
  <c r="M813" i="59"/>
  <c r="N349" i="59"/>
  <c r="N439" i="59"/>
  <c r="M395" i="59"/>
  <c r="M923" i="59"/>
  <c r="M425" i="59"/>
  <c r="M1112" i="59"/>
  <c r="N368" i="59"/>
  <c r="M1104" i="59"/>
  <c r="M36" i="59"/>
  <c r="M810" i="59"/>
  <c r="N960" i="59"/>
  <c r="N718" i="59"/>
  <c r="M752" i="59"/>
  <c r="N1124" i="59"/>
  <c r="N586" i="59"/>
  <c r="N839" i="59"/>
  <c r="M498" i="59"/>
  <c r="N553" i="59"/>
  <c r="M1095" i="59"/>
  <c r="M916" i="59"/>
  <c r="N240" i="59"/>
  <c r="N1027" i="59"/>
  <c r="M430" i="59"/>
  <c r="M1065" i="59"/>
  <c r="M1050" i="59"/>
  <c r="M637" i="59"/>
  <c r="M1098" i="59"/>
  <c r="M879" i="59"/>
  <c r="M553" i="59"/>
  <c r="M1139" i="59"/>
  <c r="N1022" i="59"/>
  <c r="M225" i="59"/>
  <c r="N945" i="59"/>
  <c r="M840" i="59"/>
  <c r="N926" i="59"/>
  <c r="N434" i="59"/>
  <c r="M532" i="59"/>
  <c r="N948" i="59"/>
  <c r="N601" i="59"/>
  <c r="N366" i="59"/>
  <c r="N936" i="59"/>
  <c r="M56" i="59"/>
  <c r="N880" i="59"/>
  <c r="M473" i="59"/>
  <c r="N994" i="59"/>
  <c r="M415" i="59"/>
  <c r="N396" i="59"/>
  <c r="M812" i="59"/>
  <c r="N216" i="59"/>
  <c r="M638" i="59"/>
  <c r="N462" i="59"/>
  <c r="M811" i="59"/>
  <c r="M315" i="59"/>
  <c r="M508" i="59"/>
  <c r="M1117" i="59"/>
  <c r="N460" i="59"/>
  <c r="M31" i="59"/>
  <c r="M605" i="59"/>
  <c r="M960" i="59"/>
  <c r="N947" i="59"/>
  <c r="M343" i="59"/>
  <c r="M344" i="59"/>
  <c r="M646" i="59"/>
  <c r="M609" i="59"/>
  <c r="M86" i="59"/>
  <c r="N888" i="59"/>
  <c r="M27" i="59"/>
  <c r="M291" i="59"/>
  <c r="M476" i="59"/>
  <c r="M471" i="59"/>
  <c r="M408" i="59"/>
  <c r="N699" i="59"/>
  <c r="N701" i="59" s="1"/>
  <c r="O699" i="59" s="1"/>
  <c r="M1034" i="59"/>
  <c r="M468" i="59"/>
  <c r="M1115" i="59"/>
  <c r="N450" i="59"/>
  <c r="M1079" i="59"/>
  <c r="N952" i="59"/>
  <c r="M369" i="59"/>
  <c r="M1028" i="59"/>
  <c r="N508" i="59"/>
  <c r="M515" i="59"/>
  <c r="N1003" i="59"/>
  <c r="M921" i="59"/>
  <c r="M1022" i="59"/>
  <c r="M155" i="59"/>
  <c r="M304" i="59"/>
  <c r="M596" i="59"/>
  <c r="N930" i="59"/>
  <c r="M503" i="59"/>
  <c r="M116" i="59"/>
  <c r="M1103" i="59"/>
  <c r="N156" i="59"/>
  <c r="M764" i="59"/>
  <c r="N566" i="59"/>
  <c r="N996" i="59"/>
  <c r="M837" i="59"/>
  <c r="N474" i="59"/>
  <c r="M492" i="59"/>
  <c r="M826" i="59"/>
  <c r="O826" i="59" s="1"/>
  <c r="W297" i="58" s="1"/>
  <c r="N841" i="59"/>
  <c r="N813" i="59"/>
  <c r="N292" i="59"/>
  <c r="N569" i="59"/>
  <c r="N993" i="59"/>
  <c r="M682" i="59"/>
  <c r="N1118" i="59"/>
  <c r="M323" i="59"/>
  <c r="M793" i="59"/>
  <c r="M952" i="59"/>
  <c r="M88" i="59"/>
  <c r="M507" i="59"/>
  <c r="N989" i="59"/>
  <c r="M52" i="59"/>
  <c r="N942" i="59"/>
  <c r="M44" i="59"/>
  <c r="M935" i="59"/>
  <c r="N355" i="59"/>
  <c r="M913" i="59"/>
  <c r="N1019" i="59"/>
  <c r="N864" i="59"/>
  <c r="M1140" i="59"/>
  <c r="N394" i="59"/>
  <c r="N678" i="59"/>
  <c r="M1058" i="59"/>
  <c r="M1101" i="59"/>
  <c r="N1012" i="59"/>
  <c r="M680" i="59"/>
  <c r="M992" i="59"/>
  <c r="N414" i="59"/>
  <c r="N585" i="59"/>
  <c r="N867" i="59"/>
  <c r="M470" i="59"/>
  <c r="M488" i="59"/>
  <c r="M940" i="59"/>
  <c r="M432" i="59"/>
  <c r="N844" i="59"/>
  <c r="N521" i="59"/>
  <c r="N640" i="59"/>
  <c r="P640" i="59" s="1"/>
  <c r="N825" i="59"/>
  <c r="M698" i="59"/>
  <c r="N606" i="59"/>
  <c r="M316" i="59"/>
  <c r="M1046" i="59"/>
  <c r="N988" i="59"/>
  <c r="N321" i="59"/>
  <c r="N470" i="59"/>
  <c r="M412" i="59"/>
  <c r="N871" i="59"/>
  <c r="M717" i="59"/>
  <c r="N970" i="59"/>
  <c r="M1037" i="59"/>
  <c r="N677" i="59"/>
  <c r="M697" i="59"/>
  <c r="M1014" i="59"/>
  <c r="N1122" i="59"/>
  <c r="M411" i="59"/>
  <c r="M1114" i="59"/>
  <c r="N958" i="59"/>
  <c r="M525" i="59"/>
  <c r="N1100" i="59"/>
  <c r="M459" i="59"/>
  <c r="N835" i="59"/>
  <c r="N516" i="59"/>
  <c r="N501" i="59"/>
  <c r="M350" i="59"/>
  <c r="N1139" i="59"/>
  <c r="N956" i="59"/>
  <c r="M1010" i="59"/>
  <c r="N1126" i="59"/>
  <c r="M705" i="59"/>
  <c r="M552" i="59"/>
  <c r="N415" i="59"/>
  <c r="N920" i="59"/>
  <c r="M1087" i="59"/>
  <c r="M708" i="59"/>
  <c r="M683" i="59"/>
  <c r="N338" i="59"/>
  <c r="M101" i="59"/>
  <c r="O101" i="59" s="1"/>
  <c r="N981" i="59"/>
  <c r="N418" i="59"/>
  <c r="N954" i="59"/>
  <c r="N576" i="59"/>
  <c r="M490" i="59"/>
  <c r="M1027" i="59"/>
  <c r="M677" i="59"/>
  <c r="M1093" i="59"/>
  <c r="M597" i="59"/>
  <c r="M802" i="59"/>
  <c r="M1052" i="59"/>
  <c r="M516" i="59"/>
  <c r="N984" i="59"/>
  <c r="M98" i="59"/>
  <c r="M1141" i="59"/>
  <c r="M1088" i="59"/>
  <c r="N389" i="59"/>
  <c r="M950" i="59"/>
  <c r="N402" i="59"/>
  <c r="M554" i="59"/>
  <c r="M391" i="59"/>
  <c r="M602" i="59"/>
  <c r="N938" i="59"/>
  <c r="M930" i="59"/>
  <c r="N818" i="59"/>
  <c r="M441" i="59"/>
  <c r="M402" i="59"/>
  <c r="N324" i="59"/>
  <c r="M339" i="59"/>
  <c r="N931" i="59"/>
  <c r="N283" i="59"/>
  <c r="N441" i="59"/>
  <c r="N422" i="59"/>
  <c r="M1122" i="59"/>
  <c r="M699" i="59"/>
  <c r="M922" i="59"/>
  <c r="N488" i="59"/>
  <c r="M1045" i="59"/>
  <c r="M870" i="59"/>
  <c r="M839" i="59"/>
  <c r="N473" i="59"/>
  <c r="N1099" i="59"/>
  <c r="N1087" i="59"/>
  <c r="N1065" i="59"/>
  <c r="M825" i="59"/>
  <c r="N921" i="59"/>
  <c r="M1084" i="59"/>
  <c r="N979" i="59"/>
  <c r="N814" i="59"/>
  <c r="N924" i="59"/>
  <c r="M521" i="59"/>
  <c r="M994" i="59"/>
  <c r="N527" i="59"/>
  <c r="M168" i="59"/>
  <c r="M881" i="59"/>
  <c r="M1075" i="59"/>
  <c r="M437" i="59"/>
  <c r="N815" i="59"/>
  <c r="N184" i="59"/>
  <c r="N944" i="59"/>
  <c r="N1010" i="59"/>
  <c r="M822" i="59"/>
  <c r="N317" i="59"/>
  <c r="M1000" i="59"/>
  <c r="N393" i="59"/>
  <c r="N914" i="59"/>
  <c r="M1109" i="59"/>
  <c r="M71" i="59"/>
  <c r="N403" i="59"/>
  <c r="N911" i="59"/>
  <c r="M75" i="59"/>
  <c r="M1121" i="59"/>
  <c r="M439" i="59"/>
  <c r="M184" i="59"/>
  <c r="M718" i="59"/>
  <c r="M466" i="59"/>
  <c r="M1085" i="59"/>
  <c r="M289" i="59"/>
  <c r="M894" i="59"/>
  <c r="N901" i="59"/>
  <c r="M928" i="59"/>
  <c r="M814" i="59"/>
  <c r="N545" i="59"/>
  <c r="M472" i="59"/>
  <c r="M405" i="59"/>
  <c r="N756" i="59"/>
  <c r="N555" i="59"/>
  <c r="N301" i="59"/>
  <c r="M366" i="59"/>
  <c r="N551" i="59"/>
  <c r="M122" i="59"/>
  <c r="M32" i="59"/>
  <c r="N974" i="59"/>
  <c r="M487" i="59"/>
  <c r="M835" i="59"/>
  <c r="M1003" i="59"/>
  <c r="M606" i="59"/>
  <c r="M397" i="59"/>
  <c r="M96" i="59"/>
  <c r="M867" i="59"/>
  <c r="O867" i="59" s="1"/>
  <c r="M943" i="59"/>
  <c r="M884" i="59"/>
  <c r="O884" i="59" s="1"/>
  <c r="N1097" i="59"/>
  <c r="M70" i="59"/>
  <c r="N430" i="59"/>
  <c r="M707" i="59"/>
  <c r="M111" i="59"/>
  <c r="N479" i="59"/>
  <c r="N318" i="59"/>
  <c r="N884" i="59"/>
  <c r="M93" i="59"/>
  <c r="M480" i="59"/>
  <c r="M511" i="59"/>
  <c r="M974" i="59"/>
  <c r="N582" i="59"/>
  <c r="N1018" i="59"/>
  <c r="N805" i="59"/>
  <c r="M345" i="59"/>
  <c r="N635" i="59"/>
  <c r="N1050" i="59"/>
  <c r="M222" i="59"/>
  <c r="M937" i="59"/>
  <c r="N736" i="59"/>
  <c r="M153" i="59"/>
  <c r="M349" i="59"/>
  <c r="N421" i="59"/>
  <c r="M576" i="59"/>
  <c r="N428" i="59"/>
  <c r="N840" i="59"/>
  <c r="N837" i="59"/>
  <c r="M809" i="59"/>
  <c r="M567" i="59"/>
  <c r="N589" i="59"/>
  <c r="M978" i="59"/>
  <c r="N1108" i="59"/>
  <c r="N894" i="59"/>
  <c r="M464" i="59"/>
  <c r="N378" i="59"/>
  <c r="M912" i="59"/>
  <c r="M612" i="59"/>
  <c r="N483" i="59"/>
  <c r="P483" i="59" s="1"/>
  <c r="M800" i="59"/>
  <c r="N706" i="59"/>
  <c r="M37" i="59"/>
  <c r="N471" i="59"/>
  <c r="N633" i="59"/>
  <c r="N153" i="59"/>
  <c r="M1120" i="59"/>
  <c r="N1078" i="59"/>
  <c r="M1123" i="59"/>
  <c r="M843" i="59"/>
  <c r="N346" i="59"/>
  <c r="M627" i="59"/>
  <c r="N315" i="59"/>
  <c r="M338" i="59"/>
  <c r="M878" i="59"/>
  <c r="N1105" i="59"/>
  <c r="M944" i="59"/>
  <c r="M1076" i="59"/>
  <c r="M968" i="59"/>
  <c r="N564" i="59"/>
  <c r="M1007" i="59"/>
  <c r="M751" i="59"/>
  <c r="N397" i="59"/>
  <c r="N602" i="59"/>
  <c r="M1128" i="59"/>
  <c r="N801" i="59"/>
  <c r="M860" i="59"/>
  <c r="N431" i="59"/>
  <c r="N1090" i="59"/>
  <c r="N1093" i="59"/>
  <c r="M833" i="59"/>
  <c r="M1102" i="59"/>
  <c r="N448" i="59"/>
  <c r="M676" i="59"/>
  <c r="N1098" i="59"/>
  <c r="M989" i="59"/>
  <c r="N1115" i="59"/>
  <c r="M924" i="59"/>
  <c r="N482" i="59"/>
  <c r="M358" i="59"/>
  <c r="O358" i="59" s="1"/>
  <c r="M363" i="59"/>
  <c r="M918" i="59"/>
  <c r="N922" i="59"/>
  <c r="M934" i="59"/>
  <c r="N1111" i="59"/>
  <c r="M1138" i="59"/>
  <c r="M1105" i="59"/>
  <c r="N624" i="59"/>
  <c r="M495" i="59"/>
  <c r="M518" i="59"/>
  <c r="N1026" i="59"/>
  <c r="N531" i="59"/>
  <c r="M124" i="59"/>
  <c r="M966" i="59"/>
  <c r="N691" i="59"/>
  <c r="M954" i="59"/>
  <c r="N395" i="59"/>
  <c r="N752" i="59"/>
  <c r="N743" i="59"/>
  <c r="P743" i="59" s="1"/>
  <c r="W282" i="58" s="1"/>
  <c r="N832" i="59"/>
  <c r="M361" i="59"/>
  <c r="M711" i="59"/>
  <c r="N1056" i="59"/>
  <c r="M97" i="59"/>
  <c r="M601" i="59"/>
  <c r="N416" i="59"/>
  <c r="M407" i="59"/>
  <c r="M505" i="59"/>
  <c r="M112" i="59"/>
  <c r="M991" i="59"/>
  <c r="N812" i="59"/>
  <c r="M613" i="59"/>
  <c r="N1143" i="59"/>
  <c r="N225" i="59"/>
  <c r="M981" i="59"/>
  <c r="M728" i="59"/>
  <c r="N339" i="59"/>
  <c r="M403" i="59"/>
  <c r="M644" i="59"/>
  <c r="N1109" i="59"/>
  <c r="N168" i="59"/>
  <c r="P168" i="59" s="1"/>
  <c r="M575" i="59"/>
  <c r="N523" i="59"/>
  <c r="M301" i="59"/>
  <c r="M883" i="59"/>
  <c r="N502" i="59"/>
  <c r="M996" i="59"/>
  <c r="M272" i="59"/>
  <c r="M317" i="59"/>
  <c r="M1040" i="59"/>
  <c r="N1002" i="59"/>
  <c r="N965" i="59"/>
  <c r="N1020" i="59"/>
  <c r="M427" i="59"/>
  <c r="M898" i="59"/>
  <c r="M84" i="59"/>
  <c r="M253" i="59"/>
  <c r="N1045" i="59"/>
  <c r="N1038" i="59"/>
  <c r="M933" i="59"/>
  <c r="N675" i="59"/>
  <c r="N919" i="59"/>
  <c r="N447" i="59"/>
  <c r="N918" i="59"/>
  <c r="N486" i="59"/>
  <c r="M55" i="59"/>
  <c r="M547" i="59"/>
  <c r="M1118" i="59"/>
  <c r="N686" i="59"/>
  <c r="N291" i="59"/>
  <c r="N963" i="59"/>
  <c r="N567" i="59"/>
  <c r="M117" i="59"/>
  <c r="M1113" i="59"/>
  <c r="M980" i="59"/>
  <c r="M506" i="59"/>
  <c r="N1101" i="59"/>
  <c r="M844" i="59"/>
  <c r="N286" i="59"/>
  <c r="M545" i="59"/>
  <c r="O545" i="59" s="1"/>
  <c r="M446" i="59"/>
  <c r="M663" i="59"/>
  <c r="N822" i="59"/>
  <c r="N836" i="59"/>
  <c r="N681" i="59"/>
  <c r="N821" i="59"/>
  <c r="M418" i="59"/>
  <c r="N1004" i="59"/>
  <c r="N494" i="59"/>
  <c r="M805" i="59"/>
  <c r="M431" i="59"/>
  <c r="N999" i="59"/>
  <c r="N878" i="59"/>
  <c r="M603" i="59"/>
  <c r="N732" i="59"/>
  <c r="M593" i="59"/>
  <c r="N966" i="59"/>
  <c r="M836" i="59"/>
  <c r="M1019" i="59"/>
  <c r="M681" i="59"/>
  <c r="N710" i="59"/>
  <c r="N964" i="59"/>
  <c r="N478" i="59"/>
  <c r="N1036" i="59"/>
  <c r="M483" i="59"/>
  <c r="N592" i="59"/>
  <c r="M520" i="59"/>
  <c r="N464" i="59"/>
  <c r="N573" i="59"/>
  <c r="M958" i="59"/>
  <c r="M60" i="59"/>
  <c r="N539" i="59"/>
  <c r="M527" i="59"/>
  <c r="M39" i="59"/>
  <c r="N868" i="59"/>
  <c r="M914" i="59"/>
  <c r="N597" i="59"/>
  <c r="M398" i="59"/>
  <c r="N817" i="59"/>
  <c r="M463" i="59"/>
  <c r="M1064" i="59"/>
  <c r="N680" i="59"/>
  <c r="N745" i="59"/>
  <c r="M152" i="59"/>
  <c r="M1099" i="59"/>
  <c r="N1063" i="59"/>
  <c r="M758" i="59"/>
  <c r="M1004" i="59"/>
  <c r="N1094" i="59"/>
  <c r="M1080" i="59"/>
  <c r="M1108" i="59"/>
  <c r="N369" i="59"/>
  <c r="N1128" i="59"/>
  <c r="N316" i="59"/>
  <c r="N833" i="59"/>
  <c r="N915" i="59"/>
  <c r="M435" i="59"/>
  <c r="M689" i="59"/>
  <c r="N530" i="59"/>
  <c r="P530" i="59" s="1"/>
  <c r="N612" i="59"/>
  <c r="N1125" i="59"/>
  <c r="N1059" i="59"/>
  <c r="M274" i="59"/>
  <c r="M756" i="59"/>
  <c r="N843" i="59"/>
  <c r="N319" i="59"/>
  <c r="M477" i="59"/>
  <c r="N215" i="59"/>
  <c r="N476" i="59"/>
  <c r="M936" i="59"/>
  <c r="N304" i="59"/>
  <c r="N1133" i="59"/>
  <c r="N400" i="59"/>
  <c r="M1116" i="59"/>
  <c r="M223" i="59"/>
  <c r="M794" i="59"/>
  <c r="N939" i="59"/>
  <c r="M736" i="59"/>
  <c r="M62" i="59"/>
  <c r="N534" i="59"/>
  <c r="M455" i="59"/>
  <c r="M941" i="59"/>
  <c r="N524" i="59"/>
  <c r="N610" i="59"/>
  <c r="N484" i="59"/>
  <c r="M610" i="59"/>
  <c r="M1011" i="59"/>
  <c r="M877" i="59"/>
  <c r="N409" i="59"/>
  <c r="N1106" i="59"/>
  <c r="N475" i="59"/>
  <c r="M740" i="59"/>
  <c r="M496" i="59"/>
  <c r="N1141" i="59"/>
  <c r="N961" i="59"/>
  <c r="M841" i="59"/>
  <c r="M148" i="59"/>
  <c r="M542" i="59"/>
  <c r="M89" i="59"/>
  <c r="M619" i="59"/>
  <c r="N453" i="59"/>
  <c r="M283" i="59"/>
  <c r="M616" i="59"/>
  <c r="N613" i="59"/>
  <c r="N631" i="59"/>
  <c r="M373" i="59"/>
  <c r="N925" i="59"/>
  <c r="N466" i="59"/>
  <c r="M862" i="59"/>
  <c r="N1006" i="59"/>
  <c r="M90" i="59"/>
  <c r="N740" i="59"/>
  <c r="M585" i="59"/>
  <c r="M953" i="59"/>
  <c r="M423" i="59"/>
  <c r="N522" i="59"/>
  <c r="M925" i="59"/>
  <c r="N829" i="59"/>
  <c r="M381" i="59"/>
  <c r="M94" i="59"/>
  <c r="M59" i="59"/>
  <c r="N644" i="59"/>
  <c r="N513" i="59"/>
  <c r="M1144" i="59"/>
  <c r="M693" i="59"/>
  <c r="N1107" i="59"/>
  <c r="M946" i="59"/>
  <c r="M767" i="59"/>
  <c r="M539" i="59"/>
  <c r="M915" i="59"/>
  <c r="M1002" i="59"/>
  <c r="M893" i="59"/>
  <c r="N1011" i="59"/>
  <c r="M1110" i="59"/>
  <c r="M654" i="59"/>
  <c r="N946" i="59"/>
  <c r="N870" i="59"/>
  <c r="N381" i="59"/>
  <c r="M341" i="59"/>
  <c r="O341" i="59" s="1"/>
  <c r="M512" i="59"/>
  <c r="M298" i="59"/>
  <c r="M631" i="59"/>
  <c r="N1031" i="59"/>
  <c r="N151" i="59"/>
  <c r="M871" i="59"/>
  <c r="N616" i="59"/>
  <c r="N934" i="59"/>
  <c r="M741" i="59"/>
  <c r="N746" i="59"/>
  <c r="M660" i="59"/>
  <c r="N517" i="59"/>
  <c r="M368" i="59"/>
  <c r="M151" i="59"/>
  <c r="N272" i="59"/>
  <c r="N440" i="59"/>
  <c r="M729" i="59"/>
  <c r="N223" i="59"/>
  <c r="N314" i="59"/>
  <c r="M33" i="59"/>
  <c r="M746" i="59"/>
  <c r="M240" i="59"/>
  <c r="M889" i="59"/>
  <c r="N862" i="59"/>
  <c r="N556" i="59"/>
  <c r="M570" i="59"/>
  <c r="N340" i="59"/>
  <c r="M563" i="59"/>
  <c r="M141" i="59"/>
  <c r="M1106" i="59"/>
  <c r="M99" i="59"/>
  <c r="N472" i="59"/>
  <c r="M513" i="59"/>
  <c r="N890" i="59"/>
  <c r="N305" i="59"/>
  <c r="M484" i="59"/>
  <c r="N767" i="59"/>
  <c r="M560" i="59"/>
  <c r="N950" i="59"/>
  <c r="M300" i="59"/>
  <c r="O300" i="59" s="1"/>
  <c r="N438" i="59"/>
  <c r="N1132" i="59"/>
  <c r="M875" i="59"/>
  <c r="M282" i="59"/>
  <c r="M982" i="59"/>
  <c r="M932" i="59"/>
  <c r="M1124" i="59"/>
  <c r="M417" i="59"/>
  <c r="N512" i="59"/>
  <c r="N663" i="59"/>
  <c r="M1132" i="59"/>
  <c r="M1001" i="59"/>
  <c r="M748" i="59"/>
  <c r="N345" i="59"/>
  <c r="M409" i="59"/>
  <c r="M977" i="59"/>
  <c r="M400" i="59"/>
  <c r="M678" i="59"/>
  <c r="N423" i="59"/>
  <c r="M1008" i="59"/>
  <c r="M675" i="59"/>
  <c r="N731" i="59"/>
  <c r="M478" i="59"/>
  <c r="M115" i="59"/>
  <c r="N674" i="59"/>
  <c r="N519" i="59"/>
  <c r="M303" i="59"/>
  <c r="M118" i="59"/>
  <c r="M377" i="59"/>
  <c r="M661" i="59"/>
  <c r="M83" i="59"/>
  <c r="N542" i="59"/>
  <c r="M1017" i="59"/>
  <c r="N221" i="59"/>
  <c r="N287" i="59"/>
  <c r="N1084" i="59"/>
  <c r="M453" i="59"/>
  <c r="N595" i="59"/>
  <c r="M961" i="59"/>
  <c r="N541" i="59"/>
  <c r="M624" i="59"/>
  <c r="O624" i="59" s="1"/>
  <c r="M947" i="59"/>
  <c r="M340" i="59"/>
  <c r="N940" i="59"/>
  <c r="M438" i="59"/>
  <c r="N932" i="59"/>
  <c r="N1114" i="59"/>
  <c r="M130" i="59"/>
  <c r="M745" i="59"/>
  <c r="M465" i="59"/>
  <c r="M215" i="59"/>
  <c r="M556" i="59"/>
  <c r="N1077" i="59"/>
  <c r="M454" i="59"/>
  <c r="M133" i="59"/>
  <c r="N982" i="59"/>
  <c r="M40" i="59"/>
  <c r="O40" i="59" s="1"/>
  <c r="M555" i="59"/>
  <c r="N596" i="59"/>
  <c r="N274" i="59"/>
  <c r="M731" i="59"/>
  <c r="M63" i="59"/>
  <c r="N877" i="59"/>
  <c r="N1113" i="59"/>
  <c r="M540" i="59"/>
  <c r="N359" i="59"/>
  <c r="N443" i="59"/>
  <c r="M550" i="59"/>
  <c r="N570" i="59"/>
  <c r="N1121" i="59"/>
  <c r="N955" i="59"/>
  <c r="M1077" i="59"/>
  <c r="N863" i="59"/>
  <c r="N855" i="59"/>
  <c r="M50" i="59"/>
  <c r="M855" i="59"/>
  <c r="N288" i="59"/>
  <c r="M530" i="59"/>
  <c r="M410" i="59"/>
  <c r="N455" i="59"/>
  <c r="N1129" i="59"/>
  <c r="N830" i="59"/>
  <c r="N858" i="59"/>
  <c r="N943" i="59"/>
  <c r="M873" i="59"/>
  <c r="N352" i="59"/>
  <c r="N1025" i="59"/>
  <c r="N619" i="59"/>
  <c r="M288" i="59"/>
  <c r="M92" i="59"/>
  <c r="N388" i="59"/>
  <c r="M608" i="59"/>
  <c r="N509" i="59"/>
  <c r="M1125" i="59"/>
  <c r="N341" i="59"/>
  <c r="M416" i="59"/>
  <c r="N404" i="59"/>
  <c r="N971" i="59"/>
  <c r="M973" i="59"/>
  <c r="M306" i="59"/>
  <c r="N728" i="59"/>
  <c r="M38" i="59"/>
  <c r="N1117" i="59"/>
  <c r="N489" i="59"/>
  <c r="M72" i="59"/>
  <c r="N154" i="59"/>
  <c r="N893" i="59"/>
  <c r="M858" i="59"/>
  <c r="M390" i="59"/>
  <c r="N757" i="59"/>
  <c r="N928" i="59"/>
  <c r="M984" i="59"/>
  <c r="M134" i="59"/>
  <c r="N496" i="59"/>
  <c r="N373" i="59"/>
  <c r="M558" i="59"/>
  <c r="M359" i="59"/>
  <c r="N869" i="59"/>
  <c r="N953" i="59"/>
  <c r="N577" i="59"/>
  <c r="M125" i="59"/>
  <c r="M356" i="59"/>
  <c r="M939" i="59"/>
  <c r="M35" i="59"/>
  <c r="M589" i="59"/>
  <c r="N561" i="59"/>
  <c r="M634" i="59"/>
  <c r="N282" i="59"/>
  <c r="N363" i="59"/>
  <c r="M1049" i="59"/>
  <c r="M1038" i="59"/>
  <c r="N873" i="59"/>
  <c r="M319" i="59"/>
  <c r="M1059" i="59"/>
  <c r="M519" i="59"/>
  <c r="M440" i="59"/>
  <c r="N285" i="59"/>
  <c r="M534" i="59"/>
  <c r="M863" i="59"/>
  <c r="M1025" i="59"/>
  <c r="N992" i="59"/>
  <c r="M1020" i="59"/>
  <c r="N1051" i="59"/>
  <c r="M955" i="59"/>
  <c r="M421" i="59"/>
  <c r="M564" i="59"/>
  <c r="M626" i="59"/>
  <c r="N417" i="59"/>
  <c r="N526" i="59"/>
  <c r="M990" i="59"/>
  <c r="O990" i="59" s="1"/>
  <c r="N1080" i="59"/>
  <c r="M443" i="59"/>
  <c r="M449" i="59"/>
  <c r="M830" i="59"/>
  <c r="M951" i="59"/>
  <c r="N1008" i="59"/>
  <c r="N558" i="59"/>
  <c r="N410" i="59"/>
  <c r="M1006" i="59"/>
  <c r="M1107" i="59"/>
  <c r="M285" i="59"/>
  <c r="O285" i="59" s="1"/>
  <c r="N493" i="59"/>
  <c r="N1013" i="59"/>
  <c r="N298" i="59"/>
  <c r="N477" i="59"/>
  <c r="N605" i="59"/>
  <c r="M557" i="59"/>
  <c r="N1052" i="59"/>
  <c r="M82" i="59"/>
  <c r="N689" i="59"/>
  <c r="N889" i="59"/>
  <c r="N598" i="59"/>
  <c r="M598" i="59"/>
  <c r="N303" i="59"/>
  <c r="M509" i="59"/>
  <c r="M154" i="59"/>
  <c r="M106" i="59"/>
  <c r="O106" i="59" s="1"/>
  <c r="N1144" i="59"/>
  <c r="N838" i="59"/>
  <c r="M985" i="59"/>
  <c r="O985" i="59" s="1"/>
  <c r="W338" i="58" s="1"/>
  <c r="N306" i="59"/>
  <c r="M1136" i="59"/>
  <c r="N429" i="59"/>
  <c r="M753" i="59"/>
  <c r="N621" i="59"/>
  <c r="N525" i="59"/>
  <c r="N654" i="59"/>
  <c r="N704" i="59"/>
  <c r="N487" i="59"/>
  <c r="M580" i="59"/>
  <c r="N435" i="59"/>
  <c r="N446" i="59"/>
  <c r="M965" i="59"/>
  <c r="M1013" i="59"/>
  <c r="M41" i="59"/>
  <c r="N875" i="59"/>
  <c r="N967" i="59"/>
  <c r="P967" i="59" s="1"/>
  <c r="W331" i="58" s="1"/>
  <c r="M287" i="59"/>
  <c r="M352" i="59"/>
  <c r="M869" i="59"/>
  <c r="M595" i="59"/>
  <c r="M305" i="59"/>
  <c r="M68" i="59"/>
  <c r="M482" i="59"/>
  <c r="N557" i="59"/>
  <c r="N941" i="59"/>
  <c r="M842" i="59"/>
  <c r="M474" i="59"/>
  <c r="N456" i="59"/>
  <c r="M911" i="59"/>
  <c r="M828" i="59"/>
  <c r="M757" i="59"/>
  <c r="N449" i="59"/>
  <c r="M475" i="59"/>
  <c r="M114" i="59"/>
  <c r="M838" i="59"/>
  <c r="M137" i="59"/>
  <c r="M429" i="59"/>
  <c r="M1133" i="59"/>
  <c r="N1110" i="59"/>
  <c r="M526" i="59"/>
  <c r="N253" i="59"/>
  <c r="M604" i="59"/>
  <c r="M220" i="59"/>
  <c r="N350" i="59"/>
  <c r="N1061" i="59"/>
  <c r="N1116" i="59"/>
  <c r="M971" i="59"/>
  <c r="N505" i="59"/>
  <c r="N540" i="59"/>
  <c r="N973" i="59"/>
  <c r="M486" i="59"/>
  <c r="N977" i="59"/>
  <c r="M1126" i="59"/>
  <c r="N828" i="59"/>
  <c r="N454" i="59"/>
  <c r="N563" i="59"/>
  <c r="M489" i="59"/>
  <c r="N660" i="59"/>
  <c r="M818" i="59"/>
  <c r="N465" i="59"/>
  <c r="M388" i="59"/>
  <c r="M292" i="59"/>
  <c r="N323" i="59"/>
  <c r="M29" i="59"/>
  <c r="M573" i="59"/>
  <c r="N748" i="59"/>
  <c r="N1049" i="59"/>
  <c r="N611" i="59"/>
  <c r="N626" i="59"/>
  <c r="M611" i="59"/>
  <c r="M655" i="59"/>
  <c r="N760" i="59"/>
  <c r="M211" i="59"/>
  <c r="M760" i="59"/>
  <c r="N629" i="59"/>
  <c r="N655" i="59"/>
  <c r="N211" i="59"/>
  <c r="M614" i="59"/>
  <c r="N608" i="59"/>
  <c r="N614" i="59"/>
  <c r="M629" i="59"/>
  <c r="N693" i="59"/>
  <c r="J320" i="59"/>
  <c r="J436" i="59"/>
  <c r="J641" i="59"/>
  <c r="J28" i="59"/>
  <c r="O28" i="59" s="1"/>
  <c r="J49" i="59"/>
  <c r="J1041" i="59"/>
  <c r="J273" i="59"/>
  <c r="J694" i="59"/>
  <c r="J145" i="59"/>
  <c r="J244" i="59"/>
  <c r="J401" i="59"/>
  <c r="J121" i="59"/>
  <c r="P121" i="59" s="1"/>
  <c r="J581" i="59"/>
  <c r="J649" i="59"/>
  <c r="J149" i="59"/>
  <c r="J636" i="59"/>
  <c r="J650" i="59"/>
  <c r="J827" i="59"/>
  <c r="J419" i="59"/>
  <c r="J621" i="59"/>
  <c r="J559" i="59"/>
  <c r="O559" i="59" s="1"/>
  <c r="W214" i="58" s="1"/>
  <c r="J607" i="59"/>
  <c r="J1092" i="59"/>
  <c r="J342" i="59"/>
  <c r="P342" i="59" s="1"/>
  <c r="W81" i="58" s="1"/>
  <c r="J666" i="59"/>
  <c r="J744" i="59"/>
  <c r="J917" i="59"/>
  <c r="J499" i="59"/>
  <c r="J357" i="59"/>
  <c r="J715" i="59"/>
  <c r="J30" i="59"/>
  <c r="J672" i="59"/>
  <c r="J242" i="59"/>
  <c r="J737" i="59"/>
  <c r="J987" i="59"/>
  <c r="J504" i="59"/>
  <c r="J872" i="59"/>
  <c r="J667" i="59"/>
  <c r="J690" i="59"/>
  <c r="J739" i="59"/>
  <c r="J26" i="59"/>
  <c r="J514" i="59"/>
  <c r="J834" i="59"/>
  <c r="J1023" i="59"/>
  <c r="J651" i="59"/>
  <c r="J1130" i="59"/>
  <c r="J1083" i="59"/>
  <c r="J1091" i="59"/>
  <c r="J673" i="59"/>
  <c r="J299" i="59"/>
  <c r="J671" i="59"/>
  <c r="J591" i="59"/>
  <c r="J669" i="59"/>
  <c r="J119" i="59"/>
  <c r="J399" i="59"/>
  <c r="J129" i="59"/>
  <c r="O129" i="59" s="1"/>
  <c r="J1039" i="59"/>
  <c r="J632" i="59"/>
  <c r="J700" i="59"/>
  <c r="J140" i="59"/>
  <c r="J406" i="59"/>
  <c r="J69" i="59"/>
  <c r="J1044" i="59"/>
  <c r="J856" i="59"/>
  <c r="P856" i="59" s="1"/>
  <c r="J583" i="59"/>
  <c r="J458" i="59"/>
  <c r="J623" i="59"/>
  <c r="J670" i="59"/>
  <c r="P670" i="59" s="1"/>
  <c r="J533" i="59"/>
  <c r="J565" i="59"/>
  <c r="J433" i="59"/>
  <c r="J1135" i="59"/>
  <c r="J442" i="59"/>
  <c r="J998" i="59"/>
  <c r="J959" i="59"/>
  <c r="J347" i="59"/>
  <c r="J742" i="59"/>
  <c r="J497" i="59"/>
  <c r="J1062" i="59"/>
  <c r="J1127" i="59"/>
  <c r="J1021" i="59"/>
  <c r="J1070" i="59"/>
  <c r="J1134" i="59"/>
  <c r="J1096" i="59"/>
  <c r="J293" i="59"/>
  <c r="J668" i="59"/>
  <c r="J687" i="59"/>
  <c r="J795" i="59"/>
  <c r="O795" i="59" s="1"/>
  <c r="J617" i="59"/>
  <c r="J1060" i="59"/>
  <c r="J1033" i="59"/>
  <c r="J1131" i="59"/>
  <c r="J290" i="59"/>
  <c r="J1005" i="59"/>
  <c r="J986" i="59"/>
  <c r="J949" i="59"/>
  <c r="J372" i="59"/>
  <c r="J1042" i="59"/>
  <c r="J857" i="59"/>
  <c r="J590" i="59"/>
  <c r="J840" i="59"/>
  <c r="O840" i="59" s="1"/>
  <c r="J603" i="59"/>
  <c r="P603" i="59" s="1"/>
  <c r="J844" i="59"/>
  <c r="J969" i="59"/>
  <c r="J1014" i="59"/>
  <c r="J483" i="59"/>
  <c r="J511" i="59"/>
  <c r="O511" i="59" s="1"/>
  <c r="W190" i="58" s="1"/>
  <c r="J393" i="59"/>
  <c r="J628" i="59"/>
  <c r="J168" i="59"/>
  <c r="J152" i="59"/>
  <c r="J831" i="59"/>
  <c r="J639" i="59"/>
  <c r="J686" i="59"/>
  <c r="J860" i="59"/>
  <c r="J991" i="59"/>
  <c r="O991" i="59" s="1"/>
  <c r="W340" i="58" s="1"/>
  <c r="J1108" i="59"/>
  <c r="J993" i="59"/>
  <c r="J55" i="59"/>
  <c r="J710" i="59"/>
  <c r="J901" i="59"/>
  <c r="J997" i="59"/>
  <c r="J711" i="59"/>
  <c r="P711" i="59" s="1"/>
  <c r="J929" i="59"/>
  <c r="J1057" i="59"/>
  <c r="J679" i="59"/>
  <c r="J930" i="59"/>
  <c r="J697" i="59"/>
  <c r="J562" i="59"/>
  <c r="J536" i="59"/>
  <c r="P536" i="59" s="1"/>
  <c r="J801" i="59"/>
  <c r="J464" i="59"/>
  <c r="J1040" i="59"/>
  <c r="J914" i="59"/>
  <c r="J996" i="59"/>
  <c r="J1047" i="59"/>
  <c r="J812" i="59"/>
  <c r="J808" i="59"/>
  <c r="J964" i="59"/>
  <c r="J552" i="59"/>
  <c r="J815" i="59"/>
  <c r="J146" i="59"/>
  <c r="J467" i="59"/>
  <c r="J500" i="59"/>
  <c r="P500" i="59" s="1"/>
  <c r="J1115" i="59"/>
  <c r="J884" i="59"/>
  <c r="P884" i="59" s="1"/>
  <c r="J1076" i="59"/>
  <c r="P1076" i="59" s="1"/>
  <c r="J310" i="59"/>
  <c r="J317" i="59"/>
  <c r="P317" i="59" s="1"/>
  <c r="J980" i="59"/>
  <c r="P980" i="59" s="1"/>
  <c r="J718" i="59"/>
  <c r="O718" i="59" s="1"/>
  <c r="J810" i="59"/>
  <c r="J507" i="59"/>
  <c r="J966" i="59"/>
  <c r="J640" i="59"/>
  <c r="J635" i="59"/>
  <c r="J403" i="59"/>
  <c r="J1075" i="59"/>
  <c r="J554" i="59"/>
  <c r="J811" i="59"/>
  <c r="J683" i="59"/>
  <c r="J968" i="59"/>
  <c r="P968" i="59" s="1"/>
  <c r="J396" i="59"/>
  <c r="J1079" i="59"/>
  <c r="P1079" i="59" s="1"/>
  <c r="J289" i="59"/>
  <c r="J441" i="59"/>
  <c r="J547" i="59"/>
  <c r="J1068" i="59"/>
  <c r="J389" i="59"/>
  <c r="J418" i="59"/>
  <c r="J155" i="59"/>
  <c r="J1030" i="59"/>
  <c r="J1067" i="59"/>
  <c r="O1067" i="59" s="1"/>
  <c r="J448" i="59"/>
  <c r="O448" i="59" s="1"/>
  <c r="J766" i="59"/>
  <c r="J988" i="59"/>
  <c r="J551" i="59"/>
  <c r="J894" i="59"/>
  <c r="J355" i="59"/>
  <c r="J124" i="59"/>
  <c r="J1103" i="59"/>
  <c r="P1103" i="59" s="1"/>
  <c r="J510" i="59"/>
  <c r="P510" i="59" s="1"/>
  <c r="J931" i="59"/>
  <c r="P931" i="59" s="1"/>
  <c r="J432" i="59"/>
  <c r="J461" i="59"/>
  <c r="P461" i="59" s="1"/>
  <c r="J374" i="59"/>
  <c r="J1138" i="59"/>
  <c r="J680" i="59"/>
  <c r="J836" i="59"/>
  <c r="J51" i="59"/>
  <c r="P51" i="59" s="1"/>
  <c r="J48" i="59"/>
  <c r="J902" i="59"/>
  <c r="J881" i="59"/>
  <c r="J804" i="59"/>
  <c r="J800" i="59"/>
  <c r="P800" i="59" s="1"/>
  <c r="J104" i="59"/>
  <c r="P104" i="59" s="1"/>
  <c r="J61" i="59"/>
  <c r="J927" i="59"/>
  <c r="P927" i="59" s="1"/>
  <c r="J1009" i="59"/>
  <c r="J1128" i="59"/>
  <c r="J212" i="59"/>
  <c r="J1004" i="59"/>
  <c r="J1143" i="59"/>
  <c r="O1143" i="59" s="1"/>
  <c r="J798" i="59"/>
  <c r="O798" i="59" s="1"/>
  <c r="J451" i="59"/>
  <c r="J814" i="59"/>
  <c r="J1037" i="59"/>
  <c r="J139" i="59"/>
  <c r="J916" i="59"/>
  <c r="J338" i="59"/>
  <c r="J112" i="59"/>
  <c r="P112" i="59" s="1"/>
  <c r="J837" i="59"/>
  <c r="J77" i="59"/>
  <c r="P77" i="59" s="1"/>
  <c r="J553" i="59"/>
  <c r="J682" i="59"/>
  <c r="J1016" i="59"/>
  <c r="J876" i="59"/>
  <c r="J970" i="59"/>
  <c r="P970" i="59" s="1"/>
  <c r="J470" i="59"/>
  <c r="J46" i="59"/>
  <c r="J60" i="59"/>
  <c r="J958" i="59"/>
  <c r="J39" i="59"/>
  <c r="P39" i="59" s="1"/>
  <c r="J599" i="59"/>
  <c r="J481" i="59"/>
  <c r="J751" i="59"/>
  <c r="J444" i="59"/>
  <c r="J714" i="59"/>
  <c r="J935" i="59"/>
  <c r="J1072" i="59"/>
  <c r="J88" i="59"/>
  <c r="P88" i="59" s="1"/>
  <c r="W14" i="58" s="1"/>
  <c r="J422" i="59"/>
  <c r="P422" i="59" s="1"/>
  <c r="J602" i="59"/>
  <c r="J184" i="59"/>
  <c r="O184" i="59" s="1"/>
  <c r="J638" i="59"/>
  <c r="J764" i="59"/>
  <c r="J645" i="59"/>
  <c r="J923" i="59"/>
  <c r="J1010" i="59"/>
  <c r="J71" i="59"/>
  <c r="P71" i="59" s="1"/>
  <c r="J1018" i="59"/>
  <c r="J945" i="59"/>
  <c r="J412" i="59"/>
  <c r="P412" i="59" s="1"/>
  <c r="J879" i="59"/>
  <c r="J1088" i="59"/>
  <c r="P1088" i="59" s="1"/>
  <c r="J615" i="59"/>
  <c r="J609" i="59"/>
  <c r="J920" i="59"/>
  <c r="P920" i="59" s="1"/>
  <c r="J1123" i="59"/>
  <c r="J1003" i="59"/>
  <c r="J109" i="59"/>
  <c r="P109" i="59" s="1"/>
  <c r="J420" i="59"/>
  <c r="J974" i="59"/>
  <c r="J44" i="59"/>
  <c r="J952" i="59"/>
  <c r="J948" i="59"/>
  <c r="J105" i="59"/>
  <c r="J508" i="59"/>
  <c r="J128" i="59"/>
  <c r="J1015" i="59"/>
  <c r="J750" i="59"/>
  <c r="J1105" i="59"/>
  <c r="J880" i="59"/>
  <c r="J566" i="59"/>
  <c r="J427" i="59"/>
  <c r="J225" i="59"/>
  <c r="J1032" i="59"/>
  <c r="J706" i="59"/>
  <c r="J516" i="59"/>
  <c r="O516" i="59" s="1"/>
  <c r="J473" i="59"/>
  <c r="J825" i="59"/>
  <c r="J989" i="59"/>
  <c r="J479" i="59"/>
  <c r="O479" i="59" s="1"/>
  <c r="J490" i="59"/>
  <c r="J594" i="59"/>
  <c r="J324" i="59"/>
  <c r="J627" i="59"/>
  <c r="J1027" i="59"/>
  <c r="J506" i="59"/>
  <c r="J1046" i="59"/>
  <c r="J637" i="59"/>
  <c r="J601" i="59"/>
  <c r="O601" i="59" s="1"/>
  <c r="W234" i="58" s="1"/>
  <c r="J349" i="59"/>
  <c r="J291" i="59"/>
  <c r="P291" i="59" s="1"/>
  <c r="W64" i="58" s="1"/>
  <c r="J658" i="59"/>
  <c r="J318" i="59"/>
  <c r="P318" i="59" s="1"/>
  <c r="J405" i="59"/>
  <c r="J153" i="59"/>
  <c r="O153" i="59" s="1"/>
  <c r="W28" i="58" s="1"/>
  <c r="J501" i="59"/>
  <c r="J437" i="59"/>
  <c r="P437" i="59" s="1"/>
  <c r="J662" i="59"/>
  <c r="J74" i="59"/>
  <c r="P74" i="59" s="1"/>
  <c r="J898" i="59"/>
  <c r="J1109" i="59"/>
  <c r="J1078" i="59"/>
  <c r="J369" i="59"/>
  <c r="J817" i="59"/>
  <c r="J957" i="59"/>
  <c r="J183" i="59"/>
  <c r="J826" i="59"/>
  <c r="J924" i="59"/>
  <c r="P924" i="59" s="1"/>
  <c r="J302" i="59"/>
  <c r="P302" i="59" s="1"/>
  <c r="J426" i="59"/>
  <c r="J676" i="59"/>
  <c r="P676" i="59" s="1"/>
  <c r="J502" i="59"/>
  <c r="J1089" i="59"/>
  <c r="J1024" i="59"/>
  <c r="J999" i="59"/>
  <c r="J1085" i="59"/>
  <c r="J415" i="59"/>
  <c r="J821" i="59"/>
  <c r="J156" i="59"/>
  <c r="J1058" i="59"/>
  <c r="P1058" i="59" s="1"/>
  <c r="J144" i="59"/>
  <c r="J576" i="59"/>
  <c r="J1022" i="59"/>
  <c r="J463" i="59"/>
  <c r="P463" i="59" s="1"/>
  <c r="J316" i="59"/>
  <c r="P316" i="59" s="1"/>
  <c r="W68" i="58" s="1"/>
  <c r="J402" i="59"/>
  <c r="J859" i="59"/>
  <c r="J1035" i="59"/>
  <c r="J933" i="59"/>
  <c r="J182" i="59"/>
  <c r="O182" i="59" s="1"/>
  <c r="J942" i="59"/>
  <c r="J452" i="59"/>
  <c r="J398" i="59"/>
  <c r="J867" i="59"/>
  <c r="J698" i="59"/>
  <c r="J98" i="59"/>
  <c r="J717" i="59"/>
  <c r="J1119" i="59"/>
  <c r="J1112" i="59"/>
  <c r="J414" i="59"/>
  <c r="J408" i="59"/>
  <c r="J394" i="59"/>
  <c r="J1064" i="59"/>
  <c r="P1064" i="59" s="1"/>
  <c r="J593" i="59"/>
  <c r="P593" i="59" s="1"/>
  <c r="J546" i="59"/>
  <c r="J922" i="59"/>
  <c r="P922" i="59" s="1"/>
  <c r="J96" i="59"/>
  <c r="J284" i="59"/>
  <c r="P284" i="59" s="1"/>
  <c r="W57" i="58" s="1"/>
  <c r="J494" i="59"/>
  <c r="J378" i="59"/>
  <c r="J1071" i="59"/>
  <c r="J1034" i="59"/>
  <c r="J1028" i="59"/>
  <c r="J797" i="59"/>
  <c r="O797" i="59" s="1"/>
  <c r="J528" i="59"/>
  <c r="O528" i="59" s="1"/>
  <c r="J891" i="59"/>
  <c r="J515" i="59"/>
  <c r="J677" i="59"/>
  <c r="J569" i="59"/>
  <c r="J431" i="59"/>
  <c r="J1098" i="59"/>
  <c r="J1090" i="59"/>
  <c r="J727" i="59"/>
  <c r="J918" i="59"/>
  <c r="J117" i="59"/>
  <c r="P117" i="59" s="1"/>
  <c r="J839" i="59"/>
  <c r="J65" i="59"/>
  <c r="P65" i="59" s="1"/>
  <c r="J344" i="59"/>
  <c r="J281" i="59"/>
  <c r="J1036" i="59"/>
  <c r="J397" i="59"/>
  <c r="P397" i="59" s="1"/>
  <c r="W106" i="58" s="1"/>
  <c r="J646" i="59"/>
  <c r="J1045" i="59"/>
  <c r="J219" i="59"/>
  <c r="P219" i="59" s="1"/>
  <c r="J802" i="59"/>
  <c r="J361" i="59"/>
  <c r="J1000" i="59"/>
  <c r="J1095" i="59"/>
  <c r="J469" i="59"/>
  <c r="J70" i="59"/>
  <c r="J703" i="59"/>
  <c r="J391" i="59"/>
  <c r="J937" i="59"/>
  <c r="J424" i="59"/>
  <c r="J567" i="59"/>
  <c r="J1118" i="59"/>
  <c r="J1120" i="59"/>
  <c r="P1120" i="59" s="1"/>
  <c r="J1065" i="59"/>
  <c r="J897" i="59"/>
  <c r="O897" i="59" s="1"/>
  <c r="J222" i="59"/>
  <c r="J76" i="59"/>
  <c r="P76" i="59" s="1"/>
  <c r="J994" i="59"/>
  <c r="O994" i="59" s="1"/>
  <c r="J822" i="59"/>
  <c r="J447" i="59"/>
  <c r="J439" i="59"/>
  <c r="J1055" i="59"/>
  <c r="J1094" i="59"/>
  <c r="J878" i="59"/>
  <c r="J503" i="59"/>
  <c r="J707" i="59"/>
  <c r="J107" i="59"/>
  <c r="P107" i="59" s="1"/>
  <c r="J575" i="59"/>
  <c r="J315" i="59"/>
  <c r="P315" i="59" s="1"/>
  <c r="J1053" i="59"/>
  <c r="J27" i="59"/>
  <c r="J1140" i="59"/>
  <c r="J888" i="59"/>
  <c r="J1048" i="59"/>
  <c r="J962" i="59"/>
  <c r="P962" i="59" s="1"/>
  <c r="J883" i="59"/>
  <c r="P883" i="59" s="1"/>
  <c r="J348" i="59"/>
  <c r="J944" i="59"/>
  <c r="J960" i="59"/>
  <c r="J685" i="59"/>
  <c r="J459" i="59"/>
  <c r="J1026" i="59"/>
  <c r="O1026" i="59" s="1"/>
  <c r="W359" i="58" s="1"/>
  <c r="J78" i="59"/>
  <c r="J492" i="59"/>
  <c r="J978" i="59"/>
  <c r="J1101" i="59"/>
  <c r="J1019" i="59"/>
  <c r="J912" i="59"/>
  <c r="J681" i="59"/>
  <c r="J1029" i="59"/>
  <c r="J761" i="59"/>
  <c r="O761" i="59" s="1"/>
  <c r="J1142" i="59"/>
  <c r="O1142" i="59" s="1"/>
  <c r="J887" i="59"/>
  <c r="J835" i="59"/>
  <c r="J954" i="59"/>
  <c r="J747" i="59"/>
  <c r="J445" i="59"/>
  <c r="J653" i="59"/>
  <c r="J874" i="59"/>
  <c r="O874" i="59" s="1"/>
  <c r="J450" i="59"/>
  <c r="O450" i="59" s="1"/>
  <c r="J1054" i="59"/>
  <c r="J1097" i="59"/>
  <c r="J1056" i="59"/>
  <c r="J294" i="59"/>
  <c r="P294" i="59" s="1"/>
  <c r="J913" i="59"/>
  <c r="J480" i="59"/>
  <c r="J523" i="59"/>
  <c r="J358" i="59"/>
  <c r="P358" i="59" s="1"/>
  <c r="J1104" i="59"/>
  <c r="J735" i="59"/>
  <c r="J488" i="59"/>
  <c r="P488" i="59" s="1"/>
  <c r="J537" i="59"/>
  <c r="J346" i="59"/>
  <c r="J485" i="59"/>
  <c r="J93" i="59"/>
  <c r="J241" i="59"/>
  <c r="J343" i="59"/>
  <c r="J995" i="59"/>
  <c r="J411" i="59"/>
  <c r="J79" i="59"/>
  <c r="P79" i="59" s="1"/>
  <c r="J43" i="59"/>
  <c r="J434" i="59"/>
  <c r="J103" i="59"/>
  <c r="P103" i="59" s="1"/>
  <c r="J430" i="59"/>
  <c r="J919" i="59"/>
  <c r="J732" i="59"/>
  <c r="O732" i="59" s="1"/>
  <c r="J963" i="59"/>
  <c r="P963" i="59" s="1"/>
  <c r="J462" i="59"/>
  <c r="J339" i="59"/>
  <c r="J407" i="59"/>
  <c r="P407" i="59" s="1"/>
  <c r="J1012" i="59"/>
  <c r="J633" i="59"/>
  <c r="J122" i="59"/>
  <c r="P122" i="59" s="1"/>
  <c r="J307" i="59"/>
  <c r="J491" i="59"/>
  <c r="J37" i="59"/>
  <c r="P37" i="59" s="1"/>
  <c r="J32" i="59"/>
  <c r="P32" i="59" s="1"/>
  <c r="J868" i="59"/>
  <c r="J708" i="59"/>
  <c r="J981" i="59"/>
  <c r="J625" i="59"/>
  <c r="J520" i="59"/>
  <c r="J796" i="59"/>
  <c r="O796" i="59" s="1"/>
  <c r="J705" i="59"/>
  <c r="J57" i="59"/>
  <c r="J518" i="59"/>
  <c r="J91" i="59"/>
  <c r="J84" i="59"/>
  <c r="P84" i="59" s="1"/>
  <c r="J983" i="59"/>
  <c r="J428" i="59"/>
  <c r="J147" i="59"/>
  <c r="O147" i="59" s="1"/>
  <c r="W23" i="58" s="1"/>
  <c r="J1073" i="59"/>
  <c r="J1093" i="59"/>
  <c r="J1137" i="59"/>
  <c r="J353" i="59"/>
  <c r="P353" i="59" s="1"/>
  <c r="J321" i="59"/>
  <c r="J362" i="59"/>
  <c r="J108" i="59"/>
  <c r="P108" i="59" s="1"/>
  <c r="J1102" i="59"/>
  <c r="O1102" i="59" s="1"/>
  <c r="J597" i="59"/>
  <c r="J926" i="59"/>
  <c r="J31" i="59"/>
  <c r="J392" i="59"/>
  <c r="P392" i="59" s="1"/>
  <c r="J468" i="59"/>
  <c r="J1063" i="59"/>
  <c r="J741" i="59"/>
  <c r="J950" i="59"/>
  <c r="J300" i="59"/>
  <c r="P300" i="59" s="1"/>
  <c r="J116" i="59"/>
  <c r="P116" i="59" s="1"/>
  <c r="J118" i="59"/>
  <c r="P118" i="59" s="1"/>
  <c r="J1017" i="59"/>
  <c r="J610" i="59"/>
  <c r="J557" i="59"/>
  <c r="J1052" i="59"/>
  <c r="J541" i="59"/>
  <c r="J1051" i="59"/>
  <c r="J663" i="59"/>
  <c r="J350" i="59"/>
  <c r="J943" i="59"/>
  <c r="J53" i="59"/>
  <c r="J67" i="59"/>
  <c r="J728" i="59"/>
  <c r="J354" i="59"/>
  <c r="J45" i="59"/>
  <c r="J36" i="59"/>
  <c r="J440" i="59"/>
  <c r="J1136" i="59"/>
  <c r="J413" i="59"/>
  <c r="J303" i="59"/>
  <c r="P303" i="59" s="1"/>
  <c r="J524" i="59"/>
  <c r="O524" i="59" s="1"/>
  <c r="J288" i="59"/>
  <c r="P288" i="59" s="1"/>
  <c r="J619" i="59"/>
  <c r="J595" i="59"/>
  <c r="J992" i="59"/>
  <c r="J1084" i="59"/>
  <c r="J585" i="59"/>
  <c r="J1113" i="59"/>
  <c r="J542" i="59"/>
  <c r="J746" i="59"/>
  <c r="J613" i="59"/>
  <c r="J476" i="59"/>
  <c r="J154" i="59"/>
  <c r="J654" i="59"/>
  <c r="J221" i="59"/>
  <c r="J253" i="59"/>
  <c r="J1049" i="59"/>
  <c r="J757" i="59"/>
  <c r="J830" i="59"/>
  <c r="J1099" i="59"/>
  <c r="J596" i="59"/>
  <c r="J356" i="59"/>
  <c r="P356" i="59" s="1"/>
  <c r="J984" i="59"/>
  <c r="P984" i="59" s="1"/>
  <c r="J106" i="59"/>
  <c r="P106" i="59" s="1"/>
  <c r="J489" i="59"/>
  <c r="J90" i="59"/>
  <c r="P90" i="59" s="1"/>
  <c r="J137" i="59"/>
  <c r="J366" i="59"/>
  <c r="J592" i="59"/>
  <c r="J527" i="59"/>
  <c r="J661" i="59"/>
  <c r="J114" i="59"/>
  <c r="P114" i="59" s="1"/>
  <c r="J478" i="59"/>
  <c r="P478" i="59" s="1"/>
  <c r="J925" i="59"/>
  <c r="J941" i="59"/>
  <c r="J1116" i="59"/>
  <c r="J298" i="59"/>
  <c r="J82" i="59"/>
  <c r="J477" i="59"/>
  <c r="J1121" i="59"/>
  <c r="J352" i="59"/>
  <c r="J832" i="59"/>
  <c r="J283" i="59"/>
  <c r="J940" i="59"/>
  <c r="J1080" i="59"/>
  <c r="J517" i="59"/>
  <c r="J1133" i="59"/>
  <c r="J345" i="59"/>
  <c r="J456" i="59"/>
  <c r="J388" i="59"/>
  <c r="J274" i="59"/>
  <c r="J631" i="59"/>
  <c r="J409" i="59"/>
  <c r="J97" i="59"/>
  <c r="P97" i="59" s="1"/>
  <c r="J141" i="59"/>
  <c r="J1008" i="59"/>
  <c r="J829" i="59"/>
  <c r="J495" i="59"/>
  <c r="J215" i="59"/>
  <c r="J301" i="59"/>
  <c r="J1002" i="59"/>
  <c r="P1002" i="59" s="1"/>
  <c r="J286" i="59"/>
  <c r="J841" i="59"/>
  <c r="J1111" i="59"/>
  <c r="J240" i="59"/>
  <c r="P240" i="59" s="1"/>
  <c r="J216" i="59"/>
  <c r="J417" i="59"/>
  <c r="J505" i="59"/>
  <c r="J89" i="59"/>
  <c r="P89" i="59" s="1"/>
  <c r="J151" i="59"/>
  <c r="J805" i="59"/>
  <c r="J1050" i="59"/>
  <c r="J425" i="59"/>
  <c r="J359" i="59"/>
  <c r="J400" i="59"/>
  <c r="J33" i="59"/>
  <c r="P33" i="59" s="1"/>
  <c r="J956" i="59"/>
  <c r="J971" i="59"/>
  <c r="J580" i="59"/>
  <c r="J410" i="59"/>
  <c r="J560" i="59"/>
  <c r="J62" i="59"/>
  <c r="J1001" i="59"/>
  <c r="J1117" i="59"/>
  <c r="J740" i="59"/>
  <c r="J982" i="59"/>
  <c r="J377" i="59"/>
  <c r="J1006" i="59"/>
  <c r="J453" i="59"/>
  <c r="J1020" i="59"/>
  <c r="J525" i="59"/>
  <c r="J1061" i="59"/>
  <c r="J38" i="59"/>
  <c r="J99" i="59"/>
  <c r="P99" i="59" s="1"/>
  <c r="J35" i="59"/>
  <c r="J72" i="59"/>
  <c r="P72" i="59" s="1"/>
  <c r="J287" i="59"/>
  <c r="J561" i="59"/>
  <c r="J100" i="59"/>
  <c r="J691" i="59"/>
  <c r="J83" i="59"/>
  <c r="P83" i="59" s="1"/>
  <c r="J471" i="59"/>
  <c r="P471" i="59" s="1"/>
  <c r="J873" i="59"/>
  <c r="J59" i="59"/>
  <c r="P59" i="59" s="1"/>
  <c r="J606" i="59"/>
  <c r="J793" i="59"/>
  <c r="O793" i="59" s="1"/>
  <c r="J1144" i="59"/>
  <c r="J133" i="59"/>
  <c r="J340" i="59"/>
  <c r="J582" i="59"/>
  <c r="J40" i="59"/>
  <c r="P40" i="59" s="1"/>
  <c r="J454" i="59"/>
  <c r="J604" i="59"/>
  <c r="J493" i="59"/>
  <c r="J125" i="59"/>
  <c r="J843" i="59"/>
  <c r="J1013" i="59"/>
  <c r="J644" i="59"/>
  <c r="J86" i="59"/>
  <c r="J967" i="59"/>
  <c r="J314" i="59"/>
  <c r="J699" i="59"/>
  <c r="P699" i="59" s="1"/>
  <c r="J1139" i="59"/>
  <c r="O1139" i="59" s="1"/>
  <c r="J81" i="59"/>
  <c r="J947" i="59"/>
  <c r="J535" i="59"/>
  <c r="O535" i="59" s="1"/>
  <c r="J745" i="59"/>
  <c r="P745" i="59" s="1"/>
  <c r="J272" i="59"/>
  <c r="P272" i="59" s="1"/>
  <c r="J381" i="59"/>
  <c r="J756" i="59"/>
  <c r="J1077" i="59"/>
  <c r="J809" i="59"/>
  <c r="O809" i="59" s="1"/>
  <c r="J341" i="59"/>
  <c r="P341" i="59" s="1"/>
  <c r="W80" i="58" s="1"/>
  <c r="J498" i="59"/>
  <c r="J1124" i="59"/>
  <c r="P1124" i="59" s="1"/>
  <c r="J134" i="59"/>
  <c r="J938" i="59"/>
  <c r="J936" i="59"/>
  <c r="J92" i="59"/>
  <c r="J309" i="59"/>
  <c r="P309" i="59" s="1"/>
  <c r="J842" i="59"/>
  <c r="P842" i="59" s="1"/>
  <c r="J526" i="59"/>
  <c r="J577" i="59"/>
  <c r="J305" i="59"/>
  <c r="J858" i="59"/>
  <c r="J519" i="59"/>
  <c r="J870" i="59"/>
  <c r="J1132" i="59"/>
  <c r="O1132" i="59" s="1"/>
  <c r="J911" i="59"/>
  <c r="J306" i="59"/>
  <c r="P306" i="59" s="1"/>
  <c r="J1031" i="59"/>
  <c r="J555" i="59"/>
  <c r="J1007" i="59"/>
  <c r="J101" i="59"/>
  <c r="P101" i="59" s="1"/>
  <c r="J624" i="59"/>
  <c r="J29" i="59"/>
  <c r="J973" i="59"/>
  <c r="J828" i="59"/>
  <c r="J875" i="59"/>
  <c r="J1107" i="59"/>
  <c r="J953" i="59"/>
  <c r="J674" i="59"/>
  <c r="J529" i="59"/>
  <c r="J598" i="59"/>
  <c r="J115" i="59"/>
  <c r="P115" i="59" s="1"/>
  <c r="J63" i="59"/>
  <c r="J421" i="59"/>
  <c r="P421" i="59" s="1"/>
  <c r="J522" i="59"/>
  <c r="J457" i="59"/>
  <c r="J530" i="59"/>
  <c r="J939" i="59"/>
  <c r="J563" i="59"/>
  <c r="J678" i="59"/>
  <c r="J979" i="59"/>
  <c r="J743" i="59"/>
  <c r="J589" i="59"/>
  <c r="J955" i="59"/>
  <c r="J946" i="59"/>
  <c r="J68" i="59"/>
  <c r="J731" i="59"/>
  <c r="J573" i="59"/>
  <c r="J521" i="59"/>
  <c r="J1100" i="59"/>
  <c r="J52" i="59"/>
  <c r="J319" i="59"/>
  <c r="J455" i="59"/>
  <c r="J438" i="59"/>
  <c r="J961" i="59"/>
  <c r="J612" i="59"/>
  <c r="J1106" i="59"/>
  <c r="J977" i="59"/>
  <c r="J813" i="59"/>
  <c r="J863" i="59"/>
  <c r="J620" i="59"/>
  <c r="J736" i="59"/>
  <c r="P736" i="59" s="1"/>
  <c r="J449" i="59"/>
  <c r="J446" i="59"/>
  <c r="J484" i="59"/>
  <c r="J634" i="59"/>
  <c r="J1038" i="59"/>
  <c r="J416" i="59"/>
  <c r="J75" i="59"/>
  <c r="J429" i="59"/>
  <c r="J474" i="59"/>
  <c r="J864" i="59"/>
  <c r="J1087" i="59"/>
  <c r="J893" i="59"/>
  <c r="J363" i="59"/>
  <c r="J838" i="59"/>
  <c r="J487" i="59"/>
  <c r="J50" i="59"/>
  <c r="P50" i="59" s="1"/>
  <c r="J322" i="59"/>
  <c r="J130" i="59"/>
  <c r="J558" i="59"/>
  <c r="J423" i="59"/>
  <c r="J871" i="59"/>
  <c r="J534" i="59"/>
  <c r="J862" i="59"/>
  <c r="J1025" i="59"/>
  <c r="J869" i="59"/>
  <c r="J932" i="59"/>
  <c r="J675" i="59"/>
  <c r="J94" i="59"/>
  <c r="P94" i="59" s="1"/>
  <c r="J855" i="59"/>
  <c r="J877" i="59"/>
  <c r="J465" i="59"/>
  <c r="J818" i="59"/>
  <c r="J550" i="59"/>
  <c r="J889" i="59"/>
  <c r="J545" i="59"/>
  <c r="P545" i="59" s="1"/>
  <c r="J435" i="59"/>
  <c r="J390" i="59"/>
  <c r="J496" i="59"/>
  <c r="J704" i="59"/>
  <c r="J1011" i="59"/>
  <c r="J605" i="59"/>
  <c r="J285" i="59"/>
  <c r="P285" i="59" s="1"/>
  <c r="W58" i="58" s="1"/>
  <c r="J509" i="59"/>
  <c r="P509" i="59" s="1"/>
  <c r="J540" i="59"/>
  <c r="J660" i="59"/>
  <c r="J513" i="59"/>
  <c r="J323" i="59"/>
  <c r="J753" i="59"/>
  <c r="J934" i="59"/>
  <c r="J404" i="59"/>
  <c r="J304" i="59"/>
  <c r="P304" i="59" s="1"/>
  <c r="J758" i="59"/>
  <c r="J564" i="59"/>
  <c r="J1114" i="59"/>
  <c r="J915" i="59"/>
  <c r="J890" i="59"/>
  <c r="J148" i="59"/>
  <c r="J373" i="59"/>
  <c r="J951" i="59"/>
  <c r="J512" i="59"/>
  <c r="J921" i="59"/>
  <c r="J1125" i="59"/>
  <c r="J532" i="59"/>
  <c r="J460" i="59"/>
  <c r="J486" i="59"/>
  <c r="J475" i="59"/>
  <c r="J56" i="59"/>
  <c r="J752" i="59"/>
  <c r="P752" i="59" s="1"/>
  <c r="J472" i="59"/>
  <c r="O472" i="59" s="1"/>
  <c r="W162" i="58" s="1"/>
  <c r="J539" i="59"/>
  <c r="J111" i="59"/>
  <c r="J1126" i="59"/>
  <c r="J482" i="59"/>
  <c r="J395" i="59"/>
  <c r="J443" i="59"/>
  <c r="J466" i="59"/>
  <c r="J220" i="59"/>
  <c r="J729" i="59"/>
  <c r="J748" i="59"/>
  <c r="J41" i="59"/>
  <c r="J1129" i="59"/>
  <c r="J531" i="59"/>
  <c r="J1122" i="59"/>
  <c r="O1122" i="59" s="1"/>
  <c r="W404" i="58" s="1"/>
  <c r="J292" i="59"/>
  <c r="P292" i="59" s="1"/>
  <c r="J282" i="59"/>
  <c r="J928" i="59"/>
  <c r="J767" i="59"/>
  <c r="J368" i="59"/>
  <c r="J556" i="59"/>
  <c r="J1110" i="59"/>
  <c r="J1059" i="59"/>
  <c r="J223" i="59"/>
  <c r="J1141" i="59"/>
  <c r="O1141" i="59" s="1"/>
  <c r="J965" i="59"/>
  <c r="J689" i="59"/>
  <c r="J985" i="59"/>
  <c r="J794" i="59"/>
  <c r="J586" i="59"/>
  <c r="J833" i="59"/>
  <c r="J655" i="59"/>
  <c r="J614" i="59"/>
  <c r="J608" i="59"/>
  <c r="J693" i="59"/>
  <c r="J629" i="59"/>
  <c r="P629" i="59" s="1"/>
  <c r="J211" i="59"/>
  <c r="J760" i="59"/>
  <c r="O760" i="59" s="1"/>
  <c r="J570" i="59"/>
  <c r="J611" i="59"/>
  <c r="J616" i="59"/>
  <c r="J626" i="59"/>
  <c r="P626" i="59" s="1"/>
  <c r="O1027" i="59" l="1"/>
  <c r="W360" i="58" s="1"/>
  <c r="AA360" i="58" s="1"/>
  <c r="P885" i="59"/>
  <c r="O912" i="59"/>
  <c r="P408" i="59"/>
  <c r="P553" i="59"/>
  <c r="P608" i="59"/>
  <c r="P1101" i="59"/>
  <c r="P507" i="59"/>
  <c r="P423" i="59"/>
  <c r="O878" i="59"/>
  <c r="P401" i="59"/>
  <c r="O925" i="59"/>
  <c r="P354" i="59"/>
  <c r="O154" i="59"/>
  <c r="P434" i="59"/>
  <c r="O891" i="59"/>
  <c r="O935" i="59"/>
  <c r="O836" i="59"/>
  <c r="O794" i="59"/>
  <c r="O148" i="59"/>
  <c r="W24" i="58" s="1"/>
  <c r="T24" i="58" s="1"/>
  <c r="P926" i="59"/>
  <c r="P714" i="59"/>
  <c r="O393" i="59"/>
  <c r="W103" i="58" s="1"/>
  <c r="AA103" i="58" s="1"/>
  <c r="P985" i="59"/>
  <c r="P939" i="59"/>
  <c r="P1037" i="59"/>
  <c r="O151" i="59"/>
  <c r="W26" i="58" s="1"/>
  <c r="X26" i="58" s="1"/>
  <c r="Y26" i="58" s="1"/>
  <c r="P457" i="59"/>
  <c r="P868" i="59"/>
  <c r="O1115" i="59"/>
  <c r="P666" i="59"/>
  <c r="P482" i="59"/>
  <c r="W171" i="58" s="1"/>
  <c r="X171" i="58" s="1"/>
  <c r="Y171" i="58" s="1"/>
  <c r="P550" i="59"/>
  <c r="W209" i="58" s="1"/>
  <c r="T209" i="58" s="1"/>
  <c r="O522" i="59"/>
  <c r="P879" i="59"/>
  <c r="P599" i="59"/>
  <c r="O432" i="59"/>
  <c r="P735" i="59"/>
  <c r="O1133" i="59"/>
  <c r="O137" i="59"/>
  <c r="W18" i="58" s="1"/>
  <c r="X18" i="58" s="1"/>
  <c r="Y18" i="58" s="1"/>
  <c r="P378" i="59"/>
  <c r="P467" i="59"/>
  <c r="O844" i="59"/>
  <c r="O1134" i="59"/>
  <c r="O1087" i="59"/>
  <c r="W383" i="58" s="1"/>
  <c r="X383" i="58" s="1"/>
  <c r="Y383" i="58" s="1"/>
  <c r="P945" i="59"/>
  <c r="O489" i="59"/>
  <c r="P637" i="59"/>
  <c r="P406" i="59"/>
  <c r="O26" i="59"/>
  <c r="P420" i="59"/>
  <c r="W123" i="58" s="1"/>
  <c r="X123" i="58" s="1"/>
  <c r="Y123" i="58" s="1"/>
  <c r="P739" i="59"/>
  <c r="O621" i="59"/>
  <c r="M1074" i="59"/>
  <c r="O94" i="59"/>
  <c r="O841" i="59"/>
  <c r="O506" i="59"/>
  <c r="O84" i="59"/>
  <c r="O619" i="59"/>
  <c r="P1010" i="59"/>
  <c r="O288" i="59"/>
  <c r="W61" i="58" s="1"/>
  <c r="X61" i="58" s="1"/>
  <c r="Y61" i="58" s="1"/>
  <c r="O745" i="59"/>
  <c r="W284" i="58" s="1"/>
  <c r="T284" i="58" s="1"/>
  <c r="O141" i="59"/>
  <c r="O741" i="59"/>
  <c r="W281" i="58" s="1"/>
  <c r="T281" i="58" s="1"/>
  <c r="O1004" i="59"/>
  <c r="W347" i="58" s="1"/>
  <c r="T347" i="58" s="1"/>
  <c r="P464" i="59"/>
  <c r="W156" i="58" s="1"/>
  <c r="X156" i="58" s="1"/>
  <c r="Y156" i="58" s="1"/>
  <c r="O272" i="59"/>
  <c r="W52" i="58" s="1"/>
  <c r="X52" i="58" s="1"/>
  <c r="Y52" i="58" s="1"/>
  <c r="P840" i="59"/>
  <c r="O597" i="59"/>
  <c r="W232" i="58" s="1"/>
  <c r="AA232" i="58" s="1"/>
  <c r="O412" i="59"/>
  <c r="O291" i="59"/>
  <c r="O879" i="59"/>
  <c r="P609" i="59"/>
  <c r="P485" i="59"/>
  <c r="W174" i="58" s="1"/>
  <c r="T174" i="58" s="1"/>
  <c r="P528" i="59"/>
  <c r="O902" i="59"/>
  <c r="O422" i="59"/>
  <c r="O76" i="59"/>
  <c r="O342" i="59"/>
  <c r="P1049" i="59"/>
  <c r="O971" i="59"/>
  <c r="P417" i="59"/>
  <c r="P619" i="59"/>
  <c r="O118" i="59"/>
  <c r="O563" i="59"/>
  <c r="W217" i="58" s="1"/>
  <c r="AA217" i="58" s="1"/>
  <c r="P925" i="59"/>
  <c r="O547" i="59"/>
  <c r="O407" i="59"/>
  <c r="O1120" i="59"/>
  <c r="W403" i="58" s="1"/>
  <c r="AA403" i="58" s="1"/>
  <c r="P479" i="59"/>
  <c r="W168" i="58" s="1"/>
  <c r="X168" i="58" s="1"/>
  <c r="Y168" i="58" s="1"/>
  <c r="O71" i="59"/>
  <c r="P979" i="59"/>
  <c r="O304" i="59"/>
  <c r="P396" i="59"/>
  <c r="O1098" i="59"/>
  <c r="O750" i="59"/>
  <c r="P761" i="59"/>
  <c r="O467" i="59"/>
  <c r="W158" i="58" s="1"/>
  <c r="X158" i="58" s="1"/>
  <c r="Y158" i="58" s="1"/>
  <c r="O945" i="59"/>
  <c r="O842" i="59"/>
  <c r="W304" i="58" s="1"/>
  <c r="AA304" i="58" s="1"/>
  <c r="O303" i="59"/>
  <c r="O1124" i="59"/>
  <c r="P1063" i="59"/>
  <c r="P416" i="59"/>
  <c r="W119" i="58" s="1"/>
  <c r="X119" i="58" s="1"/>
  <c r="Y119" i="58" s="1"/>
  <c r="O1138" i="59"/>
  <c r="O402" i="59"/>
  <c r="O677" i="59"/>
  <c r="O1101" i="59"/>
  <c r="W397" i="58" s="1"/>
  <c r="X397" i="58" s="1"/>
  <c r="Y397" i="58" s="1"/>
  <c r="O155" i="59"/>
  <c r="O415" i="59"/>
  <c r="O536" i="59"/>
  <c r="W205" i="58" s="1"/>
  <c r="T205" i="58" s="1"/>
  <c r="O77" i="59"/>
  <c r="O963" i="59"/>
  <c r="P1016" i="59"/>
  <c r="O121" i="59"/>
  <c r="O871" i="59"/>
  <c r="O483" i="59"/>
  <c r="W172" i="58" s="1"/>
  <c r="T172" i="58" s="1"/>
  <c r="P486" i="59"/>
  <c r="W175" i="58" s="1"/>
  <c r="X175" i="58" s="1"/>
  <c r="Y175" i="58" s="1"/>
  <c r="P633" i="59"/>
  <c r="O707" i="59"/>
  <c r="P988" i="59"/>
  <c r="O1058" i="59"/>
  <c r="W377" i="58" s="1"/>
  <c r="X377" i="58" s="1"/>
  <c r="Y377" i="58" s="1"/>
  <c r="O425" i="59"/>
  <c r="W126" i="58" s="1"/>
  <c r="T126" i="58" s="1"/>
  <c r="P425" i="59"/>
  <c r="O389" i="59"/>
  <c r="O529" i="59"/>
  <c r="O29" i="59"/>
  <c r="O72" i="59"/>
  <c r="O873" i="59"/>
  <c r="O540" i="59"/>
  <c r="O152" i="59"/>
  <c r="W27" i="58" s="1"/>
  <c r="X27" i="58" s="1"/>
  <c r="Y27" i="58" s="1"/>
  <c r="P836" i="59"/>
  <c r="O97" i="59"/>
  <c r="P602" i="59"/>
  <c r="O405" i="59"/>
  <c r="W113" i="58" s="1"/>
  <c r="X113" i="58" s="1"/>
  <c r="Y113" i="58" s="1"/>
  <c r="P393" i="59"/>
  <c r="O490" i="59"/>
  <c r="W176" i="58" s="1"/>
  <c r="X176" i="58" s="1"/>
  <c r="Y176" i="58" s="1"/>
  <c r="P516" i="59"/>
  <c r="O1046" i="59"/>
  <c r="W370" i="58" s="1"/>
  <c r="T370" i="58" s="1"/>
  <c r="O609" i="59"/>
  <c r="O473" i="59"/>
  <c r="W163" i="58" s="1"/>
  <c r="X163" i="58" s="1"/>
  <c r="Y163" i="58" s="1"/>
  <c r="P124" i="59"/>
  <c r="P444" i="59"/>
  <c r="P398" i="59"/>
  <c r="W107" i="58" s="1"/>
  <c r="X107" i="58" s="1"/>
  <c r="Y107" i="58" s="1"/>
  <c r="P1067" i="59"/>
  <c r="P766" i="59"/>
  <c r="P361" i="59"/>
  <c r="O1072" i="59"/>
  <c r="O401" i="59"/>
  <c r="W109" i="58" s="1"/>
  <c r="X109" i="58" s="1"/>
  <c r="Y109" i="58" s="1"/>
  <c r="O554" i="59"/>
  <c r="O839" i="59"/>
  <c r="W303" i="58" s="1"/>
  <c r="AA303" i="58" s="1"/>
  <c r="O1136" i="59"/>
  <c r="O947" i="59"/>
  <c r="P731" i="59"/>
  <c r="O240" i="59"/>
  <c r="W41" i="58" s="1"/>
  <c r="AA41" i="58" s="1"/>
  <c r="O59" i="59"/>
  <c r="O1064" i="59"/>
  <c r="O800" i="59"/>
  <c r="O937" i="59"/>
  <c r="O602" i="59"/>
  <c r="W235" i="58" s="1"/>
  <c r="T235" i="58" s="1"/>
  <c r="P418" i="59"/>
  <c r="P1100" i="59"/>
  <c r="O698" i="59"/>
  <c r="P864" i="59"/>
  <c r="P991" i="59"/>
  <c r="O901" i="59"/>
  <c r="W319" i="58" s="1"/>
  <c r="T319" i="58" s="1"/>
  <c r="O758" i="59"/>
  <c r="P758" i="59"/>
  <c r="O893" i="59"/>
  <c r="P893" i="59"/>
  <c r="O438" i="59"/>
  <c r="W136" i="58" s="1"/>
  <c r="P438" i="59"/>
  <c r="P870" i="59"/>
  <c r="O870" i="59"/>
  <c r="P377" i="59"/>
  <c r="O377" i="59"/>
  <c r="O417" i="59"/>
  <c r="W120" i="58" s="1"/>
  <c r="O585" i="59"/>
  <c r="P585" i="59"/>
  <c r="O1051" i="59"/>
  <c r="W375" i="58" s="1"/>
  <c r="P1051" i="59"/>
  <c r="O321" i="59"/>
  <c r="W72" i="58" s="1"/>
  <c r="P321" i="59"/>
  <c r="P241" i="59"/>
  <c r="O241" i="59"/>
  <c r="W42" i="58" s="1"/>
  <c r="P747" i="59"/>
  <c r="W286" i="58" s="1"/>
  <c r="O747" i="59"/>
  <c r="P1036" i="59"/>
  <c r="O1036" i="59"/>
  <c r="W367" i="58" s="1"/>
  <c r="P426" i="59"/>
  <c r="W127" i="58" s="1"/>
  <c r="O426" i="59"/>
  <c r="O349" i="59"/>
  <c r="P349" i="59"/>
  <c r="W87" i="58" s="1"/>
  <c r="P880" i="59"/>
  <c r="O880" i="59"/>
  <c r="P1044" i="59"/>
  <c r="O1044" i="59"/>
  <c r="P834" i="59"/>
  <c r="O834" i="59"/>
  <c r="W300" i="58" s="1"/>
  <c r="P1092" i="59"/>
  <c r="O1092" i="59"/>
  <c r="W388" i="58" s="1"/>
  <c r="P641" i="59"/>
  <c r="W254" i="58" s="1"/>
  <c r="O641" i="59"/>
  <c r="P427" i="59"/>
  <c r="P319" i="59"/>
  <c r="O319" i="59"/>
  <c r="P740" i="59"/>
  <c r="O740" i="59"/>
  <c r="W280" i="58" s="1"/>
  <c r="P1052" i="59"/>
  <c r="O1052" i="59"/>
  <c r="P1065" i="59"/>
  <c r="O1065" i="59"/>
  <c r="P1018" i="59"/>
  <c r="O1018" i="59"/>
  <c r="X214" i="58"/>
  <c r="Y214" i="58" s="1"/>
  <c r="T214" i="58"/>
  <c r="AA214" i="58"/>
  <c r="P320" i="59"/>
  <c r="O320" i="59"/>
  <c r="W71" i="58" s="1"/>
  <c r="O421" i="59"/>
  <c r="O1144" i="59"/>
  <c r="P818" i="59"/>
  <c r="O923" i="59"/>
  <c r="P432" i="59"/>
  <c r="O406" i="59"/>
  <c r="W114" i="58" s="1"/>
  <c r="P381" i="59"/>
  <c r="O381" i="59"/>
  <c r="O452" i="59"/>
  <c r="W145" i="58" s="1"/>
  <c r="P452" i="59"/>
  <c r="P1014" i="59"/>
  <c r="W353" i="58" s="1"/>
  <c r="O1014" i="59"/>
  <c r="P366" i="59"/>
  <c r="O366" i="59"/>
  <c r="X106" i="58"/>
  <c r="Y106" i="58" s="1"/>
  <c r="T106" i="58"/>
  <c r="AA106" i="58"/>
  <c r="P1059" i="59"/>
  <c r="O1059" i="59"/>
  <c r="P111" i="59"/>
  <c r="O111" i="59"/>
  <c r="P465" i="59"/>
  <c r="O465" i="59"/>
  <c r="O455" i="59"/>
  <c r="P455" i="59"/>
  <c r="W147" i="58" s="1"/>
  <c r="O519" i="59"/>
  <c r="P519" i="59"/>
  <c r="W194" i="58" s="1"/>
  <c r="P216" i="59"/>
  <c r="O216" i="59"/>
  <c r="O517" i="59"/>
  <c r="W193" i="58" s="1"/>
  <c r="P517" i="59"/>
  <c r="O541" i="59"/>
  <c r="P541" i="59"/>
  <c r="P93" i="59"/>
  <c r="O93" i="59"/>
  <c r="P897" i="59"/>
  <c r="P933" i="59"/>
  <c r="O933" i="59"/>
  <c r="X234" i="58"/>
  <c r="Y234" i="58" s="1"/>
  <c r="AA234" i="58"/>
  <c r="T234" i="58"/>
  <c r="O146" i="59"/>
  <c r="W22" i="58" s="1"/>
  <c r="O997" i="59"/>
  <c r="W342" i="58" s="1"/>
  <c r="P997" i="59"/>
  <c r="J1074" i="59"/>
  <c r="O1070" i="59"/>
  <c r="P1070" i="59"/>
  <c r="P69" i="59"/>
  <c r="O69" i="59"/>
  <c r="P514" i="59"/>
  <c r="O514" i="59"/>
  <c r="P436" i="59"/>
  <c r="O436" i="59"/>
  <c r="W135" i="58" s="1"/>
  <c r="O570" i="59"/>
  <c r="O883" i="59"/>
  <c r="P994" i="59"/>
  <c r="O353" i="59"/>
  <c r="W89" i="58" s="1"/>
  <c r="O1110" i="59"/>
  <c r="P1110" i="59"/>
  <c r="P539" i="59"/>
  <c r="O539" i="59"/>
  <c r="P404" i="59"/>
  <c r="O404" i="59"/>
  <c r="W112" i="58" s="1"/>
  <c r="O864" i="59"/>
  <c r="P858" i="59"/>
  <c r="W310" i="58" s="1"/>
  <c r="O858" i="59"/>
  <c r="P606" i="59"/>
  <c r="O606" i="59"/>
  <c r="P1080" i="59"/>
  <c r="O1080" i="59"/>
  <c r="P992" i="59"/>
  <c r="O992" i="59"/>
  <c r="O307" i="59"/>
  <c r="P307" i="59"/>
  <c r="P1048" i="59"/>
  <c r="O1048" i="59"/>
  <c r="W372" i="58" s="1"/>
  <c r="O1035" i="59"/>
  <c r="P1035" i="59"/>
  <c r="P616" i="59"/>
  <c r="O616" i="59"/>
  <c r="P556" i="59"/>
  <c r="O556" i="59"/>
  <c r="X162" i="58"/>
  <c r="Y162" i="58" s="1"/>
  <c r="T162" i="58"/>
  <c r="AA162" i="58"/>
  <c r="O934" i="59"/>
  <c r="P934" i="59"/>
  <c r="O474" i="59"/>
  <c r="P474" i="59"/>
  <c r="O52" i="59"/>
  <c r="P52" i="59"/>
  <c r="O305" i="59"/>
  <c r="W65" i="58" s="1"/>
  <c r="P305" i="59"/>
  <c r="O81" i="59"/>
  <c r="P81" i="59"/>
  <c r="O1117" i="59"/>
  <c r="P1117" i="59"/>
  <c r="P1111" i="59"/>
  <c r="P940" i="59"/>
  <c r="O940" i="59"/>
  <c r="O595" i="59"/>
  <c r="W231" i="58" s="1"/>
  <c r="P595" i="59"/>
  <c r="O557" i="59"/>
  <c r="W212" i="58" s="1"/>
  <c r="P557" i="59"/>
  <c r="O1093" i="59"/>
  <c r="W389" i="58" s="1"/>
  <c r="P1093" i="59"/>
  <c r="O346" i="59"/>
  <c r="P346" i="59"/>
  <c r="W84" i="58" s="1"/>
  <c r="O887" i="59"/>
  <c r="P887" i="59"/>
  <c r="P888" i="59"/>
  <c r="O888" i="59"/>
  <c r="W316" i="58" s="1"/>
  <c r="O96" i="59"/>
  <c r="P96" i="59"/>
  <c r="P859" i="59"/>
  <c r="O859" i="59"/>
  <c r="P1046" i="59"/>
  <c r="O1015" i="59"/>
  <c r="P1015" i="59"/>
  <c r="P46" i="59"/>
  <c r="O46" i="59"/>
  <c r="O1128" i="59"/>
  <c r="W408" i="58" s="1"/>
  <c r="O811" i="59"/>
  <c r="P811" i="59"/>
  <c r="P552" i="59"/>
  <c r="P710" i="59"/>
  <c r="P590" i="59"/>
  <c r="O590" i="59"/>
  <c r="W228" i="58" s="1"/>
  <c r="P1127" i="59"/>
  <c r="W407" i="58" s="1"/>
  <c r="O1127" i="59"/>
  <c r="O482" i="59"/>
  <c r="O753" i="59"/>
  <c r="P489" i="59"/>
  <c r="O115" i="59"/>
  <c r="N865" i="59"/>
  <c r="P524" i="59"/>
  <c r="P523" i="59"/>
  <c r="P1056" i="59"/>
  <c r="O37" i="59"/>
  <c r="O930" i="59"/>
  <c r="W325" i="58" s="1"/>
  <c r="P835" i="59"/>
  <c r="O316" i="59"/>
  <c r="P394" i="59"/>
  <c r="P1003" i="59"/>
  <c r="O537" i="59"/>
  <c r="P1071" i="59"/>
  <c r="O691" i="59"/>
  <c r="O284" i="59"/>
  <c r="O108" i="59"/>
  <c r="O838" i="59"/>
  <c r="P838" i="59"/>
  <c r="O453" i="59"/>
  <c r="W146" i="58" s="1"/>
  <c r="P453" i="59"/>
  <c r="O995" i="59"/>
  <c r="P995" i="59"/>
  <c r="P961" i="59"/>
  <c r="O961" i="59"/>
  <c r="P343" i="59"/>
  <c r="W82" i="58" s="1"/>
  <c r="O343" i="59"/>
  <c r="X64" i="58"/>
  <c r="Y64" i="58" s="1"/>
  <c r="T64" i="58"/>
  <c r="AA64" i="58"/>
  <c r="P969" i="59"/>
  <c r="O969" i="59"/>
  <c r="O63" i="59"/>
  <c r="P63" i="59"/>
  <c r="O982" i="59"/>
  <c r="P982" i="59"/>
  <c r="O1084" i="59"/>
  <c r="P1084" i="59"/>
  <c r="O491" i="59"/>
  <c r="W177" i="58" s="1"/>
  <c r="P491" i="59"/>
  <c r="P954" i="59"/>
  <c r="O954" i="59"/>
  <c r="O281" i="59"/>
  <c r="W54" i="58" s="1"/>
  <c r="P281" i="59"/>
  <c r="P494" i="59"/>
  <c r="O494" i="59"/>
  <c r="P1105" i="59"/>
  <c r="O1105" i="59"/>
  <c r="P1004" i="59"/>
  <c r="P607" i="59"/>
  <c r="O607" i="59"/>
  <c r="P993" i="59"/>
  <c r="P877" i="59"/>
  <c r="O877" i="59"/>
  <c r="O344" i="59"/>
  <c r="P344" i="59"/>
  <c r="W83" i="58" s="1"/>
  <c r="X57" i="58"/>
  <c r="Y57" i="58" s="1"/>
  <c r="T57" i="58"/>
  <c r="AA57" i="58"/>
  <c r="P750" i="59"/>
  <c r="P60" i="59"/>
  <c r="O60" i="59"/>
  <c r="P212" i="59"/>
  <c r="P683" i="59"/>
  <c r="O683" i="59"/>
  <c r="P815" i="59"/>
  <c r="O815" i="59"/>
  <c r="W293" i="58" s="1"/>
  <c r="P1021" i="59"/>
  <c r="O1021" i="59"/>
  <c r="P611" i="59"/>
  <c r="P368" i="59"/>
  <c r="O368" i="59"/>
  <c r="P753" i="59"/>
  <c r="P577" i="59"/>
  <c r="O577" i="59"/>
  <c r="O1001" i="59"/>
  <c r="W344" i="58" s="1"/>
  <c r="P1001" i="59"/>
  <c r="P841" i="59"/>
  <c r="O283" i="59"/>
  <c r="P283" i="59"/>
  <c r="W56" i="58" s="1"/>
  <c r="P610" i="59"/>
  <c r="O610" i="59"/>
  <c r="P1073" i="59"/>
  <c r="O1073" i="59"/>
  <c r="P537" i="59"/>
  <c r="W206" i="58" s="1"/>
  <c r="P1118" i="59"/>
  <c r="O1118" i="59"/>
  <c r="O183" i="59"/>
  <c r="O185" i="59" s="1"/>
  <c r="P506" i="59"/>
  <c r="W185" i="58" s="1"/>
  <c r="O128" i="59"/>
  <c r="P470" i="59"/>
  <c r="P1009" i="59"/>
  <c r="O1009" i="59"/>
  <c r="P554" i="59"/>
  <c r="P964" i="59"/>
  <c r="O964" i="59"/>
  <c r="W329" i="58" s="1"/>
  <c r="O55" i="59"/>
  <c r="P55" i="59"/>
  <c r="P857" i="59"/>
  <c r="O857" i="59"/>
  <c r="W309" i="58" s="1"/>
  <c r="O1062" i="59"/>
  <c r="P1062" i="59"/>
  <c r="O690" i="59"/>
  <c r="P690" i="59"/>
  <c r="P419" i="59"/>
  <c r="O419" i="59"/>
  <c r="W122" i="58" s="1"/>
  <c r="P693" i="59"/>
  <c r="O292" i="59"/>
  <c r="P429" i="59"/>
  <c r="O939" i="59"/>
  <c r="W327" i="58" s="1"/>
  <c r="O478" i="59"/>
  <c r="W167" i="58" s="1"/>
  <c r="O889" i="59"/>
  <c r="W317" i="58" s="1"/>
  <c r="P680" i="59"/>
  <c r="O711" i="59"/>
  <c r="O751" i="59"/>
  <c r="P706" i="59"/>
  <c r="P1097" i="59"/>
  <c r="P1087" i="59"/>
  <c r="O1140" i="59"/>
  <c r="P813" i="59"/>
  <c r="P1027" i="59"/>
  <c r="O817" i="59"/>
  <c r="P705" i="59"/>
  <c r="W269" i="58" s="1"/>
  <c r="O500" i="59"/>
  <c r="W182" i="58" s="1"/>
  <c r="O109" i="59"/>
  <c r="O354" i="59"/>
  <c r="W90" i="58" s="1"/>
  <c r="P809" i="59"/>
  <c r="O156" i="59"/>
  <c r="O821" i="59"/>
  <c r="P451" i="59"/>
  <c r="X354" i="58"/>
  <c r="Y354" i="58" s="1"/>
  <c r="T354" i="58"/>
  <c r="AA354" i="58"/>
  <c r="O762" i="59"/>
  <c r="O928" i="59"/>
  <c r="P928" i="59"/>
  <c r="P475" i="59"/>
  <c r="O475" i="59"/>
  <c r="W164" i="58" s="1"/>
  <c r="P513" i="59"/>
  <c r="O513" i="59"/>
  <c r="W192" i="58" s="1"/>
  <c r="O932" i="59"/>
  <c r="P932" i="59"/>
  <c r="O573" i="59"/>
  <c r="W221" i="58" s="1"/>
  <c r="O953" i="59"/>
  <c r="P953" i="59"/>
  <c r="P314" i="59"/>
  <c r="W66" i="58" s="1"/>
  <c r="O314" i="59"/>
  <c r="P560" i="59"/>
  <c r="O352" i="59"/>
  <c r="W88" i="58" s="1"/>
  <c r="P352" i="59"/>
  <c r="O596" i="59"/>
  <c r="P428" i="59"/>
  <c r="O428" i="59"/>
  <c r="P1029" i="59"/>
  <c r="O1029" i="59"/>
  <c r="W362" i="58" s="1"/>
  <c r="O1053" i="59"/>
  <c r="P1053" i="59"/>
  <c r="P918" i="59"/>
  <c r="O918" i="59"/>
  <c r="P627" i="59"/>
  <c r="O627" i="59"/>
  <c r="P105" i="59"/>
  <c r="O105" i="59"/>
  <c r="P645" i="59"/>
  <c r="O645" i="59"/>
  <c r="O61" i="59"/>
  <c r="P61" i="59"/>
  <c r="O551" i="59"/>
  <c r="P551" i="59"/>
  <c r="P403" i="59"/>
  <c r="O403" i="59"/>
  <c r="W111" i="58" s="1"/>
  <c r="P812" i="59"/>
  <c r="O812" i="59"/>
  <c r="P372" i="59"/>
  <c r="O372" i="59"/>
  <c r="O742" i="59"/>
  <c r="P742" i="59"/>
  <c r="J1043" i="59"/>
  <c r="O1039" i="59"/>
  <c r="P1039" i="59"/>
  <c r="P872" i="59"/>
  <c r="O872" i="59"/>
  <c r="P650" i="59"/>
  <c r="W256" i="58" s="1"/>
  <c r="O650" i="59"/>
  <c r="O731" i="59"/>
  <c r="O733" i="59" s="1"/>
  <c r="W277" i="58" s="1"/>
  <c r="O463" i="59"/>
  <c r="W155" i="58" s="1"/>
  <c r="O681" i="59"/>
  <c r="W265" i="58" s="1"/>
  <c r="O222" i="59"/>
  <c r="X297" i="58"/>
  <c r="Y297" i="58" s="1"/>
  <c r="T297" i="58"/>
  <c r="AA297" i="58"/>
  <c r="P947" i="59"/>
  <c r="X255" i="58"/>
  <c r="Y255" i="58" s="1"/>
  <c r="AA255" i="58"/>
  <c r="T255" i="58"/>
  <c r="O309" i="59"/>
  <c r="O876" i="59"/>
  <c r="X400" i="58"/>
  <c r="Y400" i="58" s="1"/>
  <c r="T400" i="58"/>
  <c r="AA400" i="58"/>
  <c r="P559" i="59"/>
  <c r="O651" i="59"/>
  <c r="P651" i="59"/>
  <c r="P675" i="59"/>
  <c r="O675" i="59"/>
  <c r="W263" i="58" s="1"/>
  <c r="P282" i="59"/>
  <c r="W55" i="58" s="1"/>
  <c r="O282" i="59"/>
  <c r="O869" i="59"/>
  <c r="P869" i="59"/>
  <c r="P1107" i="59"/>
  <c r="O1107" i="59"/>
  <c r="P301" i="59"/>
  <c r="O301" i="59"/>
  <c r="P1121" i="59"/>
  <c r="O1121" i="59"/>
  <c r="P1099" i="59"/>
  <c r="O1099" i="59"/>
  <c r="O983" i="59"/>
  <c r="P983" i="59"/>
  <c r="P339" i="59"/>
  <c r="W78" i="58" s="1"/>
  <c r="O339" i="59"/>
  <c r="O1104" i="59"/>
  <c r="P681" i="59"/>
  <c r="P937" i="59"/>
  <c r="P727" i="59"/>
  <c r="O727" i="59"/>
  <c r="P1022" i="59"/>
  <c r="O1022" i="59"/>
  <c r="W357" i="58" s="1"/>
  <c r="O324" i="59"/>
  <c r="W74" i="58" s="1"/>
  <c r="P324" i="59"/>
  <c r="O948" i="59"/>
  <c r="P948" i="59"/>
  <c r="O764" i="59"/>
  <c r="W291" i="58" s="1"/>
  <c r="P764" i="59"/>
  <c r="O1016" i="59"/>
  <c r="W355" i="58" s="1"/>
  <c r="O988" i="59"/>
  <c r="W393" i="58" s="1"/>
  <c r="P1047" i="59"/>
  <c r="X340" i="58"/>
  <c r="Y340" i="58" s="1"/>
  <c r="AA340" i="58"/>
  <c r="T340" i="58"/>
  <c r="P949" i="59"/>
  <c r="O949" i="59"/>
  <c r="O347" i="59"/>
  <c r="P347" i="59"/>
  <c r="W85" i="58" s="1"/>
  <c r="O504" i="59"/>
  <c r="P504" i="59"/>
  <c r="P636" i="59"/>
  <c r="O636" i="59"/>
  <c r="O818" i="59"/>
  <c r="X338" i="58"/>
  <c r="Y338" i="58" s="1"/>
  <c r="T338" i="58"/>
  <c r="AA338" i="58"/>
  <c r="O89" i="59"/>
  <c r="P817" i="59"/>
  <c r="P1038" i="59"/>
  <c r="T282" i="58"/>
  <c r="AA282" i="58"/>
  <c r="X282" i="58"/>
  <c r="Y282" i="58" s="1"/>
  <c r="O968" i="59"/>
  <c r="P901" i="59"/>
  <c r="P958" i="59"/>
  <c r="O369" i="59"/>
  <c r="P601" i="59"/>
  <c r="O599" i="59"/>
  <c r="O457" i="59"/>
  <c r="W149" i="58" s="1"/>
  <c r="O993" i="59"/>
  <c r="W341" i="58" s="1"/>
  <c r="O302" i="59"/>
  <c r="P395" i="59"/>
  <c r="O395" i="59"/>
  <c r="W104" i="58" s="1"/>
  <c r="O911" i="59"/>
  <c r="P911" i="59"/>
  <c r="O592" i="59"/>
  <c r="P592" i="59"/>
  <c r="P1057" i="59"/>
  <c r="O1057" i="59"/>
  <c r="O1006" i="59"/>
  <c r="P1006" i="59"/>
  <c r="O663" i="59"/>
  <c r="P663" i="59"/>
  <c r="P808" i="59"/>
  <c r="O808" i="59"/>
  <c r="P497" i="59"/>
  <c r="W180" i="58" s="1"/>
  <c r="O497" i="59"/>
  <c r="P827" i="59"/>
  <c r="O827" i="59"/>
  <c r="W298" i="58" s="1"/>
  <c r="P508" i="59"/>
  <c r="P460" i="59"/>
  <c r="O460" i="59"/>
  <c r="W152" i="58" s="1"/>
  <c r="O1025" i="59"/>
  <c r="P1025" i="59"/>
  <c r="P634" i="59"/>
  <c r="O634" i="59"/>
  <c r="W249" i="58" s="1"/>
  <c r="P68" i="59"/>
  <c r="O68" i="59"/>
  <c r="O875" i="59"/>
  <c r="P875" i="59"/>
  <c r="P92" i="59"/>
  <c r="O92" i="59"/>
  <c r="O86" i="59"/>
  <c r="P86" i="59"/>
  <c r="P100" i="59"/>
  <c r="O100" i="59"/>
  <c r="O580" i="59"/>
  <c r="P580" i="59"/>
  <c r="O215" i="59"/>
  <c r="P215" i="59"/>
  <c r="O477" i="59"/>
  <c r="W166" i="58" s="1"/>
  <c r="P477" i="59"/>
  <c r="O830" i="59"/>
  <c r="P830" i="59"/>
  <c r="O413" i="59"/>
  <c r="W118" i="58" s="1"/>
  <c r="P413" i="59"/>
  <c r="P575" i="59"/>
  <c r="O575" i="59"/>
  <c r="O391" i="59"/>
  <c r="W102" i="58" s="1"/>
  <c r="P1090" i="59"/>
  <c r="O1090" i="59"/>
  <c r="W386" i="58" s="1"/>
  <c r="O394" i="59"/>
  <c r="O576" i="59"/>
  <c r="P576" i="59"/>
  <c r="P1078" i="59"/>
  <c r="O1078" i="59"/>
  <c r="P594" i="59"/>
  <c r="O594" i="59"/>
  <c r="O952" i="59"/>
  <c r="P952" i="59"/>
  <c r="P638" i="59"/>
  <c r="O682" i="59"/>
  <c r="O996" i="59"/>
  <c r="P996" i="59"/>
  <c r="O860" i="59"/>
  <c r="W311" i="58" s="1"/>
  <c r="P860" i="59"/>
  <c r="O986" i="59"/>
  <c r="W339" i="58" s="1"/>
  <c r="P986" i="59"/>
  <c r="P959" i="59"/>
  <c r="O959" i="59"/>
  <c r="P399" i="59"/>
  <c r="O987" i="59"/>
  <c r="P987" i="59"/>
  <c r="O149" i="59"/>
  <c r="W25" i="58" s="1"/>
  <c r="P660" i="59"/>
  <c r="O410" i="59"/>
  <c r="W116" i="58" s="1"/>
  <c r="P596" i="59"/>
  <c r="P950" i="59"/>
  <c r="O736" i="59"/>
  <c r="O398" i="59"/>
  <c r="O924" i="59"/>
  <c r="O1076" i="59"/>
  <c r="W381" i="58" s="1"/>
  <c r="P635" i="59"/>
  <c r="P402" i="59"/>
  <c r="W110" i="58" s="1"/>
  <c r="P521" i="59"/>
  <c r="P355" i="59"/>
  <c r="P902" i="59"/>
  <c r="O1054" i="59"/>
  <c r="O962" i="59"/>
  <c r="O1063" i="59"/>
  <c r="O510" i="59"/>
  <c r="W189" i="58" s="1"/>
  <c r="P891" i="59"/>
  <c r="O679" i="59"/>
  <c r="W264" i="58" s="1"/>
  <c r="O355" i="59"/>
  <c r="W91" i="58" s="1"/>
  <c r="O104" i="59"/>
  <c r="P511" i="59"/>
  <c r="N1043" i="59"/>
  <c r="O693" i="59"/>
  <c r="X404" i="58"/>
  <c r="Y404" i="58" s="1"/>
  <c r="T404" i="58"/>
  <c r="AA404" i="58"/>
  <c r="P532" i="59"/>
  <c r="O532" i="59"/>
  <c r="W202" i="58" s="1"/>
  <c r="O862" i="59"/>
  <c r="P862" i="59"/>
  <c r="P484" i="59"/>
  <c r="O484" i="59"/>
  <c r="W173" i="58" s="1"/>
  <c r="O946" i="59"/>
  <c r="P946" i="59"/>
  <c r="O828" i="59"/>
  <c r="W299" i="58" s="1"/>
  <c r="P828" i="59"/>
  <c r="P936" i="59"/>
  <c r="O561" i="59"/>
  <c r="W215" i="58" s="1"/>
  <c r="P561" i="59"/>
  <c r="O495" i="59"/>
  <c r="P495" i="59"/>
  <c r="P82" i="59"/>
  <c r="O82" i="59"/>
  <c r="P757" i="59"/>
  <c r="O757" i="59"/>
  <c r="W290" i="58" s="1"/>
  <c r="P91" i="59"/>
  <c r="O91" i="59"/>
  <c r="P1019" i="59"/>
  <c r="O1019" i="59"/>
  <c r="P703" i="59"/>
  <c r="P1109" i="59"/>
  <c r="O1109" i="59"/>
  <c r="W399" i="58" s="1"/>
  <c r="P490" i="59"/>
  <c r="P44" i="59"/>
  <c r="O44" i="59"/>
  <c r="O804" i="59"/>
  <c r="P804" i="59"/>
  <c r="O966" i="59"/>
  <c r="W330" i="58" s="1"/>
  <c r="P966" i="59"/>
  <c r="P914" i="59"/>
  <c r="O914" i="59"/>
  <c r="O686" i="59"/>
  <c r="P686" i="59"/>
  <c r="P1005" i="59"/>
  <c r="O1005" i="59"/>
  <c r="W348" i="58" s="1"/>
  <c r="O998" i="59"/>
  <c r="P998" i="59"/>
  <c r="O119" i="59"/>
  <c r="P119" i="59"/>
  <c r="P737" i="59"/>
  <c r="O737" i="59"/>
  <c r="W278" i="58" s="1"/>
  <c r="P649" i="59"/>
  <c r="O649" i="59"/>
  <c r="P211" i="59"/>
  <c r="O429" i="59"/>
  <c r="P410" i="59"/>
  <c r="P971" i="59"/>
  <c r="O530" i="59"/>
  <c r="W200" i="58" s="1"/>
  <c r="O555" i="59"/>
  <c r="W211" i="58" s="1"/>
  <c r="O678" i="59"/>
  <c r="O560" i="59"/>
  <c r="P597" i="59"/>
  <c r="P1115" i="59"/>
  <c r="O397" i="59"/>
  <c r="O950" i="59"/>
  <c r="P844" i="59"/>
  <c r="O1079" i="59"/>
  <c r="O942" i="59"/>
  <c r="P916" i="59"/>
  <c r="O658" i="59"/>
  <c r="O801" i="59"/>
  <c r="O434" i="59"/>
  <c r="W133" i="58" s="1"/>
  <c r="O79" i="59"/>
  <c r="O1137" i="59"/>
  <c r="X58" i="58"/>
  <c r="Y58" i="58" s="1"/>
  <c r="AA58" i="58"/>
  <c r="T58" i="58"/>
  <c r="P534" i="59"/>
  <c r="O446" i="59"/>
  <c r="W142" i="58" s="1"/>
  <c r="P446" i="59"/>
  <c r="O955" i="59"/>
  <c r="P955" i="59"/>
  <c r="O973" i="59"/>
  <c r="P973" i="59"/>
  <c r="P938" i="59"/>
  <c r="O938" i="59"/>
  <c r="W326" i="58" s="1"/>
  <c r="O1013" i="59"/>
  <c r="P1013" i="59"/>
  <c r="O287" i="59"/>
  <c r="W60" i="58" s="1"/>
  <c r="P287" i="59"/>
  <c r="O956" i="59"/>
  <c r="P956" i="59"/>
  <c r="P829" i="59"/>
  <c r="O829" i="59"/>
  <c r="P298" i="59"/>
  <c r="O298" i="59"/>
  <c r="P741" i="59"/>
  <c r="O518" i="59"/>
  <c r="P518" i="59"/>
  <c r="P480" i="59"/>
  <c r="P707" i="59"/>
  <c r="O70" i="59"/>
  <c r="P70" i="59"/>
  <c r="P431" i="59"/>
  <c r="W130" i="58" s="1"/>
  <c r="O431" i="59"/>
  <c r="P414" i="59"/>
  <c r="O414" i="59"/>
  <c r="P881" i="59"/>
  <c r="W314" i="58" s="1"/>
  <c r="O881" i="59"/>
  <c r="P1040" i="59"/>
  <c r="O1040" i="59"/>
  <c r="P639" i="59"/>
  <c r="W251" i="58" s="1"/>
  <c r="O639" i="59"/>
  <c r="P290" i="59"/>
  <c r="W63" i="58" s="1"/>
  <c r="O290" i="59"/>
  <c r="P442" i="59"/>
  <c r="P669" i="59"/>
  <c r="O669" i="59"/>
  <c r="W259" i="58" s="1"/>
  <c r="P242" i="59"/>
  <c r="W43" i="58" s="1"/>
  <c r="O242" i="59"/>
  <c r="P581" i="59"/>
  <c r="W224" i="58" s="1"/>
  <c r="O581" i="59"/>
  <c r="P655" i="59"/>
  <c r="P563" i="59"/>
  <c r="T331" i="58"/>
  <c r="X331" i="58"/>
  <c r="Y331" i="58" s="1"/>
  <c r="AA331" i="58"/>
  <c r="O400" i="59"/>
  <c r="O729" i="59"/>
  <c r="W276" i="58" s="1"/>
  <c r="P522" i="59"/>
  <c r="O593" i="59"/>
  <c r="W230" i="58" s="1"/>
  <c r="O989" i="59"/>
  <c r="W394" i="58" s="1"/>
  <c r="O464" i="59"/>
  <c r="P805" i="59"/>
  <c r="O437" i="59"/>
  <c r="P389" i="59"/>
  <c r="W100" i="58" s="1"/>
  <c r="P1122" i="59"/>
  <c r="P450" i="59"/>
  <c r="P839" i="59"/>
  <c r="O926" i="59"/>
  <c r="O1100" i="59"/>
  <c r="O219" i="59"/>
  <c r="O107" i="59"/>
  <c r="O635" i="59"/>
  <c r="P717" i="59"/>
  <c r="X356" i="58"/>
  <c r="Y356" i="58" s="1"/>
  <c r="T356" i="58"/>
  <c r="AA356" i="58"/>
  <c r="O362" i="59"/>
  <c r="P362" i="59"/>
  <c r="O767" i="59"/>
  <c r="P767" i="59"/>
  <c r="P957" i="59"/>
  <c r="O957" i="59"/>
  <c r="P1075" i="59"/>
  <c r="O1075" i="59"/>
  <c r="W380" i="58" s="1"/>
  <c r="O632" i="59"/>
  <c r="W247" i="58" s="1"/>
  <c r="P632" i="59"/>
  <c r="P614" i="59"/>
  <c r="O1129" i="59"/>
  <c r="P1129" i="59"/>
  <c r="P921" i="59"/>
  <c r="O921" i="59"/>
  <c r="O605" i="59"/>
  <c r="P605" i="59"/>
  <c r="W238" i="58" s="1"/>
  <c r="P449" i="59"/>
  <c r="O449" i="59"/>
  <c r="O589" i="59"/>
  <c r="W227" i="58" s="1"/>
  <c r="P589" i="59"/>
  <c r="O843" i="59"/>
  <c r="P843" i="59"/>
  <c r="W305" i="58" s="1"/>
  <c r="O1008" i="59"/>
  <c r="W349" i="58" s="1"/>
  <c r="P1008" i="59"/>
  <c r="O1116" i="59"/>
  <c r="P1116" i="59"/>
  <c r="P253" i="59"/>
  <c r="O253" i="59"/>
  <c r="W45" i="58" s="1"/>
  <c r="P36" i="59"/>
  <c r="O36" i="59"/>
  <c r="P57" i="59"/>
  <c r="O57" i="59"/>
  <c r="O919" i="59"/>
  <c r="P919" i="59"/>
  <c r="O913" i="59"/>
  <c r="W321" i="58" s="1"/>
  <c r="P978" i="59"/>
  <c r="O978" i="59"/>
  <c r="P503" i="59"/>
  <c r="O503" i="59"/>
  <c r="P469" i="59"/>
  <c r="O469" i="59"/>
  <c r="W160" i="58" s="1"/>
  <c r="P569" i="59"/>
  <c r="P1112" i="59"/>
  <c r="O1112" i="59"/>
  <c r="W401" i="58" s="1"/>
  <c r="P837" i="59"/>
  <c r="O837" i="59"/>
  <c r="W302" i="58" s="1"/>
  <c r="P1030" i="59"/>
  <c r="O1030" i="59"/>
  <c r="W363" i="58" s="1"/>
  <c r="O831" i="59"/>
  <c r="P831" i="59"/>
  <c r="O1131" i="59"/>
  <c r="P1131" i="59"/>
  <c r="O1135" i="59"/>
  <c r="O591" i="59"/>
  <c r="W229" i="58" s="1"/>
  <c r="P591" i="59"/>
  <c r="P672" i="59"/>
  <c r="O672" i="59"/>
  <c r="O440" i="59"/>
  <c r="O416" i="59"/>
  <c r="O855" i="59"/>
  <c r="W307" i="58" s="1"/>
  <c r="P440" i="59"/>
  <c r="W137" i="58" s="1"/>
  <c r="O223" i="59"/>
  <c r="P732" i="59"/>
  <c r="O980" i="59"/>
  <c r="W335" i="58" s="1"/>
  <c r="O898" i="59"/>
  <c r="P898" i="59" s="1"/>
  <c r="P691" i="59"/>
  <c r="P1098" i="59"/>
  <c r="O1003" i="59"/>
  <c r="W346" i="58" s="1"/>
  <c r="O922" i="59"/>
  <c r="O1088" i="59"/>
  <c r="W384" i="58" s="1"/>
  <c r="P942" i="59"/>
  <c r="P405" i="59"/>
  <c r="P913" i="59"/>
  <c r="P424" i="59"/>
  <c r="O103" i="59"/>
  <c r="P529" i="59"/>
  <c r="O967" i="59"/>
  <c r="O706" i="59"/>
  <c r="O420" i="59"/>
  <c r="O927" i="59"/>
  <c r="W324" i="58" s="1"/>
  <c r="O662" i="59"/>
  <c r="O564" i="59"/>
  <c r="W218" i="58" s="1"/>
  <c r="P564" i="59"/>
  <c r="P570" i="59"/>
  <c r="P674" i="59"/>
  <c r="O674" i="59"/>
  <c r="P567" i="59"/>
  <c r="O567" i="59"/>
  <c r="O894" i="59"/>
  <c r="P894" i="59"/>
  <c r="P1125" i="59"/>
  <c r="P535" i="59"/>
  <c r="P41" i="59"/>
  <c r="O41" i="59"/>
  <c r="P512" i="59"/>
  <c r="O512" i="59"/>
  <c r="W191" i="58" s="1"/>
  <c r="O1011" i="59"/>
  <c r="W351" i="58" s="1"/>
  <c r="P1011" i="59"/>
  <c r="O743" i="59"/>
  <c r="P624" i="59"/>
  <c r="P125" i="59"/>
  <c r="O125" i="59"/>
  <c r="P35" i="59"/>
  <c r="O35" i="59"/>
  <c r="O941" i="59"/>
  <c r="P941" i="59"/>
  <c r="O221" i="59"/>
  <c r="P221" i="59"/>
  <c r="W39" i="58" s="1"/>
  <c r="O45" i="59"/>
  <c r="P45" i="59"/>
  <c r="P468" i="59"/>
  <c r="W159" i="58" s="1"/>
  <c r="P430" i="59"/>
  <c r="O430" i="59"/>
  <c r="W129" i="58" s="1"/>
  <c r="P492" i="59"/>
  <c r="O492" i="59"/>
  <c r="O1095" i="59"/>
  <c r="W391" i="58" s="1"/>
  <c r="O1119" i="59"/>
  <c r="W402" i="58" s="1"/>
  <c r="P1119" i="59"/>
  <c r="P821" i="59"/>
  <c r="P662" i="59"/>
  <c r="P825" i="59"/>
  <c r="O825" i="59"/>
  <c r="W296" i="58" s="1"/>
  <c r="X14" i="58"/>
  <c r="Y14" i="58" s="1"/>
  <c r="T14" i="58"/>
  <c r="AA14" i="58"/>
  <c r="P48" i="59"/>
  <c r="O48" i="59"/>
  <c r="P801" i="59"/>
  <c r="P1033" i="59"/>
  <c r="O1033" i="59"/>
  <c r="W365" i="58" s="1"/>
  <c r="P433" i="59"/>
  <c r="O433" i="59"/>
  <c r="W132" i="58" s="1"/>
  <c r="O671" i="59"/>
  <c r="W261" i="58" s="1"/>
  <c r="P671" i="59"/>
  <c r="O30" i="59"/>
  <c r="P30" i="59"/>
  <c r="O114" i="59"/>
  <c r="O509" i="59"/>
  <c r="W188" i="58" s="1"/>
  <c r="O50" i="59"/>
  <c r="O133" i="59"/>
  <c r="O39" i="59"/>
  <c r="O603" i="59"/>
  <c r="W236" i="58" s="1"/>
  <c r="O427" i="59"/>
  <c r="W128" i="58" s="1"/>
  <c r="O676" i="59"/>
  <c r="P1108" i="59"/>
  <c r="O835" i="59"/>
  <c r="O697" i="59"/>
  <c r="O488" i="59"/>
  <c r="O468" i="59"/>
  <c r="O508" i="59"/>
  <c r="W187" i="58" s="1"/>
  <c r="O392" i="59"/>
  <c r="O615" i="59"/>
  <c r="O485" i="59"/>
  <c r="O569" i="59"/>
  <c r="P391" i="59"/>
  <c r="P810" i="59"/>
  <c r="O735" i="59"/>
  <c r="O65" i="59"/>
  <c r="O318" i="59"/>
  <c r="W70" i="58" s="1"/>
  <c r="O140" i="59"/>
  <c r="P1114" i="59"/>
  <c r="O1114" i="59"/>
  <c r="X68" i="58"/>
  <c r="Y68" i="58" s="1"/>
  <c r="T68" i="58"/>
  <c r="AA68" i="58"/>
  <c r="P667" i="59"/>
  <c r="O667" i="59"/>
  <c r="O833" i="59"/>
  <c r="P833" i="59"/>
  <c r="P748" i="59"/>
  <c r="W287" i="58" s="1"/>
  <c r="O748" i="59"/>
  <c r="O951" i="59"/>
  <c r="P951" i="59"/>
  <c r="O704" i="59"/>
  <c r="W268" i="58" s="1"/>
  <c r="P704" i="59"/>
  <c r="P558" i="59"/>
  <c r="O558" i="59"/>
  <c r="W213" i="58" s="1"/>
  <c r="P620" i="59"/>
  <c r="O620" i="59"/>
  <c r="O979" i="59"/>
  <c r="W334" i="58" s="1"/>
  <c r="O498" i="59"/>
  <c r="P498" i="59"/>
  <c r="P493" i="59"/>
  <c r="O493" i="59"/>
  <c r="W178" i="58" s="1"/>
  <c r="O359" i="59"/>
  <c r="P359" i="59"/>
  <c r="W94" i="58" s="1"/>
  <c r="P654" i="59"/>
  <c r="O654" i="59"/>
  <c r="O78" i="59"/>
  <c r="P78" i="59"/>
  <c r="P1094" i="59"/>
  <c r="O1094" i="59"/>
  <c r="W390" i="58" s="1"/>
  <c r="P1000" i="59"/>
  <c r="O1000" i="59"/>
  <c r="O515" i="59"/>
  <c r="P515" i="59"/>
  <c r="P473" i="59"/>
  <c r="P338" i="59"/>
  <c r="W77" i="58" s="1"/>
  <c r="O338" i="59"/>
  <c r="O418" i="59"/>
  <c r="W121" i="58" s="1"/>
  <c r="P1060" i="59"/>
  <c r="O1060" i="59"/>
  <c r="P565" i="59"/>
  <c r="O565" i="59"/>
  <c r="O299" i="59"/>
  <c r="P299" i="59"/>
  <c r="P715" i="59"/>
  <c r="O715" i="59"/>
  <c r="W273" i="58" s="1"/>
  <c r="O244" i="59"/>
  <c r="W44" i="58" s="1"/>
  <c r="P244" i="59"/>
  <c r="O211" i="59"/>
  <c r="O1126" i="59"/>
  <c r="W406" i="58" s="1"/>
  <c r="O1125" i="59"/>
  <c r="P855" i="59"/>
  <c r="P890" i="59"/>
  <c r="P400" i="59"/>
  <c r="P1128" i="59"/>
  <c r="P878" i="59"/>
  <c r="O117" i="59"/>
  <c r="O124" i="59"/>
  <c r="P448" i="59"/>
  <c r="W143" i="58" s="1"/>
  <c r="O974" i="59"/>
  <c r="O168" i="59"/>
  <c r="P415" i="59"/>
  <c r="P677" i="59"/>
  <c r="O470" i="59"/>
  <c r="W161" i="58" s="1"/>
  <c r="P989" i="59"/>
  <c r="O315" i="59"/>
  <c r="W67" i="58" s="1"/>
  <c r="O752" i="59"/>
  <c r="P1054" i="59"/>
  <c r="P547" i="59"/>
  <c r="O378" i="59"/>
  <c r="O970" i="59"/>
  <c r="W332" i="58" s="1"/>
  <c r="O424" i="59"/>
  <c r="W125" i="58" s="1"/>
  <c r="O710" i="59"/>
  <c r="N1074" i="59"/>
  <c r="O293" i="59"/>
  <c r="P293" i="59"/>
  <c r="X81" i="58"/>
  <c r="Y81" i="58" s="1"/>
  <c r="T81" i="58"/>
  <c r="AA81" i="58"/>
  <c r="P323" i="59"/>
  <c r="O323" i="59"/>
  <c r="W73" i="58" s="1"/>
  <c r="O286" i="59"/>
  <c r="P286" i="59"/>
  <c r="W59" i="58" s="1"/>
  <c r="O1042" i="59"/>
  <c r="P1042" i="59"/>
  <c r="P586" i="59"/>
  <c r="O586" i="59"/>
  <c r="P373" i="59"/>
  <c r="O373" i="59"/>
  <c r="P496" i="59"/>
  <c r="O496" i="59"/>
  <c r="W179" i="58" s="1"/>
  <c r="O130" i="59"/>
  <c r="O863" i="59"/>
  <c r="P863" i="59"/>
  <c r="P678" i="59"/>
  <c r="P1007" i="59"/>
  <c r="O1007" i="59"/>
  <c r="X80" i="58"/>
  <c r="Y80" i="58" s="1"/>
  <c r="T80" i="58"/>
  <c r="AA80" i="58"/>
  <c r="P604" i="59"/>
  <c r="O604" i="59"/>
  <c r="W237" i="58" s="1"/>
  <c r="O38" i="59"/>
  <c r="P38" i="59"/>
  <c r="P409" i="59"/>
  <c r="O409" i="59"/>
  <c r="P728" i="59"/>
  <c r="O728" i="59"/>
  <c r="P31" i="59"/>
  <c r="O31" i="59"/>
  <c r="O520" i="59"/>
  <c r="W195" i="58" s="1"/>
  <c r="P520" i="59"/>
  <c r="O1097" i="59"/>
  <c r="W396" i="58" s="1"/>
  <c r="X359" i="58"/>
  <c r="Y359" i="58" s="1"/>
  <c r="AA359" i="58"/>
  <c r="T359" i="58"/>
  <c r="O1055" i="59"/>
  <c r="P1055" i="59"/>
  <c r="O361" i="59"/>
  <c r="P98" i="59"/>
  <c r="O98" i="59"/>
  <c r="P1085" i="59"/>
  <c r="O1085" i="59"/>
  <c r="P501" i="59"/>
  <c r="P1123" i="59"/>
  <c r="O1123" i="59"/>
  <c r="W405" i="58" s="1"/>
  <c r="O916" i="59"/>
  <c r="O562" i="59"/>
  <c r="W216" i="58" s="1"/>
  <c r="P562" i="59"/>
  <c r="O628" i="59"/>
  <c r="P628" i="59"/>
  <c r="O617" i="59"/>
  <c r="P533" i="59"/>
  <c r="O533" i="59"/>
  <c r="W203" i="58" s="1"/>
  <c r="O673" i="59"/>
  <c r="W262" i="58" s="1"/>
  <c r="P673" i="59"/>
  <c r="O357" i="59"/>
  <c r="W93" i="58" s="1"/>
  <c r="P357" i="59"/>
  <c r="O145" i="59"/>
  <c r="W21" i="58" s="1"/>
  <c r="P760" i="59"/>
  <c r="O965" i="59"/>
  <c r="O598" i="59"/>
  <c r="O134" i="59"/>
  <c r="P369" i="59"/>
  <c r="P965" i="59"/>
  <c r="P531" i="59"/>
  <c r="P974" i="59"/>
  <c r="O552" i="59"/>
  <c r="W210" i="58" s="1"/>
  <c r="O1037" i="59"/>
  <c r="P867" i="59"/>
  <c r="O507" i="59"/>
  <c r="W186" i="58" s="1"/>
  <c r="O1103" i="59"/>
  <c r="O225" i="59"/>
  <c r="P718" i="59"/>
  <c r="P222" i="59"/>
  <c r="W40" i="58" s="1"/>
  <c r="P935" i="59"/>
  <c r="P912" i="59"/>
  <c r="O714" i="59"/>
  <c r="W272" i="58" s="1"/>
  <c r="O703" i="59"/>
  <c r="W267" i="58" s="1"/>
  <c r="P826" i="59"/>
  <c r="P874" i="59"/>
  <c r="P658" i="59"/>
  <c r="O462" i="59"/>
  <c r="W154" i="58" s="1"/>
  <c r="O212" i="59"/>
  <c r="P1072" i="59"/>
  <c r="O1017" i="59"/>
  <c r="P1017" i="59"/>
  <c r="P220" i="59"/>
  <c r="O220" i="59"/>
  <c r="W38" i="58" s="1"/>
  <c r="P390" i="59"/>
  <c r="O390" i="59"/>
  <c r="W101" i="58" s="1"/>
  <c r="O322" i="59"/>
  <c r="P322" i="59"/>
  <c r="O813" i="59"/>
  <c r="P555" i="59"/>
  <c r="O454" i="59"/>
  <c r="P454" i="59"/>
  <c r="O1061" i="59"/>
  <c r="W378" i="58" s="1"/>
  <c r="P1061" i="59"/>
  <c r="O1050" i="59"/>
  <c r="W374" i="58" s="1"/>
  <c r="P1050" i="59"/>
  <c r="O631" i="59"/>
  <c r="W246" i="58" s="1"/>
  <c r="P631" i="59"/>
  <c r="O476" i="59"/>
  <c r="W165" i="58" s="1"/>
  <c r="P476" i="59"/>
  <c r="O67" i="59"/>
  <c r="P67" i="59"/>
  <c r="O625" i="59"/>
  <c r="P625" i="59"/>
  <c r="O43" i="59"/>
  <c r="P43" i="59"/>
  <c r="O459" i="59"/>
  <c r="W151" i="58" s="1"/>
  <c r="P459" i="59"/>
  <c r="P439" i="59"/>
  <c r="O439" i="59"/>
  <c r="P802" i="59"/>
  <c r="P999" i="59"/>
  <c r="O999" i="59"/>
  <c r="W343" i="58" s="1"/>
  <c r="X28" i="58"/>
  <c r="Y28" i="58" s="1"/>
  <c r="T28" i="58"/>
  <c r="AA28" i="58"/>
  <c r="O680" i="59"/>
  <c r="P1068" i="59"/>
  <c r="O1068" i="59"/>
  <c r="P310" i="59"/>
  <c r="O310" i="59"/>
  <c r="P697" i="59"/>
  <c r="O1091" i="59"/>
  <c r="W387" i="58" s="1"/>
  <c r="P1091" i="59"/>
  <c r="P499" i="59"/>
  <c r="O499" i="59"/>
  <c r="W181" i="58" s="1"/>
  <c r="O694" i="59"/>
  <c r="P694" i="59"/>
  <c r="O655" i="59"/>
  <c r="O486" i="59"/>
  <c r="P598" i="59"/>
  <c r="P873" i="59"/>
  <c r="O984" i="59"/>
  <c r="W337" i="58" s="1"/>
  <c r="P472" i="59"/>
  <c r="O1002" i="59"/>
  <c r="W345" i="58" s="1"/>
  <c r="O90" i="59"/>
  <c r="O1108" i="59"/>
  <c r="P1026" i="59"/>
  <c r="O480" i="59"/>
  <c r="W169" i="58" s="1"/>
  <c r="O32" i="59"/>
  <c r="P441" i="59"/>
  <c r="O705" i="59"/>
  <c r="O88" i="59"/>
  <c r="O116" i="59"/>
  <c r="O408" i="59"/>
  <c r="W115" i="58" s="1"/>
  <c r="P462" i="59"/>
  <c r="O451" i="59"/>
  <c r="W144" i="58" s="1"/>
  <c r="O931" i="59"/>
  <c r="P729" i="59"/>
  <c r="O890" i="59"/>
  <c r="O51" i="59"/>
  <c r="O294" i="59"/>
  <c r="P612" i="59"/>
  <c r="O612" i="59"/>
  <c r="P542" i="59"/>
  <c r="O542" i="59"/>
  <c r="O944" i="59"/>
  <c r="W328" i="58" s="1"/>
  <c r="P944" i="59"/>
  <c r="P646" i="59"/>
  <c r="O646" i="59"/>
  <c r="P502" i="59"/>
  <c r="O502" i="59"/>
  <c r="W183" i="58" s="1"/>
  <c r="P289" i="59"/>
  <c r="W62" i="58" s="1"/>
  <c r="O289" i="59"/>
  <c r="P583" i="59"/>
  <c r="O583" i="59"/>
  <c r="P49" i="59"/>
  <c r="O49" i="59"/>
  <c r="P345" i="59"/>
  <c r="O345" i="59"/>
  <c r="P348" i="59"/>
  <c r="W86" i="58" s="1"/>
  <c r="O348" i="59"/>
  <c r="P1096" i="59"/>
  <c r="O1096" i="59"/>
  <c r="W392" i="58" s="1"/>
  <c r="O550" i="59"/>
  <c r="O56" i="59"/>
  <c r="P56" i="59"/>
  <c r="P75" i="59"/>
  <c r="O75" i="59"/>
  <c r="P526" i="59"/>
  <c r="O526" i="59"/>
  <c r="W198" i="58" s="1"/>
  <c r="O62" i="59"/>
  <c r="P62" i="59"/>
  <c r="P832" i="59"/>
  <c r="O832" i="59"/>
  <c r="X23" i="58"/>
  <c r="Y23" i="58" s="1"/>
  <c r="T23" i="58"/>
  <c r="AA23" i="58"/>
  <c r="P1012" i="59"/>
  <c r="O1012" i="59"/>
  <c r="W352" i="58" s="1"/>
  <c r="O27" i="59"/>
  <c r="P546" i="59"/>
  <c r="O546" i="59"/>
  <c r="O396" i="59"/>
  <c r="W105" i="58" s="1"/>
  <c r="O466" i="59"/>
  <c r="W157" i="58" s="1"/>
  <c r="P466" i="59"/>
  <c r="P435" i="59"/>
  <c r="O435" i="59"/>
  <c r="W134" i="58" s="1"/>
  <c r="O977" i="59"/>
  <c r="P977" i="59"/>
  <c r="P1031" i="59"/>
  <c r="O1031" i="59"/>
  <c r="O1077" i="59"/>
  <c r="P1077" i="59"/>
  <c r="P525" i="59"/>
  <c r="O525" i="59"/>
  <c r="W197" i="58" s="1"/>
  <c r="O274" i="59"/>
  <c r="W53" i="58" s="1"/>
  <c r="P274" i="59"/>
  <c r="P661" i="59"/>
  <c r="P613" i="59"/>
  <c r="O613" i="59"/>
  <c r="P53" i="59"/>
  <c r="O53" i="59"/>
  <c r="P981" i="59"/>
  <c r="O981" i="59"/>
  <c r="W336" i="58" s="1"/>
  <c r="P685" i="59"/>
  <c r="O685" i="59"/>
  <c r="O447" i="59"/>
  <c r="P447" i="59"/>
  <c r="O1024" i="59"/>
  <c r="P1024" i="59"/>
  <c r="O1032" i="59"/>
  <c r="W364" i="58" s="1"/>
  <c r="P1032" i="59"/>
  <c r="X190" i="58"/>
  <c r="Y190" i="58" s="1"/>
  <c r="AA190" i="58"/>
  <c r="T190" i="58"/>
  <c r="O623" i="59"/>
  <c r="P623" i="59"/>
  <c r="P1083" i="59"/>
  <c r="O1083" i="59"/>
  <c r="W382" i="58" s="1"/>
  <c r="O917" i="59"/>
  <c r="P917" i="59"/>
  <c r="P273" i="59"/>
  <c r="O273" i="59"/>
  <c r="P889" i="59"/>
  <c r="O1038" i="59"/>
  <c r="O83" i="59"/>
  <c r="O99" i="59"/>
  <c r="O660" i="59"/>
  <c r="O936" i="59"/>
  <c r="O958" i="59"/>
  <c r="O805" i="59"/>
  <c r="M1043" i="59"/>
  <c r="O122" i="59"/>
  <c r="O521" i="59"/>
  <c r="W196" i="58" s="1"/>
  <c r="P1126" i="59"/>
  <c r="O717" i="59"/>
  <c r="O719" i="59" s="1"/>
  <c r="W274" i="58" s="1"/>
  <c r="O471" i="59"/>
  <c r="O638" i="59"/>
  <c r="W250" i="58" s="1"/>
  <c r="O810" i="59"/>
  <c r="O444" i="59"/>
  <c r="W140" i="58" s="1"/>
  <c r="O1047" i="59"/>
  <c r="W371" i="58" s="1"/>
  <c r="O868" i="59"/>
  <c r="P1104" i="59"/>
  <c r="O1071" i="59"/>
  <c r="O531" i="59"/>
  <c r="W201" i="58" s="1"/>
  <c r="O144" i="59"/>
  <c r="W20" i="58" s="1"/>
  <c r="P340" i="59"/>
  <c r="W79" i="58" s="1"/>
  <c r="O340" i="59"/>
  <c r="O456" i="59"/>
  <c r="W148" i="58" s="1"/>
  <c r="P456" i="59"/>
  <c r="O350" i="59"/>
  <c r="P350" i="59"/>
  <c r="O653" i="59"/>
  <c r="P653" i="59"/>
  <c r="P1034" i="59"/>
  <c r="O1034" i="59"/>
  <c r="W366" i="58" s="1"/>
  <c r="P481" i="59"/>
  <c r="O481" i="59"/>
  <c r="W170" i="58" s="1"/>
  <c r="O363" i="59"/>
  <c r="P363" i="59"/>
  <c r="O505" i="59"/>
  <c r="W184" i="58" s="1"/>
  <c r="P505" i="59"/>
  <c r="P1113" i="59"/>
  <c r="O1113" i="59"/>
  <c r="P445" i="59"/>
  <c r="O445" i="59"/>
  <c r="W141" i="58" s="1"/>
  <c r="P566" i="59"/>
  <c r="O566" i="59"/>
  <c r="W219" i="58" s="1"/>
  <c r="P929" i="59"/>
  <c r="O929" i="59"/>
  <c r="P1023" i="59"/>
  <c r="O1023" i="59"/>
  <c r="W358" i="58" s="1"/>
  <c r="O689" i="59"/>
  <c r="P689" i="59"/>
  <c r="P443" i="59"/>
  <c r="W139" i="58" s="1"/>
  <c r="O443" i="59"/>
  <c r="P915" i="59"/>
  <c r="O915" i="59"/>
  <c r="O487" i="59"/>
  <c r="P487" i="59"/>
  <c r="P1106" i="59"/>
  <c r="O1106" i="59"/>
  <c r="P756" i="59"/>
  <c r="O756" i="59"/>
  <c r="W289" i="58" s="1"/>
  <c r="O582" i="59"/>
  <c r="W225" i="58" s="1"/>
  <c r="P582" i="59"/>
  <c r="O1020" i="59"/>
  <c r="P1020" i="59"/>
  <c r="O388" i="59"/>
  <c r="W99" i="58" s="1"/>
  <c r="P388" i="59"/>
  <c r="O527" i="59"/>
  <c r="W199" i="58" s="1"/>
  <c r="P527" i="59"/>
  <c r="O746" i="59"/>
  <c r="O943" i="59"/>
  <c r="P943" i="59"/>
  <c r="P708" i="59"/>
  <c r="O708" i="59"/>
  <c r="W270" i="58" s="1"/>
  <c r="P411" i="59"/>
  <c r="O411" i="59"/>
  <c r="W117" i="58" s="1"/>
  <c r="P960" i="59"/>
  <c r="O960" i="59"/>
  <c r="P822" i="59"/>
  <c r="O822" i="59"/>
  <c r="O1045" i="59"/>
  <c r="W369" i="58" s="1"/>
  <c r="P1045" i="59"/>
  <c r="P1028" i="59"/>
  <c r="O1028" i="59"/>
  <c r="W361" i="58" s="1"/>
  <c r="P1089" i="59"/>
  <c r="O1089" i="59"/>
  <c r="W385" i="58" s="1"/>
  <c r="P615" i="59"/>
  <c r="P751" i="59"/>
  <c r="O814" i="59"/>
  <c r="W292" i="58" s="1"/>
  <c r="P814" i="59"/>
  <c r="O374" i="59"/>
  <c r="P374" i="59"/>
  <c r="P679" i="59"/>
  <c r="O668" i="59"/>
  <c r="P668" i="59"/>
  <c r="O458" i="59"/>
  <c r="W150" i="58" s="1"/>
  <c r="P458" i="59"/>
  <c r="O1130" i="59"/>
  <c r="P1130" i="59"/>
  <c r="O744" i="59"/>
  <c r="P744" i="59"/>
  <c r="W283" i="58" s="1"/>
  <c r="P1041" i="59"/>
  <c r="O1041" i="59"/>
  <c r="P540" i="59"/>
  <c r="O1049" i="59"/>
  <c r="W373" i="58" s="1"/>
  <c r="O661" i="59"/>
  <c r="M865" i="59"/>
  <c r="P573" i="59"/>
  <c r="O317" i="59"/>
  <c r="W69" i="58" s="1"/>
  <c r="O112" i="59"/>
  <c r="O802" i="59"/>
  <c r="O1010" i="59"/>
  <c r="W350" i="58" s="1"/>
  <c r="P871" i="59"/>
  <c r="P930" i="59"/>
  <c r="O553" i="59"/>
  <c r="P923" i="59"/>
  <c r="X398" i="58"/>
  <c r="Y398" i="58" s="1"/>
  <c r="T398" i="58"/>
  <c r="AA398" i="58"/>
  <c r="O461" i="59"/>
  <c r="W153" i="58" s="1"/>
  <c r="O920" i="59"/>
  <c r="W322" i="58" s="1"/>
  <c r="O501" i="59"/>
  <c r="O1056" i="59"/>
  <c r="W376" i="58" s="1"/>
  <c r="O139" i="59"/>
  <c r="P876" i="59"/>
  <c r="X360" i="58" l="1"/>
  <c r="Y360" i="58" s="1"/>
  <c r="T360" i="58"/>
  <c r="AA26" i="58"/>
  <c r="T232" i="58"/>
  <c r="X232" i="58"/>
  <c r="Y232" i="58" s="1"/>
  <c r="W320" i="58"/>
  <c r="T320" i="58" s="1"/>
  <c r="P621" i="59"/>
  <c r="W30" i="58" s="1"/>
  <c r="T30" i="58" s="1"/>
  <c r="X217" i="58"/>
  <c r="Y217" i="58" s="1"/>
  <c r="AA281" i="58"/>
  <c r="T103" i="58"/>
  <c r="X281" i="58"/>
  <c r="Y281" i="58" s="1"/>
  <c r="T52" i="58"/>
  <c r="X103" i="58"/>
  <c r="Y103" i="58" s="1"/>
  <c r="T26" i="58"/>
  <c r="T403" i="58"/>
  <c r="X347" i="58"/>
  <c r="Y347" i="58" s="1"/>
  <c r="X403" i="58"/>
  <c r="Y403" i="58" s="1"/>
  <c r="AA52" i="58"/>
  <c r="AA319" i="58"/>
  <c r="O548" i="59"/>
  <c r="W208" i="58" s="1"/>
  <c r="AA208" i="58" s="1"/>
  <c r="AA156" i="58"/>
  <c r="P768" i="59"/>
  <c r="T156" i="58"/>
  <c r="AA377" i="58"/>
  <c r="T377" i="58"/>
  <c r="T397" i="58"/>
  <c r="X319" i="58"/>
  <c r="Y319" i="58" s="1"/>
  <c r="T217" i="58"/>
  <c r="X174" i="58"/>
  <c r="Y174" i="58" s="1"/>
  <c r="X209" i="58"/>
  <c r="Y209" i="58" s="1"/>
  <c r="AA347" i="58"/>
  <c r="AA113" i="58"/>
  <c r="T113" i="58"/>
  <c r="T158" i="58"/>
  <c r="AA158" i="58"/>
  <c r="AA172" i="58"/>
  <c r="P600" i="59"/>
  <c r="W233" i="58" s="1"/>
  <c r="X233" i="58" s="1"/>
  <c r="Y233" i="58" s="1"/>
  <c r="P762" i="59"/>
  <c r="AA209" i="58"/>
  <c r="X24" i="58"/>
  <c r="Y24" i="58" s="1"/>
  <c r="X303" i="58"/>
  <c r="Y303" i="58" s="1"/>
  <c r="T123" i="58"/>
  <c r="AA123" i="58"/>
  <c r="T303" i="58"/>
  <c r="X172" i="58"/>
  <c r="Y172" i="58" s="1"/>
  <c r="T304" i="58"/>
  <c r="T171" i="58"/>
  <c r="AA171" i="58"/>
  <c r="X304" i="58"/>
  <c r="Y304" i="58" s="1"/>
  <c r="AA175" i="58"/>
  <c r="T175" i="58"/>
  <c r="AA176" i="58"/>
  <c r="X235" i="58"/>
  <c r="Y235" i="58" s="1"/>
  <c r="P687" i="59"/>
  <c r="AA24" i="58"/>
  <c r="T176" i="58"/>
  <c r="AA383" i="58"/>
  <c r="T383" i="58"/>
  <c r="AA370" i="58"/>
  <c r="X370" i="58"/>
  <c r="Y370" i="58" s="1"/>
  <c r="T163" i="58"/>
  <c r="T41" i="58"/>
  <c r="O656" i="59"/>
  <c r="X41" i="58"/>
  <c r="Y41" i="58" s="1"/>
  <c r="O370" i="59"/>
  <c r="W96" i="58" s="1"/>
  <c r="X96" i="58" s="1"/>
  <c r="Y96" i="58" s="1"/>
  <c r="AA163" i="58"/>
  <c r="P656" i="59"/>
  <c r="W257" i="58" s="1"/>
  <c r="X257" i="58" s="1"/>
  <c r="Y257" i="58" s="1"/>
  <c r="X284" i="58"/>
  <c r="Y284" i="58" s="1"/>
  <c r="AA61" i="58"/>
  <c r="T61" i="58"/>
  <c r="P975" i="59"/>
  <c r="AA18" i="58"/>
  <c r="T18" i="58"/>
  <c r="AA397" i="58"/>
  <c r="AA235" i="58"/>
  <c r="T109" i="58"/>
  <c r="P806" i="59"/>
  <c r="P379" i="59"/>
  <c r="W98" i="58" s="1"/>
  <c r="X98" i="58" s="1"/>
  <c r="Y98" i="58" s="1"/>
  <c r="X205" i="58"/>
  <c r="Y205" i="58" s="1"/>
  <c r="O608" i="59"/>
  <c r="W239" i="58" s="1"/>
  <c r="X239" i="58" s="1"/>
  <c r="Y239" i="58" s="1"/>
  <c r="P754" i="59"/>
  <c r="W288" i="58" s="1"/>
  <c r="X288" i="58" s="1"/>
  <c r="Y288" i="58" s="1"/>
  <c r="AA119" i="58"/>
  <c r="AA174" i="58"/>
  <c r="O578" i="59"/>
  <c r="W222" i="58" s="1"/>
  <c r="X222" i="58" s="1"/>
  <c r="Y222" i="58" s="1"/>
  <c r="T119" i="58"/>
  <c r="O647" i="59"/>
  <c r="W301" i="58"/>
  <c r="X301" i="58" s="1"/>
  <c r="Y301" i="58" s="1"/>
  <c r="AA109" i="58"/>
  <c r="O865" i="59"/>
  <c r="W312" i="58" s="1"/>
  <c r="T312" i="58" s="1"/>
  <c r="AA27" i="58"/>
  <c r="AA168" i="58"/>
  <c r="T27" i="58"/>
  <c r="T168" i="58"/>
  <c r="AA126" i="58"/>
  <c r="AA107" i="58"/>
  <c r="T107" i="58"/>
  <c r="P217" i="59"/>
  <c r="O611" i="59"/>
  <c r="W240" i="58" s="1"/>
  <c r="X240" i="58" s="1"/>
  <c r="Y240" i="58" s="1"/>
  <c r="X126" i="58"/>
  <c r="Y126" i="58" s="1"/>
  <c r="AA205" i="58"/>
  <c r="AA284" i="58"/>
  <c r="O364" i="59"/>
  <c r="W95" i="58" s="1"/>
  <c r="X95" i="58" s="1"/>
  <c r="Y95" i="58" s="1"/>
  <c r="O142" i="59"/>
  <c r="W19" i="58" s="1"/>
  <c r="X19" i="58" s="1"/>
  <c r="Y19" i="58" s="1"/>
  <c r="O135" i="59"/>
  <c r="W17" i="58" s="1"/>
  <c r="X17" i="58" s="1"/>
  <c r="Y17" i="58" s="1"/>
  <c r="P819" i="59"/>
  <c r="O571" i="59"/>
  <c r="W220" i="58" s="1"/>
  <c r="X220" i="58" s="1"/>
  <c r="Y220" i="58" s="1"/>
  <c r="O626" i="59"/>
  <c r="W244" i="58" s="1"/>
  <c r="AA244" i="58" s="1"/>
  <c r="O614" i="59"/>
  <c r="W243" i="58" s="1"/>
  <c r="T243" i="58" s="1"/>
  <c r="O375" i="59"/>
  <c r="W97" i="58" s="1"/>
  <c r="T97" i="58" s="1"/>
  <c r="O806" i="59"/>
  <c r="O131" i="59"/>
  <c r="W16" i="58" s="1"/>
  <c r="X16" i="58" s="1"/>
  <c r="Y16" i="58" s="1"/>
  <c r="P185" i="59"/>
  <c r="W33" i="58"/>
  <c r="X249" i="58"/>
  <c r="Y249" i="58" s="1"/>
  <c r="T249" i="58"/>
  <c r="AA249" i="58"/>
  <c r="X180" i="58"/>
  <c r="Y180" i="58" s="1"/>
  <c r="AA180" i="58"/>
  <c r="T180" i="58"/>
  <c r="X66" i="58"/>
  <c r="Y66" i="58" s="1"/>
  <c r="T66" i="58"/>
  <c r="AA66" i="58"/>
  <c r="T369" i="58"/>
  <c r="X369" i="58"/>
  <c r="Y369" i="58" s="1"/>
  <c r="AA369" i="58"/>
  <c r="X77" i="58"/>
  <c r="Y77" i="58" s="1"/>
  <c r="T77" i="58"/>
  <c r="AA77" i="58"/>
  <c r="X384" i="58"/>
  <c r="Y384" i="58" s="1"/>
  <c r="T384" i="58"/>
  <c r="AA384" i="58"/>
  <c r="X326" i="58"/>
  <c r="Y326" i="58" s="1"/>
  <c r="T326" i="58"/>
  <c r="AA326" i="58"/>
  <c r="X202" i="58"/>
  <c r="Y202" i="58" s="1"/>
  <c r="AA202" i="58"/>
  <c r="T202" i="58"/>
  <c r="X110" i="58"/>
  <c r="Y110" i="58" s="1"/>
  <c r="T110" i="58"/>
  <c r="AA110" i="58"/>
  <c r="X118" i="58"/>
  <c r="Y118" i="58" s="1"/>
  <c r="T118" i="58"/>
  <c r="AA118" i="58"/>
  <c r="X277" i="58"/>
  <c r="Y277" i="58" s="1"/>
  <c r="AA277" i="58"/>
  <c r="T277" i="58"/>
  <c r="X327" i="58"/>
  <c r="Y327" i="58" s="1"/>
  <c r="T327" i="58"/>
  <c r="AA327" i="58"/>
  <c r="X147" i="58"/>
  <c r="Y147" i="58" s="1"/>
  <c r="T147" i="58"/>
  <c r="AA147" i="58"/>
  <c r="X353" i="58"/>
  <c r="Y353" i="58" s="1"/>
  <c r="T353" i="58"/>
  <c r="AA353" i="58"/>
  <c r="X375" i="58"/>
  <c r="Y375" i="58" s="1"/>
  <c r="AA375" i="58"/>
  <c r="T375" i="58"/>
  <c r="X355" i="58"/>
  <c r="Y355" i="58" s="1"/>
  <c r="T355" i="58"/>
  <c r="AA355" i="58"/>
  <c r="X167" i="58"/>
  <c r="Y167" i="58" s="1"/>
  <c r="T167" i="58"/>
  <c r="AA167" i="58"/>
  <c r="X283" i="58"/>
  <c r="Y283" i="58" s="1"/>
  <c r="T283" i="58"/>
  <c r="AA283" i="58"/>
  <c r="X196" i="58"/>
  <c r="Y196" i="58" s="1"/>
  <c r="T196" i="58"/>
  <c r="AA196" i="58"/>
  <c r="X236" i="58"/>
  <c r="T236" i="58"/>
  <c r="AA236" i="58"/>
  <c r="AA296" i="58"/>
  <c r="X296" i="58"/>
  <c r="Y296" i="58" s="1"/>
  <c r="T296" i="58"/>
  <c r="X219" i="58"/>
  <c r="Y219" i="58" s="1"/>
  <c r="T219" i="58"/>
  <c r="AA219" i="58"/>
  <c r="X165" i="58"/>
  <c r="Y165" i="58" s="1"/>
  <c r="T165" i="58"/>
  <c r="AA165" i="58"/>
  <c r="X40" i="58"/>
  <c r="Y40" i="58" s="1"/>
  <c r="T40" i="58"/>
  <c r="AA40" i="58"/>
  <c r="X262" i="58"/>
  <c r="Y262" i="58" s="1"/>
  <c r="T262" i="58"/>
  <c r="AA262" i="58"/>
  <c r="X213" i="58"/>
  <c r="Y213" i="58" s="1"/>
  <c r="T213" i="58"/>
  <c r="AA213" i="58"/>
  <c r="P126" i="59"/>
  <c r="W15" i="58" s="1"/>
  <c r="X78" i="58"/>
  <c r="Y78" i="58" s="1"/>
  <c r="AA78" i="58"/>
  <c r="T78" i="58"/>
  <c r="O823" i="59"/>
  <c r="W295" i="58" s="1"/>
  <c r="X185" i="58"/>
  <c r="Y185" i="58" s="1"/>
  <c r="T185" i="58"/>
  <c r="AA185" i="58"/>
  <c r="X342" i="58"/>
  <c r="Y342" i="58" s="1"/>
  <c r="T342" i="58"/>
  <c r="AA342" i="58"/>
  <c r="X22" i="58"/>
  <c r="Y22" i="58" s="1"/>
  <c r="T22" i="58"/>
  <c r="AA22" i="58"/>
  <c r="X145" i="58"/>
  <c r="Y145" i="58" s="1"/>
  <c r="AA145" i="58"/>
  <c r="T145" i="58"/>
  <c r="O587" i="59"/>
  <c r="W226" i="58" s="1"/>
  <c r="AA391" i="58"/>
  <c r="X391" i="58"/>
  <c r="Y391" i="58" s="1"/>
  <c r="T391" i="58"/>
  <c r="X182" i="58"/>
  <c r="Y182" i="58" s="1"/>
  <c r="T182" i="58"/>
  <c r="AA182" i="58"/>
  <c r="X93" i="58"/>
  <c r="Y93" i="58" s="1"/>
  <c r="AA93" i="58"/>
  <c r="T93" i="58"/>
  <c r="AA225" i="58"/>
  <c r="X225" i="58"/>
  <c r="Y225" i="58" s="1"/>
  <c r="T225" i="58"/>
  <c r="X345" i="58"/>
  <c r="Y345" i="58" s="1"/>
  <c r="T345" i="58"/>
  <c r="AA345" i="58"/>
  <c r="X203" i="58"/>
  <c r="Y203" i="58" s="1"/>
  <c r="T203" i="58"/>
  <c r="AA203" i="58"/>
  <c r="X346" i="58"/>
  <c r="Y346" i="58" s="1"/>
  <c r="AA346" i="58"/>
  <c r="T346" i="58"/>
  <c r="X130" i="58"/>
  <c r="Y130" i="58" s="1"/>
  <c r="T130" i="58"/>
  <c r="AA130" i="58"/>
  <c r="X348" i="58"/>
  <c r="Y348" i="58" s="1"/>
  <c r="T348" i="58"/>
  <c r="AA348" i="58"/>
  <c r="X290" i="58"/>
  <c r="Y290" i="58" s="1"/>
  <c r="T290" i="58"/>
  <c r="AA290" i="58"/>
  <c r="X381" i="58"/>
  <c r="Y381" i="58" s="1"/>
  <c r="T381" i="58"/>
  <c r="AA381" i="58"/>
  <c r="X256" i="58"/>
  <c r="Y256" i="58" s="1"/>
  <c r="T256" i="58"/>
  <c r="AA256" i="58"/>
  <c r="X221" i="58"/>
  <c r="Y221" i="58" s="1"/>
  <c r="T221" i="58"/>
  <c r="AA221" i="58"/>
  <c r="X146" i="58"/>
  <c r="Y146" i="58" s="1"/>
  <c r="T146" i="58"/>
  <c r="AA146" i="58"/>
  <c r="X289" i="58"/>
  <c r="Y289" i="58" s="1"/>
  <c r="T289" i="58"/>
  <c r="AA289" i="58"/>
  <c r="X141" i="58"/>
  <c r="Y141" i="58" s="1"/>
  <c r="T141" i="58"/>
  <c r="AA141" i="58"/>
  <c r="X148" i="58"/>
  <c r="Y148" i="58" s="1"/>
  <c r="T148" i="58"/>
  <c r="AA148" i="58"/>
  <c r="X364" i="58"/>
  <c r="Y364" i="58" s="1"/>
  <c r="T364" i="58"/>
  <c r="AA364" i="58"/>
  <c r="X246" i="58"/>
  <c r="Y246" i="58" s="1"/>
  <c r="T246" i="58"/>
  <c r="AA246" i="58"/>
  <c r="X396" i="58"/>
  <c r="Y396" i="58" s="1"/>
  <c r="T396" i="58"/>
  <c r="AA396" i="58"/>
  <c r="X70" i="58"/>
  <c r="Y70" i="58" s="1"/>
  <c r="T70" i="58"/>
  <c r="AA70" i="58"/>
  <c r="P823" i="59"/>
  <c r="O975" i="59"/>
  <c r="W333" i="58" s="1"/>
  <c r="X152" i="58"/>
  <c r="Y152" i="58" s="1"/>
  <c r="AA152" i="58"/>
  <c r="T152" i="58"/>
  <c r="X83" i="58"/>
  <c r="Y83" i="58" s="1"/>
  <c r="T83" i="58"/>
  <c r="AA83" i="58"/>
  <c r="X54" i="58"/>
  <c r="Y54" i="58" s="1"/>
  <c r="T54" i="58"/>
  <c r="AA54" i="58"/>
  <c r="X280" i="58"/>
  <c r="Y280" i="58" s="1"/>
  <c r="T280" i="58"/>
  <c r="AA280" i="58"/>
  <c r="X43" i="58"/>
  <c r="Y43" i="58" s="1"/>
  <c r="AA43" i="58"/>
  <c r="T43" i="58"/>
  <c r="X197" i="58"/>
  <c r="Y197" i="58" s="1"/>
  <c r="AA197" i="58"/>
  <c r="T197" i="58"/>
  <c r="X38" i="58"/>
  <c r="Y38" i="58" s="1"/>
  <c r="T38" i="58"/>
  <c r="AA38" i="58"/>
  <c r="X128" i="58"/>
  <c r="Y128" i="58" s="1"/>
  <c r="T128" i="58"/>
  <c r="AA128" i="58"/>
  <c r="X363" i="58"/>
  <c r="Y363" i="58" s="1"/>
  <c r="T363" i="58"/>
  <c r="AA363" i="58"/>
  <c r="X337" i="58"/>
  <c r="Y337" i="58" s="1"/>
  <c r="T337" i="58"/>
  <c r="AA337" i="58"/>
  <c r="X125" i="58"/>
  <c r="Y125" i="58" s="1"/>
  <c r="T125" i="58"/>
  <c r="AA125" i="58"/>
  <c r="X268" i="58"/>
  <c r="Y268" i="58" s="1"/>
  <c r="AA268" i="58"/>
  <c r="T268" i="58"/>
  <c r="X188" i="58"/>
  <c r="Y188" i="58" s="1"/>
  <c r="T188" i="58"/>
  <c r="AA188" i="58"/>
  <c r="AA302" i="58"/>
  <c r="X302" i="58"/>
  <c r="Y302" i="58" s="1"/>
  <c r="T302" i="58"/>
  <c r="X166" i="58"/>
  <c r="Y166" i="58" s="1"/>
  <c r="AA166" i="58"/>
  <c r="T166" i="58"/>
  <c r="O629" i="59"/>
  <c r="W245" i="58" s="1"/>
  <c r="T90" i="58"/>
  <c r="X90" i="58"/>
  <c r="Y90" i="58" s="1"/>
  <c r="AA90" i="58"/>
  <c r="AA122" i="58"/>
  <c r="T122" i="58"/>
  <c r="X122" i="58"/>
  <c r="Y122" i="58" s="1"/>
  <c r="X316" i="58"/>
  <c r="Y316" i="58" s="1"/>
  <c r="AA316" i="58"/>
  <c r="T316" i="58"/>
  <c r="X65" i="58"/>
  <c r="Y65" i="58" s="1"/>
  <c r="AA65" i="58"/>
  <c r="T65" i="58"/>
  <c r="X89" i="58"/>
  <c r="Y89" i="58" s="1"/>
  <c r="T89" i="58"/>
  <c r="AA89" i="58"/>
  <c r="X335" i="58"/>
  <c r="Y335" i="58" s="1"/>
  <c r="AA335" i="58"/>
  <c r="T335" i="58"/>
  <c r="X198" i="58"/>
  <c r="Y198" i="58" s="1"/>
  <c r="T198" i="58"/>
  <c r="AA198" i="58"/>
  <c r="X343" i="58"/>
  <c r="Y343" i="58" s="1"/>
  <c r="T343" i="58"/>
  <c r="AA343" i="58"/>
  <c r="X311" i="58"/>
  <c r="Y311" i="58" s="1"/>
  <c r="AA311" i="58"/>
  <c r="T311" i="58"/>
  <c r="X150" i="58"/>
  <c r="Y150" i="58" s="1"/>
  <c r="T150" i="58"/>
  <c r="AA150" i="58"/>
  <c r="X117" i="58"/>
  <c r="Y117" i="58" s="1"/>
  <c r="T117" i="58"/>
  <c r="AA117" i="58"/>
  <c r="X79" i="58"/>
  <c r="Y79" i="58" s="1"/>
  <c r="T79" i="58"/>
  <c r="AA79" i="58"/>
  <c r="X374" i="58"/>
  <c r="Y374" i="58" s="1"/>
  <c r="T374" i="58"/>
  <c r="AA374" i="58"/>
  <c r="X186" i="58"/>
  <c r="Y186" i="58" s="1"/>
  <c r="T186" i="58"/>
  <c r="AA186" i="58"/>
  <c r="X195" i="58"/>
  <c r="Y195" i="58" s="1"/>
  <c r="AA195" i="58"/>
  <c r="T195" i="58"/>
  <c r="X179" i="58"/>
  <c r="Y179" i="58" s="1"/>
  <c r="T179" i="58"/>
  <c r="AA179" i="58"/>
  <c r="X332" i="58"/>
  <c r="Y332" i="58" s="1"/>
  <c r="T332" i="58"/>
  <c r="AA332" i="58"/>
  <c r="X402" i="58"/>
  <c r="Y402" i="58" s="1"/>
  <c r="T402" i="58"/>
  <c r="AA402" i="58"/>
  <c r="X351" i="58"/>
  <c r="Y351" i="58" s="1"/>
  <c r="AA351" i="58"/>
  <c r="T351" i="58"/>
  <c r="X218" i="58"/>
  <c r="Y218" i="58" s="1"/>
  <c r="T218" i="58"/>
  <c r="AA218" i="58"/>
  <c r="X45" i="58"/>
  <c r="Y45" i="58" s="1"/>
  <c r="T45" i="58"/>
  <c r="AA45" i="58"/>
  <c r="X224" i="58"/>
  <c r="Y224" i="58" s="1"/>
  <c r="T224" i="58"/>
  <c r="AA224" i="58"/>
  <c r="O687" i="59"/>
  <c r="O695" i="59"/>
  <c r="W266" i="58" s="1"/>
  <c r="X393" i="58"/>
  <c r="Y393" i="58" s="1"/>
  <c r="T393" i="58"/>
  <c r="AA393" i="58"/>
  <c r="P1043" i="59"/>
  <c r="X192" i="58"/>
  <c r="Y192" i="58" s="1"/>
  <c r="T192" i="58"/>
  <c r="AA192" i="58"/>
  <c r="X372" i="58"/>
  <c r="Y372" i="58" s="1"/>
  <c r="T372" i="58"/>
  <c r="AA372" i="58"/>
  <c r="O885" i="59"/>
  <c r="W315" i="58"/>
  <c r="X87" i="58"/>
  <c r="Y87" i="58" s="1"/>
  <c r="T87" i="58"/>
  <c r="AA87" i="58"/>
  <c r="X82" i="58"/>
  <c r="Y82" i="58" s="1"/>
  <c r="T82" i="58"/>
  <c r="AA82" i="58"/>
  <c r="X407" i="58"/>
  <c r="Y407" i="58" s="1"/>
  <c r="T407" i="58"/>
  <c r="AA407" i="58"/>
  <c r="X114" i="58"/>
  <c r="Y114" i="58" s="1"/>
  <c r="T114" i="58"/>
  <c r="AA114" i="58"/>
  <c r="X120" i="58"/>
  <c r="Y120" i="58" s="1"/>
  <c r="T120" i="58"/>
  <c r="AA120" i="58"/>
  <c r="X350" i="58"/>
  <c r="Y350" i="58" s="1"/>
  <c r="T350" i="58"/>
  <c r="AA350" i="58"/>
  <c r="X378" i="58"/>
  <c r="Y378" i="58" s="1"/>
  <c r="T378" i="58"/>
  <c r="AA378" i="58"/>
  <c r="X142" i="58"/>
  <c r="Y142" i="58" s="1"/>
  <c r="AA142" i="58"/>
  <c r="T142" i="58"/>
  <c r="X164" i="58"/>
  <c r="Y164" i="58" s="1"/>
  <c r="AA164" i="58"/>
  <c r="T164" i="58"/>
  <c r="X269" i="58"/>
  <c r="Y269" i="58" s="1"/>
  <c r="T269" i="58"/>
  <c r="AA269" i="58"/>
  <c r="X206" i="58"/>
  <c r="Y206" i="58" s="1"/>
  <c r="T206" i="58"/>
  <c r="AA206" i="58"/>
  <c r="X177" i="58"/>
  <c r="Y177" i="58" s="1"/>
  <c r="T177" i="58"/>
  <c r="AA177" i="58"/>
  <c r="X184" i="58"/>
  <c r="Y184" i="58" s="1"/>
  <c r="T184" i="58"/>
  <c r="AA184" i="58"/>
  <c r="X20" i="58"/>
  <c r="Y20" i="58" s="1"/>
  <c r="T20" i="58"/>
  <c r="AA20" i="58"/>
  <c r="X210" i="58"/>
  <c r="Y210" i="58" s="1"/>
  <c r="AA210" i="58"/>
  <c r="T210" i="58"/>
  <c r="X216" i="58"/>
  <c r="Y216" i="58" s="1"/>
  <c r="T216" i="58"/>
  <c r="AA216" i="58"/>
  <c r="X287" i="58"/>
  <c r="Y287" i="58" s="1"/>
  <c r="T287" i="58"/>
  <c r="AA287" i="58"/>
  <c r="X259" i="58"/>
  <c r="Y259" i="58" s="1"/>
  <c r="T259" i="58"/>
  <c r="AA259" i="58"/>
  <c r="X211" i="58"/>
  <c r="Y211" i="58" s="1"/>
  <c r="T211" i="58"/>
  <c r="AA211" i="58"/>
  <c r="X116" i="58"/>
  <c r="Y116" i="58" s="1"/>
  <c r="T116" i="58"/>
  <c r="AA116" i="58"/>
  <c r="W223" i="58"/>
  <c r="X291" i="58"/>
  <c r="Y291" i="58" s="1"/>
  <c r="T291" i="58"/>
  <c r="AA291" i="58"/>
  <c r="X228" i="58"/>
  <c r="Y228" i="58" s="1"/>
  <c r="T228" i="58"/>
  <c r="AA228" i="58"/>
  <c r="X84" i="58"/>
  <c r="Y84" i="58" s="1"/>
  <c r="T84" i="58"/>
  <c r="AA84" i="58"/>
  <c r="X69" i="58"/>
  <c r="Y69" i="58" s="1"/>
  <c r="AA69" i="58"/>
  <c r="T69" i="58"/>
  <c r="X201" i="58"/>
  <c r="Y201" i="58" s="1"/>
  <c r="AA201" i="58"/>
  <c r="T201" i="58"/>
  <c r="T44" i="58"/>
  <c r="X44" i="58"/>
  <c r="Y44" i="58" s="1"/>
  <c r="AA44" i="58"/>
  <c r="AB44" i="58"/>
  <c r="AB428" i="58" s="1"/>
  <c r="X261" i="58"/>
  <c r="Y261" i="58" s="1"/>
  <c r="T261" i="58"/>
  <c r="AA261" i="58"/>
  <c r="X129" i="58"/>
  <c r="Y129" i="58" s="1"/>
  <c r="T129" i="58"/>
  <c r="AA129" i="58"/>
  <c r="X137" i="58"/>
  <c r="Y137" i="58" s="1"/>
  <c r="T137" i="58"/>
  <c r="AA137" i="58"/>
  <c r="X401" i="58"/>
  <c r="Y401" i="58" s="1"/>
  <c r="AA401" i="58"/>
  <c r="T401" i="58"/>
  <c r="X247" i="58"/>
  <c r="Y247" i="58" s="1"/>
  <c r="T247" i="58"/>
  <c r="AA247" i="58"/>
  <c r="X200" i="58"/>
  <c r="Y200" i="58" s="1"/>
  <c r="T200" i="58"/>
  <c r="AA200" i="58"/>
  <c r="X330" i="58"/>
  <c r="Y330" i="58" s="1"/>
  <c r="T330" i="58"/>
  <c r="AA330" i="58"/>
  <c r="X215" i="58"/>
  <c r="Y215" i="58" s="1"/>
  <c r="T215" i="58"/>
  <c r="AA215" i="58"/>
  <c r="O664" i="59"/>
  <c r="X104" i="58"/>
  <c r="Y104" i="58" s="1"/>
  <c r="T104" i="58"/>
  <c r="AA104" i="58"/>
  <c r="O1086" i="59"/>
  <c r="P1074" i="59"/>
  <c r="O899" i="59"/>
  <c r="P899" i="59" s="1"/>
  <c r="X127" i="58"/>
  <c r="Y127" i="58" s="1"/>
  <c r="T127" i="58"/>
  <c r="AA127" i="58"/>
  <c r="X367" i="58"/>
  <c r="Y367" i="58" s="1"/>
  <c r="T367" i="58"/>
  <c r="AA367" i="58"/>
  <c r="W313" i="58"/>
  <c r="X390" i="58"/>
  <c r="Y390" i="58" s="1"/>
  <c r="T390" i="58"/>
  <c r="AA390" i="58"/>
  <c r="X336" i="58"/>
  <c r="Y336" i="58" s="1"/>
  <c r="T336" i="58"/>
  <c r="AA336" i="58"/>
  <c r="X67" i="58"/>
  <c r="Y67" i="58" s="1"/>
  <c r="T67" i="58"/>
  <c r="AA67" i="58"/>
  <c r="X273" i="58"/>
  <c r="Y273" i="58" s="1"/>
  <c r="T273" i="58"/>
  <c r="AA273" i="58"/>
  <c r="T181" i="58"/>
  <c r="X181" i="58"/>
  <c r="Y181" i="58" s="1"/>
  <c r="AA181" i="58"/>
  <c r="AA292" i="58"/>
  <c r="X292" i="58"/>
  <c r="Y292" i="58" s="1"/>
  <c r="T292" i="58"/>
  <c r="X139" i="58"/>
  <c r="Y139" i="58" s="1"/>
  <c r="T139" i="58"/>
  <c r="AA139" i="58"/>
  <c r="X62" i="58"/>
  <c r="Y62" i="58" s="1"/>
  <c r="T62" i="58"/>
  <c r="AA62" i="58"/>
  <c r="X115" i="58"/>
  <c r="Y115" i="58" s="1"/>
  <c r="AA115" i="58"/>
  <c r="T115" i="58"/>
  <c r="X161" i="58"/>
  <c r="Y161" i="58" s="1"/>
  <c r="AA161" i="58"/>
  <c r="T161" i="58"/>
  <c r="X94" i="58"/>
  <c r="Y94" i="58" s="1"/>
  <c r="T94" i="58"/>
  <c r="AA94" i="58"/>
  <c r="X187" i="58"/>
  <c r="Y187" i="58" s="1"/>
  <c r="T187" i="58"/>
  <c r="AA187" i="58"/>
  <c r="X365" i="58"/>
  <c r="Y365" i="58" s="1"/>
  <c r="T365" i="58"/>
  <c r="AA365" i="58"/>
  <c r="X160" i="58"/>
  <c r="Y160" i="58" s="1"/>
  <c r="T160" i="58"/>
  <c r="AA160" i="58"/>
  <c r="X63" i="58"/>
  <c r="Y63" i="58" s="1"/>
  <c r="T63" i="58"/>
  <c r="AA63" i="58"/>
  <c r="X341" i="58"/>
  <c r="Y341" i="58" s="1"/>
  <c r="T341" i="58"/>
  <c r="AA341" i="58"/>
  <c r="O819" i="59"/>
  <c r="W294" i="58" s="1"/>
  <c r="X74" i="58"/>
  <c r="Y74" i="58" s="1"/>
  <c r="T74" i="58"/>
  <c r="AA74" i="58"/>
  <c r="X56" i="58"/>
  <c r="Y56" i="58" s="1"/>
  <c r="T56" i="58"/>
  <c r="AA56" i="58"/>
  <c r="X293" i="58"/>
  <c r="Y293" i="58" s="1"/>
  <c r="T293" i="58"/>
  <c r="AA293" i="58"/>
  <c r="P1081" i="59"/>
  <c r="X71" i="58"/>
  <c r="Y71" i="58" s="1"/>
  <c r="AA71" i="58"/>
  <c r="T71" i="58"/>
  <c r="X406" i="58"/>
  <c r="Y406" i="58" s="1"/>
  <c r="T406" i="58"/>
  <c r="AA406" i="58"/>
  <c r="X380" i="58"/>
  <c r="Y380" i="58" s="1"/>
  <c r="T380" i="58"/>
  <c r="AA380" i="58"/>
  <c r="X305" i="58"/>
  <c r="Y305" i="58" s="1"/>
  <c r="AA305" i="58"/>
  <c r="T305" i="58"/>
  <c r="T373" i="58"/>
  <c r="X373" i="58"/>
  <c r="Y373" i="58" s="1"/>
  <c r="AA373" i="58"/>
  <c r="X199" i="58"/>
  <c r="Y199" i="58" s="1"/>
  <c r="T199" i="58"/>
  <c r="AA199" i="58"/>
  <c r="X371" i="58"/>
  <c r="Y371" i="58" s="1"/>
  <c r="T371" i="58"/>
  <c r="AA371" i="58"/>
  <c r="X183" i="58"/>
  <c r="Y183" i="58" s="1"/>
  <c r="T183" i="58"/>
  <c r="AA183" i="58"/>
  <c r="X151" i="58"/>
  <c r="Y151" i="58" s="1"/>
  <c r="T151" i="58"/>
  <c r="AA151" i="58"/>
  <c r="X154" i="58"/>
  <c r="Y154" i="58" s="1"/>
  <c r="T154" i="58"/>
  <c r="AA154" i="58"/>
  <c r="X59" i="58"/>
  <c r="Y59" i="58" s="1"/>
  <c r="T59" i="58"/>
  <c r="AA59" i="58"/>
  <c r="P213" i="59"/>
  <c r="W36" i="58" s="1"/>
  <c r="X299" i="58"/>
  <c r="Y299" i="58" s="1"/>
  <c r="T299" i="58"/>
  <c r="AA299" i="58"/>
  <c r="X189" i="58"/>
  <c r="Y189" i="58" s="1"/>
  <c r="T189" i="58"/>
  <c r="AA189" i="58"/>
  <c r="X386" i="58"/>
  <c r="Y386" i="58" s="1"/>
  <c r="AA386" i="58"/>
  <c r="T386" i="58"/>
  <c r="T149" i="58"/>
  <c r="X149" i="58"/>
  <c r="Y149" i="58" s="1"/>
  <c r="AA149" i="58"/>
  <c r="X357" i="58"/>
  <c r="Y357" i="58" s="1"/>
  <c r="T357" i="58"/>
  <c r="AA357" i="58"/>
  <c r="T212" i="58"/>
  <c r="X212" i="58"/>
  <c r="Y212" i="58" s="1"/>
  <c r="AA212" i="58"/>
  <c r="O543" i="59"/>
  <c r="W207" i="58" s="1"/>
  <c r="X254" i="58"/>
  <c r="Y254" i="58" s="1"/>
  <c r="T254" i="58"/>
  <c r="AA254" i="58"/>
  <c r="X144" i="58"/>
  <c r="Y144" i="58" s="1"/>
  <c r="T144" i="58"/>
  <c r="AA144" i="58"/>
  <c r="X307" i="58"/>
  <c r="Y307" i="58" s="1"/>
  <c r="T307" i="58"/>
  <c r="AA307" i="58"/>
  <c r="X362" i="58"/>
  <c r="Y362" i="58" s="1"/>
  <c r="T362" i="58"/>
  <c r="AA362" i="58"/>
  <c r="X389" i="58"/>
  <c r="Y389" i="58" s="1"/>
  <c r="AA389" i="58"/>
  <c r="T389" i="58"/>
  <c r="X170" i="58"/>
  <c r="Y170" i="58" s="1"/>
  <c r="T170" i="58"/>
  <c r="AA170" i="58"/>
  <c r="X140" i="58"/>
  <c r="Y140" i="58" s="1"/>
  <c r="T140" i="58"/>
  <c r="AA140" i="58"/>
  <c r="X105" i="58"/>
  <c r="Y105" i="58" s="1"/>
  <c r="T105" i="58"/>
  <c r="AA105" i="58"/>
  <c r="X387" i="58"/>
  <c r="Y387" i="58" s="1"/>
  <c r="T387" i="58"/>
  <c r="AA387" i="58"/>
  <c r="X101" i="58"/>
  <c r="Y101" i="58" s="1"/>
  <c r="T101" i="58"/>
  <c r="AA101" i="58"/>
  <c r="X237" i="58"/>
  <c r="Y237" i="58" s="1"/>
  <c r="T237" i="58"/>
  <c r="AA237" i="58"/>
  <c r="X178" i="58"/>
  <c r="Y178" i="58" s="1"/>
  <c r="T178" i="58"/>
  <c r="AA178" i="58"/>
  <c r="AA39" i="58"/>
  <c r="T39" i="58"/>
  <c r="X39" i="58"/>
  <c r="Y39" i="58" s="1"/>
  <c r="X227" i="58"/>
  <c r="Y227" i="58" s="1"/>
  <c r="T227" i="58"/>
  <c r="AA227" i="58"/>
  <c r="X394" i="58"/>
  <c r="Y394" i="58" s="1"/>
  <c r="T394" i="58"/>
  <c r="AA394" i="58"/>
  <c r="X251" i="58"/>
  <c r="Y251" i="58" s="1"/>
  <c r="T251" i="58"/>
  <c r="AA251" i="58"/>
  <c r="X111" i="58"/>
  <c r="Y111" i="58" s="1"/>
  <c r="AA111" i="58"/>
  <c r="T111" i="58"/>
  <c r="X329" i="58"/>
  <c r="Y329" i="58" s="1"/>
  <c r="T329" i="58"/>
  <c r="AA329" i="58"/>
  <c r="X408" i="58"/>
  <c r="Y408" i="58" s="1"/>
  <c r="T408" i="58"/>
  <c r="AA408" i="58"/>
  <c r="X388" i="58"/>
  <c r="Y388" i="58" s="1"/>
  <c r="T388" i="58"/>
  <c r="AA388" i="58"/>
  <c r="X286" i="58"/>
  <c r="Y286" i="58" s="1"/>
  <c r="T286" i="58"/>
  <c r="AA286" i="58"/>
  <c r="X136" i="58"/>
  <c r="Y136" i="58" s="1"/>
  <c r="T136" i="58"/>
  <c r="AA136" i="58"/>
  <c r="X270" i="58"/>
  <c r="Y270" i="58" s="1"/>
  <c r="AA270" i="58"/>
  <c r="T270" i="58"/>
  <c r="X157" i="58"/>
  <c r="Y157" i="58" s="1"/>
  <c r="T157" i="58"/>
  <c r="AA157" i="58"/>
  <c r="X405" i="58"/>
  <c r="Y405" i="58" s="1"/>
  <c r="AA405" i="58"/>
  <c r="T405" i="58"/>
  <c r="X132" i="58"/>
  <c r="Y132" i="58" s="1"/>
  <c r="T132" i="58"/>
  <c r="AA132" i="58"/>
  <c r="T324" i="58"/>
  <c r="X324" i="58"/>
  <c r="Y324" i="58" s="1"/>
  <c r="AA324" i="58"/>
  <c r="X100" i="58"/>
  <c r="Y100" i="58" s="1"/>
  <c r="T100" i="58"/>
  <c r="AA100" i="58"/>
  <c r="X25" i="58"/>
  <c r="Y25" i="58" s="1"/>
  <c r="T25" i="58"/>
  <c r="AA25" i="58"/>
  <c r="O1081" i="59"/>
  <c r="T376" i="58"/>
  <c r="X376" i="58"/>
  <c r="Y376" i="58" s="1"/>
  <c r="AA376" i="58"/>
  <c r="AA385" i="58"/>
  <c r="T385" i="58"/>
  <c r="X385" i="58"/>
  <c r="Y385" i="58" s="1"/>
  <c r="X99" i="58"/>
  <c r="Y99" i="58" s="1"/>
  <c r="AA99" i="58"/>
  <c r="T99" i="58"/>
  <c r="X382" i="58"/>
  <c r="Y382" i="58" s="1"/>
  <c r="T382" i="58"/>
  <c r="AA382" i="58"/>
  <c r="X392" i="58"/>
  <c r="Y392" i="58" s="1"/>
  <c r="AA392" i="58"/>
  <c r="T392" i="58"/>
  <c r="X73" i="58"/>
  <c r="Y73" i="58" s="1"/>
  <c r="T73" i="58"/>
  <c r="AA73" i="58"/>
  <c r="X230" i="58"/>
  <c r="Y230" i="58" s="1"/>
  <c r="T230" i="58"/>
  <c r="AA230" i="58"/>
  <c r="O1043" i="59"/>
  <c r="W368" i="58" s="1"/>
  <c r="X133" i="58"/>
  <c r="Y133" i="58" s="1"/>
  <c r="T133" i="58"/>
  <c r="AA133" i="58"/>
  <c r="X399" i="58"/>
  <c r="Y399" i="58" s="1"/>
  <c r="AA399" i="58"/>
  <c r="T399" i="58"/>
  <c r="X102" i="58"/>
  <c r="Y102" i="58" s="1"/>
  <c r="T102" i="58"/>
  <c r="AA102" i="58"/>
  <c r="AA55" i="58"/>
  <c r="X55" i="58"/>
  <c r="Y55" i="58" s="1"/>
  <c r="T55" i="58"/>
  <c r="X325" i="58"/>
  <c r="Y325" i="58" s="1"/>
  <c r="T325" i="58"/>
  <c r="AA325" i="58"/>
  <c r="X231" i="58"/>
  <c r="Y231" i="58" s="1"/>
  <c r="T231" i="58"/>
  <c r="AA231" i="58"/>
  <c r="X193" i="58"/>
  <c r="Y193" i="58" s="1"/>
  <c r="T193" i="58"/>
  <c r="AA193" i="58"/>
  <c r="X42" i="58"/>
  <c r="Y42" i="58" s="1"/>
  <c r="T42" i="58"/>
  <c r="AA42" i="58"/>
  <c r="P895" i="59"/>
  <c r="X134" i="58"/>
  <c r="Y134" i="58" s="1"/>
  <c r="T134" i="58"/>
  <c r="AA134" i="58"/>
  <c r="X349" i="58"/>
  <c r="Y349" i="58" s="1"/>
  <c r="AA349" i="58"/>
  <c r="T349" i="58"/>
  <c r="X91" i="58"/>
  <c r="Y91" i="58" s="1"/>
  <c r="AA91" i="58"/>
  <c r="T91" i="58"/>
  <c r="X309" i="58"/>
  <c r="Y309" i="58" s="1"/>
  <c r="T309" i="58"/>
  <c r="AA309" i="58"/>
  <c r="X159" i="58"/>
  <c r="Y159" i="58" s="1"/>
  <c r="T159" i="58"/>
  <c r="AA159" i="58"/>
  <c r="X264" i="58"/>
  <c r="Y264" i="58" s="1"/>
  <c r="T264" i="58"/>
  <c r="AA264" i="58"/>
  <c r="X135" i="58"/>
  <c r="Y135" i="58" s="1"/>
  <c r="T135" i="58"/>
  <c r="AA135" i="58"/>
  <c r="X366" i="58"/>
  <c r="Y366" i="58" s="1"/>
  <c r="T366" i="58"/>
  <c r="AA366" i="58"/>
  <c r="X250" i="58"/>
  <c r="Y250" i="58" s="1"/>
  <c r="T250" i="58"/>
  <c r="AA250" i="58"/>
  <c r="X229" i="58"/>
  <c r="Y229" i="58" s="1"/>
  <c r="T229" i="58"/>
  <c r="AA229" i="58"/>
  <c r="X278" i="58"/>
  <c r="Y278" i="58" s="1"/>
  <c r="T278" i="58"/>
  <c r="AA278" i="58"/>
  <c r="X173" i="58"/>
  <c r="Y173" i="58" s="1"/>
  <c r="T173" i="58"/>
  <c r="AA173" i="58"/>
  <c r="X298" i="58"/>
  <c r="Y298" i="58" s="1"/>
  <c r="AA298" i="58"/>
  <c r="T298" i="58"/>
  <c r="X88" i="58"/>
  <c r="Y88" i="58" s="1"/>
  <c r="T88" i="58"/>
  <c r="AA88" i="58"/>
  <c r="X344" i="58"/>
  <c r="Y344" i="58" s="1"/>
  <c r="T344" i="58"/>
  <c r="AA344" i="58"/>
  <c r="P617" i="59"/>
  <c r="W37" i="58" s="1"/>
  <c r="X310" i="58"/>
  <c r="Y310" i="58" s="1"/>
  <c r="T310" i="58"/>
  <c r="AA310" i="58"/>
  <c r="X300" i="58"/>
  <c r="Y300" i="58" s="1"/>
  <c r="T300" i="58"/>
  <c r="AA300" i="58"/>
  <c r="O895" i="59"/>
  <c r="AA322" i="58"/>
  <c r="X322" i="58"/>
  <c r="Y322" i="58" s="1"/>
  <c r="T322" i="58"/>
  <c r="T361" i="58"/>
  <c r="X361" i="58"/>
  <c r="Y361" i="58" s="1"/>
  <c r="AA361" i="58"/>
  <c r="X358" i="58"/>
  <c r="Y358" i="58" s="1"/>
  <c r="T358" i="58"/>
  <c r="AA358" i="58"/>
  <c r="X267" i="58"/>
  <c r="Y267" i="58" s="1"/>
  <c r="T267" i="58"/>
  <c r="AA267" i="58"/>
  <c r="X21" i="58"/>
  <c r="Y21" i="58" s="1"/>
  <c r="T21" i="58"/>
  <c r="AA21" i="58"/>
  <c r="X143" i="58"/>
  <c r="Y143" i="58" s="1"/>
  <c r="T143" i="58"/>
  <c r="AA143" i="58"/>
  <c r="X238" i="58"/>
  <c r="Y238" i="58" s="1"/>
  <c r="T238" i="58"/>
  <c r="AA238" i="58"/>
  <c r="T276" i="58"/>
  <c r="X276" i="58"/>
  <c r="Y276" i="58" s="1"/>
  <c r="AA276" i="58"/>
  <c r="X60" i="58"/>
  <c r="Y60" i="58" s="1"/>
  <c r="AA60" i="58"/>
  <c r="T60" i="58"/>
  <c r="X339" i="58"/>
  <c r="Y339" i="58" s="1"/>
  <c r="T339" i="58"/>
  <c r="AA339" i="58"/>
  <c r="X85" i="58"/>
  <c r="Y85" i="58" s="1"/>
  <c r="T85" i="58"/>
  <c r="AA85" i="58"/>
  <c r="X265" i="58"/>
  <c r="Y265" i="58" s="1"/>
  <c r="T265" i="58"/>
  <c r="AA265" i="58"/>
  <c r="X191" i="58"/>
  <c r="Y191" i="58" s="1"/>
  <c r="T191" i="58"/>
  <c r="AA191" i="58"/>
  <c r="X153" i="58"/>
  <c r="Y153" i="58" s="1"/>
  <c r="T153" i="58"/>
  <c r="AA153" i="58"/>
  <c r="X274" i="58"/>
  <c r="Y274" i="58" s="1"/>
  <c r="AA274" i="58"/>
  <c r="T274" i="58"/>
  <c r="X53" i="58"/>
  <c r="Y53" i="58" s="1"/>
  <c r="AA53" i="58"/>
  <c r="T53" i="58"/>
  <c r="X352" i="58"/>
  <c r="Y352" i="58" s="1"/>
  <c r="T352" i="58"/>
  <c r="AA352" i="58"/>
  <c r="X86" i="58"/>
  <c r="Y86" i="58" s="1"/>
  <c r="AA86" i="58"/>
  <c r="T86" i="58"/>
  <c r="X328" i="58"/>
  <c r="Y328" i="58" s="1"/>
  <c r="T328" i="58"/>
  <c r="AA328" i="58"/>
  <c r="X169" i="58"/>
  <c r="Y169" i="58" s="1"/>
  <c r="T169" i="58"/>
  <c r="AA169" i="58"/>
  <c r="X272" i="58"/>
  <c r="Y272" i="58" s="1"/>
  <c r="T272" i="58"/>
  <c r="AA272" i="58"/>
  <c r="X121" i="58"/>
  <c r="Y121" i="58" s="1"/>
  <c r="T121" i="58"/>
  <c r="AA121" i="58"/>
  <c r="X334" i="58"/>
  <c r="Y334" i="58" s="1"/>
  <c r="T334" i="58"/>
  <c r="AA334" i="58"/>
  <c r="X321" i="58"/>
  <c r="Y321" i="58" s="1"/>
  <c r="T321" i="58"/>
  <c r="AA321" i="58"/>
  <c r="X314" i="58"/>
  <c r="Y314" i="58" s="1"/>
  <c r="T314" i="58"/>
  <c r="AA314" i="58"/>
  <c r="P865" i="59"/>
  <c r="X263" i="58"/>
  <c r="Y263" i="58" s="1"/>
  <c r="AA263" i="58"/>
  <c r="T263" i="58"/>
  <c r="X155" i="58"/>
  <c r="Y155" i="58" s="1"/>
  <c r="AA155" i="58"/>
  <c r="T155" i="58"/>
  <c r="X317" i="58"/>
  <c r="Y317" i="58" s="1"/>
  <c r="T317" i="58"/>
  <c r="AA317" i="58"/>
  <c r="X112" i="58"/>
  <c r="Y112" i="58" s="1"/>
  <c r="T112" i="58"/>
  <c r="AA112" i="58"/>
  <c r="O1074" i="59"/>
  <c r="W379" i="58" s="1"/>
  <c r="X194" i="58"/>
  <c r="Y194" i="58" s="1"/>
  <c r="T194" i="58"/>
  <c r="AA194" i="58"/>
  <c r="X72" i="58"/>
  <c r="Y72" i="58" s="1"/>
  <c r="T72" i="58"/>
  <c r="AA72" i="58"/>
  <c r="X30" i="58" l="1"/>
  <c r="Y30" i="58" s="1"/>
  <c r="AA320" i="58"/>
  <c r="X320" i="58"/>
  <c r="Y320" i="58" s="1"/>
  <c r="AA30" i="58"/>
  <c r="T208" i="58"/>
  <c r="X208" i="58"/>
  <c r="Y208" i="58" s="1"/>
  <c r="AA233" i="58"/>
  <c r="T233" i="58"/>
  <c r="T17" i="58"/>
  <c r="AA17" i="58"/>
  <c r="T19" i="58"/>
  <c r="T288" i="58"/>
  <c r="AA288" i="58"/>
  <c r="AA312" i="58"/>
  <c r="AA19" i="58"/>
  <c r="AA95" i="58"/>
  <c r="T257" i="58"/>
  <c r="AA257" i="58"/>
  <c r="AA301" i="58"/>
  <c r="X244" i="58"/>
  <c r="Y244" i="58" s="1"/>
  <c r="T301" i="58"/>
  <c r="T95" i="58"/>
  <c r="AA96" i="58"/>
  <c r="AA220" i="58"/>
  <c r="T96" i="58"/>
  <c r="T220" i="58"/>
  <c r="AA239" i="58"/>
  <c r="T239" i="58"/>
  <c r="AA222" i="58"/>
  <c r="X97" i="58"/>
  <c r="Y97" i="58" s="1"/>
  <c r="AA16" i="58"/>
  <c r="AA98" i="58"/>
  <c r="T16" i="58"/>
  <c r="T222" i="58"/>
  <c r="AA240" i="58"/>
  <c r="T98" i="58"/>
  <c r="T240" i="58"/>
  <c r="AA97" i="58"/>
  <c r="X243" i="58"/>
  <c r="Y243" i="58" s="1"/>
  <c r="X312" i="58"/>
  <c r="Y312" i="58" s="1"/>
  <c r="T244" i="58"/>
  <c r="W318" i="58"/>
  <c r="T318" i="58" s="1"/>
  <c r="AA243" i="58"/>
  <c r="X15" i="58"/>
  <c r="Y15" i="58" s="1"/>
  <c r="T15" i="58"/>
  <c r="AA15" i="58"/>
  <c r="X226" i="58"/>
  <c r="Y226" i="58" s="1"/>
  <c r="T226" i="58"/>
  <c r="AA226" i="58"/>
  <c r="X379" i="58"/>
  <c r="Y379" i="58" s="1"/>
  <c r="T379" i="58"/>
  <c r="AA379" i="58"/>
  <c r="X223" i="58"/>
  <c r="Y223" i="58" s="1"/>
  <c r="T223" i="58"/>
  <c r="AA223" i="58"/>
  <c r="X313" i="58"/>
  <c r="Y313" i="58" s="1"/>
  <c r="T313" i="58"/>
  <c r="AA313" i="58"/>
  <c r="X266" i="58"/>
  <c r="Y266" i="58" s="1"/>
  <c r="T266" i="58"/>
  <c r="AA266" i="58"/>
  <c r="Y236" i="58"/>
  <c r="Z236" i="58"/>
  <c r="X368" i="58"/>
  <c r="Y368" i="58" s="1"/>
  <c r="T368" i="58"/>
  <c r="AA368" i="58"/>
  <c r="T37" i="58"/>
  <c r="X37" i="58"/>
  <c r="Y37" i="58" s="1"/>
  <c r="AA37" i="58"/>
  <c r="X333" i="58"/>
  <c r="Y333" i="58" s="1"/>
  <c r="T333" i="58"/>
  <c r="AA333" i="58"/>
  <c r="X245" i="58"/>
  <c r="Y245" i="58" s="1"/>
  <c r="T245" i="58"/>
  <c r="AA245" i="58"/>
  <c r="X315" i="58"/>
  <c r="Y315" i="58" s="1"/>
  <c r="T315" i="58"/>
  <c r="AA315" i="58"/>
  <c r="X36" i="58"/>
  <c r="Y36" i="58" s="1"/>
  <c r="T36" i="58"/>
  <c r="AA36" i="58"/>
  <c r="X33" i="58"/>
  <c r="Y33" i="58" s="1"/>
  <c r="T33" i="58"/>
  <c r="AA33" i="58"/>
  <c r="X294" i="58"/>
  <c r="Y294" i="58" s="1"/>
  <c r="T294" i="58"/>
  <c r="AA294" i="58"/>
  <c r="X207" i="58"/>
  <c r="Y207" i="58" s="1"/>
  <c r="T207" i="58"/>
  <c r="AA207" i="58"/>
  <c r="X295" i="58"/>
  <c r="Y295" i="58" s="1"/>
  <c r="T295" i="58"/>
  <c r="AA295" i="58"/>
  <c r="X318" i="58" l="1"/>
  <c r="Y318" i="58" s="1"/>
  <c r="AA318" i="58"/>
  <c r="F18" i="14" l="1"/>
  <c r="F17" i="14" l="1"/>
  <c r="F26" i="14" l="1"/>
  <c r="F16" i="14" l="1"/>
  <c r="F11" i="14" l="1"/>
  <c r="F13" i="14" l="1"/>
  <c r="F25" i="14" l="1"/>
  <c r="F10" i="14" l="1"/>
  <c r="F15" i="14"/>
  <c r="F21" i="14" l="1"/>
  <c r="F23" i="14" l="1"/>
  <c r="F12" i="14" l="1"/>
  <c r="F20" i="14" l="1"/>
  <c r="D29" i="14" l="1"/>
  <c r="F27" i="14"/>
  <c r="F22" i="14"/>
  <c r="C29" i="14"/>
  <c r="F29" i="14" l="1"/>
  <c r="F64" i="14" l="1"/>
  <c r="F34" i="14"/>
  <c r="E30" i="5" s="1"/>
  <c r="E31" i="5" s="1"/>
  <c r="F35" i="14"/>
  <c r="H30" i="5" s="1"/>
  <c r="H31" i="5" s="1"/>
  <c r="H44" i="5" s="1"/>
  <c r="I46" i="5" s="1"/>
  <c r="I49" i="5" s="1"/>
  <c r="B10" i="9" l="1"/>
  <c r="C10" i="9"/>
  <c r="F33" i="9" l="1"/>
  <c r="F46" i="9"/>
  <c r="F22" i="9"/>
  <c r="F32" i="9"/>
  <c r="F23" i="9"/>
  <c r="F47" i="9"/>
  <c r="F21" i="9"/>
  <c r="F24" i="9"/>
  <c r="F49" i="9"/>
  <c r="F35" i="9"/>
  <c r="F38" i="9"/>
  <c r="F26" i="9"/>
  <c r="F37" i="9"/>
  <c r="F39" i="9"/>
  <c r="F29" i="9"/>
  <c r="F31" i="9"/>
  <c r="F40" i="9"/>
  <c r="F50" i="9"/>
  <c r="F42" i="9"/>
  <c r="F30" i="9"/>
  <c r="F36" i="9"/>
  <c r="F44" i="9"/>
  <c r="F43" i="9"/>
  <c r="F25" i="9"/>
  <c r="F28" i="9"/>
  <c r="F48" i="9"/>
  <c r="F45" i="9"/>
  <c r="F41" i="9"/>
  <c r="F34" i="9"/>
  <c r="F27" i="9"/>
  <c r="F57" i="9"/>
  <c r="F60" i="9"/>
  <c r="F59" i="9"/>
  <c r="F56" i="9"/>
  <c r="F69" i="9"/>
  <c r="F62" i="9"/>
  <c r="F67" i="9"/>
  <c r="F58" i="9"/>
  <c r="F66" i="9"/>
  <c r="F65" i="9"/>
  <c r="F68" i="9"/>
  <c r="F61" i="9"/>
  <c r="H65" i="9" l="1"/>
  <c r="Q65" i="9" s="1"/>
  <c r="O65" i="9"/>
  <c r="F70" i="9"/>
  <c r="H68" i="9"/>
  <c r="Q68" i="9" s="1"/>
  <c r="O68" i="9"/>
  <c r="O61" i="9"/>
  <c r="H61" i="9"/>
  <c r="Q61" i="9" s="1"/>
  <c r="H58" i="9"/>
  <c r="Q58" i="9" s="1"/>
  <c r="O58" i="9"/>
  <c r="O59" i="9"/>
  <c r="H59" i="9"/>
  <c r="Q59" i="9" s="1"/>
  <c r="H56" i="9"/>
  <c r="O56" i="9"/>
  <c r="O69" i="9"/>
  <c r="H69" i="9"/>
  <c r="Q69" i="9" s="1"/>
  <c r="O62" i="9"/>
  <c r="H62" i="9"/>
  <c r="Q62" i="9" s="1"/>
  <c r="H67" i="9"/>
  <c r="Q67" i="9" s="1"/>
  <c r="O67" i="9"/>
  <c r="H66" i="9"/>
  <c r="O66" i="9"/>
  <c r="O33" i="9"/>
  <c r="H33" i="9"/>
  <c r="Q33" i="9" s="1"/>
  <c r="H46" i="9"/>
  <c r="Q46" i="9" s="1"/>
  <c r="O46" i="9"/>
  <c r="O22" i="9"/>
  <c r="H22" i="9"/>
  <c r="Q22" i="9" s="1"/>
  <c r="H32" i="9"/>
  <c r="Q32" i="9" s="1"/>
  <c r="O32" i="9"/>
  <c r="H23" i="9"/>
  <c r="Q23" i="9" s="1"/>
  <c r="O23" i="9"/>
  <c r="H47" i="9"/>
  <c r="Q47" i="9" s="1"/>
  <c r="O47" i="9"/>
  <c r="H21" i="9"/>
  <c r="Q21" i="9" s="1"/>
  <c r="O21" i="9"/>
  <c r="H24" i="9"/>
  <c r="Q24" i="9" s="1"/>
  <c r="O24" i="9"/>
  <c r="H49" i="9"/>
  <c r="Q49" i="9" s="1"/>
  <c r="O49" i="9"/>
  <c r="O35" i="9"/>
  <c r="H35" i="9"/>
  <c r="Q35" i="9" s="1"/>
  <c r="H38" i="9"/>
  <c r="Q38" i="9" s="1"/>
  <c r="O38" i="9"/>
  <c r="H26" i="9"/>
  <c r="Q26" i="9" s="1"/>
  <c r="O26" i="9"/>
  <c r="H37" i="9"/>
  <c r="Q37" i="9" s="1"/>
  <c r="O37" i="9"/>
  <c r="H39" i="9"/>
  <c r="Q39" i="9" s="1"/>
  <c r="O39" i="9"/>
  <c r="O29" i="9"/>
  <c r="H29" i="9"/>
  <c r="Q29" i="9" s="1"/>
  <c r="H31" i="9"/>
  <c r="Q31" i="9" s="1"/>
  <c r="O31" i="9"/>
  <c r="O40" i="9"/>
  <c r="H40" i="9"/>
  <c r="Q40" i="9" s="1"/>
  <c r="O50" i="9"/>
  <c r="H50" i="9"/>
  <c r="Q50" i="9" s="1"/>
  <c r="O42" i="9"/>
  <c r="H42" i="9"/>
  <c r="Q42" i="9" s="1"/>
  <c r="O30" i="9"/>
  <c r="H30" i="9"/>
  <c r="Q30" i="9" s="1"/>
  <c r="O36" i="9"/>
  <c r="H36" i="9"/>
  <c r="Q36" i="9" s="1"/>
  <c r="O44" i="9"/>
  <c r="H44" i="9"/>
  <c r="Q44" i="9" s="1"/>
  <c r="O43" i="9"/>
  <c r="H43" i="9"/>
  <c r="Q43" i="9" s="1"/>
  <c r="O25" i="9"/>
  <c r="H25" i="9"/>
  <c r="Q25" i="9" s="1"/>
  <c r="H28" i="9"/>
  <c r="Q28" i="9" s="1"/>
  <c r="O28" i="9"/>
  <c r="H48" i="9"/>
  <c r="Q48" i="9" s="1"/>
  <c r="O48" i="9"/>
  <c r="O45" i="9"/>
  <c r="H45" i="9"/>
  <c r="Q45" i="9" s="1"/>
  <c r="H41" i="9"/>
  <c r="Q41" i="9" s="1"/>
  <c r="O41" i="9"/>
  <c r="O34" i="9"/>
  <c r="H34" i="9"/>
  <c r="Q34" i="9" s="1"/>
  <c r="H27" i="9"/>
  <c r="Q27" i="9" s="1"/>
  <c r="O27" i="9"/>
  <c r="F63" i="9"/>
  <c r="O57" i="9"/>
  <c r="H57" i="9"/>
  <c r="Q57" i="9" s="1"/>
  <c r="O60" i="9"/>
  <c r="H60" i="9"/>
  <c r="Q60" i="9" s="1"/>
  <c r="O72" i="9" l="1"/>
  <c r="O51" i="9"/>
  <c r="Q51" i="9"/>
  <c r="Q8" i="9" s="1"/>
  <c r="Q56" i="9"/>
  <c r="H63" i="9"/>
  <c r="Q66" i="9"/>
  <c r="H70" i="9"/>
  <c r="Q72" i="9" l="1"/>
  <c r="R8" i="9" s="1"/>
  <c r="C15" i="61"/>
  <c r="E79" i="14" l="1"/>
  <c r="F79" i="14" s="1"/>
  <c r="F78" i="14"/>
  <c r="E51" i="14" l="1"/>
  <c r="F51" i="14" s="1"/>
  <c r="F58" i="14" s="1"/>
  <c r="F50" i="14"/>
  <c r="D270" i="43" l="1"/>
  <c r="D270" i="52"/>
  <c r="D263" i="43"/>
  <c r="D263" i="52"/>
  <c r="D58" i="56"/>
  <c r="D19" i="56"/>
  <c r="D20" i="56"/>
  <c r="E20" i="56" s="1"/>
  <c r="I20" i="56" s="1"/>
  <c r="D259" i="43"/>
  <c r="D259" i="52"/>
  <c r="D21" i="56" l="1"/>
  <c r="H9" i="47"/>
  <c r="H9" i="55"/>
  <c r="M262" i="52"/>
  <c r="E259" i="52"/>
  <c r="D11" i="55"/>
  <c r="E259" i="43"/>
  <c r="M262" i="43"/>
  <c r="D11" i="47"/>
  <c r="D11" i="59"/>
  <c r="O262" i="52" l="1"/>
  <c r="M271" i="52"/>
  <c r="D25" i="61"/>
  <c r="D62" i="56"/>
  <c r="D34" i="61" s="1"/>
  <c r="O262" i="43"/>
  <c r="M271" i="43"/>
  <c r="N262" i="43"/>
  <c r="P271" i="52" l="1"/>
  <c r="N271" i="52"/>
  <c r="F6" i="54"/>
  <c r="O271" i="43"/>
  <c r="N271" i="43"/>
  <c r="P262" i="43"/>
  <c r="P271" i="43" s="1"/>
  <c r="F6" i="46"/>
  <c r="O271" i="52"/>
  <c r="D262" i="43" l="1"/>
  <c r="D266" i="43" s="1"/>
  <c r="D262" i="52"/>
  <c r="D266" i="52" s="1"/>
  <c r="D70" i="56"/>
  <c r="D75" i="56" l="1"/>
  <c r="D269" i="52"/>
  <c r="D273" i="52" s="1"/>
  <c r="D269" i="43"/>
  <c r="D273" i="43" s="1"/>
  <c r="M264" i="52"/>
  <c r="E266" i="52"/>
  <c r="N264" i="52" s="1"/>
  <c r="M264" i="43"/>
  <c r="E266" i="43"/>
  <c r="N264" i="43" s="1"/>
  <c r="M265" i="52" l="1"/>
  <c r="O265" i="52" s="1"/>
  <c r="M274" i="52"/>
  <c r="O274" i="52" s="1"/>
  <c r="E273" i="52"/>
  <c r="N274" i="52" s="1"/>
  <c r="M265" i="43"/>
  <c r="O265" i="43" s="1"/>
  <c r="E273" i="43"/>
  <c r="N274" i="43" s="1"/>
  <c r="M274" i="43"/>
  <c r="O274" i="43" s="1"/>
  <c r="P264" i="43"/>
  <c r="F7" i="46"/>
  <c r="N273" i="43"/>
  <c r="P273" i="43" s="1"/>
  <c r="M273" i="52"/>
  <c r="O273" i="52" s="1"/>
  <c r="O264" i="52"/>
  <c r="O264" i="43"/>
  <c r="M273" i="43"/>
  <c r="O273" i="43" s="1"/>
  <c r="F7" i="54"/>
  <c r="N273" i="52"/>
  <c r="P273" i="52" s="1"/>
  <c r="P264" i="52"/>
  <c r="O275" i="52" l="1"/>
  <c r="O277" i="52" s="1"/>
  <c r="O266" i="52"/>
  <c r="O268" i="52" s="1"/>
  <c r="M127" i="52" s="1"/>
  <c r="O266" i="43"/>
  <c r="O268" i="43" s="1"/>
  <c r="N265" i="43"/>
  <c r="P274" i="43"/>
  <c r="P275" i="43" s="1"/>
  <c r="P277" i="43" s="1"/>
  <c r="P274" i="52"/>
  <c r="P275" i="52" s="1"/>
  <c r="P277" i="52" s="1"/>
  <c r="N265" i="52"/>
  <c r="O275" i="43"/>
  <c r="O277" i="43" s="1"/>
  <c r="M75" i="52" l="1"/>
  <c r="M71" i="52"/>
  <c r="M54" i="52"/>
  <c r="M216" i="52"/>
  <c r="M129" i="52"/>
  <c r="AP129" i="52" s="1"/>
  <c r="AT129" i="52" s="1"/>
  <c r="M181" i="52"/>
  <c r="M136" i="52"/>
  <c r="M29" i="52"/>
  <c r="M104" i="52"/>
  <c r="M199" i="52"/>
  <c r="M91" i="52"/>
  <c r="M158" i="52"/>
  <c r="M197" i="52"/>
  <c r="M52" i="52"/>
  <c r="M162" i="52"/>
  <c r="M24" i="52"/>
  <c r="M86" i="52"/>
  <c r="M172" i="52"/>
  <c r="M188" i="52"/>
  <c r="M211" i="52"/>
  <c r="M27" i="52"/>
  <c r="M193" i="52"/>
  <c r="M167" i="52"/>
  <c r="M26" i="52"/>
  <c r="M52" i="43"/>
  <c r="M24" i="43"/>
  <c r="M147" i="43"/>
  <c r="M181" i="43"/>
  <c r="M198" i="43"/>
  <c r="M213" i="43"/>
  <c r="M143" i="43"/>
  <c r="M215" i="43"/>
  <c r="M150" i="43"/>
  <c r="M148" i="43"/>
  <c r="M187" i="43"/>
  <c r="M216" i="43"/>
  <c r="M175" i="43"/>
  <c r="M125" i="43"/>
  <c r="M153" i="43"/>
  <c r="M191" i="43"/>
  <c r="M105" i="52"/>
  <c r="M31" i="52"/>
  <c r="M74" i="52"/>
  <c r="M73" i="52"/>
  <c r="M72" i="52"/>
  <c r="M157" i="52"/>
  <c r="M102" i="52"/>
  <c r="M201" i="52"/>
  <c r="M170" i="52"/>
  <c r="M187" i="52"/>
  <c r="M165" i="52"/>
  <c r="M222" i="52"/>
  <c r="M147" i="52"/>
  <c r="M185" i="52"/>
  <c r="M169" i="52"/>
  <c r="M49" i="52"/>
  <c r="M223" i="52"/>
  <c r="M191" i="52"/>
  <c r="M194" i="52"/>
  <c r="M210" i="52"/>
  <c r="M154" i="52"/>
  <c r="M221" i="52"/>
  <c r="M143" i="52"/>
  <c r="M125" i="52"/>
  <c r="M163" i="52"/>
  <c r="M65" i="52"/>
  <c r="M149" i="52"/>
  <c r="M50" i="52"/>
  <c r="M174" i="52"/>
  <c r="M196" i="52"/>
  <c r="M153" i="52"/>
  <c r="M205" i="52"/>
  <c r="M150" i="52"/>
  <c r="M166" i="52"/>
  <c r="M28" i="52"/>
  <c r="M195" i="52"/>
  <c r="M160" i="52"/>
  <c r="M101" i="52"/>
  <c r="M212" i="52"/>
  <c r="M186" i="52"/>
  <c r="M90" i="52"/>
  <c r="M25" i="52"/>
  <c r="M151" i="52"/>
  <c r="M213" i="52"/>
  <c r="M206" i="52"/>
  <c r="M100" i="52"/>
  <c r="M202" i="52"/>
  <c r="M182" i="52"/>
  <c r="M215" i="52"/>
  <c r="M55" i="52"/>
  <c r="M164" i="52"/>
  <c r="M144" i="52"/>
  <c r="M131" i="52"/>
  <c r="M200" i="52"/>
  <c r="M183" i="52"/>
  <c r="M152" i="52"/>
  <c r="M203" i="52"/>
  <c r="M173" i="52"/>
  <c r="M161" i="52"/>
  <c r="M155" i="52"/>
  <c r="M92" i="52"/>
  <c r="M148" i="52"/>
  <c r="M119" i="52"/>
  <c r="M62" i="52"/>
  <c r="M184" i="52"/>
  <c r="M220" i="52"/>
  <c r="M103" i="52"/>
  <c r="M30" i="52"/>
  <c r="M53" i="52"/>
  <c r="M171" i="52"/>
  <c r="M51" i="52"/>
  <c r="M179" i="52"/>
  <c r="M178" i="52"/>
  <c r="M176" i="52"/>
  <c r="M190" i="52"/>
  <c r="M214" i="52"/>
  <c r="M177" i="52"/>
  <c r="M120" i="52"/>
  <c r="M180" i="52"/>
  <c r="M204" i="52"/>
  <c r="M219" i="52"/>
  <c r="M126" i="52"/>
  <c r="M168" i="52"/>
  <c r="M192" i="52"/>
  <c r="M198" i="52"/>
  <c r="M117" i="52"/>
  <c r="M175" i="52"/>
  <c r="M156" i="52"/>
  <c r="M189" i="52"/>
  <c r="M159" i="52"/>
  <c r="M188" i="43"/>
  <c r="M163" i="43"/>
  <c r="M26" i="43"/>
  <c r="M183" i="43"/>
  <c r="M127" i="43"/>
  <c r="M136" i="43"/>
  <c r="M129" i="43"/>
  <c r="M157" i="43"/>
  <c r="M25" i="43"/>
  <c r="M174" i="43"/>
  <c r="M120" i="43"/>
  <c r="M154" i="43"/>
  <c r="M200" i="43"/>
  <c r="M131" i="43"/>
  <c r="M178" i="43"/>
  <c r="M185" i="43"/>
  <c r="M28" i="43"/>
  <c r="M202" i="43"/>
  <c r="M179" i="43"/>
  <c r="M170" i="43"/>
  <c r="M177" i="43"/>
  <c r="M199" i="43"/>
  <c r="M103" i="43"/>
  <c r="M193" i="43"/>
  <c r="M197" i="43"/>
  <c r="M219" i="43"/>
  <c r="M166" i="43"/>
  <c r="M53" i="43"/>
  <c r="M222" i="43"/>
  <c r="M176" i="43"/>
  <c r="M55" i="43"/>
  <c r="M27" i="43"/>
  <c r="M62" i="43"/>
  <c r="M155" i="43"/>
  <c r="M54" i="43"/>
  <c r="M173" i="43"/>
  <c r="M149" i="43"/>
  <c r="M169" i="43"/>
  <c r="M65" i="43"/>
  <c r="M104" i="43"/>
  <c r="M168" i="43"/>
  <c r="M167" i="43"/>
  <c r="M164" i="43"/>
  <c r="M221" i="43"/>
  <c r="M195" i="43"/>
  <c r="M159" i="43"/>
  <c r="M158" i="43"/>
  <c r="M194" i="43"/>
  <c r="M205" i="43"/>
  <c r="M126" i="43"/>
  <c r="M92" i="43"/>
  <c r="M192" i="43"/>
  <c r="M144" i="43"/>
  <c r="M156" i="43"/>
  <c r="M100" i="43"/>
  <c r="M171" i="43"/>
  <c r="M220" i="43"/>
  <c r="M86" i="43"/>
  <c r="M29" i="43"/>
  <c r="M101" i="43"/>
  <c r="M50" i="43"/>
  <c r="M180" i="43"/>
  <c r="M152" i="43"/>
  <c r="M211" i="43"/>
  <c r="M165" i="43"/>
  <c r="M151" i="43"/>
  <c r="M206" i="43"/>
  <c r="M214" i="43"/>
  <c r="M190" i="43"/>
  <c r="M30" i="43"/>
  <c r="M102" i="43"/>
  <c r="M210" i="43"/>
  <c r="M90" i="43"/>
  <c r="M189" i="43"/>
  <c r="M91" i="43"/>
  <c r="M172" i="43"/>
  <c r="M162" i="43"/>
  <c r="M223" i="43"/>
  <c r="M117" i="43"/>
  <c r="M184" i="43"/>
  <c r="M49" i="43"/>
  <c r="M80" i="43" s="1"/>
  <c r="M161" i="43"/>
  <c r="M119" i="43"/>
  <c r="M196" i="43"/>
  <c r="M203" i="43"/>
  <c r="AP203" i="43" s="1"/>
  <c r="AT203" i="43" s="1"/>
  <c r="M182" i="43"/>
  <c r="Q182" i="43" s="1"/>
  <c r="W182" i="43" s="1"/>
  <c r="M160" i="43"/>
  <c r="Q160" i="43" s="1"/>
  <c r="W160" i="43" s="1"/>
  <c r="M204" i="43"/>
  <c r="Q204" i="43" s="1"/>
  <c r="W204" i="43" s="1"/>
  <c r="M51" i="43"/>
  <c r="AP51" i="43" s="1"/>
  <c r="AT51" i="43" s="1"/>
  <c r="M186" i="43"/>
  <c r="AP186" i="43" s="1"/>
  <c r="AT186" i="43" s="1"/>
  <c r="M201" i="43"/>
  <c r="AP201" i="43" s="1"/>
  <c r="AT201" i="43" s="1"/>
  <c r="M212" i="43"/>
  <c r="AP212" i="43" s="1"/>
  <c r="AT212" i="43" s="1"/>
  <c r="F8" i="54"/>
  <c r="P265" i="52"/>
  <c r="M71" i="43"/>
  <c r="M75" i="43"/>
  <c r="M72" i="43"/>
  <c r="M74" i="43"/>
  <c r="M73" i="43"/>
  <c r="M31" i="43"/>
  <c r="M105" i="43"/>
  <c r="F73" i="52"/>
  <c r="F31" i="52"/>
  <c r="F75" i="52"/>
  <c r="F105" i="52"/>
  <c r="F71" i="52"/>
  <c r="F72" i="52"/>
  <c r="F74" i="52"/>
  <c r="M135" i="52"/>
  <c r="Q127" i="52"/>
  <c r="W127" i="52" s="1"/>
  <c r="AP127" i="52"/>
  <c r="AT127" i="52" s="1"/>
  <c r="F31" i="43"/>
  <c r="F72" i="43"/>
  <c r="F73" i="43"/>
  <c r="F74" i="43"/>
  <c r="F75" i="43"/>
  <c r="F71" i="43"/>
  <c r="F105" i="43"/>
  <c r="F8" i="46"/>
  <c r="P265" i="43"/>
  <c r="P266" i="43" s="1"/>
  <c r="P268" i="43" s="1"/>
  <c r="M60" i="52" l="1"/>
  <c r="Q54" i="52"/>
  <c r="W54" i="52" s="1"/>
  <c r="AP54" i="52"/>
  <c r="AT54" i="52" s="1"/>
  <c r="M85" i="52"/>
  <c r="Q216" i="52"/>
  <c r="W216" i="52" s="1"/>
  <c r="AP216" i="52"/>
  <c r="AT216" i="52" s="1"/>
  <c r="AP75" i="52"/>
  <c r="AT75" i="52" s="1"/>
  <c r="Q75" i="52"/>
  <c r="W75" i="52" s="1"/>
  <c r="M137" i="52"/>
  <c r="Q129" i="52"/>
  <c r="W129" i="52" s="1"/>
  <c r="AP181" i="52"/>
  <c r="AT181" i="52" s="1"/>
  <c r="Q181" i="52"/>
  <c r="W181" i="52" s="1"/>
  <c r="Q199" i="52"/>
  <c r="W199" i="52" s="1"/>
  <c r="AP199" i="52"/>
  <c r="AT199" i="52" s="1"/>
  <c r="AP86" i="52"/>
  <c r="AT86" i="52" s="1"/>
  <c r="Q86" i="52"/>
  <c r="W86" i="52" s="1"/>
  <c r="M58" i="43"/>
  <c r="Q52" i="43"/>
  <c r="W52" i="43" s="1"/>
  <c r="AP52" i="43"/>
  <c r="AT52" i="43" s="1"/>
  <c r="M83" i="43"/>
  <c r="AP71" i="52"/>
  <c r="AT71" i="52" s="1"/>
  <c r="Q71" i="52"/>
  <c r="W71" i="52" s="1"/>
  <c r="Q136" i="52"/>
  <c r="W136" i="52" s="1"/>
  <c r="AP136" i="52"/>
  <c r="AT136" i="52" s="1"/>
  <c r="M44" i="52"/>
  <c r="AP29" i="52"/>
  <c r="AT29" i="52" s="1"/>
  <c r="M94" i="52"/>
  <c r="M96" i="52"/>
  <c r="Q91" i="52"/>
  <c r="W91" i="52" s="1"/>
  <c r="AP91" i="52"/>
  <c r="AT91" i="52" s="1"/>
  <c r="Q158" i="52"/>
  <c r="W158" i="52" s="1"/>
  <c r="AP158" i="52"/>
  <c r="AT158" i="52" s="1"/>
  <c r="AP197" i="52"/>
  <c r="AT197" i="52" s="1"/>
  <c r="Q197" i="52"/>
  <c r="W197" i="52" s="1"/>
  <c r="M58" i="52"/>
  <c r="AP52" i="52"/>
  <c r="AT52" i="52" s="1"/>
  <c r="AP162" i="52"/>
  <c r="AT162" i="52" s="1"/>
  <c r="Q162" i="52"/>
  <c r="W162" i="52" s="1"/>
  <c r="AP24" i="52"/>
  <c r="AT24" i="52" s="1"/>
  <c r="Q24" i="52"/>
  <c r="W24" i="52" s="1"/>
  <c r="AP211" i="52"/>
  <c r="AT211" i="52" s="1"/>
  <c r="Q211" i="52"/>
  <c r="W211" i="52" s="1"/>
  <c r="Q102" i="52"/>
  <c r="W102" i="52" s="1"/>
  <c r="AP102" i="52"/>
  <c r="AT102" i="52" s="1"/>
  <c r="M108" i="52"/>
  <c r="M113" i="52"/>
  <c r="AP201" i="52"/>
  <c r="AT201" i="52" s="1"/>
  <c r="Q201" i="52"/>
  <c r="W201" i="52" s="1"/>
  <c r="Q165" i="52"/>
  <c r="W165" i="52" s="1"/>
  <c r="AP165" i="52"/>
  <c r="AT165" i="52" s="1"/>
  <c r="Q147" i="52"/>
  <c r="W147" i="52" s="1"/>
  <c r="AP147" i="52"/>
  <c r="AT147" i="52" s="1"/>
  <c r="AP178" i="52"/>
  <c r="AT178" i="52" s="1"/>
  <c r="Q178" i="52"/>
  <c r="W178" i="52" s="1"/>
  <c r="M37" i="52"/>
  <c r="Q29" i="52"/>
  <c r="W29" i="52" s="1"/>
  <c r="AP212" i="52"/>
  <c r="AT212" i="52" s="1"/>
  <c r="Q212" i="52"/>
  <c r="W212" i="52" s="1"/>
  <c r="Q144" i="43"/>
  <c r="W144" i="43" s="1"/>
  <c r="AP144" i="43"/>
  <c r="AT144" i="43" s="1"/>
  <c r="AP104" i="52"/>
  <c r="AT104" i="52" s="1"/>
  <c r="Q104" i="52"/>
  <c r="W104" i="52" s="1"/>
  <c r="M115" i="52"/>
  <c r="M110" i="52"/>
  <c r="M83" i="52"/>
  <c r="Q52" i="52"/>
  <c r="W52" i="52" s="1"/>
  <c r="Q172" i="52"/>
  <c r="W172" i="52" s="1"/>
  <c r="AP172" i="52"/>
  <c r="AT172" i="52" s="1"/>
  <c r="AP188" i="52"/>
  <c r="AT188" i="52" s="1"/>
  <c r="Q188" i="52"/>
  <c r="W188" i="52" s="1"/>
  <c r="M34" i="52"/>
  <c r="M41" i="52"/>
  <c r="Q26" i="52"/>
  <c r="W26" i="52" s="1"/>
  <c r="AP26" i="52"/>
  <c r="AT26" i="52" s="1"/>
  <c r="AP152" i="52"/>
  <c r="AT152" i="52" s="1"/>
  <c r="Q152" i="52"/>
  <c r="W152" i="52" s="1"/>
  <c r="AP86" i="43"/>
  <c r="AT86" i="43" s="1"/>
  <c r="Q86" i="43"/>
  <c r="W86" i="43" s="1"/>
  <c r="M42" i="52"/>
  <c r="M35" i="52"/>
  <c r="AP27" i="52"/>
  <c r="AT27" i="52" s="1"/>
  <c r="Q27" i="52"/>
  <c r="W27" i="52" s="1"/>
  <c r="M20" i="52"/>
  <c r="M17" i="52"/>
  <c r="AP193" i="52"/>
  <c r="AT193" i="52" s="1"/>
  <c r="Q193" i="52"/>
  <c r="W193" i="52" s="1"/>
  <c r="Q167" i="52"/>
  <c r="W167" i="52" s="1"/>
  <c r="AP167" i="52"/>
  <c r="AT167" i="52" s="1"/>
  <c r="Q24" i="43"/>
  <c r="W24" i="43" s="1"/>
  <c r="AP24" i="43"/>
  <c r="AT24" i="43" s="1"/>
  <c r="Q147" i="43"/>
  <c r="W147" i="43" s="1"/>
  <c r="AP147" i="43"/>
  <c r="AT147" i="43" s="1"/>
  <c r="Q181" i="43"/>
  <c r="W181" i="43" s="1"/>
  <c r="AP181" i="43"/>
  <c r="AT181" i="43" s="1"/>
  <c r="Q198" i="43"/>
  <c r="W198" i="43" s="1"/>
  <c r="AP198" i="43"/>
  <c r="AT198" i="43" s="1"/>
  <c r="Q213" i="43"/>
  <c r="W213" i="43" s="1"/>
  <c r="AP213" i="43"/>
  <c r="AT213" i="43" s="1"/>
  <c r="Q143" i="43"/>
  <c r="W143" i="43" s="1"/>
  <c r="AP143" i="43"/>
  <c r="AT143" i="43" s="1"/>
  <c r="Q215" i="43"/>
  <c r="W215" i="43" s="1"/>
  <c r="AP215" i="43"/>
  <c r="AT215" i="43" s="1"/>
  <c r="AP150" i="43"/>
  <c r="AT150" i="43" s="1"/>
  <c r="Q150" i="43"/>
  <c r="W150" i="43" s="1"/>
  <c r="AP148" i="43"/>
  <c r="AT148" i="43" s="1"/>
  <c r="Q148" i="43"/>
  <c r="W148" i="43" s="1"/>
  <c r="AP187" i="43"/>
  <c r="AT187" i="43" s="1"/>
  <c r="Q187" i="43"/>
  <c r="W187" i="43" s="1"/>
  <c r="AP216" i="43"/>
  <c r="AT216" i="43" s="1"/>
  <c r="Q216" i="43"/>
  <c r="W216" i="43" s="1"/>
  <c r="Q175" i="43"/>
  <c r="W175" i="43" s="1"/>
  <c r="AP175" i="43"/>
  <c r="AT175" i="43" s="1"/>
  <c r="M134" i="43"/>
  <c r="AP125" i="43"/>
  <c r="AT125" i="43" s="1"/>
  <c r="Q125" i="43"/>
  <c r="W125" i="43" s="1"/>
  <c r="Q153" i="43"/>
  <c r="W153" i="43" s="1"/>
  <c r="AP153" i="43"/>
  <c r="AT153" i="43" s="1"/>
  <c r="AP191" i="43"/>
  <c r="AT191" i="43" s="1"/>
  <c r="Q191" i="43"/>
  <c r="W191" i="43" s="1"/>
  <c r="AP105" i="52"/>
  <c r="AT105" i="52" s="1"/>
  <c r="Q105" i="52"/>
  <c r="W105" i="52" s="1"/>
  <c r="AP31" i="52"/>
  <c r="AT31" i="52" s="1"/>
  <c r="Q31" i="52"/>
  <c r="W31" i="52" s="1"/>
  <c r="AP30" i="52"/>
  <c r="AT30" i="52" s="1"/>
  <c r="M38" i="52"/>
  <c r="Q188" i="43"/>
  <c r="W188" i="43" s="1"/>
  <c r="AP188" i="43"/>
  <c r="AT188" i="43" s="1"/>
  <c r="AP151" i="43"/>
  <c r="AT151" i="43" s="1"/>
  <c r="Q151" i="43"/>
  <c r="W151" i="43" s="1"/>
  <c r="AP210" i="52"/>
  <c r="AT210" i="52" s="1"/>
  <c r="Q210" i="52"/>
  <c r="W210" i="52" s="1"/>
  <c r="Q154" i="52"/>
  <c r="W154" i="52" s="1"/>
  <c r="AP154" i="52"/>
  <c r="AT154" i="52" s="1"/>
  <c r="Q221" i="52"/>
  <c r="W221" i="52" s="1"/>
  <c r="AP221" i="52"/>
  <c r="AT221" i="52" s="1"/>
  <c r="AP166" i="52"/>
  <c r="AT166" i="52" s="1"/>
  <c r="Q166" i="52"/>
  <c r="W166" i="52" s="1"/>
  <c r="AP213" i="52"/>
  <c r="AT213" i="52" s="1"/>
  <c r="Q213" i="52"/>
  <c r="W213" i="52" s="1"/>
  <c r="M45" i="52"/>
  <c r="Q30" i="52"/>
  <c r="W30" i="52" s="1"/>
  <c r="AP219" i="52"/>
  <c r="AT219" i="52" s="1"/>
  <c r="Q219" i="52"/>
  <c r="W219" i="52" s="1"/>
  <c r="AP168" i="43"/>
  <c r="AT168" i="43" s="1"/>
  <c r="Q168" i="43"/>
  <c r="W168" i="43" s="1"/>
  <c r="AP159" i="43"/>
  <c r="AT159" i="43" s="1"/>
  <c r="Q159" i="43"/>
  <c r="W159" i="43" s="1"/>
  <c r="AP205" i="43"/>
  <c r="AT205" i="43" s="1"/>
  <c r="Q205" i="43"/>
  <c r="W205" i="43" s="1"/>
  <c r="Q156" i="43"/>
  <c r="W156" i="43" s="1"/>
  <c r="AP156" i="43"/>
  <c r="AT156" i="43" s="1"/>
  <c r="Q220" i="43"/>
  <c r="W220" i="43" s="1"/>
  <c r="AP220" i="43"/>
  <c r="AT220" i="43" s="1"/>
  <c r="Q206" i="43"/>
  <c r="W206" i="43" s="1"/>
  <c r="AP206" i="43"/>
  <c r="AT206" i="43" s="1"/>
  <c r="Q162" i="43"/>
  <c r="W162" i="43" s="1"/>
  <c r="AP162" i="43"/>
  <c r="AT162" i="43" s="1"/>
  <c r="AP74" i="52"/>
  <c r="AT74" i="52" s="1"/>
  <c r="Q74" i="52"/>
  <c r="W74" i="52" s="1"/>
  <c r="Q73" i="52"/>
  <c r="W73" i="52" s="1"/>
  <c r="AP73" i="52"/>
  <c r="AT73" i="52" s="1"/>
  <c r="AP72" i="52"/>
  <c r="AT72" i="52" s="1"/>
  <c r="Q72" i="52"/>
  <c r="W72" i="52" s="1"/>
  <c r="Q157" i="52"/>
  <c r="W157" i="52" s="1"/>
  <c r="AP157" i="52"/>
  <c r="AT157" i="52" s="1"/>
  <c r="AP170" i="52"/>
  <c r="AT170" i="52" s="1"/>
  <c r="Q170" i="52"/>
  <c r="W170" i="52" s="1"/>
  <c r="AP187" i="52"/>
  <c r="AT187" i="52" s="1"/>
  <c r="Q187" i="52"/>
  <c r="W187" i="52" s="1"/>
  <c r="Q222" i="52"/>
  <c r="W222" i="52" s="1"/>
  <c r="AP222" i="52"/>
  <c r="AT222" i="52" s="1"/>
  <c r="Q185" i="52"/>
  <c r="W185" i="52" s="1"/>
  <c r="AP185" i="52"/>
  <c r="AT185" i="52" s="1"/>
  <c r="Q169" i="52"/>
  <c r="W169" i="52" s="1"/>
  <c r="AP169" i="52"/>
  <c r="AT169" i="52" s="1"/>
  <c r="M80" i="52"/>
  <c r="Q49" i="52"/>
  <c r="W49" i="52" s="1"/>
  <c r="AP49" i="52"/>
  <c r="AT49" i="52" s="1"/>
  <c r="Q223" i="52"/>
  <c r="W223" i="52" s="1"/>
  <c r="AP223" i="52"/>
  <c r="AT223" i="52" s="1"/>
  <c r="AP191" i="52"/>
  <c r="AT191" i="52" s="1"/>
  <c r="Q191" i="52"/>
  <c r="W191" i="52" s="1"/>
  <c r="AP194" i="52"/>
  <c r="AT194" i="52" s="1"/>
  <c r="Q194" i="52"/>
  <c r="W194" i="52" s="1"/>
  <c r="Q143" i="52"/>
  <c r="W143" i="52" s="1"/>
  <c r="AP143" i="52"/>
  <c r="AT143" i="52" s="1"/>
  <c r="AP125" i="52"/>
  <c r="AT125" i="52" s="1"/>
  <c r="M134" i="52"/>
  <c r="Q125" i="52"/>
  <c r="W125" i="52" s="1"/>
  <c r="Q163" i="52"/>
  <c r="W163" i="52" s="1"/>
  <c r="AP163" i="52"/>
  <c r="AT163" i="52" s="1"/>
  <c r="AP65" i="52"/>
  <c r="AT65" i="52" s="1"/>
  <c r="Q65" i="52"/>
  <c r="W65" i="52" s="1"/>
  <c r="AP149" i="52"/>
  <c r="AT149" i="52" s="1"/>
  <c r="Q149" i="52"/>
  <c r="W149" i="52" s="1"/>
  <c r="Q50" i="52"/>
  <c r="W50" i="52" s="1"/>
  <c r="AP50" i="52"/>
  <c r="AT50" i="52" s="1"/>
  <c r="M63" i="52"/>
  <c r="AP174" i="52"/>
  <c r="AT174" i="52" s="1"/>
  <c r="Q174" i="52"/>
  <c r="W174" i="52" s="1"/>
  <c r="AP196" i="52"/>
  <c r="AT196" i="52" s="1"/>
  <c r="Q196" i="52"/>
  <c r="W196" i="52" s="1"/>
  <c r="AP153" i="52"/>
  <c r="AT153" i="52" s="1"/>
  <c r="Q153" i="52"/>
  <c r="W153" i="52" s="1"/>
  <c r="AP205" i="52"/>
  <c r="AT205" i="52" s="1"/>
  <c r="Q205" i="52"/>
  <c r="W205" i="52" s="1"/>
  <c r="AP150" i="52"/>
  <c r="AT150" i="52" s="1"/>
  <c r="Q150" i="52"/>
  <c r="W150" i="52" s="1"/>
  <c r="M18" i="52"/>
  <c r="M36" i="52"/>
  <c r="M43" i="52"/>
  <c r="AP28" i="52"/>
  <c r="AT28" i="52" s="1"/>
  <c r="Q28" i="52"/>
  <c r="W28" i="52" s="1"/>
  <c r="Q195" i="52"/>
  <c r="W195" i="52" s="1"/>
  <c r="AP195" i="52"/>
  <c r="AT195" i="52" s="1"/>
  <c r="Q160" i="52"/>
  <c r="W160" i="52" s="1"/>
  <c r="AP160" i="52"/>
  <c r="AT160" i="52" s="1"/>
  <c r="Q101" i="52"/>
  <c r="W101" i="52" s="1"/>
  <c r="AP101" i="52"/>
  <c r="AT101" i="52" s="1"/>
  <c r="M116" i="52"/>
  <c r="Q186" i="52"/>
  <c r="W186" i="52" s="1"/>
  <c r="AP186" i="52"/>
  <c r="AT186" i="52" s="1"/>
  <c r="Q90" i="52"/>
  <c r="W90" i="52" s="1"/>
  <c r="AP90" i="52"/>
  <c r="AT90" i="52" s="1"/>
  <c r="M112" i="52"/>
  <c r="Q100" i="52"/>
  <c r="W100" i="52" s="1"/>
  <c r="M107" i="52"/>
  <c r="AP100" i="52"/>
  <c r="AT100" i="52" s="1"/>
  <c r="AP182" i="52"/>
  <c r="AT182" i="52" s="1"/>
  <c r="Q182" i="52"/>
  <c r="W182" i="52" s="1"/>
  <c r="Q55" i="52"/>
  <c r="W55" i="52" s="1"/>
  <c r="M61" i="52"/>
  <c r="AP55" i="52"/>
  <c r="AT55" i="52" s="1"/>
  <c r="AP164" i="52"/>
  <c r="AT164" i="52" s="1"/>
  <c r="Q164" i="52"/>
  <c r="W164" i="52" s="1"/>
  <c r="Q144" i="52"/>
  <c r="W144" i="52" s="1"/>
  <c r="AP144" i="52"/>
  <c r="AT144" i="52" s="1"/>
  <c r="AP173" i="52"/>
  <c r="AT173" i="52" s="1"/>
  <c r="Q173" i="52"/>
  <c r="W173" i="52" s="1"/>
  <c r="Q185" i="43"/>
  <c r="W185" i="43" s="1"/>
  <c r="AP185" i="43"/>
  <c r="AT185" i="43" s="1"/>
  <c r="Q149" i="43"/>
  <c r="W149" i="43" s="1"/>
  <c r="AP149" i="43"/>
  <c r="AT149" i="43" s="1"/>
  <c r="Q104" i="43"/>
  <c r="W104" i="43" s="1"/>
  <c r="AP104" i="43"/>
  <c r="AT104" i="43" s="1"/>
  <c r="M115" i="43"/>
  <c r="M110" i="43"/>
  <c r="AP167" i="43"/>
  <c r="AT167" i="43" s="1"/>
  <c r="Q167" i="43"/>
  <c r="W167" i="43" s="1"/>
  <c r="AP164" i="43"/>
  <c r="AT164" i="43" s="1"/>
  <c r="Q164" i="43"/>
  <c r="W164" i="43" s="1"/>
  <c r="Q221" i="43"/>
  <c r="W221" i="43" s="1"/>
  <c r="AP221" i="43"/>
  <c r="AT221" i="43" s="1"/>
  <c r="Q158" i="43"/>
  <c r="W158" i="43" s="1"/>
  <c r="AP158" i="43"/>
  <c r="AT158" i="43" s="1"/>
  <c r="AP194" i="43"/>
  <c r="AT194" i="43" s="1"/>
  <c r="Q194" i="43"/>
  <c r="W194" i="43" s="1"/>
  <c r="AP92" i="43"/>
  <c r="AT92" i="43" s="1"/>
  <c r="Q92" i="43"/>
  <c r="W92" i="43" s="1"/>
  <c r="AP192" i="43"/>
  <c r="AT192" i="43" s="1"/>
  <c r="Q192" i="43"/>
  <c r="W192" i="43" s="1"/>
  <c r="M116" i="43"/>
  <c r="AP101" i="43"/>
  <c r="AT101" i="43" s="1"/>
  <c r="Q101" i="43"/>
  <c r="W101" i="43" s="1"/>
  <c r="M63" i="43"/>
  <c r="AP50" i="43"/>
  <c r="AT50" i="43" s="1"/>
  <c r="Q50" i="43"/>
  <c r="W50" i="43" s="1"/>
  <c r="AP211" i="43"/>
  <c r="AT211" i="43" s="1"/>
  <c r="Q211" i="43"/>
  <c r="W211" i="43" s="1"/>
  <c r="Q165" i="43"/>
  <c r="W165" i="43" s="1"/>
  <c r="AP165" i="43"/>
  <c r="AT165" i="43" s="1"/>
  <c r="M38" i="43"/>
  <c r="Q30" i="43"/>
  <c r="W30" i="43" s="1"/>
  <c r="M45" i="43"/>
  <c r="AP30" i="43"/>
  <c r="AT30" i="43" s="1"/>
  <c r="M108" i="43"/>
  <c r="Q102" i="43"/>
  <c r="W102" i="43" s="1"/>
  <c r="AP102" i="43"/>
  <c r="AT102" i="43" s="1"/>
  <c r="M113" i="43"/>
  <c r="AP90" i="43"/>
  <c r="AT90" i="43" s="1"/>
  <c r="Q90" i="43"/>
  <c r="W90" i="43" s="1"/>
  <c r="M94" i="43"/>
  <c r="AP91" i="43"/>
  <c r="AT91" i="43" s="1"/>
  <c r="M96" i="43"/>
  <c r="Q91" i="43"/>
  <c r="W91" i="43" s="1"/>
  <c r="AP172" i="43"/>
  <c r="AT172" i="43" s="1"/>
  <c r="Q172" i="43"/>
  <c r="W172" i="43" s="1"/>
  <c r="AP202" i="52"/>
  <c r="AT202" i="52" s="1"/>
  <c r="Q202" i="52"/>
  <c r="W202" i="52" s="1"/>
  <c r="Q203" i="52"/>
  <c r="W203" i="52" s="1"/>
  <c r="AP203" i="52"/>
  <c r="AT203" i="52" s="1"/>
  <c r="M40" i="52"/>
  <c r="AP25" i="52"/>
  <c r="AT25" i="52" s="1"/>
  <c r="M33" i="52"/>
  <c r="Q25" i="52"/>
  <c r="W25" i="52" s="1"/>
  <c r="Q151" i="52"/>
  <c r="W151" i="52" s="1"/>
  <c r="AP151" i="52"/>
  <c r="AT151" i="52" s="1"/>
  <c r="AP206" i="52"/>
  <c r="AT206" i="52" s="1"/>
  <c r="Q206" i="52"/>
  <c r="W206" i="52" s="1"/>
  <c r="AP215" i="52"/>
  <c r="AT215" i="52" s="1"/>
  <c r="Q215" i="52"/>
  <c r="W215" i="52" s="1"/>
  <c r="M138" i="52"/>
  <c r="Q131" i="52"/>
  <c r="W131" i="52" s="1"/>
  <c r="AP131" i="52"/>
  <c r="AT131" i="52" s="1"/>
  <c r="Q200" i="52"/>
  <c r="W200" i="52" s="1"/>
  <c r="AP200" i="52"/>
  <c r="AT200" i="52" s="1"/>
  <c r="Q183" i="52"/>
  <c r="W183" i="52" s="1"/>
  <c r="AP183" i="52"/>
  <c r="AT183" i="52" s="1"/>
  <c r="AP161" i="52"/>
  <c r="AT161" i="52" s="1"/>
  <c r="Q161" i="52"/>
  <c r="W161" i="52" s="1"/>
  <c r="Q155" i="52"/>
  <c r="W155" i="52" s="1"/>
  <c r="AP155" i="52"/>
  <c r="AT155" i="52" s="1"/>
  <c r="AP92" i="52"/>
  <c r="AT92" i="52" s="1"/>
  <c r="Q92" i="52"/>
  <c r="W92" i="52" s="1"/>
  <c r="AP148" i="52"/>
  <c r="Q148" i="52"/>
  <c r="W148" i="52" s="1"/>
  <c r="AP119" i="52"/>
  <c r="AT119" i="52" s="1"/>
  <c r="Q119" i="52"/>
  <c r="W119" i="52" s="1"/>
  <c r="Q62" i="52"/>
  <c r="W62" i="52" s="1"/>
  <c r="AP62" i="52"/>
  <c r="AT62" i="52" s="1"/>
  <c r="Q184" i="52"/>
  <c r="W184" i="52" s="1"/>
  <c r="AP184" i="52"/>
  <c r="AT184" i="52" s="1"/>
  <c r="AP220" i="52"/>
  <c r="AT220" i="52" s="1"/>
  <c r="Q220" i="52"/>
  <c r="W220" i="52" s="1"/>
  <c r="AP103" i="52"/>
  <c r="AT103" i="52" s="1"/>
  <c r="M109" i="52"/>
  <c r="M114" i="52"/>
  <c r="Q103" i="52"/>
  <c r="W103" i="52" s="1"/>
  <c r="M59" i="52"/>
  <c r="M84" i="52"/>
  <c r="AP53" i="52"/>
  <c r="AT53" i="52" s="1"/>
  <c r="Q53" i="52"/>
  <c r="W53" i="52" s="1"/>
  <c r="Q171" i="52"/>
  <c r="W171" i="52" s="1"/>
  <c r="AP171" i="52"/>
  <c r="AT171" i="52" s="1"/>
  <c r="Q51" i="52"/>
  <c r="W51" i="52" s="1"/>
  <c r="M82" i="52"/>
  <c r="AP51" i="52"/>
  <c r="AT51" i="52" s="1"/>
  <c r="AP179" i="52"/>
  <c r="AT179" i="52" s="1"/>
  <c r="Q179" i="52"/>
  <c r="W179" i="52" s="1"/>
  <c r="AP176" i="52"/>
  <c r="AT176" i="52" s="1"/>
  <c r="Q176" i="52"/>
  <c r="W176" i="52" s="1"/>
  <c r="AP190" i="52"/>
  <c r="AT190" i="52" s="1"/>
  <c r="Q190" i="52"/>
  <c r="W190" i="52" s="1"/>
  <c r="AP214" i="52"/>
  <c r="Q214" i="52"/>
  <c r="W214" i="52" s="1"/>
  <c r="AP177" i="52"/>
  <c r="AT177" i="52" s="1"/>
  <c r="Q177" i="52"/>
  <c r="W177" i="52" s="1"/>
  <c r="Q120" i="52"/>
  <c r="W120" i="52" s="1"/>
  <c r="AP120" i="52"/>
  <c r="AT120" i="52" s="1"/>
  <c r="AP180" i="52"/>
  <c r="AT180" i="52" s="1"/>
  <c r="Q180" i="52"/>
  <c r="W180" i="52" s="1"/>
  <c r="Q204" i="52"/>
  <c r="W204" i="52" s="1"/>
  <c r="AP204" i="52"/>
  <c r="AT204" i="52" s="1"/>
  <c r="Q126" i="52"/>
  <c r="W126" i="52" s="1"/>
  <c r="M133" i="52"/>
  <c r="AP126" i="52"/>
  <c r="AT126" i="52" s="1"/>
  <c r="Q168" i="52"/>
  <c r="W168" i="52" s="1"/>
  <c r="AP168" i="52"/>
  <c r="AT168" i="52" s="1"/>
  <c r="AP192" i="52"/>
  <c r="AT192" i="52" s="1"/>
  <c r="Q192" i="52"/>
  <c r="W192" i="52" s="1"/>
  <c r="AP198" i="52"/>
  <c r="AT198" i="52" s="1"/>
  <c r="Q198" i="52"/>
  <c r="W198" i="52" s="1"/>
  <c r="AP117" i="52"/>
  <c r="AT117" i="52" s="1"/>
  <c r="Q117" i="52"/>
  <c r="W117" i="52" s="1"/>
  <c r="AP175" i="52"/>
  <c r="AT175" i="52" s="1"/>
  <c r="Q175" i="52"/>
  <c r="W175" i="52" s="1"/>
  <c r="Q156" i="52"/>
  <c r="W156" i="52" s="1"/>
  <c r="AP156" i="52"/>
  <c r="AT156" i="52" s="1"/>
  <c r="Q189" i="52"/>
  <c r="W189" i="52" s="1"/>
  <c r="AP189" i="52"/>
  <c r="AT189" i="52" s="1"/>
  <c r="AP159" i="52"/>
  <c r="AT159" i="52" s="1"/>
  <c r="Q159" i="52"/>
  <c r="W159" i="52" s="1"/>
  <c r="AP163" i="43"/>
  <c r="AT163" i="43" s="1"/>
  <c r="Q163" i="43"/>
  <c r="W163" i="43" s="1"/>
  <c r="Q26" i="43"/>
  <c r="W26" i="43" s="1"/>
  <c r="AP26" i="43"/>
  <c r="AT26" i="43" s="1"/>
  <c r="M34" i="43"/>
  <c r="M41" i="43"/>
  <c r="AP183" i="43"/>
  <c r="AT183" i="43" s="1"/>
  <c r="Q183" i="43"/>
  <c r="W183" i="43" s="1"/>
  <c r="AP127" i="43"/>
  <c r="AT127" i="43" s="1"/>
  <c r="Q127" i="43"/>
  <c r="W127" i="43" s="1"/>
  <c r="M135" i="43"/>
  <c r="AP136" i="43"/>
  <c r="AT136" i="43" s="1"/>
  <c r="Q136" i="43"/>
  <c r="W136" i="43" s="1"/>
  <c r="M137" i="43"/>
  <c r="AP129" i="43"/>
  <c r="AT129" i="43" s="1"/>
  <c r="Q129" i="43"/>
  <c r="W129" i="43" s="1"/>
  <c r="AP157" i="43"/>
  <c r="AT157" i="43" s="1"/>
  <c r="Q157" i="43"/>
  <c r="W157" i="43" s="1"/>
  <c r="Q25" i="43"/>
  <c r="W25" i="43" s="1"/>
  <c r="AP25" i="43"/>
  <c r="AT25" i="43" s="1"/>
  <c r="M33" i="43"/>
  <c r="M40" i="43"/>
  <c r="Q174" i="43"/>
  <c r="W174" i="43" s="1"/>
  <c r="AP174" i="43"/>
  <c r="AT174" i="43" s="1"/>
  <c r="AP120" i="43"/>
  <c r="AT120" i="43" s="1"/>
  <c r="Q120" i="43"/>
  <c r="W120" i="43" s="1"/>
  <c r="Q154" i="43"/>
  <c r="W154" i="43" s="1"/>
  <c r="AP154" i="43"/>
  <c r="AT154" i="43" s="1"/>
  <c r="Q200" i="43"/>
  <c r="W200" i="43" s="1"/>
  <c r="AP200" i="43"/>
  <c r="AT200" i="43" s="1"/>
  <c r="Q131" i="43"/>
  <c r="W131" i="43" s="1"/>
  <c r="AP131" i="43"/>
  <c r="AT131" i="43" s="1"/>
  <c r="M138" i="43"/>
  <c r="Q178" i="43"/>
  <c r="W178" i="43" s="1"/>
  <c r="AP178" i="43"/>
  <c r="AT178" i="43" s="1"/>
  <c r="M18" i="43"/>
  <c r="M36" i="43"/>
  <c r="Q28" i="43"/>
  <c r="W28" i="43" s="1"/>
  <c r="AP28" i="43"/>
  <c r="AT28" i="43" s="1"/>
  <c r="M43" i="43"/>
  <c r="Q202" i="43"/>
  <c r="W202" i="43" s="1"/>
  <c r="AP202" i="43"/>
  <c r="AT202" i="43" s="1"/>
  <c r="Q179" i="43"/>
  <c r="W179" i="43" s="1"/>
  <c r="AP179" i="43"/>
  <c r="AT179" i="43" s="1"/>
  <c r="Q170" i="43"/>
  <c r="W170" i="43" s="1"/>
  <c r="AP170" i="43"/>
  <c r="AT170" i="43" s="1"/>
  <c r="AP177" i="43"/>
  <c r="AT177" i="43" s="1"/>
  <c r="Q177" i="43"/>
  <c r="W177" i="43" s="1"/>
  <c r="AP199" i="43"/>
  <c r="AT199" i="43" s="1"/>
  <c r="Q199" i="43"/>
  <c r="W199" i="43" s="1"/>
  <c r="M114" i="43"/>
  <c r="M109" i="43"/>
  <c r="AP103" i="43"/>
  <c r="AT103" i="43" s="1"/>
  <c r="Q103" i="43"/>
  <c r="W103" i="43" s="1"/>
  <c r="Q193" i="43"/>
  <c r="W193" i="43" s="1"/>
  <c r="AP193" i="43"/>
  <c r="AT193" i="43" s="1"/>
  <c r="Q197" i="43"/>
  <c r="W197" i="43" s="1"/>
  <c r="AP197" i="43"/>
  <c r="AT197" i="43" s="1"/>
  <c r="Q219" i="43"/>
  <c r="W219" i="43" s="1"/>
  <c r="AP219" i="43"/>
  <c r="AT219" i="43" s="1"/>
  <c r="Q166" i="43"/>
  <c r="W166" i="43" s="1"/>
  <c r="AP166" i="43"/>
  <c r="AT166" i="43" s="1"/>
  <c r="M84" i="43"/>
  <c r="M59" i="43"/>
  <c r="Q53" i="43"/>
  <c r="W53" i="43" s="1"/>
  <c r="AP53" i="43"/>
  <c r="AT53" i="43" s="1"/>
  <c r="AP222" i="43"/>
  <c r="AT222" i="43" s="1"/>
  <c r="Q222" i="43"/>
  <c r="W222" i="43" s="1"/>
  <c r="AP176" i="43"/>
  <c r="AT176" i="43" s="1"/>
  <c r="Q176" i="43"/>
  <c r="W176" i="43" s="1"/>
  <c r="AP55" i="43"/>
  <c r="AT55" i="43" s="1"/>
  <c r="Q55" i="43"/>
  <c r="W55" i="43" s="1"/>
  <c r="M61" i="43"/>
  <c r="M35" i="43"/>
  <c r="M42" i="43"/>
  <c r="Q27" i="43"/>
  <c r="W27" i="43" s="1"/>
  <c r="M17" i="43"/>
  <c r="M20" i="43"/>
  <c r="AP27" i="43"/>
  <c r="AT27" i="43" s="1"/>
  <c r="AP62" i="43"/>
  <c r="AT62" i="43" s="1"/>
  <c r="Q62" i="43"/>
  <c r="W62" i="43" s="1"/>
  <c r="Q155" i="43"/>
  <c r="W155" i="43" s="1"/>
  <c r="AP155" i="43"/>
  <c r="AT155" i="43" s="1"/>
  <c r="M85" i="43"/>
  <c r="AP54" i="43"/>
  <c r="AT54" i="43" s="1"/>
  <c r="M60" i="43"/>
  <c r="Q54" i="43"/>
  <c r="W54" i="43" s="1"/>
  <c r="Q173" i="43"/>
  <c r="W173" i="43" s="1"/>
  <c r="AP173" i="43"/>
  <c r="AT173" i="43" s="1"/>
  <c r="Q169" i="43"/>
  <c r="W169" i="43" s="1"/>
  <c r="AP169" i="43"/>
  <c r="AT169" i="43" s="1"/>
  <c r="Q65" i="43"/>
  <c r="W65" i="43" s="1"/>
  <c r="AP65" i="43"/>
  <c r="AT65" i="43" s="1"/>
  <c r="AP195" i="43"/>
  <c r="AT195" i="43" s="1"/>
  <c r="Q195" i="43"/>
  <c r="W195" i="43" s="1"/>
  <c r="M133" i="43"/>
  <c r="Q126" i="43"/>
  <c r="W126" i="43" s="1"/>
  <c r="AP126" i="43"/>
  <c r="AT126" i="43" s="1"/>
  <c r="AP100" i="43"/>
  <c r="AT100" i="43" s="1"/>
  <c r="Q100" i="43"/>
  <c r="W100" i="43" s="1"/>
  <c r="M107" i="43"/>
  <c r="M112" i="43"/>
  <c r="Q171" i="43"/>
  <c r="W171" i="43" s="1"/>
  <c r="AP171" i="43"/>
  <c r="AT171" i="43" s="1"/>
  <c r="M37" i="43"/>
  <c r="M44" i="43"/>
  <c r="Q29" i="43"/>
  <c r="W29" i="43" s="1"/>
  <c r="AP29" i="43"/>
  <c r="AT29" i="43" s="1"/>
  <c r="AP180" i="43"/>
  <c r="AT180" i="43" s="1"/>
  <c r="Q180" i="43"/>
  <c r="W180" i="43" s="1"/>
  <c r="AP152" i="43"/>
  <c r="AT152" i="43" s="1"/>
  <c r="Q152" i="43"/>
  <c r="W152" i="43" s="1"/>
  <c r="Q214" i="43"/>
  <c r="W214" i="43" s="1"/>
  <c r="AP214" i="43"/>
  <c r="Q190" i="43"/>
  <c r="W190" i="43" s="1"/>
  <c r="AP190" i="43"/>
  <c r="AT190" i="43" s="1"/>
  <c r="Q210" i="43"/>
  <c r="W210" i="43" s="1"/>
  <c r="AP210" i="43"/>
  <c r="AT210" i="43" s="1"/>
  <c r="Q189" i="43"/>
  <c r="W189" i="43" s="1"/>
  <c r="AP189" i="43"/>
  <c r="AT189" i="43" s="1"/>
  <c r="AP223" i="43"/>
  <c r="AT223" i="43" s="1"/>
  <c r="Q223" i="43"/>
  <c r="W223" i="43" s="1"/>
  <c r="Q117" i="43"/>
  <c r="W117" i="43" s="1"/>
  <c r="AP117" i="43"/>
  <c r="AT117" i="43" s="1"/>
  <c r="Q184" i="43"/>
  <c r="W184" i="43" s="1"/>
  <c r="AP184" i="43"/>
  <c r="AT184" i="43" s="1"/>
  <c r="AP161" i="43"/>
  <c r="AT161" i="43" s="1"/>
  <c r="Q161" i="43"/>
  <c r="W161" i="43" s="1"/>
  <c r="AP119" i="43"/>
  <c r="AT119" i="43" s="1"/>
  <c r="Q119" i="43"/>
  <c r="W119" i="43" s="1"/>
  <c r="AP196" i="43"/>
  <c r="AT196" i="43" s="1"/>
  <c r="Q196" i="43"/>
  <c r="W196" i="43" s="1"/>
  <c r="AP49" i="43"/>
  <c r="AT49" i="43" s="1"/>
  <c r="Q49" i="43"/>
  <c r="W49" i="43" s="1"/>
  <c r="Q186" i="43"/>
  <c r="W186" i="43" s="1"/>
  <c r="M82" i="43"/>
  <c r="Q51" i="43"/>
  <c r="W51" i="43" s="1"/>
  <c r="AP160" i="43"/>
  <c r="AT160" i="43" s="1"/>
  <c r="AP204" i="43"/>
  <c r="AT204" i="43" s="1"/>
  <c r="AP182" i="43"/>
  <c r="AT182" i="43" s="1"/>
  <c r="Q203" i="43"/>
  <c r="W203" i="43" s="1"/>
  <c r="Q212" i="43"/>
  <c r="W212" i="43" s="1"/>
  <c r="Q201" i="43"/>
  <c r="W201" i="43" s="1"/>
  <c r="AJ73" i="52"/>
  <c r="AN73" i="52" s="1"/>
  <c r="J73" i="52"/>
  <c r="R73" i="52"/>
  <c r="F75" i="53"/>
  <c r="I75" i="53" s="1"/>
  <c r="Q75" i="43"/>
  <c r="W75" i="43" s="1"/>
  <c r="AP75" i="43"/>
  <c r="AT75" i="43" s="1"/>
  <c r="Q135" i="52"/>
  <c r="W135" i="52" s="1"/>
  <c r="AP135" i="52"/>
  <c r="AT135" i="52" s="1"/>
  <c r="Q71" i="43"/>
  <c r="W71" i="43" s="1"/>
  <c r="AP71" i="43"/>
  <c r="AT71" i="43" s="1"/>
  <c r="F161" i="52"/>
  <c r="F104" i="52"/>
  <c r="F204" i="52"/>
  <c r="F213" i="52"/>
  <c r="F53" i="52"/>
  <c r="F214" i="52"/>
  <c r="F195" i="52"/>
  <c r="F191" i="52"/>
  <c r="F206" i="52"/>
  <c r="F199" i="52"/>
  <c r="F54" i="52"/>
  <c r="F147" i="52"/>
  <c r="F162" i="52"/>
  <c r="F176" i="52"/>
  <c r="F143" i="52"/>
  <c r="F203" i="52"/>
  <c r="F129" i="52"/>
  <c r="F194" i="52"/>
  <c r="F90" i="52"/>
  <c r="F120" i="52"/>
  <c r="F125" i="52"/>
  <c r="F30" i="52"/>
  <c r="F156" i="52"/>
  <c r="F179" i="52"/>
  <c r="F160" i="52"/>
  <c r="F157" i="52"/>
  <c r="F198" i="52"/>
  <c r="F211" i="52"/>
  <c r="F136" i="52"/>
  <c r="F158" i="52"/>
  <c r="F49" i="52"/>
  <c r="F173" i="52"/>
  <c r="F155" i="52"/>
  <c r="F192" i="52"/>
  <c r="F103" i="52"/>
  <c r="F216" i="52"/>
  <c r="F51" i="52"/>
  <c r="F212" i="52"/>
  <c r="F177" i="52"/>
  <c r="F29" i="52"/>
  <c r="F153" i="52"/>
  <c r="F119" i="52"/>
  <c r="F219" i="52"/>
  <c r="F221" i="52"/>
  <c r="F28" i="52"/>
  <c r="F180" i="52"/>
  <c r="F170" i="52"/>
  <c r="F144" i="52"/>
  <c r="F62" i="52"/>
  <c r="F52" i="52"/>
  <c r="F55" i="52"/>
  <c r="F102" i="52"/>
  <c r="F86" i="52"/>
  <c r="F178" i="52"/>
  <c r="F92" i="52"/>
  <c r="F184" i="52"/>
  <c r="F165" i="52"/>
  <c r="F117" i="52"/>
  <c r="F222" i="52"/>
  <c r="F127" i="52"/>
  <c r="F193" i="52"/>
  <c r="F154" i="52"/>
  <c r="F150" i="52"/>
  <c r="F163" i="52"/>
  <c r="F65" i="52"/>
  <c r="F197" i="52"/>
  <c r="F182" i="52"/>
  <c r="F50" i="52"/>
  <c r="F26" i="52"/>
  <c r="F172" i="52"/>
  <c r="F131" i="52"/>
  <c r="F223" i="52"/>
  <c r="F166" i="52"/>
  <c r="F171" i="52"/>
  <c r="F100" i="52"/>
  <c r="F148" i="52"/>
  <c r="F169" i="52"/>
  <c r="F187" i="52"/>
  <c r="F159" i="52"/>
  <c r="F196" i="52"/>
  <c r="F210" i="52"/>
  <c r="F151" i="52"/>
  <c r="F186" i="52"/>
  <c r="F91" i="52"/>
  <c r="F189" i="52"/>
  <c r="F220" i="52"/>
  <c r="F202" i="52"/>
  <c r="F101" i="52"/>
  <c r="F25" i="52"/>
  <c r="F167" i="52"/>
  <c r="F185" i="52"/>
  <c r="F168" i="52"/>
  <c r="F181" i="52"/>
  <c r="F188" i="52"/>
  <c r="F190" i="52"/>
  <c r="F183" i="52"/>
  <c r="F126" i="52"/>
  <c r="F200" i="52"/>
  <c r="F149" i="52"/>
  <c r="F205" i="52"/>
  <c r="F152" i="52"/>
  <c r="F164" i="52"/>
  <c r="F215" i="52"/>
  <c r="F24" i="52"/>
  <c r="F174" i="52"/>
  <c r="F175" i="52"/>
  <c r="F201" i="52"/>
  <c r="AP80" i="43"/>
  <c r="AT80" i="43" s="1"/>
  <c r="Q80" i="43"/>
  <c r="W80" i="43" s="1"/>
  <c r="R105" i="43"/>
  <c r="F115" i="50"/>
  <c r="AJ105" i="43"/>
  <c r="Q72" i="43"/>
  <c r="W72" i="43" s="1"/>
  <c r="AP72" i="43"/>
  <c r="AT72" i="43" s="1"/>
  <c r="F73" i="50"/>
  <c r="I73" i="50" s="1"/>
  <c r="AJ71" i="43"/>
  <c r="AN71" i="43" s="1"/>
  <c r="J71" i="43"/>
  <c r="R71" i="43"/>
  <c r="J74" i="52"/>
  <c r="R74" i="52"/>
  <c r="AJ74" i="52"/>
  <c r="AN74" i="52" s="1"/>
  <c r="F76" i="53"/>
  <c r="I76" i="53" s="1"/>
  <c r="F77" i="50"/>
  <c r="I77" i="50" s="1"/>
  <c r="AJ75" i="43"/>
  <c r="AN75" i="43" s="1"/>
  <c r="R75" i="43"/>
  <c r="J75" i="43"/>
  <c r="AJ72" i="52"/>
  <c r="AN72" i="52" s="1"/>
  <c r="F74" i="53"/>
  <c r="I74" i="53" s="1"/>
  <c r="J72" i="52"/>
  <c r="R72" i="52"/>
  <c r="AP105" i="43"/>
  <c r="AT105" i="43" s="1"/>
  <c r="Q105" i="43"/>
  <c r="W105" i="43" s="1"/>
  <c r="J74" i="43"/>
  <c r="F76" i="50"/>
  <c r="I76" i="50" s="1"/>
  <c r="AJ74" i="43"/>
  <c r="AN74" i="43" s="1"/>
  <c r="R74" i="43"/>
  <c r="R71" i="52"/>
  <c r="J71" i="52"/>
  <c r="F73" i="53"/>
  <c r="I73" i="53" s="1"/>
  <c r="AJ71" i="52"/>
  <c r="AN71" i="52" s="1"/>
  <c r="Q31" i="43"/>
  <c r="W31" i="43" s="1"/>
  <c r="AP31" i="43"/>
  <c r="AT31" i="43" s="1"/>
  <c r="F27" i="50"/>
  <c r="AJ31" i="43"/>
  <c r="R31" i="43"/>
  <c r="AJ31" i="52"/>
  <c r="R31" i="52"/>
  <c r="F27" i="53"/>
  <c r="J73" i="43"/>
  <c r="R73" i="43"/>
  <c r="F75" i="50"/>
  <c r="I75" i="50" s="1"/>
  <c r="AJ73" i="43"/>
  <c r="AN73" i="43" s="1"/>
  <c r="R105" i="52"/>
  <c r="F115" i="53"/>
  <c r="AJ105" i="52"/>
  <c r="AP73" i="43"/>
  <c r="AT73" i="43" s="1"/>
  <c r="Q73" i="43"/>
  <c r="W73" i="43" s="1"/>
  <c r="F220" i="43"/>
  <c r="F156" i="43"/>
  <c r="F170" i="43"/>
  <c r="F195" i="43"/>
  <c r="F127" i="43"/>
  <c r="F199" i="43"/>
  <c r="F161" i="43"/>
  <c r="F165" i="43"/>
  <c r="F190" i="43"/>
  <c r="F92" i="43"/>
  <c r="F153" i="43"/>
  <c r="F150" i="43"/>
  <c r="F30" i="43"/>
  <c r="F157" i="43"/>
  <c r="F219" i="43"/>
  <c r="F104" i="43"/>
  <c r="F168" i="43"/>
  <c r="F53" i="43"/>
  <c r="F148" i="43"/>
  <c r="F175" i="43"/>
  <c r="F171" i="43"/>
  <c r="F178" i="43"/>
  <c r="F213" i="43"/>
  <c r="F120" i="43"/>
  <c r="F211" i="43"/>
  <c r="F181" i="43"/>
  <c r="F187" i="43"/>
  <c r="F155" i="43"/>
  <c r="F186" i="43"/>
  <c r="F103" i="43"/>
  <c r="F206" i="43"/>
  <c r="F129" i="43"/>
  <c r="F55" i="43"/>
  <c r="F28" i="43"/>
  <c r="F191" i="43"/>
  <c r="F117" i="43"/>
  <c r="F183" i="43"/>
  <c r="F51" i="43"/>
  <c r="F50" i="43"/>
  <c r="F62" i="43"/>
  <c r="F203" i="43"/>
  <c r="F173" i="43"/>
  <c r="F167" i="43"/>
  <c r="F65" i="43"/>
  <c r="F200" i="43"/>
  <c r="F158" i="43"/>
  <c r="F180" i="43"/>
  <c r="F166" i="43"/>
  <c r="F149" i="43"/>
  <c r="F177" i="43"/>
  <c r="F152" i="43"/>
  <c r="F151" i="43"/>
  <c r="F214" i="43"/>
  <c r="F163" i="43"/>
  <c r="F24" i="43"/>
  <c r="F172" i="43"/>
  <c r="F223" i="43"/>
  <c r="F49" i="43"/>
  <c r="F159" i="43"/>
  <c r="F222" i="43"/>
  <c r="F144" i="43"/>
  <c r="F26" i="43"/>
  <c r="F154" i="43"/>
  <c r="F101" i="43"/>
  <c r="F212" i="43"/>
  <c r="F194" i="43"/>
  <c r="F86" i="43"/>
  <c r="F52" i="43"/>
  <c r="F54" i="43"/>
  <c r="F184" i="43"/>
  <c r="F100" i="43"/>
  <c r="F91" i="43"/>
  <c r="F136" i="43"/>
  <c r="F192" i="43"/>
  <c r="F193" i="43"/>
  <c r="F125" i="43"/>
  <c r="F143" i="43"/>
  <c r="F169" i="43"/>
  <c r="F174" i="43"/>
  <c r="F179" i="43"/>
  <c r="F216" i="43"/>
  <c r="F164" i="43"/>
  <c r="F197" i="43"/>
  <c r="F204" i="43"/>
  <c r="F189" i="43"/>
  <c r="F205" i="43"/>
  <c r="F162" i="43"/>
  <c r="F25" i="43"/>
  <c r="F198" i="43"/>
  <c r="F131" i="43"/>
  <c r="F201" i="43"/>
  <c r="F221" i="43"/>
  <c r="F102" i="43"/>
  <c r="F176" i="43"/>
  <c r="F182" i="43"/>
  <c r="F185" i="43"/>
  <c r="F90" i="43"/>
  <c r="F196" i="43"/>
  <c r="F147" i="43"/>
  <c r="F188" i="43"/>
  <c r="F160" i="43"/>
  <c r="F27" i="43"/>
  <c r="F119" i="43"/>
  <c r="F126" i="43"/>
  <c r="F215" i="43"/>
  <c r="F202" i="43"/>
  <c r="F210" i="43"/>
  <c r="F29" i="43"/>
  <c r="AJ72" i="43"/>
  <c r="AN72" i="43" s="1"/>
  <c r="J72" i="43"/>
  <c r="F74" i="50"/>
  <c r="I74" i="50" s="1"/>
  <c r="R72" i="43"/>
  <c r="F77" i="53"/>
  <c r="I77" i="53" s="1"/>
  <c r="J75" i="52"/>
  <c r="R75" i="52"/>
  <c r="AJ75" i="52"/>
  <c r="AN75" i="52" s="1"/>
  <c r="Q74" i="43"/>
  <c r="W74" i="43" s="1"/>
  <c r="AP74" i="43"/>
  <c r="AT74" i="43" s="1"/>
  <c r="Q114" i="52" l="1"/>
  <c r="W114" i="52" s="1"/>
  <c r="AP114" i="52"/>
  <c r="AT114" i="52" s="1"/>
  <c r="AP94" i="43"/>
  <c r="AT94" i="43" s="1"/>
  <c r="Q94" i="43"/>
  <c r="W94" i="43" s="1"/>
  <c r="AP60" i="52"/>
  <c r="AT60" i="52" s="1"/>
  <c r="Q60" i="52"/>
  <c r="W60" i="52" s="1"/>
  <c r="Q85" i="52"/>
  <c r="W85" i="52" s="1"/>
  <c r="AP85" i="52"/>
  <c r="AT85" i="52" s="1"/>
  <c r="Q137" i="52"/>
  <c r="W137" i="52" s="1"/>
  <c r="AP137" i="52"/>
  <c r="AT137" i="52" s="1"/>
  <c r="W76" i="52"/>
  <c r="AP58" i="43"/>
  <c r="AT58" i="43" s="1"/>
  <c r="Q58" i="43"/>
  <c r="W58" i="43" s="1"/>
  <c r="Q83" i="43"/>
  <c r="W83" i="43" s="1"/>
  <c r="AP83" i="43"/>
  <c r="AT83" i="43" s="1"/>
  <c r="Q44" i="52"/>
  <c r="W44" i="52" s="1"/>
  <c r="AP44" i="52"/>
  <c r="AT44" i="52" s="1"/>
  <c r="AP96" i="52"/>
  <c r="AT96" i="52" s="1"/>
  <c r="Q96" i="52"/>
  <c r="W96" i="52" s="1"/>
  <c r="AP108" i="52"/>
  <c r="AT108" i="52" s="1"/>
  <c r="Q108" i="52"/>
  <c r="W108" i="52" s="1"/>
  <c r="Q113" i="52"/>
  <c r="W113" i="52" s="1"/>
  <c r="AP113" i="52"/>
  <c r="AT113" i="52" s="1"/>
  <c r="Q37" i="52"/>
  <c r="W37" i="52" s="1"/>
  <c r="AP37" i="52"/>
  <c r="AT37" i="52" s="1"/>
  <c r="Q115" i="52"/>
  <c r="W115" i="52" s="1"/>
  <c r="AP115" i="52"/>
  <c r="AT115" i="52" s="1"/>
  <c r="Q110" i="52"/>
  <c r="W110" i="52" s="1"/>
  <c r="AP110" i="52"/>
  <c r="AT110" i="52" s="1"/>
  <c r="Q34" i="52"/>
  <c r="W34" i="52" s="1"/>
  <c r="AP34" i="52"/>
  <c r="AT34" i="52" s="1"/>
  <c r="Q41" i="52"/>
  <c r="W41" i="52" s="1"/>
  <c r="AP41" i="52"/>
  <c r="AT41" i="52" s="1"/>
  <c r="Q42" i="52"/>
  <c r="W42" i="52" s="1"/>
  <c r="AP42" i="52"/>
  <c r="AT42" i="52" s="1"/>
  <c r="Q17" i="52"/>
  <c r="W17" i="52" s="1"/>
  <c r="AP17" i="52"/>
  <c r="AT17" i="52" s="1"/>
  <c r="AP38" i="52"/>
  <c r="AT38" i="52" s="1"/>
  <c r="Q38" i="52"/>
  <c r="W38" i="52" s="1"/>
  <c r="Q80" i="52"/>
  <c r="W80" i="52" s="1"/>
  <c r="AP80" i="52"/>
  <c r="AT80" i="52" s="1"/>
  <c r="Q35" i="43"/>
  <c r="W35" i="43" s="1"/>
  <c r="AP35" i="43"/>
  <c r="AT35" i="43" s="1"/>
  <c r="AP112" i="43"/>
  <c r="AT112" i="43" s="1"/>
  <c r="Q112" i="43"/>
  <c r="W112" i="43" s="1"/>
  <c r="W145" i="43"/>
  <c r="Q94" i="52"/>
  <c r="W94" i="52" s="1"/>
  <c r="AP94" i="52"/>
  <c r="AT94" i="52" s="1"/>
  <c r="AP58" i="52"/>
  <c r="AT58" i="52" s="1"/>
  <c r="Q58" i="52"/>
  <c r="W58" i="52" s="1"/>
  <c r="AP83" i="52"/>
  <c r="AT83" i="52" s="1"/>
  <c r="Q83" i="52"/>
  <c r="W83" i="52" s="1"/>
  <c r="Q20" i="52"/>
  <c r="W20" i="52" s="1"/>
  <c r="AP20" i="52"/>
  <c r="AT20" i="52" s="1"/>
  <c r="AP134" i="43"/>
  <c r="AT134" i="43" s="1"/>
  <c r="Q134" i="43"/>
  <c r="W134" i="43" s="1"/>
  <c r="AP45" i="52"/>
  <c r="AT45" i="52" s="1"/>
  <c r="Q45" i="52"/>
  <c r="W45" i="52" s="1"/>
  <c r="AP113" i="43"/>
  <c r="AT113" i="43" s="1"/>
  <c r="Q113" i="43"/>
  <c r="W113" i="43" s="1"/>
  <c r="AP33" i="52"/>
  <c r="AT33" i="52" s="1"/>
  <c r="Q33" i="52"/>
  <c r="W33" i="52" s="1"/>
  <c r="AP43" i="43"/>
  <c r="AT43" i="43" s="1"/>
  <c r="Q43" i="43"/>
  <c r="W43" i="43" s="1"/>
  <c r="Q35" i="52"/>
  <c r="W35" i="52" s="1"/>
  <c r="AP35" i="52"/>
  <c r="AT35" i="52" s="1"/>
  <c r="Q108" i="43"/>
  <c r="W108" i="43" s="1"/>
  <c r="AP108" i="43"/>
  <c r="AT108" i="43" s="1"/>
  <c r="Q114" i="43"/>
  <c r="W114" i="43" s="1"/>
  <c r="AP114" i="43"/>
  <c r="AT114" i="43" s="1"/>
  <c r="Q107" i="43"/>
  <c r="W107" i="43" s="1"/>
  <c r="AP107" i="43"/>
  <c r="AT107" i="43" s="1"/>
  <c r="W145" i="52"/>
  <c r="W224" i="43"/>
  <c r="W224" i="52"/>
  <c r="AP112" i="52"/>
  <c r="AT112" i="52" s="1"/>
  <c r="Q112" i="52"/>
  <c r="W112" i="52" s="1"/>
  <c r="AP116" i="43"/>
  <c r="AT116" i="43" s="1"/>
  <c r="Q116" i="43"/>
  <c r="W116" i="43" s="1"/>
  <c r="AP38" i="43"/>
  <c r="AT38" i="43" s="1"/>
  <c r="Q38" i="43"/>
  <c r="W38" i="43" s="1"/>
  <c r="Q45" i="43"/>
  <c r="W45" i="43" s="1"/>
  <c r="AP45" i="43"/>
  <c r="AT45" i="43" s="1"/>
  <c r="Q96" i="43"/>
  <c r="W96" i="43" s="1"/>
  <c r="AP96" i="43"/>
  <c r="AT96" i="43" s="1"/>
  <c r="Q40" i="52"/>
  <c r="W40" i="52" s="1"/>
  <c r="AP40" i="52"/>
  <c r="AT40" i="52" s="1"/>
  <c r="Q109" i="52"/>
  <c r="W109" i="52" s="1"/>
  <c r="AP109" i="52"/>
  <c r="AT109" i="52" s="1"/>
  <c r="Q84" i="52"/>
  <c r="W84" i="52" s="1"/>
  <c r="AP84" i="52"/>
  <c r="AT84" i="52" s="1"/>
  <c r="AP33" i="43"/>
  <c r="AT33" i="43" s="1"/>
  <c r="Q33" i="43"/>
  <c r="W33" i="43" s="1"/>
  <c r="Q138" i="43"/>
  <c r="W138" i="43" s="1"/>
  <c r="AP138" i="43"/>
  <c r="AT138" i="43" s="1"/>
  <c r="AP18" i="43"/>
  <c r="AT18" i="43" s="1"/>
  <c r="Q18" i="43"/>
  <c r="W18" i="43" s="1"/>
  <c r="AP36" i="43"/>
  <c r="AT36" i="43" s="1"/>
  <c r="Q36" i="43"/>
  <c r="W36" i="43" s="1"/>
  <c r="AP42" i="43"/>
  <c r="AT42" i="43" s="1"/>
  <c r="Q42" i="43"/>
  <c r="W42" i="43" s="1"/>
  <c r="Q17" i="43"/>
  <c r="W17" i="43" s="1"/>
  <c r="AP17" i="43"/>
  <c r="Q20" i="43"/>
  <c r="W20" i="43" s="1"/>
  <c r="W21" i="43" s="1"/>
  <c r="AP20" i="43"/>
  <c r="AT20" i="43" s="1"/>
  <c r="Q60" i="43"/>
  <c r="W60" i="43" s="1"/>
  <c r="AP60" i="43"/>
  <c r="AT60" i="43" s="1"/>
  <c r="AP82" i="43"/>
  <c r="AT82" i="43" s="1"/>
  <c r="Q82" i="43"/>
  <c r="W82" i="43" s="1"/>
  <c r="W56" i="52"/>
  <c r="W217" i="52"/>
  <c r="AP134" i="52"/>
  <c r="AT134" i="52" s="1"/>
  <c r="Q134" i="52"/>
  <c r="W134" i="52" s="1"/>
  <c r="AP63" i="52"/>
  <c r="AT63" i="52" s="1"/>
  <c r="Q63" i="52"/>
  <c r="W63" i="52" s="1"/>
  <c r="AP18" i="52"/>
  <c r="Q18" i="52"/>
  <c r="W18" i="52" s="1"/>
  <c r="Q36" i="52"/>
  <c r="W36" i="52" s="1"/>
  <c r="AP36" i="52"/>
  <c r="AT36" i="52" s="1"/>
  <c r="Q43" i="52"/>
  <c r="W43" i="52" s="1"/>
  <c r="AP43" i="52"/>
  <c r="AT43" i="52" s="1"/>
  <c r="AP116" i="52"/>
  <c r="AT116" i="52" s="1"/>
  <c r="Q116" i="52"/>
  <c r="W116" i="52" s="1"/>
  <c r="AP107" i="52"/>
  <c r="AT107" i="52" s="1"/>
  <c r="Q107" i="52"/>
  <c r="W107" i="52" s="1"/>
  <c r="Q61" i="52"/>
  <c r="W61" i="52" s="1"/>
  <c r="AP61" i="52"/>
  <c r="AT61" i="52" s="1"/>
  <c r="M81" i="52"/>
  <c r="Q115" i="43"/>
  <c r="W115" i="43" s="1"/>
  <c r="AP115" i="43"/>
  <c r="AT115" i="43" s="1"/>
  <c r="Q110" i="43"/>
  <c r="W110" i="43" s="1"/>
  <c r="AP110" i="43"/>
  <c r="AT110" i="43" s="1"/>
  <c r="AP63" i="43"/>
  <c r="AT63" i="43" s="1"/>
  <c r="Q63" i="43"/>
  <c r="W63" i="43" s="1"/>
  <c r="AP40" i="43"/>
  <c r="AT40" i="43" s="1"/>
  <c r="Q40" i="43"/>
  <c r="W40" i="43" s="1"/>
  <c r="AP109" i="43"/>
  <c r="AT109" i="43" s="1"/>
  <c r="Q109" i="43"/>
  <c r="W109" i="43" s="1"/>
  <c r="Q59" i="43"/>
  <c r="W59" i="43" s="1"/>
  <c r="AP59" i="43"/>
  <c r="AT59" i="43" s="1"/>
  <c r="W207" i="43"/>
  <c r="W56" i="43"/>
  <c r="W207" i="52"/>
  <c r="W217" i="43"/>
  <c r="Q138" i="52"/>
  <c r="W138" i="52" s="1"/>
  <c r="AP138" i="52"/>
  <c r="AT138" i="52" s="1"/>
  <c r="AT148" i="52"/>
  <c r="AP246" i="52"/>
  <c r="AP236" i="52"/>
  <c r="AP59" i="52"/>
  <c r="Q59" i="52"/>
  <c r="W59" i="52" s="1"/>
  <c r="Q82" i="52"/>
  <c r="W82" i="52" s="1"/>
  <c r="AP82" i="52"/>
  <c r="AT82" i="52" s="1"/>
  <c r="AT214" i="52"/>
  <c r="AT247" i="52" s="1"/>
  <c r="AP247" i="52"/>
  <c r="Q133" i="52"/>
  <c r="W133" i="52" s="1"/>
  <c r="AP133" i="52"/>
  <c r="AT133" i="52" s="1"/>
  <c r="AP34" i="43"/>
  <c r="Q34" i="43"/>
  <c r="W34" i="43" s="1"/>
  <c r="AP41" i="43"/>
  <c r="AT41" i="43" s="1"/>
  <c r="Q41" i="43"/>
  <c r="W41" i="43" s="1"/>
  <c r="Q135" i="43"/>
  <c r="W135" i="43" s="1"/>
  <c r="AP135" i="43"/>
  <c r="AT135" i="43" s="1"/>
  <c r="AP137" i="43"/>
  <c r="AT137" i="43" s="1"/>
  <c r="Q137" i="43"/>
  <c r="W137" i="43" s="1"/>
  <c r="Q84" i="43"/>
  <c r="W84" i="43" s="1"/>
  <c r="AP84" i="43"/>
  <c r="AT84" i="43" s="1"/>
  <c r="M81" i="43"/>
  <c r="Q61" i="43"/>
  <c r="W61" i="43" s="1"/>
  <c r="AP61" i="43"/>
  <c r="AT61" i="43" s="1"/>
  <c r="AP85" i="43"/>
  <c r="AT85" i="43" s="1"/>
  <c r="Q85" i="43"/>
  <c r="W85" i="43" s="1"/>
  <c r="Q133" i="43"/>
  <c r="W133" i="43" s="1"/>
  <c r="AP133" i="43"/>
  <c r="AT133" i="43" s="1"/>
  <c r="AP37" i="43"/>
  <c r="AT37" i="43" s="1"/>
  <c r="Q37" i="43"/>
  <c r="W37" i="43" s="1"/>
  <c r="AP44" i="43"/>
  <c r="AT44" i="43" s="1"/>
  <c r="Q44" i="43"/>
  <c r="W44" i="43" s="1"/>
  <c r="AT214" i="43"/>
  <c r="AP247" i="43"/>
  <c r="AP246" i="43"/>
  <c r="AP236" i="43"/>
  <c r="R178" i="43"/>
  <c r="J178" i="43"/>
  <c r="AJ178" i="43"/>
  <c r="AN178" i="43" s="1"/>
  <c r="F196" i="50"/>
  <c r="I196" i="50" s="1"/>
  <c r="F135" i="52"/>
  <c r="R127" i="52"/>
  <c r="AJ127" i="52"/>
  <c r="F140" i="53"/>
  <c r="F147" i="53" s="1"/>
  <c r="I147" i="53" s="1"/>
  <c r="F55" i="50"/>
  <c r="F61" i="50" s="1"/>
  <c r="R54" i="43"/>
  <c r="AJ54" i="43"/>
  <c r="F60" i="43"/>
  <c r="F85" i="43"/>
  <c r="F218" i="50"/>
  <c r="I218" i="50" s="1"/>
  <c r="R200" i="43"/>
  <c r="J200" i="43"/>
  <c r="AJ200" i="43"/>
  <c r="AN200" i="43" s="1"/>
  <c r="F61" i="43"/>
  <c r="R55" i="43"/>
  <c r="F56" i="50"/>
  <c r="F62" i="50" s="1"/>
  <c r="AJ55" i="43"/>
  <c r="AJ171" i="43"/>
  <c r="AN171" i="43" s="1"/>
  <c r="F189" i="50"/>
  <c r="I189" i="50" s="1"/>
  <c r="J171" i="43"/>
  <c r="R171" i="43"/>
  <c r="R190" i="43"/>
  <c r="J190" i="43"/>
  <c r="AJ190" i="43"/>
  <c r="AN190" i="43" s="1"/>
  <c r="F208" i="50"/>
  <c r="I208" i="50" s="1"/>
  <c r="R175" i="52"/>
  <c r="F193" i="53"/>
  <c r="I193" i="53" s="1"/>
  <c r="AJ175" i="52"/>
  <c r="AN175" i="52" s="1"/>
  <c r="J175" i="52"/>
  <c r="F206" i="53"/>
  <c r="I206" i="53" s="1"/>
  <c r="R188" i="52"/>
  <c r="AJ188" i="52"/>
  <c r="AN188" i="52" s="1"/>
  <c r="J188" i="52"/>
  <c r="J151" i="52"/>
  <c r="R151" i="52"/>
  <c r="AJ151" i="52"/>
  <c r="AN151" i="52" s="1"/>
  <c r="F169" i="53"/>
  <c r="I169" i="53" s="1"/>
  <c r="F138" i="52"/>
  <c r="R131" i="52"/>
  <c r="F142" i="53"/>
  <c r="F150" i="53" s="1"/>
  <c r="I150" i="53" s="1"/>
  <c r="AJ131" i="52"/>
  <c r="R222" i="52"/>
  <c r="F239" i="53"/>
  <c r="AJ222" i="52"/>
  <c r="AJ170" i="52"/>
  <c r="AN170" i="52" s="1"/>
  <c r="J170" i="52"/>
  <c r="F188" i="53"/>
  <c r="I188" i="53" s="1"/>
  <c r="R170" i="52"/>
  <c r="F114" i="52"/>
  <c r="AJ103" i="52"/>
  <c r="F113" i="53"/>
  <c r="F120" i="53" s="1"/>
  <c r="F126" i="53" s="1"/>
  <c r="I126" i="53" s="1"/>
  <c r="R103" i="52"/>
  <c r="F109" i="52"/>
  <c r="F174" i="53"/>
  <c r="I174" i="53" s="1"/>
  <c r="AJ156" i="52"/>
  <c r="AN156" i="52" s="1"/>
  <c r="R156" i="52"/>
  <c r="J156" i="52"/>
  <c r="F60" i="52"/>
  <c r="R54" i="52"/>
  <c r="F55" i="53"/>
  <c r="F61" i="53" s="1"/>
  <c r="F85" i="52"/>
  <c r="AJ54" i="52"/>
  <c r="F202" i="50"/>
  <c r="I202" i="50" s="1"/>
  <c r="J184" i="43"/>
  <c r="R184" i="43"/>
  <c r="AJ184" i="43"/>
  <c r="AN184" i="43" s="1"/>
  <c r="F219" i="53"/>
  <c r="I219" i="53" s="1"/>
  <c r="AJ201" i="52"/>
  <c r="AN201" i="52" s="1"/>
  <c r="J201" i="52"/>
  <c r="R201" i="52"/>
  <c r="R144" i="52"/>
  <c r="J144" i="52"/>
  <c r="AJ144" i="52"/>
  <c r="AN144" i="52" s="1"/>
  <c r="F159" i="53"/>
  <c r="I159" i="53" s="1"/>
  <c r="J65" i="43"/>
  <c r="R65" i="43"/>
  <c r="AJ65" i="43"/>
  <c r="AN65" i="43" s="1"/>
  <c r="F66" i="50"/>
  <c r="I66" i="50" s="1"/>
  <c r="R165" i="43"/>
  <c r="J165" i="43"/>
  <c r="F183" i="50"/>
  <c r="I183" i="50" s="1"/>
  <c r="AJ165" i="43"/>
  <c r="AN165" i="43" s="1"/>
  <c r="R174" i="52"/>
  <c r="F192" i="53"/>
  <c r="I192" i="53" s="1"/>
  <c r="J174" i="52"/>
  <c r="AJ174" i="52"/>
  <c r="AN174" i="52" s="1"/>
  <c r="R181" i="52"/>
  <c r="J181" i="52"/>
  <c r="AJ181" i="52"/>
  <c r="AN181" i="52" s="1"/>
  <c r="F199" i="53"/>
  <c r="I199" i="53" s="1"/>
  <c r="R210" i="52"/>
  <c r="F227" i="53"/>
  <c r="AJ210" i="52"/>
  <c r="J172" i="52"/>
  <c r="AJ172" i="52"/>
  <c r="AN172" i="52" s="1"/>
  <c r="F190" i="53"/>
  <c r="I190" i="53" s="1"/>
  <c r="R172" i="52"/>
  <c r="R117" i="52"/>
  <c r="F129" i="53"/>
  <c r="I129" i="53" s="1"/>
  <c r="AJ117" i="52"/>
  <c r="AN117" i="52" s="1"/>
  <c r="J117" i="52"/>
  <c r="AJ180" i="52"/>
  <c r="AN180" i="52" s="1"/>
  <c r="J180" i="52"/>
  <c r="R180" i="52"/>
  <c r="F198" i="53"/>
  <c r="I198" i="53" s="1"/>
  <c r="AJ192" i="52"/>
  <c r="AN192" i="52" s="1"/>
  <c r="R192" i="52"/>
  <c r="F210" i="53"/>
  <c r="I210" i="53" s="1"/>
  <c r="J192" i="52"/>
  <c r="F38" i="52"/>
  <c r="F26" i="53"/>
  <c r="R30" i="52"/>
  <c r="F45" i="52"/>
  <c r="AJ30" i="52"/>
  <c r="R199" i="52"/>
  <c r="J199" i="52"/>
  <c r="AJ199" i="52"/>
  <c r="AN199" i="52" s="1"/>
  <c r="F217" i="53"/>
  <c r="I217" i="53" s="1"/>
  <c r="F220" i="50"/>
  <c r="I220" i="50" s="1"/>
  <c r="J202" i="43"/>
  <c r="R202" i="43"/>
  <c r="AJ202" i="43"/>
  <c r="AN202" i="43" s="1"/>
  <c r="AJ190" i="52"/>
  <c r="AN190" i="52" s="1"/>
  <c r="R190" i="52"/>
  <c r="F208" i="53"/>
  <c r="I208" i="53" s="1"/>
  <c r="J190" i="52"/>
  <c r="AJ27" i="52"/>
  <c r="F23" i="53"/>
  <c r="F35" i="52"/>
  <c r="F42" i="52"/>
  <c r="F20" i="52"/>
  <c r="R27" i="52"/>
  <c r="F179" i="50"/>
  <c r="I179" i="50" s="1"/>
  <c r="J161" i="43"/>
  <c r="R161" i="43"/>
  <c r="AJ161" i="43"/>
  <c r="AN161" i="43" s="1"/>
  <c r="F20" i="53"/>
  <c r="R24" i="52"/>
  <c r="AJ24" i="52"/>
  <c r="AJ168" i="52"/>
  <c r="AN168" i="52" s="1"/>
  <c r="F186" i="53"/>
  <c r="I186" i="53" s="1"/>
  <c r="J168" i="52"/>
  <c r="R168" i="52"/>
  <c r="AJ196" i="52"/>
  <c r="AN196" i="52" s="1"/>
  <c r="R196" i="52"/>
  <c r="J196" i="52"/>
  <c r="F214" i="53"/>
  <c r="I214" i="53" s="1"/>
  <c r="F41" i="52"/>
  <c r="AJ26" i="52"/>
  <c r="F34" i="52"/>
  <c r="F22" i="53"/>
  <c r="R26" i="52"/>
  <c r="J165" i="52"/>
  <c r="F183" i="53"/>
  <c r="I183" i="53" s="1"/>
  <c r="AJ165" i="52"/>
  <c r="AN165" i="52" s="1"/>
  <c r="R165" i="52"/>
  <c r="F43" i="52"/>
  <c r="F24" i="53"/>
  <c r="R28" i="52"/>
  <c r="F18" i="52"/>
  <c r="AJ28" i="52"/>
  <c r="F36" i="52"/>
  <c r="F173" i="53"/>
  <c r="I173" i="53" s="1"/>
  <c r="J155" i="52"/>
  <c r="AJ155" i="52"/>
  <c r="AN155" i="52" s="1"/>
  <c r="R155" i="52"/>
  <c r="R125" i="52"/>
  <c r="F134" i="52"/>
  <c r="AJ125" i="52"/>
  <c r="F138" i="53"/>
  <c r="F146" i="53" s="1"/>
  <c r="I146" i="53" s="1"/>
  <c r="R206" i="52"/>
  <c r="J206" i="52"/>
  <c r="AJ206" i="52"/>
  <c r="AN206" i="52" s="1"/>
  <c r="F224" i="53"/>
  <c r="I224" i="53" s="1"/>
  <c r="R158" i="43"/>
  <c r="AJ158" i="43"/>
  <c r="AN158" i="43" s="1"/>
  <c r="J158" i="43"/>
  <c r="F176" i="50"/>
  <c r="I176" i="50" s="1"/>
  <c r="U75" i="43"/>
  <c r="S75" i="43" s="1"/>
  <c r="V75" i="43"/>
  <c r="X75" i="43" s="1"/>
  <c r="AA75" i="43"/>
  <c r="R175" i="43"/>
  <c r="F193" i="50"/>
  <c r="I193" i="50" s="1"/>
  <c r="J175" i="43"/>
  <c r="AJ175" i="43"/>
  <c r="AN175" i="43" s="1"/>
  <c r="R53" i="43"/>
  <c r="F59" i="43"/>
  <c r="F84" i="43"/>
  <c r="F54" i="50"/>
  <c r="F60" i="50" s="1"/>
  <c r="AJ53" i="43"/>
  <c r="R215" i="52"/>
  <c r="AJ215" i="52"/>
  <c r="F232" i="53"/>
  <c r="AJ185" i="52"/>
  <c r="AN185" i="52" s="1"/>
  <c r="F203" i="53"/>
  <c r="I203" i="53" s="1"/>
  <c r="J185" i="52"/>
  <c r="R185" i="52"/>
  <c r="R159" i="52"/>
  <c r="AJ159" i="52"/>
  <c r="AN159" i="52" s="1"/>
  <c r="J159" i="52"/>
  <c r="F177" i="53"/>
  <c r="I177" i="53" s="1"/>
  <c r="AJ50" i="52"/>
  <c r="R50" i="52"/>
  <c r="F63" i="52"/>
  <c r="F51" i="53"/>
  <c r="AJ184" i="52"/>
  <c r="AN184" i="52" s="1"/>
  <c r="R184" i="52"/>
  <c r="F202" i="53"/>
  <c r="I202" i="53" s="1"/>
  <c r="J184" i="52"/>
  <c r="F238" i="53"/>
  <c r="R221" i="52"/>
  <c r="AJ221" i="52"/>
  <c r="R173" i="52"/>
  <c r="AJ173" i="52"/>
  <c r="AN173" i="52" s="1"/>
  <c r="F191" i="53"/>
  <c r="I191" i="53" s="1"/>
  <c r="J173" i="52"/>
  <c r="J120" i="52"/>
  <c r="F131" i="53"/>
  <c r="I131" i="53" s="1"/>
  <c r="R120" i="52"/>
  <c r="AJ120" i="52"/>
  <c r="AN120" i="52" s="1"/>
  <c r="J191" i="52"/>
  <c r="AJ191" i="52"/>
  <c r="AN191" i="52" s="1"/>
  <c r="R191" i="52"/>
  <c r="F209" i="53"/>
  <c r="I209" i="53" s="1"/>
  <c r="J164" i="43"/>
  <c r="R164" i="43"/>
  <c r="F182" i="50"/>
  <c r="I182" i="50" s="1"/>
  <c r="AJ164" i="43"/>
  <c r="AN164" i="43" s="1"/>
  <c r="R186" i="52"/>
  <c r="F204" i="53"/>
  <c r="I204" i="53" s="1"/>
  <c r="AJ186" i="52"/>
  <c r="AN186" i="52" s="1"/>
  <c r="J186" i="52"/>
  <c r="AJ216" i="52"/>
  <c r="F233" i="53"/>
  <c r="R216" i="52"/>
  <c r="F190" i="50"/>
  <c r="I190" i="50" s="1"/>
  <c r="AJ172" i="43"/>
  <c r="AN172" i="43" s="1"/>
  <c r="R172" i="43"/>
  <c r="J172" i="43"/>
  <c r="J119" i="43"/>
  <c r="F130" i="50"/>
  <c r="I130" i="50" s="1"/>
  <c r="AJ119" i="43"/>
  <c r="AN119" i="43" s="1"/>
  <c r="R119" i="43"/>
  <c r="AJ206" i="43"/>
  <c r="AN206" i="43" s="1"/>
  <c r="J206" i="43"/>
  <c r="R206" i="43"/>
  <c r="F224" i="50"/>
  <c r="I224" i="50" s="1"/>
  <c r="AJ160" i="43"/>
  <c r="AN160" i="43" s="1"/>
  <c r="F178" i="50"/>
  <c r="I178" i="50" s="1"/>
  <c r="R160" i="43"/>
  <c r="J160" i="43"/>
  <c r="AJ212" i="43"/>
  <c r="R212" i="43"/>
  <c r="F229" i="50"/>
  <c r="AJ214" i="43"/>
  <c r="R214" i="43"/>
  <c r="F231" i="50"/>
  <c r="J203" i="43"/>
  <c r="F221" i="50"/>
  <c r="I221" i="50" s="1"/>
  <c r="R203" i="43"/>
  <c r="AJ203" i="43"/>
  <c r="AN203" i="43" s="1"/>
  <c r="F186" i="50"/>
  <c r="I186" i="50" s="1"/>
  <c r="J168" i="43"/>
  <c r="AJ168" i="43"/>
  <c r="AN168" i="43" s="1"/>
  <c r="R168" i="43"/>
  <c r="F135" i="43"/>
  <c r="R127" i="43"/>
  <c r="AJ127" i="43"/>
  <c r="F140" i="50"/>
  <c r="F147" i="50" s="1"/>
  <c r="I147" i="50" s="1"/>
  <c r="F182" i="53"/>
  <c r="I182" i="53" s="1"/>
  <c r="R164" i="52"/>
  <c r="AJ164" i="52"/>
  <c r="AN164" i="52" s="1"/>
  <c r="J164" i="52"/>
  <c r="AJ167" i="52"/>
  <c r="AN167" i="52" s="1"/>
  <c r="R167" i="52"/>
  <c r="F185" i="53"/>
  <c r="I185" i="53" s="1"/>
  <c r="J167" i="52"/>
  <c r="F205" i="53"/>
  <c r="I205" i="53" s="1"/>
  <c r="R187" i="52"/>
  <c r="AJ187" i="52"/>
  <c r="AN187" i="52" s="1"/>
  <c r="J187" i="52"/>
  <c r="R182" i="52"/>
  <c r="J182" i="52"/>
  <c r="F200" i="53"/>
  <c r="I200" i="53" s="1"/>
  <c r="AJ182" i="52"/>
  <c r="AN182" i="52" s="1"/>
  <c r="R92" i="52"/>
  <c r="F97" i="53"/>
  <c r="AJ92" i="52"/>
  <c r="F236" i="53"/>
  <c r="AJ219" i="52"/>
  <c r="R219" i="52"/>
  <c r="R49" i="52"/>
  <c r="F50" i="53"/>
  <c r="F80" i="52"/>
  <c r="AJ49" i="52"/>
  <c r="F95" i="53"/>
  <c r="R90" i="52"/>
  <c r="AJ90" i="52"/>
  <c r="AJ195" i="52"/>
  <c r="AN195" i="52" s="1"/>
  <c r="F213" i="53"/>
  <c r="I213" i="53" s="1"/>
  <c r="R195" i="52"/>
  <c r="J195" i="52"/>
  <c r="W76" i="43"/>
  <c r="F97" i="50"/>
  <c r="AJ92" i="43"/>
  <c r="R92" i="43"/>
  <c r="F165" i="53"/>
  <c r="I165" i="53" s="1"/>
  <c r="J147" i="52"/>
  <c r="R147" i="52"/>
  <c r="AJ147" i="52"/>
  <c r="AN147" i="52" s="1"/>
  <c r="F113" i="43"/>
  <c r="R102" i="43"/>
  <c r="F112" i="50"/>
  <c r="F119" i="50" s="1"/>
  <c r="F125" i="50" s="1"/>
  <c r="I125" i="50" s="1"/>
  <c r="F108" i="43"/>
  <c r="AJ102" i="43"/>
  <c r="F58" i="43"/>
  <c r="R52" i="43"/>
  <c r="AJ52" i="43"/>
  <c r="F53" i="50"/>
  <c r="F59" i="50" s="1"/>
  <c r="F83" i="43"/>
  <c r="U72" i="43"/>
  <c r="S72" i="43" s="1"/>
  <c r="V72" i="43"/>
  <c r="X72" i="43" s="1"/>
  <c r="AA72" i="43"/>
  <c r="J167" i="43"/>
  <c r="R167" i="43"/>
  <c r="F185" i="50"/>
  <c r="I185" i="50" s="1"/>
  <c r="AJ167" i="43"/>
  <c r="AN167" i="43" s="1"/>
  <c r="F17" i="43"/>
  <c r="F35" i="43"/>
  <c r="R27" i="43"/>
  <c r="F23" i="50"/>
  <c r="AJ27" i="43"/>
  <c r="F20" i="43"/>
  <c r="F42" i="43"/>
  <c r="AJ194" i="43"/>
  <c r="AN194" i="43" s="1"/>
  <c r="R194" i="43"/>
  <c r="F212" i="50"/>
  <c r="I212" i="50" s="1"/>
  <c r="J194" i="43"/>
  <c r="R188" i="43"/>
  <c r="AJ188" i="43"/>
  <c r="AN188" i="43" s="1"/>
  <c r="J188" i="43"/>
  <c r="F206" i="50"/>
  <c r="I206" i="50" s="1"/>
  <c r="AJ25" i="43"/>
  <c r="F33" i="43"/>
  <c r="F21" i="50"/>
  <c r="F40" i="43"/>
  <c r="R25" i="43"/>
  <c r="F134" i="43"/>
  <c r="R125" i="43"/>
  <c r="F138" i="50"/>
  <c r="F146" i="50" s="1"/>
  <c r="I146" i="50" s="1"/>
  <c r="AJ125" i="43"/>
  <c r="R101" i="43"/>
  <c r="F111" i="50"/>
  <c r="AJ101" i="43"/>
  <c r="F116" i="43"/>
  <c r="AJ151" i="43"/>
  <c r="AN151" i="43" s="1"/>
  <c r="J151" i="43"/>
  <c r="F169" i="50"/>
  <c r="I169" i="50" s="1"/>
  <c r="R151" i="43"/>
  <c r="R62" i="43"/>
  <c r="AJ62" i="43"/>
  <c r="F63" i="50"/>
  <c r="R155" i="43"/>
  <c r="AJ155" i="43"/>
  <c r="AN155" i="43" s="1"/>
  <c r="F173" i="50"/>
  <c r="I173" i="50" s="1"/>
  <c r="J155" i="43"/>
  <c r="F110" i="43"/>
  <c r="AJ104" i="43"/>
  <c r="F114" i="50"/>
  <c r="F121" i="50" s="1"/>
  <c r="F127" i="50" s="1"/>
  <c r="I127" i="50" s="1"/>
  <c r="R104" i="43"/>
  <c r="F115" i="43"/>
  <c r="AJ195" i="43"/>
  <c r="AN195" i="43" s="1"/>
  <c r="F213" i="50"/>
  <c r="I213" i="50" s="1"/>
  <c r="R195" i="43"/>
  <c r="J195" i="43"/>
  <c r="F170" i="53"/>
  <c r="I170" i="53" s="1"/>
  <c r="R152" i="52"/>
  <c r="AJ152" i="52"/>
  <c r="AN152" i="52" s="1"/>
  <c r="J152" i="52"/>
  <c r="F33" i="52"/>
  <c r="F21" i="53"/>
  <c r="F40" i="52"/>
  <c r="R25" i="52"/>
  <c r="AJ25" i="52"/>
  <c r="F187" i="53"/>
  <c r="I187" i="53" s="1"/>
  <c r="AJ169" i="52"/>
  <c r="AN169" i="52" s="1"/>
  <c r="J169" i="52"/>
  <c r="R169" i="52"/>
  <c r="J197" i="52"/>
  <c r="R197" i="52"/>
  <c r="AJ197" i="52"/>
  <c r="AN197" i="52" s="1"/>
  <c r="F215" i="53"/>
  <c r="I215" i="53" s="1"/>
  <c r="R178" i="52"/>
  <c r="J178" i="52"/>
  <c r="AJ178" i="52"/>
  <c r="AN178" i="52" s="1"/>
  <c r="F196" i="53"/>
  <c r="I196" i="53" s="1"/>
  <c r="AJ119" i="52"/>
  <c r="AN119" i="52" s="1"/>
  <c r="J119" i="52"/>
  <c r="R119" i="52"/>
  <c r="F130" i="53"/>
  <c r="I130" i="53" s="1"/>
  <c r="R158" i="52"/>
  <c r="F176" i="53"/>
  <c r="I176" i="53" s="1"/>
  <c r="AJ158" i="52"/>
  <c r="AN158" i="52" s="1"/>
  <c r="J158" i="52"/>
  <c r="F212" i="53"/>
  <c r="I212" i="53" s="1"/>
  <c r="AJ194" i="52"/>
  <c r="AN194" i="52" s="1"/>
  <c r="J194" i="52"/>
  <c r="R194" i="52"/>
  <c r="F231" i="53"/>
  <c r="R214" i="52"/>
  <c r="AJ214" i="52"/>
  <c r="AA73" i="52"/>
  <c r="V73" i="52"/>
  <c r="X73" i="52" s="1"/>
  <c r="U73" i="52"/>
  <c r="S73" i="52" s="1"/>
  <c r="J176" i="43"/>
  <c r="F194" i="50"/>
  <c r="I194" i="50" s="1"/>
  <c r="AJ176" i="43"/>
  <c r="AN176" i="43" s="1"/>
  <c r="R176" i="43"/>
  <c r="R129" i="43"/>
  <c r="F137" i="43"/>
  <c r="AJ129" i="43"/>
  <c r="F141" i="50"/>
  <c r="F149" i="50" s="1"/>
  <c r="I149" i="50" s="1"/>
  <c r="R174" i="43"/>
  <c r="J174" i="43"/>
  <c r="F192" i="50"/>
  <c r="I192" i="50" s="1"/>
  <c r="AJ174" i="43"/>
  <c r="AN174" i="43" s="1"/>
  <c r="F191" i="50"/>
  <c r="I191" i="50" s="1"/>
  <c r="AJ173" i="43"/>
  <c r="AN173" i="43" s="1"/>
  <c r="R173" i="43"/>
  <c r="J173" i="43"/>
  <c r="AJ147" i="43"/>
  <c r="AN147" i="43" s="1"/>
  <c r="F165" i="50"/>
  <c r="I165" i="50" s="1"/>
  <c r="R147" i="43"/>
  <c r="J147" i="43"/>
  <c r="J162" i="43"/>
  <c r="AJ162" i="43"/>
  <c r="AN162" i="43" s="1"/>
  <c r="R162" i="43"/>
  <c r="F180" i="50"/>
  <c r="I180" i="50" s="1"/>
  <c r="R193" i="43"/>
  <c r="F211" i="50"/>
  <c r="I211" i="50" s="1"/>
  <c r="J193" i="43"/>
  <c r="AJ193" i="43"/>
  <c r="AN193" i="43" s="1"/>
  <c r="J154" i="43"/>
  <c r="R154" i="43"/>
  <c r="AJ154" i="43"/>
  <c r="AN154" i="43" s="1"/>
  <c r="F172" i="50"/>
  <c r="I172" i="50" s="1"/>
  <c r="J152" i="43"/>
  <c r="F170" i="50"/>
  <c r="I170" i="50" s="1"/>
  <c r="R152" i="43"/>
  <c r="AJ152" i="43"/>
  <c r="AN152" i="43" s="1"/>
  <c r="F63" i="43"/>
  <c r="F51" i="50"/>
  <c r="R50" i="43"/>
  <c r="AJ50" i="43"/>
  <c r="J187" i="43"/>
  <c r="R187" i="43"/>
  <c r="AJ187" i="43"/>
  <c r="AN187" i="43" s="1"/>
  <c r="F205" i="50"/>
  <c r="I205" i="50" s="1"/>
  <c r="AJ219" i="43"/>
  <c r="F236" i="50"/>
  <c r="R219" i="43"/>
  <c r="J170" i="43"/>
  <c r="AJ170" i="43"/>
  <c r="AN170" i="43" s="1"/>
  <c r="R170" i="43"/>
  <c r="F188" i="50"/>
  <c r="I188" i="50" s="1"/>
  <c r="V74" i="43"/>
  <c r="X74" i="43" s="1"/>
  <c r="AA74" i="43"/>
  <c r="U74" i="43"/>
  <c r="S74" i="43" s="1"/>
  <c r="V72" i="52"/>
  <c r="X72" i="52" s="1"/>
  <c r="U72" i="52"/>
  <c r="S72" i="52" s="1"/>
  <c r="AA72" i="52"/>
  <c r="AT246" i="43"/>
  <c r="AA74" i="52"/>
  <c r="U74" i="52"/>
  <c r="S74" i="52" s="1"/>
  <c r="V74" i="52"/>
  <c r="X74" i="52" s="1"/>
  <c r="F223" i="53"/>
  <c r="I223" i="53" s="1"/>
  <c r="AJ205" i="52"/>
  <c r="AN205" i="52" s="1"/>
  <c r="R205" i="52"/>
  <c r="J205" i="52"/>
  <c r="R101" i="52"/>
  <c r="AJ101" i="52"/>
  <c r="F111" i="53"/>
  <c r="F116" i="52"/>
  <c r="R148" i="52"/>
  <c r="F166" i="53"/>
  <c r="I166" i="53" s="1"/>
  <c r="AJ148" i="52"/>
  <c r="AN148" i="52" s="1"/>
  <c r="J148" i="52"/>
  <c r="AJ65" i="52"/>
  <c r="AN65" i="52" s="1"/>
  <c r="F66" i="53"/>
  <c r="I66" i="53" s="1"/>
  <c r="J65" i="52"/>
  <c r="R65" i="52"/>
  <c r="AJ86" i="52"/>
  <c r="AN86" i="52" s="1"/>
  <c r="F88" i="53"/>
  <c r="I88" i="53" s="1"/>
  <c r="R86" i="52"/>
  <c r="J86" i="52"/>
  <c r="R153" i="52"/>
  <c r="F171" i="53"/>
  <c r="I171" i="53" s="1"/>
  <c r="J153" i="52"/>
  <c r="AJ153" i="52"/>
  <c r="AN153" i="52" s="1"/>
  <c r="AJ136" i="52"/>
  <c r="AN136" i="52" s="1"/>
  <c r="F148" i="53"/>
  <c r="I148" i="53" s="1"/>
  <c r="J136" i="52"/>
  <c r="R136" i="52"/>
  <c r="F137" i="52"/>
  <c r="R129" i="52"/>
  <c r="F141" i="53"/>
  <c r="F149" i="53" s="1"/>
  <c r="I149" i="53" s="1"/>
  <c r="AJ129" i="52"/>
  <c r="R53" i="52"/>
  <c r="AJ53" i="52"/>
  <c r="F54" i="53"/>
  <c r="F60" i="53" s="1"/>
  <c r="F84" i="52"/>
  <c r="F59" i="52"/>
  <c r="F214" i="50"/>
  <c r="I214" i="50" s="1"/>
  <c r="R196" i="43"/>
  <c r="J196" i="43"/>
  <c r="AJ196" i="43"/>
  <c r="AN196" i="43" s="1"/>
  <c r="F223" i="50"/>
  <c r="I223" i="50" s="1"/>
  <c r="R205" i="43"/>
  <c r="J205" i="43"/>
  <c r="AJ205" i="43"/>
  <c r="AN205" i="43" s="1"/>
  <c r="J192" i="43"/>
  <c r="AJ192" i="43"/>
  <c r="AN192" i="43" s="1"/>
  <c r="F210" i="50"/>
  <c r="I210" i="50" s="1"/>
  <c r="R192" i="43"/>
  <c r="F34" i="43"/>
  <c r="R26" i="43"/>
  <c r="AJ26" i="43"/>
  <c r="F41" i="43"/>
  <c r="F22" i="50"/>
  <c r="R177" i="43"/>
  <c r="F195" i="50"/>
  <c r="I195" i="50" s="1"/>
  <c r="J177" i="43"/>
  <c r="AJ177" i="43"/>
  <c r="AN177" i="43" s="1"/>
  <c r="AJ51" i="43"/>
  <c r="F82" i="43"/>
  <c r="R51" i="43"/>
  <c r="F52" i="50"/>
  <c r="R181" i="43"/>
  <c r="J181" i="43"/>
  <c r="F199" i="50"/>
  <c r="I199" i="50" s="1"/>
  <c r="AJ181" i="43"/>
  <c r="AN181" i="43" s="1"/>
  <c r="AJ157" i="43"/>
  <c r="AN157" i="43" s="1"/>
  <c r="J157" i="43"/>
  <c r="F175" i="50"/>
  <c r="I175" i="50" s="1"/>
  <c r="R157" i="43"/>
  <c r="J156" i="43"/>
  <c r="F174" i="50"/>
  <c r="I174" i="50" s="1"/>
  <c r="R156" i="43"/>
  <c r="AJ156" i="43"/>
  <c r="AN156" i="43" s="1"/>
  <c r="R149" i="52"/>
  <c r="F167" i="53"/>
  <c r="I167" i="53" s="1"/>
  <c r="AJ149" i="52"/>
  <c r="AN149" i="52" s="1"/>
  <c r="J149" i="52"/>
  <c r="F220" i="53"/>
  <c r="I220" i="53" s="1"/>
  <c r="R202" i="52"/>
  <c r="J202" i="52"/>
  <c r="AJ202" i="52"/>
  <c r="AN202" i="52" s="1"/>
  <c r="F107" i="52"/>
  <c r="F112" i="52"/>
  <c r="R100" i="52"/>
  <c r="F110" i="53"/>
  <c r="F118" i="53" s="1"/>
  <c r="F124" i="53" s="1"/>
  <c r="I124" i="53" s="1"/>
  <c r="AJ100" i="52"/>
  <c r="R163" i="52"/>
  <c r="AJ163" i="52"/>
  <c r="AN163" i="52" s="1"/>
  <c r="J163" i="52"/>
  <c r="F181" i="53"/>
  <c r="I181" i="53" s="1"/>
  <c r="F112" i="53"/>
  <c r="F119" i="53" s="1"/>
  <c r="F125" i="53" s="1"/>
  <c r="I125" i="53" s="1"/>
  <c r="AJ102" i="52"/>
  <c r="F108" i="52"/>
  <c r="R102" i="52"/>
  <c r="F113" i="52"/>
  <c r="AJ29" i="52"/>
  <c r="F37" i="52"/>
  <c r="F25" i="53"/>
  <c r="F44" i="52"/>
  <c r="R29" i="52"/>
  <c r="AJ211" i="52"/>
  <c r="F228" i="53"/>
  <c r="R211" i="52"/>
  <c r="R203" i="52"/>
  <c r="AJ203" i="52"/>
  <c r="AN203" i="52" s="1"/>
  <c r="F221" i="53"/>
  <c r="I221" i="53" s="1"/>
  <c r="J203" i="52"/>
  <c r="R213" i="52"/>
  <c r="AJ213" i="52"/>
  <c r="F230" i="53"/>
  <c r="F43" i="43"/>
  <c r="F24" i="50"/>
  <c r="R28" i="43"/>
  <c r="F18" i="43"/>
  <c r="F36" i="43"/>
  <c r="AJ28" i="43"/>
  <c r="R216" i="43"/>
  <c r="F233" i="50"/>
  <c r="AJ216" i="43"/>
  <c r="AJ179" i="43"/>
  <c r="AN179" i="43" s="1"/>
  <c r="J179" i="43"/>
  <c r="R179" i="43"/>
  <c r="F197" i="50"/>
  <c r="I197" i="50" s="1"/>
  <c r="J86" i="43"/>
  <c r="R86" i="43"/>
  <c r="F88" i="50"/>
  <c r="I88" i="50" s="1"/>
  <c r="AJ86" i="43"/>
  <c r="AN86" i="43" s="1"/>
  <c r="F166" i="50"/>
  <c r="I166" i="50" s="1"/>
  <c r="J148" i="43"/>
  <c r="AJ148" i="43"/>
  <c r="AN148" i="43" s="1"/>
  <c r="R148" i="43"/>
  <c r="AJ131" i="43"/>
  <c r="F138" i="43"/>
  <c r="F142" i="50"/>
  <c r="F150" i="50" s="1"/>
  <c r="I150" i="50" s="1"/>
  <c r="R131" i="43"/>
  <c r="AJ163" i="43"/>
  <c r="AN163" i="43" s="1"/>
  <c r="J163" i="43"/>
  <c r="F181" i="50"/>
  <c r="I181" i="50" s="1"/>
  <c r="R163" i="43"/>
  <c r="F95" i="50"/>
  <c r="R90" i="43"/>
  <c r="AJ90" i="43"/>
  <c r="AJ189" i="43"/>
  <c r="AN189" i="43" s="1"/>
  <c r="R189" i="43"/>
  <c r="F207" i="50"/>
  <c r="I207" i="50" s="1"/>
  <c r="J189" i="43"/>
  <c r="J136" i="43"/>
  <c r="F148" i="50"/>
  <c r="I148" i="50" s="1"/>
  <c r="R136" i="43"/>
  <c r="AJ136" i="43"/>
  <c r="AN136" i="43" s="1"/>
  <c r="F159" i="50"/>
  <c r="I159" i="50" s="1"/>
  <c r="J144" i="43"/>
  <c r="R144" i="43"/>
  <c r="AJ144" i="43"/>
  <c r="AN144" i="43" s="1"/>
  <c r="AJ149" i="43"/>
  <c r="AN149" i="43" s="1"/>
  <c r="R149" i="43"/>
  <c r="F167" i="50"/>
  <c r="I167" i="50" s="1"/>
  <c r="J149" i="43"/>
  <c r="AJ183" i="43"/>
  <c r="AN183" i="43" s="1"/>
  <c r="J183" i="43"/>
  <c r="F201" i="50"/>
  <c r="I201" i="50" s="1"/>
  <c r="R183" i="43"/>
  <c r="F228" i="50"/>
  <c r="AJ211" i="43"/>
  <c r="R211" i="43"/>
  <c r="F45" i="43"/>
  <c r="F38" i="43"/>
  <c r="R30" i="43"/>
  <c r="AJ30" i="43"/>
  <c r="F26" i="50"/>
  <c r="AJ220" i="43"/>
  <c r="F237" i="50"/>
  <c r="R220" i="43"/>
  <c r="V73" i="43"/>
  <c r="X73" i="43" s="1"/>
  <c r="U73" i="43"/>
  <c r="S73" i="43" s="1"/>
  <c r="AA73" i="43"/>
  <c r="V71" i="43"/>
  <c r="AA71" i="43"/>
  <c r="U71" i="43"/>
  <c r="S71" i="43" s="1"/>
  <c r="R200" i="52"/>
  <c r="F218" i="53"/>
  <c r="I218" i="53" s="1"/>
  <c r="AJ200" i="52"/>
  <c r="AN200" i="52" s="1"/>
  <c r="J200" i="52"/>
  <c r="AJ220" i="52"/>
  <c r="R220" i="52"/>
  <c r="F237" i="53"/>
  <c r="F189" i="53"/>
  <c r="I189" i="53" s="1"/>
  <c r="AJ171" i="52"/>
  <c r="AN171" i="52" s="1"/>
  <c r="R171" i="52"/>
  <c r="J171" i="52"/>
  <c r="AJ150" i="52"/>
  <c r="AN150" i="52" s="1"/>
  <c r="R150" i="52"/>
  <c r="J150" i="52"/>
  <c r="F168" i="53"/>
  <c r="I168" i="53" s="1"/>
  <c r="F61" i="52"/>
  <c r="AJ55" i="52"/>
  <c r="R55" i="52"/>
  <c r="F56" i="53"/>
  <c r="F62" i="53" s="1"/>
  <c r="AJ177" i="52"/>
  <c r="AN177" i="52" s="1"/>
  <c r="F195" i="53"/>
  <c r="I195" i="53" s="1"/>
  <c r="R177" i="52"/>
  <c r="J177" i="52"/>
  <c r="AJ198" i="52"/>
  <c r="AN198" i="52" s="1"/>
  <c r="R198" i="52"/>
  <c r="F216" i="53"/>
  <c r="I216" i="53" s="1"/>
  <c r="J198" i="52"/>
  <c r="F158" i="53"/>
  <c r="I158" i="53" s="1"/>
  <c r="J143" i="52"/>
  <c r="R143" i="52"/>
  <c r="AJ143" i="52"/>
  <c r="AJ204" i="52"/>
  <c r="AN204" i="52" s="1"/>
  <c r="F222" i="53"/>
  <c r="I222" i="53" s="1"/>
  <c r="R204" i="52"/>
  <c r="J204" i="52"/>
  <c r="AJ49" i="43"/>
  <c r="R49" i="43"/>
  <c r="F80" i="43"/>
  <c r="F50" i="50"/>
  <c r="AA71" i="52"/>
  <c r="U71" i="52"/>
  <c r="S71" i="52" s="1"/>
  <c r="V71" i="52"/>
  <c r="F232" i="50"/>
  <c r="R215" i="43"/>
  <c r="AJ215" i="43"/>
  <c r="AJ126" i="43"/>
  <c r="F133" i="43"/>
  <c r="R126" i="43"/>
  <c r="F139" i="50"/>
  <c r="F145" i="50" s="1"/>
  <c r="I145" i="50" s="1"/>
  <c r="R24" i="43"/>
  <c r="F20" i="50"/>
  <c r="AJ24" i="43"/>
  <c r="R169" i="43"/>
  <c r="J169" i="43"/>
  <c r="AJ169" i="43"/>
  <c r="AN169" i="43" s="1"/>
  <c r="F187" i="50"/>
  <c r="I187" i="50" s="1"/>
  <c r="J199" i="43"/>
  <c r="AJ199" i="43"/>
  <c r="AN199" i="43" s="1"/>
  <c r="R199" i="43"/>
  <c r="F217" i="50"/>
  <c r="I217" i="50" s="1"/>
  <c r="AJ143" i="43"/>
  <c r="J143" i="43"/>
  <c r="F158" i="50"/>
  <c r="I158" i="50" s="1"/>
  <c r="R143" i="43"/>
  <c r="R29" i="43"/>
  <c r="F37" i="43"/>
  <c r="AJ29" i="43"/>
  <c r="F44" i="43"/>
  <c r="F25" i="50"/>
  <c r="J185" i="43"/>
  <c r="F203" i="50"/>
  <c r="I203" i="50" s="1"/>
  <c r="R185" i="43"/>
  <c r="AJ185" i="43"/>
  <c r="AN185" i="43" s="1"/>
  <c r="J204" i="43"/>
  <c r="AJ204" i="43"/>
  <c r="AN204" i="43" s="1"/>
  <c r="R204" i="43"/>
  <c r="F222" i="50"/>
  <c r="I222" i="50" s="1"/>
  <c r="R91" i="43"/>
  <c r="F96" i="50"/>
  <c r="F96" i="43"/>
  <c r="AJ91" i="43"/>
  <c r="F94" i="43"/>
  <c r="AJ222" i="43"/>
  <c r="F239" i="50"/>
  <c r="R222" i="43"/>
  <c r="F184" i="50"/>
  <c r="I184" i="50" s="1"/>
  <c r="J166" i="43"/>
  <c r="AJ166" i="43"/>
  <c r="AN166" i="43" s="1"/>
  <c r="R166" i="43"/>
  <c r="F129" i="50"/>
  <c r="I129" i="50" s="1"/>
  <c r="AJ117" i="43"/>
  <c r="AN117" i="43" s="1"/>
  <c r="R117" i="43"/>
  <c r="J117" i="43"/>
  <c r="R120" i="43"/>
  <c r="AJ120" i="43"/>
  <c r="AN120" i="43" s="1"/>
  <c r="J120" i="43"/>
  <c r="F131" i="50"/>
  <c r="I131" i="50" s="1"/>
  <c r="F168" i="50"/>
  <c r="I168" i="50" s="1"/>
  <c r="J150" i="43"/>
  <c r="AJ150" i="43"/>
  <c r="AN150" i="43" s="1"/>
  <c r="R150" i="43"/>
  <c r="R126" i="52"/>
  <c r="AJ126" i="52"/>
  <c r="F139" i="53"/>
  <c r="F145" i="53" s="1"/>
  <c r="I145" i="53" s="1"/>
  <c r="F133" i="52"/>
  <c r="AJ189" i="52"/>
  <c r="AN189" i="52" s="1"/>
  <c r="J189" i="52"/>
  <c r="F207" i="53"/>
  <c r="I207" i="53" s="1"/>
  <c r="R189" i="52"/>
  <c r="J166" i="52"/>
  <c r="F184" i="53"/>
  <c r="I184" i="53" s="1"/>
  <c r="R166" i="52"/>
  <c r="AJ166" i="52"/>
  <c r="AN166" i="52" s="1"/>
  <c r="AJ154" i="52"/>
  <c r="AN154" i="52" s="1"/>
  <c r="J154" i="52"/>
  <c r="F172" i="53"/>
  <c r="I172" i="53" s="1"/>
  <c r="R154" i="52"/>
  <c r="F58" i="52"/>
  <c r="F83" i="52"/>
  <c r="R52" i="52"/>
  <c r="F53" i="53"/>
  <c r="F59" i="53" s="1"/>
  <c r="AJ52" i="52"/>
  <c r="R212" i="52"/>
  <c r="F229" i="53"/>
  <c r="AJ212" i="52"/>
  <c r="J157" i="52"/>
  <c r="F175" i="53"/>
  <c r="I175" i="53" s="1"/>
  <c r="R157" i="52"/>
  <c r="AJ157" i="52"/>
  <c r="AN157" i="52" s="1"/>
  <c r="F194" i="53"/>
  <c r="I194" i="53" s="1"/>
  <c r="J176" i="52"/>
  <c r="R176" i="52"/>
  <c r="AJ176" i="52"/>
  <c r="AN176" i="52" s="1"/>
  <c r="AJ104" i="52"/>
  <c r="F110" i="52"/>
  <c r="F115" i="52"/>
  <c r="R104" i="52"/>
  <c r="F114" i="53"/>
  <c r="F121" i="53" s="1"/>
  <c r="F127" i="53" s="1"/>
  <c r="I127" i="53" s="1"/>
  <c r="R179" i="52"/>
  <c r="F197" i="53"/>
  <c r="I197" i="53" s="1"/>
  <c r="J179" i="52"/>
  <c r="AJ179" i="52"/>
  <c r="AN179" i="52" s="1"/>
  <c r="F240" i="50"/>
  <c r="AJ223" i="43"/>
  <c r="R223" i="43"/>
  <c r="R221" i="43"/>
  <c r="F238" i="50"/>
  <c r="AJ221" i="43"/>
  <c r="AJ201" i="43"/>
  <c r="AN201" i="43" s="1"/>
  <c r="J201" i="43"/>
  <c r="R201" i="43"/>
  <c r="F219" i="50"/>
  <c r="I219" i="50" s="1"/>
  <c r="R103" i="43"/>
  <c r="F109" i="43"/>
  <c r="AJ103" i="43"/>
  <c r="F114" i="43"/>
  <c r="F113" i="50"/>
  <c r="F120" i="50" s="1"/>
  <c r="F126" i="50" s="1"/>
  <c r="I126" i="50" s="1"/>
  <c r="J198" i="43"/>
  <c r="R198" i="43"/>
  <c r="F216" i="50"/>
  <c r="I216" i="50" s="1"/>
  <c r="AJ198" i="43"/>
  <c r="AN198" i="43" s="1"/>
  <c r="F204" i="50"/>
  <c r="I204" i="50" s="1"/>
  <c r="R186" i="43"/>
  <c r="AJ186" i="43"/>
  <c r="AN186" i="43" s="1"/>
  <c r="J186" i="43"/>
  <c r="V75" i="52"/>
  <c r="X75" i="52" s="1"/>
  <c r="U75" i="52"/>
  <c r="S75" i="52" s="1"/>
  <c r="AA75" i="52"/>
  <c r="AJ210" i="43"/>
  <c r="R210" i="43"/>
  <c r="F227" i="50"/>
  <c r="J182" i="43"/>
  <c r="F200" i="50"/>
  <c r="I200" i="50" s="1"/>
  <c r="R182" i="43"/>
  <c r="AJ182" i="43"/>
  <c r="AN182" i="43" s="1"/>
  <c r="R197" i="43"/>
  <c r="J197" i="43"/>
  <c r="F215" i="50"/>
  <c r="I215" i="50" s="1"/>
  <c r="AJ197" i="43"/>
  <c r="AN197" i="43" s="1"/>
  <c r="R100" i="43"/>
  <c r="AJ100" i="43"/>
  <c r="F110" i="50"/>
  <c r="F118" i="50" s="1"/>
  <c r="F124" i="50" s="1"/>
  <c r="I124" i="50" s="1"/>
  <c r="F107" i="43"/>
  <c r="F112" i="43"/>
  <c r="J159" i="43"/>
  <c r="F177" i="50"/>
  <c r="I177" i="50" s="1"/>
  <c r="R159" i="43"/>
  <c r="AJ159" i="43"/>
  <c r="AN159" i="43" s="1"/>
  <c r="J180" i="43"/>
  <c r="AJ180" i="43"/>
  <c r="AN180" i="43" s="1"/>
  <c r="F198" i="50"/>
  <c r="I198" i="50" s="1"/>
  <c r="R180" i="43"/>
  <c r="J191" i="43"/>
  <c r="F209" i="50"/>
  <c r="I209" i="50" s="1"/>
  <c r="R191" i="43"/>
  <c r="AJ191" i="43"/>
  <c r="AN191" i="43" s="1"/>
  <c r="AJ213" i="43"/>
  <c r="R213" i="43"/>
  <c r="F230" i="50"/>
  <c r="AJ153" i="43"/>
  <c r="AN153" i="43" s="1"/>
  <c r="F171" i="50"/>
  <c r="I171" i="50" s="1"/>
  <c r="J153" i="43"/>
  <c r="R153" i="43"/>
  <c r="R183" i="52"/>
  <c r="F201" i="53"/>
  <c r="I201" i="53" s="1"/>
  <c r="AJ183" i="52"/>
  <c r="AN183" i="52" s="1"/>
  <c r="J183" i="52"/>
  <c r="F96" i="53"/>
  <c r="F94" i="52"/>
  <c r="F96" i="52"/>
  <c r="AJ91" i="52"/>
  <c r="R91" i="52"/>
  <c r="R223" i="52"/>
  <c r="AJ223" i="52"/>
  <c r="F240" i="53"/>
  <c r="R193" i="52"/>
  <c r="AJ193" i="52"/>
  <c r="AN193" i="52" s="1"/>
  <c r="F211" i="53"/>
  <c r="I211" i="53" s="1"/>
  <c r="J193" i="52"/>
  <c r="R62" i="52"/>
  <c r="F63" i="53"/>
  <c r="AJ62" i="52"/>
  <c r="F82" i="52"/>
  <c r="AJ51" i="52"/>
  <c r="R51" i="52"/>
  <c r="F52" i="53"/>
  <c r="F178" i="53"/>
  <c r="I178" i="53" s="1"/>
  <c r="R160" i="52"/>
  <c r="AJ160" i="52"/>
  <c r="AN160" i="52" s="1"/>
  <c r="J160" i="52"/>
  <c r="AJ162" i="52"/>
  <c r="AN162" i="52" s="1"/>
  <c r="J162" i="52"/>
  <c r="F180" i="53"/>
  <c r="I180" i="53" s="1"/>
  <c r="R162" i="52"/>
  <c r="R161" i="52"/>
  <c r="F179" i="53"/>
  <c r="I179" i="53" s="1"/>
  <c r="J161" i="52"/>
  <c r="AJ161" i="52"/>
  <c r="AN161" i="52" s="1"/>
  <c r="W97" i="43" l="1"/>
  <c r="W97" i="52"/>
  <c r="W21" i="52"/>
  <c r="W121" i="52"/>
  <c r="AP248" i="43"/>
  <c r="W46" i="52"/>
  <c r="AT18" i="52"/>
  <c r="AT240" i="52" s="1"/>
  <c r="AP240" i="52"/>
  <c r="W66" i="52"/>
  <c r="W121" i="43"/>
  <c r="AP240" i="43"/>
  <c r="AT17" i="43"/>
  <c r="AT240" i="43" s="1"/>
  <c r="AP248" i="52"/>
  <c r="W46" i="43"/>
  <c r="W66" i="43"/>
  <c r="Q81" i="52"/>
  <c r="W81" i="52" s="1"/>
  <c r="W87" i="52" s="1"/>
  <c r="AP81" i="52"/>
  <c r="AT81" i="52" s="1"/>
  <c r="AT236" i="52"/>
  <c r="AT246" i="52"/>
  <c r="AT248" i="52" s="1"/>
  <c r="Q81" i="43"/>
  <c r="W81" i="43" s="1"/>
  <c r="W87" i="43" s="1"/>
  <c r="AP81" i="43"/>
  <c r="AP230" i="43" s="1"/>
  <c r="AP233" i="43" s="1"/>
  <c r="AT233" i="43" s="1"/>
  <c r="AT247" i="43"/>
  <c r="AT248" i="43" s="1"/>
  <c r="AT236" i="43"/>
  <c r="AT59" i="52"/>
  <c r="AP241" i="52"/>
  <c r="AT34" i="43"/>
  <c r="AP241" i="43"/>
  <c r="AP235" i="43"/>
  <c r="AP237" i="43" s="1"/>
  <c r="F19" i="56" s="1"/>
  <c r="W230" i="43"/>
  <c r="W233" i="43" s="1"/>
  <c r="AT242" i="52"/>
  <c r="AP230" i="52"/>
  <c r="AP233" i="52" s="1"/>
  <c r="AT233" i="52" s="1"/>
  <c r="W230" i="52"/>
  <c r="W233" i="52" s="1"/>
  <c r="AP242" i="52"/>
  <c r="AP243" i="52" s="1"/>
  <c r="AP250" i="52" s="1"/>
  <c r="AP235" i="52"/>
  <c r="AP237" i="52" s="1"/>
  <c r="AA76" i="43"/>
  <c r="F85" i="50"/>
  <c r="I85" i="50" s="1"/>
  <c r="AJ83" i="43"/>
  <c r="AN83" i="43" s="1"/>
  <c r="J83" i="43"/>
  <c r="R83" i="43"/>
  <c r="AA157" i="43"/>
  <c r="V157" i="43"/>
  <c r="X157" i="43" s="1"/>
  <c r="U157" i="43"/>
  <c r="S157" i="43" s="1"/>
  <c r="U205" i="43"/>
  <c r="S205" i="43" s="1"/>
  <c r="V205" i="43"/>
  <c r="X205" i="43" s="1"/>
  <c r="AA205" i="43"/>
  <c r="AA86" i="52"/>
  <c r="V86" i="52"/>
  <c r="X86" i="52" s="1"/>
  <c r="U86" i="52"/>
  <c r="S86" i="52" s="1"/>
  <c r="J116" i="52"/>
  <c r="F128" i="53"/>
  <c r="I128" i="53" s="1"/>
  <c r="R116" i="52"/>
  <c r="AJ116" i="52"/>
  <c r="AN116" i="52" s="1"/>
  <c r="V174" i="43"/>
  <c r="X174" i="43" s="1"/>
  <c r="AA174" i="43"/>
  <c r="U174" i="43"/>
  <c r="S174" i="43" s="1"/>
  <c r="U188" i="43"/>
  <c r="S188" i="43" s="1"/>
  <c r="V188" i="43"/>
  <c r="X188" i="43" s="1"/>
  <c r="AA188" i="43"/>
  <c r="F32" i="50"/>
  <c r="F15" i="50"/>
  <c r="F40" i="50"/>
  <c r="I40" i="50" s="1"/>
  <c r="V182" i="52"/>
  <c r="X182" i="52" s="1"/>
  <c r="U182" i="52"/>
  <c r="S182" i="52" s="1"/>
  <c r="AA182" i="52"/>
  <c r="V168" i="43"/>
  <c r="X168" i="43" s="1"/>
  <c r="AA168" i="43"/>
  <c r="U168" i="43"/>
  <c r="S168" i="43" s="1"/>
  <c r="AA160" i="43"/>
  <c r="V160" i="43"/>
  <c r="X160" i="43" s="1"/>
  <c r="U160" i="43"/>
  <c r="S160" i="43" s="1"/>
  <c r="V172" i="43"/>
  <c r="X172" i="43" s="1"/>
  <c r="U172" i="43"/>
  <c r="S172" i="43" s="1"/>
  <c r="AA172" i="43"/>
  <c r="F33" i="53"/>
  <c r="F41" i="53"/>
  <c r="I41" i="53" s="1"/>
  <c r="U196" i="52"/>
  <c r="S196" i="52" s="1"/>
  <c r="AA196" i="52"/>
  <c r="V196" i="52"/>
  <c r="X196" i="52" s="1"/>
  <c r="U161" i="43"/>
  <c r="S161" i="43" s="1"/>
  <c r="AA161" i="43"/>
  <c r="V161" i="43"/>
  <c r="X161" i="43" s="1"/>
  <c r="F35" i="53"/>
  <c r="F43" i="53"/>
  <c r="I43" i="53" s="1"/>
  <c r="AJ109" i="52"/>
  <c r="R109" i="52"/>
  <c r="U175" i="52"/>
  <c r="S175" i="52" s="1"/>
  <c r="V175" i="52"/>
  <c r="X175" i="52" s="1"/>
  <c r="AA175" i="52"/>
  <c r="AJ107" i="43"/>
  <c r="R107" i="43"/>
  <c r="J133" i="43"/>
  <c r="R133" i="43"/>
  <c r="AJ133" i="43"/>
  <c r="AN133" i="43" s="1"/>
  <c r="V204" i="52"/>
  <c r="X204" i="52" s="1"/>
  <c r="AA204" i="52"/>
  <c r="U204" i="52"/>
  <c r="S204" i="52" s="1"/>
  <c r="V177" i="52"/>
  <c r="X177" i="52" s="1"/>
  <c r="U177" i="52"/>
  <c r="S177" i="52" s="1"/>
  <c r="AA177" i="52"/>
  <c r="U171" i="52"/>
  <c r="S171" i="52" s="1"/>
  <c r="AA171" i="52"/>
  <c r="V171" i="52"/>
  <c r="X171" i="52" s="1"/>
  <c r="U152" i="43"/>
  <c r="S152" i="43" s="1"/>
  <c r="V152" i="43"/>
  <c r="X152" i="43" s="1"/>
  <c r="AA152" i="43"/>
  <c r="V162" i="43"/>
  <c r="X162" i="43" s="1"/>
  <c r="U162" i="43"/>
  <c r="S162" i="43" s="1"/>
  <c r="AA162" i="43"/>
  <c r="V169" i="52"/>
  <c r="X169" i="52" s="1"/>
  <c r="AA169" i="52"/>
  <c r="U169" i="52"/>
  <c r="S169" i="52" s="1"/>
  <c r="AJ80" i="52"/>
  <c r="AN80" i="52" s="1"/>
  <c r="F82" i="53"/>
  <c r="I82" i="53" s="1"/>
  <c r="R80" i="52"/>
  <c r="J80" i="52"/>
  <c r="AJ43" i="52"/>
  <c r="AN43" i="52" s="1"/>
  <c r="R43" i="52"/>
  <c r="J43" i="52"/>
  <c r="R38" i="52"/>
  <c r="AJ38" i="52"/>
  <c r="AA184" i="43"/>
  <c r="U184" i="43"/>
  <c r="S184" i="43" s="1"/>
  <c r="V184" i="43"/>
  <c r="X184" i="43" s="1"/>
  <c r="V159" i="43"/>
  <c r="X159" i="43" s="1"/>
  <c r="AA159" i="43"/>
  <c r="U159" i="43"/>
  <c r="S159" i="43" s="1"/>
  <c r="U149" i="43"/>
  <c r="S149" i="43" s="1"/>
  <c r="V149" i="43"/>
  <c r="X149" i="43" s="1"/>
  <c r="AA149" i="43"/>
  <c r="U173" i="52"/>
  <c r="S173" i="52" s="1"/>
  <c r="V173" i="52"/>
  <c r="X173" i="52" s="1"/>
  <c r="AA173" i="52"/>
  <c r="AA160" i="52"/>
  <c r="V160" i="52"/>
  <c r="X160" i="52" s="1"/>
  <c r="U160" i="52"/>
  <c r="S160" i="52" s="1"/>
  <c r="U179" i="43"/>
  <c r="S179" i="43" s="1"/>
  <c r="V179" i="43"/>
  <c r="X179" i="43" s="1"/>
  <c r="AA179" i="43"/>
  <c r="AJ115" i="52"/>
  <c r="AN115" i="52" s="1"/>
  <c r="R115" i="52"/>
  <c r="J115" i="52"/>
  <c r="R94" i="43"/>
  <c r="AJ94" i="43"/>
  <c r="X71" i="43"/>
  <c r="X76" i="43" s="1"/>
  <c r="V76" i="43"/>
  <c r="R113" i="52"/>
  <c r="AJ113" i="52"/>
  <c r="AN113" i="52" s="1"/>
  <c r="J113" i="52"/>
  <c r="R114" i="43"/>
  <c r="AJ114" i="43"/>
  <c r="AN114" i="43" s="1"/>
  <c r="J114" i="43"/>
  <c r="U166" i="52"/>
  <c r="S166" i="52" s="1"/>
  <c r="V166" i="52"/>
  <c r="X166" i="52" s="1"/>
  <c r="AA166" i="52"/>
  <c r="AJ96" i="43"/>
  <c r="AN96" i="43" s="1"/>
  <c r="J96" i="43"/>
  <c r="R96" i="43"/>
  <c r="R44" i="43"/>
  <c r="AJ44" i="43"/>
  <c r="AN44" i="43" s="1"/>
  <c r="J44" i="43"/>
  <c r="AA148" i="43"/>
  <c r="V148" i="43"/>
  <c r="X148" i="43" s="1"/>
  <c r="U148" i="43"/>
  <c r="S148" i="43" s="1"/>
  <c r="R108" i="52"/>
  <c r="AJ108" i="52"/>
  <c r="V181" i="43"/>
  <c r="X181" i="43" s="1"/>
  <c r="U181" i="43"/>
  <c r="S181" i="43" s="1"/>
  <c r="AA181" i="43"/>
  <c r="AA196" i="43"/>
  <c r="U196" i="43"/>
  <c r="S196" i="43" s="1"/>
  <c r="V196" i="43"/>
  <c r="X196" i="43" s="1"/>
  <c r="V205" i="52"/>
  <c r="X205" i="52" s="1"/>
  <c r="U205" i="52"/>
  <c r="S205" i="52" s="1"/>
  <c r="AA205" i="52"/>
  <c r="J137" i="43"/>
  <c r="AJ137" i="43"/>
  <c r="AN137" i="43" s="1"/>
  <c r="R137" i="43"/>
  <c r="U168" i="52"/>
  <c r="S168" i="52" s="1"/>
  <c r="V168" i="52"/>
  <c r="X168" i="52" s="1"/>
  <c r="AA168" i="52"/>
  <c r="R42" i="52"/>
  <c r="AJ42" i="52"/>
  <c r="AN42" i="52" s="1"/>
  <c r="J42" i="52"/>
  <c r="F87" i="53"/>
  <c r="I87" i="53" s="1"/>
  <c r="AJ85" i="52"/>
  <c r="AN85" i="52" s="1"/>
  <c r="R85" i="52"/>
  <c r="J85" i="52"/>
  <c r="J114" i="52"/>
  <c r="R114" i="52"/>
  <c r="AJ114" i="52"/>
  <c r="AN114" i="52" s="1"/>
  <c r="AA189" i="43"/>
  <c r="V189" i="43"/>
  <c r="X189" i="43" s="1"/>
  <c r="U189" i="43"/>
  <c r="S189" i="43" s="1"/>
  <c r="V155" i="43"/>
  <c r="X155" i="43" s="1"/>
  <c r="AA155" i="43"/>
  <c r="U155" i="43"/>
  <c r="S155" i="43" s="1"/>
  <c r="AA171" i="43"/>
  <c r="V171" i="43"/>
  <c r="X171" i="43" s="1"/>
  <c r="U171" i="43"/>
  <c r="S171" i="43" s="1"/>
  <c r="R112" i="43"/>
  <c r="AJ112" i="43"/>
  <c r="AN112" i="43" s="1"/>
  <c r="J112" i="43"/>
  <c r="AA120" i="43"/>
  <c r="U120" i="43"/>
  <c r="S120" i="43" s="1"/>
  <c r="V120" i="43"/>
  <c r="X120" i="43" s="1"/>
  <c r="AJ37" i="52"/>
  <c r="R37" i="52"/>
  <c r="U198" i="43"/>
  <c r="S198" i="43" s="1"/>
  <c r="AA198" i="43"/>
  <c r="V198" i="43"/>
  <c r="X198" i="43" s="1"/>
  <c r="J112" i="52"/>
  <c r="R112" i="52"/>
  <c r="AJ112" i="52"/>
  <c r="AN112" i="52" s="1"/>
  <c r="AJ247" i="43"/>
  <c r="R110" i="52"/>
  <c r="AJ110" i="52"/>
  <c r="F103" i="50"/>
  <c r="I103" i="50" s="1"/>
  <c r="F100" i="50"/>
  <c r="AJ246" i="52"/>
  <c r="AJ236" i="52"/>
  <c r="AN143" i="52"/>
  <c r="AN246" i="52" s="1"/>
  <c r="V144" i="43"/>
  <c r="X144" i="43" s="1"/>
  <c r="U144" i="43"/>
  <c r="S144" i="43" s="1"/>
  <c r="AA144" i="43"/>
  <c r="AA202" i="52"/>
  <c r="V202" i="52"/>
  <c r="X202" i="52" s="1"/>
  <c r="U202" i="52"/>
  <c r="S202" i="52" s="1"/>
  <c r="U136" i="52"/>
  <c r="S136" i="52" s="1"/>
  <c r="AA136" i="52"/>
  <c r="V136" i="52"/>
  <c r="X136" i="52" s="1"/>
  <c r="AA65" i="52"/>
  <c r="U65" i="52"/>
  <c r="S65" i="52" s="1"/>
  <c r="V65" i="52"/>
  <c r="X65" i="52" s="1"/>
  <c r="AA187" i="43"/>
  <c r="V187" i="43"/>
  <c r="X187" i="43" s="1"/>
  <c r="U187" i="43"/>
  <c r="S187" i="43" s="1"/>
  <c r="AA154" i="43"/>
  <c r="U154" i="43"/>
  <c r="S154" i="43" s="1"/>
  <c r="V154" i="43"/>
  <c r="X154" i="43" s="1"/>
  <c r="AA194" i="52"/>
  <c r="U194" i="52"/>
  <c r="S194" i="52" s="1"/>
  <c r="V194" i="52"/>
  <c r="X194" i="52" s="1"/>
  <c r="AJ134" i="43"/>
  <c r="AN134" i="43" s="1"/>
  <c r="R134" i="43"/>
  <c r="J134" i="43"/>
  <c r="V194" i="43"/>
  <c r="X194" i="43" s="1"/>
  <c r="U194" i="43"/>
  <c r="S194" i="43" s="1"/>
  <c r="AA194" i="43"/>
  <c r="AJ108" i="43"/>
  <c r="R108" i="43"/>
  <c r="AA195" i="52"/>
  <c r="U195" i="52"/>
  <c r="S195" i="52" s="1"/>
  <c r="V195" i="52"/>
  <c r="X195" i="52" s="1"/>
  <c r="U203" i="43"/>
  <c r="S203" i="43" s="1"/>
  <c r="V203" i="43"/>
  <c r="X203" i="43" s="1"/>
  <c r="AA203" i="43"/>
  <c r="V158" i="43"/>
  <c r="X158" i="43" s="1"/>
  <c r="AA158" i="43"/>
  <c r="U158" i="43"/>
  <c r="S158" i="43" s="1"/>
  <c r="AA165" i="52"/>
  <c r="U165" i="52"/>
  <c r="S165" i="52" s="1"/>
  <c r="V165" i="52"/>
  <c r="X165" i="52" s="1"/>
  <c r="AJ35" i="52"/>
  <c r="R35" i="52"/>
  <c r="V172" i="52"/>
  <c r="X172" i="52" s="1"/>
  <c r="AA172" i="52"/>
  <c r="U172" i="52"/>
  <c r="S172" i="52" s="1"/>
  <c r="U144" i="52"/>
  <c r="S144" i="52" s="1"/>
  <c r="V144" i="52"/>
  <c r="X144" i="52" s="1"/>
  <c r="AA144" i="52"/>
  <c r="F81" i="43"/>
  <c r="R61" i="43"/>
  <c r="AJ61" i="43"/>
  <c r="U183" i="52"/>
  <c r="S183" i="52" s="1"/>
  <c r="V183" i="52"/>
  <c r="X183" i="52" s="1"/>
  <c r="AA183" i="52"/>
  <c r="AJ236" i="43"/>
  <c r="AN143" i="43"/>
  <c r="AN246" i="43" s="1"/>
  <c r="AJ246" i="43"/>
  <c r="AA197" i="52"/>
  <c r="V197" i="52"/>
  <c r="X197" i="52" s="1"/>
  <c r="U197" i="52"/>
  <c r="S197" i="52" s="1"/>
  <c r="AA147" i="52"/>
  <c r="U147" i="52"/>
  <c r="S147" i="52" s="1"/>
  <c r="V147" i="52"/>
  <c r="U185" i="43"/>
  <c r="S185" i="43" s="1"/>
  <c r="AA185" i="43"/>
  <c r="V185" i="43"/>
  <c r="X185" i="43" s="1"/>
  <c r="V117" i="43"/>
  <c r="X117" i="43" s="1"/>
  <c r="U117" i="43"/>
  <c r="S117" i="43" s="1"/>
  <c r="AA117" i="43"/>
  <c r="R58" i="43"/>
  <c r="AJ58" i="43"/>
  <c r="AA169" i="43"/>
  <c r="U169" i="43"/>
  <c r="S169" i="43" s="1"/>
  <c r="V169" i="43"/>
  <c r="X169" i="43" s="1"/>
  <c r="R36" i="43"/>
  <c r="AJ36" i="43"/>
  <c r="AJ34" i="43"/>
  <c r="R34" i="43"/>
  <c r="AA173" i="43"/>
  <c r="U173" i="43"/>
  <c r="S173" i="43" s="1"/>
  <c r="V173" i="43"/>
  <c r="X173" i="43" s="1"/>
  <c r="V178" i="52"/>
  <c r="X178" i="52" s="1"/>
  <c r="AA178" i="52"/>
  <c r="U178" i="52"/>
  <c r="S178" i="52" s="1"/>
  <c r="J40" i="52"/>
  <c r="R40" i="52"/>
  <c r="AJ40" i="52"/>
  <c r="AN40" i="52" s="1"/>
  <c r="AJ115" i="43"/>
  <c r="AN115" i="43" s="1"/>
  <c r="R115" i="43"/>
  <c r="J115" i="43"/>
  <c r="AA167" i="52"/>
  <c r="V167" i="52"/>
  <c r="X167" i="52" s="1"/>
  <c r="U167" i="52"/>
  <c r="S167" i="52" s="1"/>
  <c r="AA206" i="43"/>
  <c r="V206" i="43"/>
  <c r="X206" i="43" s="1"/>
  <c r="U206" i="43"/>
  <c r="S206" i="43" s="1"/>
  <c r="V191" i="52"/>
  <c r="X191" i="52" s="1"/>
  <c r="AA191" i="52"/>
  <c r="U191" i="52"/>
  <c r="S191" i="52" s="1"/>
  <c r="V184" i="52"/>
  <c r="X184" i="52" s="1"/>
  <c r="AA184" i="52"/>
  <c r="U184" i="52"/>
  <c r="S184" i="52" s="1"/>
  <c r="AJ84" i="43"/>
  <c r="AN84" i="43" s="1"/>
  <c r="F86" i="50"/>
  <c r="I86" i="50" s="1"/>
  <c r="R84" i="43"/>
  <c r="J84" i="43"/>
  <c r="U155" i="52"/>
  <c r="S155" i="52" s="1"/>
  <c r="AA155" i="52"/>
  <c r="V155" i="52"/>
  <c r="X155" i="52" s="1"/>
  <c r="F32" i="53"/>
  <c r="F40" i="53"/>
  <c r="I40" i="53" s="1"/>
  <c r="F15" i="53"/>
  <c r="AJ247" i="52"/>
  <c r="J135" i="52"/>
  <c r="R135" i="52"/>
  <c r="AJ135" i="52"/>
  <c r="AN135" i="52" s="1"/>
  <c r="V119" i="43"/>
  <c r="X119" i="43" s="1"/>
  <c r="U119" i="43"/>
  <c r="S119" i="43" s="1"/>
  <c r="AA119" i="43"/>
  <c r="AJ138" i="43"/>
  <c r="AN138" i="43" s="1"/>
  <c r="J138" i="43"/>
  <c r="R138" i="43"/>
  <c r="V119" i="52"/>
  <c r="X119" i="52" s="1"/>
  <c r="AA119" i="52"/>
  <c r="U119" i="52"/>
  <c r="S119" i="52" s="1"/>
  <c r="V187" i="52"/>
  <c r="X187" i="52" s="1"/>
  <c r="U187" i="52"/>
  <c r="S187" i="52" s="1"/>
  <c r="AA187" i="52"/>
  <c r="AA191" i="43"/>
  <c r="V191" i="43"/>
  <c r="X191" i="43" s="1"/>
  <c r="U191" i="43"/>
  <c r="S191" i="43" s="1"/>
  <c r="AJ107" i="52"/>
  <c r="R107" i="52"/>
  <c r="J41" i="43"/>
  <c r="R41" i="43"/>
  <c r="AJ41" i="43"/>
  <c r="AN41" i="43" s="1"/>
  <c r="F85" i="53"/>
  <c r="I85" i="53" s="1"/>
  <c r="R83" i="52"/>
  <c r="J83" i="52"/>
  <c r="AJ83" i="52"/>
  <c r="AN83" i="52" s="1"/>
  <c r="U143" i="52"/>
  <c r="S143" i="52" s="1"/>
  <c r="V143" i="52"/>
  <c r="AA143" i="52"/>
  <c r="AJ18" i="43"/>
  <c r="R18" i="43"/>
  <c r="F14" i="50"/>
  <c r="AJ59" i="52"/>
  <c r="R59" i="52"/>
  <c r="U193" i="43"/>
  <c r="S193" i="43" s="1"/>
  <c r="V193" i="43"/>
  <c r="X193" i="43" s="1"/>
  <c r="AA193" i="43"/>
  <c r="F38" i="53"/>
  <c r="I38" i="53" s="1"/>
  <c r="F30" i="53"/>
  <c r="AJ40" i="43"/>
  <c r="AN40" i="43" s="1"/>
  <c r="R40" i="43"/>
  <c r="J40" i="43"/>
  <c r="V167" i="43"/>
  <c r="X167" i="43" s="1"/>
  <c r="U167" i="43"/>
  <c r="S167" i="43" s="1"/>
  <c r="AA167" i="43"/>
  <c r="U186" i="52"/>
  <c r="S186" i="52" s="1"/>
  <c r="AA186" i="52"/>
  <c r="V186" i="52"/>
  <c r="X186" i="52" s="1"/>
  <c r="V185" i="52"/>
  <c r="X185" i="52" s="1"/>
  <c r="U185" i="52"/>
  <c r="S185" i="52" s="1"/>
  <c r="AA185" i="52"/>
  <c r="R59" i="43"/>
  <c r="AJ59" i="43"/>
  <c r="F31" i="53"/>
  <c r="F39" i="53"/>
  <c r="I39" i="53" s="1"/>
  <c r="R17" i="52"/>
  <c r="AJ17" i="52"/>
  <c r="F13" i="53"/>
  <c r="V199" i="52"/>
  <c r="X199" i="52" s="1"/>
  <c r="U199" i="52"/>
  <c r="S199" i="52" s="1"/>
  <c r="AA199" i="52"/>
  <c r="R60" i="52"/>
  <c r="AJ60" i="52"/>
  <c r="V170" i="52"/>
  <c r="X170" i="52" s="1"/>
  <c r="U170" i="52"/>
  <c r="S170" i="52" s="1"/>
  <c r="AA170" i="52"/>
  <c r="V151" i="52"/>
  <c r="X151" i="52" s="1"/>
  <c r="U151" i="52"/>
  <c r="S151" i="52" s="1"/>
  <c r="AA151" i="52"/>
  <c r="U200" i="43"/>
  <c r="S200" i="43" s="1"/>
  <c r="V200" i="43"/>
  <c r="X200" i="43" s="1"/>
  <c r="AA200" i="43"/>
  <c r="U154" i="52"/>
  <c r="S154" i="52" s="1"/>
  <c r="V154" i="52"/>
  <c r="X154" i="52" s="1"/>
  <c r="AA154" i="52"/>
  <c r="F35" i="50"/>
  <c r="F43" i="50"/>
  <c r="I43" i="50" s="1"/>
  <c r="AA181" i="52"/>
  <c r="U181" i="52"/>
  <c r="S181" i="52" s="1"/>
  <c r="V181" i="52"/>
  <c r="X181" i="52" s="1"/>
  <c r="AA195" i="43"/>
  <c r="V195" i="43"/>
  <c r="X195" i="43" s="1"/>
  <c r="U195" i="43"/>
  <c r="S195" i="43" s="1"/>
  <c r="V164" i="43"/>
  <c r="X164" i="43" s="1"/>
  <c r="AA164" i="43"/>
  <c r="U164" i="43"/>
  <c r="S164" i="43" s="1"/>
  <c r="V192" i="52"/>
  <c r="X192" i="52" s="1"/>
  <c r="U192" i="52"/>
  <c r="S192" i="52" s="1"/>
  <c r="AA192" i="52"/>
  <c r="AA202" i="43"/>
  <c r="V202" i="43"/>
  <c r="X202" i="43" s="1"/>
  <c r="U202" i="43"/>
  <c r="S202" i="43" s="1"/>
  <c r="AA161" i="52"/>
  <c r="V161" i="52"/>
  <c r="X161" i="52" s="1"/>
  <c r="U161" i="52"/>
  <c r="S161" i="52" s="1"/>
  <c r="R37" i="43"/>
  <c r="AJ37" i="43"/>
  <c r="J82" i="52"/>
  <c r="R82" i="52"/>
  <c r="AJ82" i="52"/>
  <c r="AN82" i="52" s="1"/>
  <c r="F84" i="53"/>
  <c r="I84" i="53" s="1"/>
  <c r="AA180" i="43"/>
  <c r="U180" i="43"/>
  <c r="S180" i="43" s="1"/>
  <c r="V180" i="43"/>
  <c r="X180" i="43" s="1"/>
  <c r="V189" i="52"/>
  <c r="X189" i="52" s="1"/>
  <c r="AA189" i="52"/>
  <c r="U189" i="52"/>
  <c r="S189" i="52" s="1"/>
  <c r="AJ58" i="52"/>
  <c r="R58" i="52"/>
  <c r="AA76" i="52"/>
  <c r="F81" i="52"/>
  <c r="R61" i="52"/>
  <c r="AJ61" i="52"/>
  <c r="AA200" i="52"/>
  <c r="U200" i="52"/>
  <c r="S200" i="52" s="1"/>
  <c r="V200" i="52"/>
  <c r="X200" i="52" s="1"/>
  <c r="U163" i="43"/>
  <c r="S163" i="43" s="1"/>
  <c r="V163" i="43"/>
  <c r="X163" i="43" s="1"/>
  <c r="AA163" i="43"/>
  <c r="AA163" i="52"/>
  <c r="V163" i="52"/>
  <c r="X163" i="52" s="1"/>
  <c r="U163" i="52"/>
  <c r="S163" i="52" s="1"/>
  <c r="V149" i="52"/>
  <c r="X149" i="52" s="1"/>
  <c r="AA149" i="52"/>
  <c r="U149" i="52"/>
  <c r="S149" i="52" s="1"/>
  <c r="F84" i="50"/>
  <c r="I84" i="50" s="1"/>
  <c r="J82" i="43"/>
  <c r="R82" i="43"/>
  <c r="AJ82" i="43"/>
  <c r="AN82" i="43" s="1"/>
  <c r="F86" i="53"/>
  <c r="I86" i="53" s="1"/>
  <c r="R84" i="52"/>
  <c r="AJ84" i="52"/>
  <c r="AN84" i="52" s="1"/>
  <c r="J84" i="52"/>
  <c r="U148" i="52"/>
  <c r="S148" i="52" s="1"/>
  <c r="V148" i="52"/>
  <c r="X148" i="52" s="1"/>
  <c r="AA148" i="52"/>
  <c r="U158" i="52"/>
  <c r="S158" i="52" s="1"/>
  <c r="AA158" i="52"/>
  <c r="V158" i="52"/>
  <c r="X158" i="52" s="1"/>
  <c r="AJ33" i="52"/>
  <c r="R33" i="52"/>
  <c r="U151" i="43"/>
  <c r="S151" i="43" s="1"/>
  <c r="V151" i="43"/>
  <c r="X151" i="43" s="1"/>
  <c r="AA151" i="43"/>
  <c r="F30" i="50"/>
  <c r="F38" i="50"/>
  <c r="I38" i="50" s="1"/>
  <c r="AJ113" i="43"/>
  <c r="AN113" i="43" s="1"/>
  <c r="R113" i="43"/>
  <c r="J113" i="43"/>
  <c r="AJ36" i="52"/>
  <c r="R36" i="52"/>
  <c r="AJ34" i="52"/>
  <c r="R34" i="52"/>
  <c r="V180" i="52"/>
  <c r="X180" i="52" s="1"/>
  <c r="U180" i="52"/>
  <c r="S180" i="52" s="1"/>
  <c r="AA180" i="52"/>
  <c r="U201" i="52"/>
  <c r="S201" i="52" s="1"/>
  <c r="V201" i="52"/>
  <c r="X201" i="52" s="1"/>
  <c r="AA201" i="52"/>
  <c r="U156" i="52"/>
  <c r="S156" i="52" s="1"/>
  <c r="AA156" i="52"/>
  <c r="V156" i="52"/>
  <c r="X156" i="52" s="1"/>
  <c r="AA188" i="52"/>
  <c r="V188" i="52"/>
  <c r="X188" i="52" s="1"/>
  <c r="U188" i="52"/>
  <c r="S188" i="52" s="1"/>
  <c r="AA190" i="43"/>
  <c r="V190" i="43"/>
  <c r="X190" i="43" s="1"/>
  <c r="U190" i="43"/>
  <c r="S190" i="43" s="1"/>
  <c r="F34" i="53"/>
  <c r="F42" i="53"/>
  <c r="I42" i="53" s="1"/>
  <c r="AA147" i="43"/>
  <c r="V147" i="43"/>
  <c r="U147" i="43"/>
  <c r="S147" i="43" s="1"/>
  <c r="V65" i="43"/>
  <c r="X65" i="43" s="1"/>
  <c r="AA65" i="43"/>
  <c r="U65" i="43"/>
  <c r="S65" i="43" s="1"/>
  <c r="F34" i="50"/>
  <c r="F42" i="50"/>
  <c r="I42" i="50" s="1"/>
  <c r="V199" i="43"/>
  <c r="X199" i="43" s="1"/>
  <c r="AA199" i="43"/>
  <c r="U199" i="43"/>
  <c r="S199" i="43" s="1"/>
  <c r="R45" i="43"/>
  <c r="J45" i="43"/>
  <c r="AJ45" i="43"/>
  <c r="AN45" i="43" s="1"/>
  <c r="J137" i="52"/>
  <c r="R137" i="52"/>
  <c r="AJ137" i="52"/>
  <c r="AN137" i="52" s="1"/>
  <c r="R20" i="52"/>
  <c r="AJ20" i="52"/>
  <c r="J138" i="52"/>
  <c r="AJ138" i="52"/>
  <c r="AN138" i="52" s="1"/>
  <c r="R138" i="52"/>
  <c r="V76" i="52"/>
  <c r="X71" i="52"/>
  <c r="X76" i="52" s="1"/>
  <c r="AA197" i="43"/>
  <c r="U197" i="43"/>
  <c r="S197" i="43" s="1"/>
  <c r="V197" i="43"/>
  <c r="X197" i="43" s="1"/>
  <c r="AA179" i="52"/>
  <c r="V179" i="52"/>
  <c r="X179" i="52" s="1"/>
  <c r="U179" i="52"/>
  <c r="S179" i="52" s="1"/>
  <c r="AJ96" i="52"/>
  <c r="AN96" i="52" s="1"/>
  <c r="J96" i="52"/>
  <c r="R96" i="52"/>
  <c r="AJ94" i="52"/>
  <c r="R94" i="52"/>
  <c r="U166" i="43"/>
  <c r="S166" i="43" s="1"/>
  <c r="AA166" i="43"/>
  <c r="V166" i="43"/>
  <c r="X166" i="43" s="1"/>
  <c r="U198" i="52"/>
  <c r="S198" i="52" s="1"/>
  <c r="V198" i="52"/>
  <c r="X198" i="52" s="1"/>
  <c r="AA198" i="52"/>
  <c r="U183" i="43"/>
  <c r="S183" i="43" s="1"/>
  <c r="V183" i="43"/>
  <c r="X183" i="43" s="1"/>
  <c r="AA183" i="43"/>
  <c r="U86" i="43"/>
  <c r="S86" i="43" s="1"/>
  <c r="V86" i="43"/>
  <c r="X86" i="43" s="1"/>
  <c r="AA86" i="43"/>
  <c r="F33" i="50"/>
  <c r="F41" i="50"/>
  <c r="I41" i="50" s="1"/>
  <c r="AA156" i="43"/>
  <c r="V156" i="43"/>
  <c r="X156" i="43" s="1"/>
  <c r="U156" i="43"/>
  <c r="S156" i="43" s="1"/>
  <c r="V153" i="52"/>
  <c r="X153" i="52" s="1"/>
  <c r="AA153" i="52"/>
  <c r="U153" i="52"/>
  <c r="S153" i="52" s="1"/>
  <c r="R63" i="43"/>
  <c r="AJ63" i="43"/>
  <c r="F64" i="50"/>
  <c r="U176" i="43"/>
  <c r="S176" i="43" s="1"/>
  <c r="V176" i="43"/>
  <c r="X176" i="43" s="1"/>
  <c r="AA176" i="43"/>
  <c r="AA152" i="52"/>
  <c r="U152" i="52"/>
  <c r="S152" i="52" s="1"/>
  <c r="V152" i="52"/>
  <c r="X152" i="52" s="1"/>
  <c r="R33" i="43"/>
  <c r="AJ33" i="43"/>
  <c r="R42" i="43"/>
  <c r="J42" i="43"/>
  <c r="AJ42" i="43"/>
  <c r="AN42" i="43" s="1"/>
  <c r="AJ135" i="43"/>
  <c r="AN135" i="43" s="1"/>
  <c r="J135" i="43"/>
  <c r="R135" i="43"/>
  <c r="U190" i="52"/>
  <c r="S190" i="52" s="1"/>
  <c r="V190" i="52"/>
  <c r="X190" i="52" s="1"/>
  <c r="AA190" i="52"/>
  <c r="U165" i="43"/>
  <c r="S165" i="43" s="1"/>
  <c r="V165" i="43"/>
  <c r="X165" i="43" s="1"/>
  <c r="AA165" i="43"/>
  <c r="V178" i="43"/>
  <c r="X178" i="43" s="1"/>
  <c r="U178" i="43"/>
  <c r="S178" i="43" s="1"/>
  <c r="AA178" i="43"/>
  <c r="AA193" i="52"/>
  <c r="V193" i="52"/>
  <c r="X193" i="52" s="1"/>
  <c r="U193" i="52"/>
  <c r="S193" i="52" s="1"/>
  <c r="U177" i="43"/>
  <c r="S177" i="43" s="1"/>
  <c r="AA177" i="43"/>
  <c r="V177" i="43"/>
  <c r="X177" i="43" s="1"/>
  <c r="AJ63" i="52"/>
  <c r="F64" i="53"/>
  <c r="R63" i="52"/>
  <c r="AJ60" i="43"/>
  <c r="R60" i="43"/>
  <c r="V182" i="43"/>
  <c r="X182" i="43" s="1"/>
  <c r="AA182" i="43"/>
  <c r="U182" i="43"/>
  <c r="S182" i="43" s="1"/>
  <c r="V157" i="52"/>
  <c r="X157" i="52" s="1"/>
  <c r="U157" i="52"/>
  <c r="S157" i="52" s="1"/>
  <c r="AA157" i="52"/>
  <c r="AJ38" i="43"/>
  <c r="R38" i="43"/>
  <c r="V203" i="52"/>
  <c r="X203" i="52" s="1"/>
  <c r="U203" i="52"/>
  <c r="S203" i="52" s="1"/>
  <c r="AA203" i="52"/>
  <c r="F39" i="50"/>
  <c r="I39" i="50" s="1"/>
  <c r="F31" i="50"/>
  <c r="AJ35" i="43"/>
  <c r="R35" i="43"/>
  <c r="J134" i="52"/>
  <c r="R134" i="52"/>
  <c r="AJ134" i="52"/>
  <c r="AN134" i="52" s="1"/>
  <c r="V174" i="52"/>
  <c r="X174" i="52" s="1"/>
  <c r="AA174" i="52"/>
  <c r="U174" i="52"/>
  <c r="S174" i="52" s="1"/>
  <c r="AJ17" i="43"/>
  <c r="R17" i="43"/>
  <c r="F13" i="50"/>
  <c r="U159" i="52"/>
  <c r="S159" i="52" s="1"/>
  <c r="V159" i="52"/>
  <c r="X159" i="52" s="1"/>
  <c r="AA159" i="52"/>
  <c r="V153" i="43"/>
  <c r="X153" i="43" s="1"/>
  <c r="AA153" i="43"/>
  <c r="U153" i="43"/>
  <c r="S153" i="43" s="1"/>
  <c r="R109" i="43"/>
  <c r="AJ109" i="43"/>
  <c r="V186" i="43"/>
  <c r="X186" i="43" s="1"/>
  <c r="AA186" i="43"/>
  <c r="U186" i="43"/>
  <c r="S186" i="43" s="1"/>
  <c r="U176" i="52"/>
  <c r="S176" i="52" s="1"/>
  <c r="AA176" i="52"/>
  <c r="V176" i="52"/>
  <c r="X176" i="52" s="1"/>
  <c r="R133" i="52"/>
  <c r="AJ133" i="52"/>
  <c r="AN133" i="52" s="1"/>
  <c r="J133" i="52"/>
  <c r="AA150" i="43"/>
  <c r="U150" i="43"/>
  <c r="S150" i="43" s="1"/>
  <c r="V150" i="43"/>
  <c r="X150" i="43" s="1"/>
  <c r="AA162" i="52"/>
  <c r="U162" i="52"/>
  <c r="S162" i="52" s="1"/>
  <c r="V162" i="52"/>
  <c r="X162" i="52" s="1"/>
  <c r="F100" i="53"/>
  <c r="F103" i="53"/>
  <c r="I103" i="53" s="1"/>
  <c r="AA201" i="43"/>
  <c r="V201" i="43"/>
  <c r="X201" i="43" s="1"/>
  <c r="U201" i="43"/>
  <c r="S201" i="43" s="1"/>
  <c r="U204" i="43"/>
  <c r="S204" i="43" s="1"/>
  <c r="V204" i="43"/>
  <c r="X204" i="43" s="1"/>
  <c r="AA204" i="43"/>
  <c r="V143" i="43"/>
  <c r="U143" i="43"/>
  <c r="S143" i="43" s="1"/>
  <c r="AA143" i="43"/>
  <c r="F82" i="50"/>
  <c r="I82" i="50" s="1"/>
  <c r="R80" i="43"/>
  <c r="AJ80" i="43"/>
  <c r="AN80" i="43" s="1"/>
  <c r="J80" i="43"/>
  <c r="U150" i="52"/>
  <c r="S150" i="52" s="1"/>
  <c r="V150" i="52"/>
  <c r="X150" i="52" s="1"/>
  <c r="AA150" i="52"/>
  <c r="U136" i="43"/>
  <c r="S136" i="43" s="1"/>
  <c r="AA136" i="43"/>
  <c r="V136" i="43"/>
  <c r="X136" i="43" s="1"/>
  <c r="AJ43" i="43"/>
  <c r="AN43" i="43" s="1"/>
  <c r="R43" i="43"/>
  <c r="J43" i="43"/>
  <c r="R44" i="52"/>
  <c r="J44" i="52"/>
  <c r="AJ44" i="52"/>
  <c r="AN44" i="52" s="1"/>
  <c r="U192" i="43"/>
  <c r="S192" i="43" s="1"/>
  <c r="AA192" i="43"/>
  <c r="V192" i="43"/>
  <c r="X192" i="43" s="1"/>
  <c r="U170" i="43"/>
  <c r="S170" i="43" s="1"/>
  <c r="AA170" i="43"/>
  <c r="V170" i="43"/>
  <c r="X170" i="43" s="1"/>
  <c r="R110" i="43"/>
  <c r="AJ110" i="43"/>
  <c r="J116" i="43"/>
  <c r="F128" i="50"/>
  <c r="I128" i="50" s="1"/>
  <c r="AJ116" i="43"/>
  <c r="AN116" i="43" s="1"/>
  <c r="R116" i="43"/>
  <c r="R20" i="43"/>
  <c r="AJ20" i="43"/>
  <c r="U164" i="52"/>
  <c r="S164" i="52" s="1"/>
  <c r="V164" i="52"/>
  <c r="X164" i="52" s="1"/>
  <c r="AA164" i="52"/>
  <c r="U120" i="52"/>
  <c r="S120" i="52" s="1"/>
  <c r="V120" i="52"/>
  <c r="X120" i="52" s="1"/>
  <c r="AA120" i="52"/>
  <c r="AA175" i="43"/>
  <c r="V175" i="43"/>
  <c r="X175" i="43" s="1"/>
  <c r="U175" i="43"/>
  <c r="S175" i="43" s="1"/>
  <c r="AA206" i="52"/>
  <c r="V206" i="52"/>
  <c r="X206" i="52" s="1"/>
  <c r="U206" i="52"/>
  <c r="S206" i="52" s="1"/>
  <c r="R18" i="52"/>
  <c r="F14" i="53"/>
  <c r="AJ18" i="52"/>
  <c r="R41" i="52"/>
  <c r="AJ41" i="52"/>
  <c r="AN41" i="52" s="1"/>
  <c r="J41" i="52"/>
  <c r="R45" i="52"/>
  <c r="J45" i="52"/>
  <c r="AJ45" i="52"/>
  <c r="AN45" i="52" s="1"/>
  <c r="U117" i="52"/>
  <c r="S117" i="52" s="1"/>
  <c r="AA117" i="52"/>
  <c r="V117" i="52"/>
  <c r="X117" i="52" s="1"/>
  <c r="AJ85" i="43"/>
  <c r="AN85" i="43" s="1"/>
  <c r="J85" i="43"/>
  <c r="F87" i="50"/>
  <c r="I87" i="50" s="1"/>
  <c r="R85" i="43"/>
  <c r="J19" i="56" l="1"/>
  <c r="J21" i="56" s="1"/>
  <c r="F21" i="56"/>
  <c r="E19" i="56"/>
  <c r="AT81" i="43"/>
  <c r="AP242" i="43"/>
  <c r="AT241" i="52"/>
  <c r="AT235" i="52"/>
  <c r="AT237" i="52" s="1"/>
  <c r="AT230" i="52"/>
  <c r="AT241" i="43"/>
  <c r="AT235" i="43"/>
  <c r="AT237" i="43" s="1"/>
  <c r="AP243" i="43"/>
  <c r="AP250" i="43" s="1"/>
  <c r="AP251" i="43" s="1"/>
  <c r="AT243" i="52"/>
  <c r="AT250" i="52" s="1"/>
  <c r="AT251" i="52" s="1"/>
  <c r="AJ248" i="43"/>
  <c r="AJ248" i="52"/>
  <c r="AP251" i="52"/>
  <c r="V135" i="52"/>
  <c r="X135" i="52" s="1"/>
  <c r="AA135" i="52"/>
  <c r="U135" i="52"/>
  <c r="S135" i="52" s="1"/>
  <c r="AA113" i="43"/>
  <c r="V113" i="43"/>
  <c r="X113" i="43" s="1"/>
  <c r="U113" i="43"/>
  <c r="S113" i="43" s="1"/>
  <c r="U45" i="52"/>
  <c r="S45" i="52" s="1"/>
  <c r="V45" i="52"/>
  <c r="X45" i="52" s="1"/>
  <c r="AA45" i="52"/>
  <c r="U42" i="43"/>
  <c r="S42" i="43" s="1"/>
  <c r="V42" i="43"/>
  <c r="X42" i="43" s="1"/>
  <c r="AA42" i="43"/>
  <c r="AA96" i="52"/>
  <c r="V96" i="52"/>
  <c r="X96" i="52" s="1"/>
  <c r="U96" i="52"/>
  <c r="S96" i="52" s="1"/>
  <c r="Z96" i="52" s="1"/>
  <c r="V138" i="52"/>
  <c r="X138" i="52" s="1"/>
  <c r="AA138" i="52"/>
  <c r="U138" i="52"/>
  <c r="S138" i="52" s="1"/>
  <c r="V145" i="52"/>
  <c r="X143" i="52"/>
  <c r="X145" i="52" s="1"/>
  <c r="AA114" i="43"/>
  <c r="U114" i="43"/>
  <c r="S114" i="43" s="1"/>
  <c r="V114" i="43"/>
  <c r="X114" i="43" s="1"/>
  <c r="U43" i="52"/>
  <c r="S43" i="52" s="1"/>
  <c r="AA43" i="52"/>
  <c r="V43" i="52"/>
  <c r="X43" i="52" s="1"/>
  <c r="AA84" i="43"/>
  <c r="V84" i="43"/>
  <c r="X84" i="43" s="1"/>
  <c r="U84" i="43"/>
  <c r="S84" i="43" s="1"/>
  <c r="V134" i="43"/>
  <c r="X134" i="43" s="1"/>
  <c r="U134" i="43"/>
  <c r="S134" i="43" s="1"/>
  <c r="AA134" i="43"/>
  <c r="V115" i="52"/>
  <c r="X115" i="52" s="1"/>
  <c r="U115" i="52"/>
  <c r="S115" i="52" s="1"/>
  <c r="AA115" i="52"/>
  <c r="AA41" i="52"/>
  <c r="U41" i="52"/>
  <c r="S41" i="52" s="1"/>
  <c r="V41" i="52"/>
  <c r="X41" i="52" s="1"/>
  <c r="AJ240" i="43"/>
  <c r="AJ241" i="43"/>
  <c r="AJ241" i="52"/>
  <c r="AA44" i="43"/>
  <c r="U44" i="43"/>
  <c r="S44" i="43" s="1"/>
  <c r="V44" i="43"/>
  <c r="X44" i="43" s="1"/>
  <c r="AA43" i="43"/>
  <c r="V43" i="43"/>
  <c r="X43" i="43" s="1"/>
  <c r="U43" i="43"/>
  <c r="S43" i="43" s="1"/>
  <c r="V137" i="52"/>
  <c r="X137" i="52" s="1"/>
  <c r="AA137" i="52"/>
  <c r="U137" i="52"/>
  <c r="S137" i="52" s="1"/>
  <c r="U115" i="43"/>
  <c r="S115" i="43" s="1"/>
  <c r="AA115" i="43"/>
  <c r="V115" i="43"/>
  <c r="X115" i="43" s="1"/>
  <c r="V116" i="43"/>
  <c r="X116" i="43" s="1"/>
  <c r="AA116" i="43"/>
  <c r="U116" i="43"/>
  <c r="S116" i="43" s="1"/>
  <c r="AA80" i="52"/>
  <c r="V80" i="52"/>
  <c r="U80" i="52"/>
  <c r="S80" i="52" s="1"/>
  <c r="U85" i="43"/>
  <c r="S85" i="43" s="1"/>
  <c r="AA85" i="43"/>
  <c r="V85" i="43"/>
  <c r="X85" i="43" s="1"/>
  <c r="X147" i="43"/>
  <c r="X207" i="43" s="1"/>
  <c r="V207" i="43"/>
  <c r="AA96" i="43"/>
  <c r="U96" i="43"/>
  <c r="S96" i="43" s="1"/>
  <c r="Z96" i="43" s="1"/>
  <c r="V96" i="43"/>
  <c r="X96" i="43" s="1"/>
  <c r="U113" i="52"/>
  <c r="S113" i="52" s="1"/>
  <c r="AA113" i="52"/>
  <c r="V113" i="52"/>
  <c r="X113" i="52" s="1"/>
  <c r="AA42" i="52"/>
  <c r="U42" i="52"/>
  <c r="S42" i="52" s="1"/>
  <c r="V42" i="52"/>
  <c r="X42" i="52" s="1"/>
  <c r="AA133" i="52"/>
  <c r="V133" i="52"/>
  <c r="X133" i="52" s="1"/>
  <c r="U133" i="52"/>
  <c r="S133" i="52" s="1"/>
  <c r="AA45" i="43"/>
  <c r="V45" i="43"/>
  <c r="X45" i="43" s="1"/>
  <c r="U45" i="43"/>
  <c r="S45" i="43" s="1"/>
  <c r="AA207" i="43"/>
  <c r="AJ81" i="52"/>
  <c r="F83" i="53"/>
  <c r="I83" i="53" s="1"/>
  <c r="J81" i="52"/>
  <c r="R81" i="52"/>
  <c r="AJ240" i="52"/>
  <c r="AA82" i="43"/>
  <c r="V82" i="43"/>
  <c r="X82" i="43" s="1"/>
  <c r="U82" i="43"/>
  <c r="S82" i="43" s="1"/>
  <c r="V83" i="52"/>
  <c r="X83" i="52" s="1"/>
  <c r="AA83" i="52"/>
  <c r="U83" i="52"/>
  <c r="S83" i="52" s="1"/>
  <c r="V134" i="52"/>
  <c r="X134" i="52" s="1"/>
  <c r="AA134" i="52"/>
  <c r="U134" i="52"/>
  <c r="S134" i="52" s="1"/>
  <c r="AA82" i="52"/>
  <c r="V82" i="52"/>
  <c r="X82" i="52" s="1"/>
  <c r="U82" i="52"/>
  <c r="S82" i="52" s="1"/>
  <c r="V41" i="43"/>
  <c r="X41" i="43" s="1"/>
  <c r="U41" i="43"/>
  <c r="S41" i="43" s="1"/>
  <c r="AA41" i="43"/>
  <c r="X147" i="52"/>
  <c r="X207" i="52" s="1"/>
  <c r="V207" i="52"/>
  <c r="V112" i="43"/>
  <c r="X112" i="43" s="1"/>
  <c r="AA112" i="43"/>
  <c r="U112" i="43"/>
  <c r="S112" i="43" s="1"/>
  <c r="AA133" i="43"/>
  <c r="V133" i="43"/>
  <c r="X133" i="43" s="1"/>
  <c r="U133" i="43"/>
  <c r="S133" i="43" s="1"/>
  <c r="U135" i="43"/>
  <c r="S135" i="43" s="1"/>
  <c r="V135" i="43"/>
  <c r="X135" i="43" s="1"/>
  <c r="AA135" i="43"/>
  <c r="U84" i="52"/>
  <c r="S84" i="52" s="1"/>
  <c r="V84" i="52"/>
  <c r="X84" i="52" s="1"/>
  <c r="AA84" i="52"/>
  <c r="V138" i="43"/>
  <c r="X138" i="43" s="1"/>
  <c r="U138" i="43"/>
  <c r="S138" i="43" s="1"/>
  <c r="AA138" i="43"/>
  <c r="U83" i="43"/>
  <c r="S83" i="43" s="1"/>
  <c r="V83" i="43"/>
  <c r="X83" i="43" s="1"/>
  <c r="AA83" i="43"/>
  <c r="U40" i="43"/>
  <c r="S40" i="43" s="1"/>
  <c r="V40" i="43"/>
  <c r="X40" i="43" s="1"/>
  <c r="AA40" i="43"/>
  <c r="U40" i="52"/>
  <c r="S40" i="52" s="1"/>
  <c r="AA40" i="52"/>
  <c r="V40" i="52"/>
  <c r="X40" i="52" s="1"/>
  <c r="AA207" i="52"/>
  <c r="J81" i="43"/>
  <c r="F83" i="50"/>
  <c r="I83" i="50" s="1"/>
  <c r="AJ81" i="43"/>
  <c r="AN81" i="43" s="1"/>
  <c r="R81" i="43"/>
  <c r="U114" i="52"/>
  <c r="S114" i="52" s="1"/>
  <c r="V114" i="52"/>
  <c r="X114" i="52" s="1"/>
  <c r="AA114" i="52"/>
  <c r="AA116" i="52"/>
  <c r="U116" i="52"/>
  <c r="S116" i="52" s="1"/>
  <c r="V116" i="52"/>
  <c r="X116" i="52" s="1"/>
  <c r="V145" i="43"/>
  <c r="X143" i="43"/>
  <c r="X145" i="43" s="1"/>
  <c r="AA80" i="43"/>
  <c r="V80" i="43"/>
  <c r="U80" i="43"/>
  <c r="S80" i="43" s="1"/>
  <c r="AA44" i="52"/>
  <c r="U44" i="52"/>
  <c r="S44" i="52" s="1"/>
  <c r="V44" i="52"/>
  <c r="X44" i="52" s="1"/>
  <c r="V112" i="52"/>
  <c r="X112" i="52" s="1"/>
  <c r="U112" i="52"/>
  <c r="S112" i="52" s="1"/>
  <c r="AA112" i="52"/>
  <c r="U85" i="52"/>
  <c r="S85" i="52" s="1"/>
  <c r="AA85" i="52"/>
  <c r="V85" i="52"/>
  <c r="X85" i="52" s="1"/>
  <c r="V137" i="43"/>
  <c r="X137" i="43" s="1"/>
  <c r="AA137" i="43"/>
  <c r="U137" i="43"/>
  <c r="S137" i="43" s="1"/>
  <c r="AN81" i="52" l="1"/>
  <c r="AJ230" i="52"/>
  <c r="I19" i="56"/>
  <c r="I21" i="56" s="1"/>
  <c r="E21" i="56"/>
  <c r="AT230" i="43"/>
  <c r="AT242" i="43"/>
  <c r="AT243" i="43" s="1"/>
  <c r="AT250" i="43" s="1"/>
  <c r="AT251" i="43" s="1"/>
  <c r="AJ235" i="52"/>
  <c r="AJ237" i="52" s="1"/>
  <c r="F43" i="56" s="1"/>
  <c r="X80" i="43"/>
  <c r="AJ235" i="43"/>
  <c r="AJ237" i="43" s="1"/>
  <c r="F13" i="56" s="1"/>
  <c r="V81" i="43"/>
  <c r="X81" i="43" s="1"/>
  <c r="AA81" i="43"/>
  <c r="AA87" i="43" s="1"/>
  <c r="U81" i="43"/>
  <c r="S81" i="43" s="1"/>
  <c r="AA81" i="52"/>
  <c r="AA87" i="52" s="1"/>
  <c r="U81" i="52"/>
  <c r="S81" i="52" s="1"/>
  <c r="V81" i="52"/>
  <c r="X81" i="52" s="1"/>
  <c r="AJ230" i="43"/>
  <c r="AJ242" i="43"/>
  <c r="AJ243" i="43" s="1"/>
  <c r="AJ250" i="43" s="1"/>
  <c r="X46" i="52"/>
  <c r="AJ242" i="52"/>
  <c r="AJ243" i="52" s="1"/>
  <c r="AJ250" i="52" s="1"/>
  <c r="Z230" i="52"/>
  <c r="Z233" i="52" s="1"/>
  <c r="Z97" i="52"/>
  <c r="X46" i="43"/>
  <c r="Z97" i="43"/>
  <c r="Z230" i="43"/>
  <c r="Z233" i="43" s="1"/>
  <c r="X80" i="52"/>
  <c r="AJ251" i="52" l="1"/>
  <c r="AJ251" i="43"/>
  <c r="V87" i="52"/>
  <c r="X87" i="52"/>
  <c r="V87" i="43"/>
  <c r="X87" i="43"/>
  <c r="D7" i="47" l="1"/>
  <c r="D7" i="55" l="1"/>
  <c r="H511" i="47"/>
  <c r="H222" i="47"/>
  <c r="H499" i="47"/>
  <c r="H1052" i="47"/>
  <c r="H498" i="47"/>
  <c r="H1002" i="47"/>
  <c r="H955" i="47"/>
  <c r="H100" i="47"/>
  <c r="H949" i="47"/>
  <c r="H841" i="47"/>
  <c r="H897" i="47"/>
  <c r="H378" i="47"/>
  <c r="H1067" i="47"/>
  <c r="H57" i="47"/>
  <c r="H38" i="47"/>
  <c r="H884" i="47"/>
  <c r="H968" i="47"/>
  <c r="H468" i="47"/>
  <c r="H541" i="47"/>
  <c r="H318" i="47"/>
  <c r="H948" i="47"/>
  <c r="H932" i="47"/>
  <c r="H811" i="47"/>
  <c r="H413" i="47"/>
  <c r="H551" i="47"/>
  <c r="H661" i="47"/>
  <c r="H429" i="47"/>
  <c r="H676" i="47"/>
  <c r="H281" i="47"/>
  <c r="H1033" i="47"/>
  <c r="H301" i="47"/>
  <c r="H732" i="47"/>
  <c r="H62" i="47"/>
  <c r="H122" i="47"/>
  <c r="H569" i="47"/>
  <c r="H871" i="47"/>
  <c r="H148" i="47"/>
  <c r="H75" i="47"/>
  <c r="H407" i="47"/>
  <c r="H877" i="47"/>
  <c r="H1103" i="47"/>
  <c r="H589" i="47"/>
  <c r="H423" i="47"/>
  <c r="H479" i="47"/>
  <c r="H919" i="47"/>
  <c r="H639" i="47"/>
  <c r="H1038" i="47"/>
  <c r="H653" i="47"/>
  <c r="H743" i="47"/>
  <c r="H1104" i="47"/>
  <c r="H61" i="47"/>
  <c r="H923" i="47"/>
  <c r="H602" i="47"/>
  <c r="H1109" i="47"/>
  <c r="H496" i="47"/>
  <c r="H30" i="47"/>
  <c r="H490" i="47"/>
  <c r="H798" i="47"/>
  <c r="H141" i="47"/>
  <c r="H1089" i="47"/>
  <c r="H43" i="47"/>
  <c r="H515" i="47"/>
  <c r="H434" i="47"/>
  <c r="H1105" i="47"/>
  <c r="H134" i="47"/>
  <c r="H340" i="47"/>
  <c r="H672" i="47"/>
  <c r="H565" i="47"/>
  <c r="H748" i="47"/>
  <c r="H658" i="47"/>
  <c r="H562" i="47"/>
  <c r="H465" i="47"/>
  <c r="H994" i="47"/>
  <c r="H929" i="47"/>
  <c r="H69" i="47"/>
  <c r="H152" i="47"/>
  <c r="H925" i="47"/>
  <c r="H425" i="47"/>
  <c r="H26" i="47"/>
  <c r="H918" i="47"/>
  <c r="H274" i="47"/>
  <c r="H646" i="47"/>
  <c r="H893" i="47"/>
  <c r="H550" i="47"/>
  <c r="H432" i="47"/>
  <c r="H1130" i="47"/>
  <c r="H449" i="47"/>
  <c r="H398" i="47"/>
  <c r="H1102" i="47"/>
  <c r="H1023" i="47"/>
  <c r="H342" i="47"/>
  <c r="H1101" i="47"/>
  <c r="H940" i="47"/>
  <c r="H317" i="47"/>
  <c r="H860" i="47"/>
  <c r="H1015" i="47"/>
  <c r="H509" i="47"/>
  <c r="H1030" i="47"/>
  <c r="H737" i="47"/>
  <c r="H735" i="47"/>
  <c r="H473" i="47"/>
  <c r="H582" i="47"/>
  <c r="H1058" i="47"/>
  <c r="H1001" i="47"/>
  <c r="H56" i="47"/>
  <c r="H924" i="47"/>
  <c r="H752" i="47"/>
  <c r="H915" i="47"/>
  <c r="H545" i="47"/>
  <c r="H441" i="47"/>
  <c r="H705" i="47"/>
  <c r="H533" i="47"/>
  <c r="H349" i="47"/>
  <c r="H686" i="47"/>
  <c r="H524" i="47"/>
  <c r="H1091" i="47"/>
  <c r="H478" i="47"/>
  <c r="H475" i="47"/>
  <c r="H950" i="47"/>
  <c r="H359" i="47"/>
  <c r="H433" i="47"/>
  <c r="H505" i="47"/>
  <c r="H286" i="47"/>
  <c r="H1097" i="47"/>
  <c r="H389" i="47"/>
  <c r="H633" i="47"/>
  <c r="H580" i="47"/>
  <c r="H926" i="47"/>
  <c r="H621" i="47"/>
  <c r="H607" i="47"/>
  <c r="H1121" i="47"/>
  <c r="H86" i="47"/>
  <c r="H930" i="47"/>
  <c r="H90" i="47"/>
  <c r="H219" i="47"/>
  <c r="H1003" i="47"/>
  <c r="H750" i="47"/>
  <c r="H1020" i="47"/>
  <c r="H408" i="47"/>
  <c r="H1107" i="47"/>
  <c r="H804" i="47"/>
  <c r="H512" i="47"/>
  <c r="H400" i="47"/>
  <c r="H984" i="47"/>
  <c r="H708" i="47"/>
  <c r="H985" i="47"/>
  <c r="H535" i="47"/>
  <c r="H623" i="47"/>
  <c r="H60" i="47"/>
  <c r="H758" i="47"/>
  <c r="H704" i="47"/>
  <c r="H1092" i="47"/>
  <c r="H946" i="47"/>
  <c r="H412" i="47"/>
  <c r="H619" i="47"/>
  <c r="H953" i="47"/>
  <c r="H821" i="47"/>
  <c r="H542" i="47"/>
  <c r="H168" i="47"/>
  <c r="H426" i="47"/>
  <c r="H355" i="47"/>
  <c r="H700" i="47"/>
  <c r="H635" i="47"/>
  <c r="H970" i="47"/>
  <c r="H145" i="47"/>
  <c r="H563" i="47"/>
  <c r="H1098" i="47"/>
  <c r="H1031" i="47"/>
  <c r="H39" i="47"/>
  <c r="H448" i="47"/>
  <c r="H997" i="47"/>
  <c r="H526" i="47"/>
  <c r="H650" i="47"/>
  <c r="H397" i="47"/>
  <c r="H596" i="47"/>
  <c r="H183" i="47"/>
  <c r="H620" i="47"/>
  <c r="H1005" i="47"/>
  <c r="H831" i="47"/>
  <c r="H1049" i="47"/>
  <c r="H675" i="47"/>
  <c r="H617" i="47"/>
  <c r="H825" i="47"/>
  <c r="H894" i="47"/>
  <c r="H77" i="47"/>
  <c r="H461" i="47"/>
  <c r="H1028" i="47"/>
  <c r="H358" i="47"/>
  <c r="H1007" i="47"/>
  <c r="H689" i="47"/>
  <c r="H211" i="47"/>
  <c r="H1072" i="47"/>
  <c r="H153" i="47"/>
  <c r="H415" i="47"/>
  <c r="H878" i="47"/>
  <c r="H1045" i="47"/>
  <c r="H1078" i="47"/>
  <c r="H485" i="47"/>
  <c r="H462" i="47"/>
  <c r="H1065" i="47"/>
  <c r="H115" i="47"/>
  <c r="H339" i="47"/>
  <c r="H292" i="47"/>
  <c r="H797" i="47"/>
  <c r="H92" i="47"/>
  <c r="H103" i="47"/>
  <c r="H501" i="47"/>
  <c r="H971" i="47"/>
  <c r="H156" i="47"/>
  <c r="H856" i="47"/>
  <c r="H1055" i="47"/>
  <c r="H1099" i="47"/>
  <c r="H973" i="47"/>
  <c r="H68" i="47"/>
  <c r="H890" i="47"/>
  <c r="H628" i="47"/>
  <c r="H348" i="47"/>
  <c r="H1062" i="47"/>
  <c r="H901" i="47"/>
  <c r="H70" i="47"/>
  <c r="H514" i="47"/>
  <c r="H414" i="47"/>
  <c r="H125" i="47"/>
  <c r="H767" i="47"/>
  <c r="H942" i="47"/>
  <c r="H979" i="47"/>
  <c r="H307" i="47"/>
  <c r="H1053" i="47"/>
  <c r="H1094" i="47"/>
  <c r="H84" i="47"/>
  <c r="H552" i="47"/>
  <c r="H513" i="47"/>
  <c r="H624" i="47"/>
  <c r="H1077" i="47"/>
  <c r="H1112" i="47"/>
  <c r="H242" i="47"/>
  <c r="H1035" i="47"/>
  <c r="H421" i="47"/>
  <c r="H1060" i="47"/>
  <c r="H718" i="47"/>
  <c r="H424" i="47"/>
  <c r="H1117" i="47"/>
  <c r="H805" i="47"/>
  <c r="H595" i="47"/>
  <c r="H1127" i="47"/>
  <c r="H391" i="47"/>
  <c r="H450" i="47"/>
  <c r="H731" i="47"/>
  <c r="H506" i="47"/>
  <c r="H1042" i="47"/>
  <c r="H366" i="47"/>
  <c r="H674" i="47"/>
  <c r="H980" i="47"/>
  <c r="H291" i="47"/>
  <c r="H1050" i="47"/>
  <c r="H522" i="47"/>
  <c r="H471" i="47"/>
  <c r="H670" i="47"/>
  <c r="H1100" i="47"/>
  <c r="H581" i="47"/>
  <c r="H741" i="47"/>
  <c r="H393" i="47"/>
  <c r="H957" i="47"/>
  <c r="H605" i="47"/>
  <c r="H934" i="47"/>
  <c r="H739" i="47"/>
  <c r="H690" i="47"/>
  <c r="H629" i="47"/>
  <c r="H107" i="47"/>
  <c r="H29" i="47"/>
  <c r="H144" i="47"/>
  <c r="H430" i="47"/>
  <c r="H687" i="47"/>
  <c r="H1021" i="47"/>
  <c r="H33" i="47"/>
  <c r="H969" i="47"/>
  <c r="H1017" i="47"/>
  <c r="H1095" i="47"/>
  <c r="H289" i="47"/>
  <c r="H46" i="47"/>
  <c r="H576" i="47"/>
  <c r="H964" i="47"/>
  <c r="H488" i="47"/>
  <c r="H1090" i="47"/>
  <c r="H546" i="47"/>
  <c r="H369" i="47"/>
  <c r="H958" i="47"/>
  <c r="H680" i="47"/>
  <c r="H487" i="47"/>
  <c r="H974" i="47"/>
  <c r="H467" i="47"/>
  <c r="H494" i="47"/>
  <c r="H889" i="47"/>
  <c r="H212" i="47"/>
  <c r="H503" i="47"/>
  <c r="H575" i="47"/>
  <c r="H874" i="47"/>
  <c r="H221" i="47"/>
  <c r="H285" i="47"/>
  <c r="H586" i="47"/>
  <c r="H954" i="47"/>
  <c r="H45" i="47"/>
  <c r="H300" i="47"/>
  <c r="H350" i="47"/>
  <c r="H1025" i="47"/>
  <c r="H922" i="47"/>
  <c r="H99" i="47"/>
  <c r="H253" i="47"/>
  <c r="H452" i="47"/>
  <c r="H129" i="47"/>
  <c r="H566" i="47"/>
  <c r="H105" i="47"/>
  <c r="H870" i="47"/>
  <c r="H1071" i="47"/>
  <c r="H796" i="47"/>
  <c r="H999" i="47"/>
  <c r="H742" i="47"/>
  <c r="H93" i="47"/>
  <c r="H888" i="47"/>
  <c r="H1123" i="47"/>
  <c r="H840" i="47"/>
  <c r="H324" i="47"/>
  <c r="H477" i="47"/>
  <c r="H460" i="47"/>
  <c r="H443" i="47"/>
  <c r="H338" i="47"/>
  <c r="H914" i="47"/>
  <c r="H140" i="47"/>
  <c r="H1036" i="47"/>
  <c r="H875" i="47"/>
  <c r="H1132" i="47"/>
  <c r="H1032" i="47"/>
  <c r="H124" i="47"/>
  <c r="H220" i="47"/>
  <c r="H455" i="47"/>
  <c r="H1027" i="47"/>
  <c r="H859" i="47"/>
  <c r="H812" i="47"/>
  <c r="H1048" i="47"/>
  <c r="H1008" i="47"/>
  <c r="H472" i="47"/>
  <c r="H963" i="47"/>
  <c r="H273" i="47"/>
  <c r="H577" i="47"/>
  <c r="H1026" i="47"/>
  <c r="H361" i="47"/>
  <c r="H921" i="47"/>
  <c r="H482" i="47"/>
  <c r="H827" i="47"/>
  <c r="H1029" i="47"/>
  <c r="H671" i="47"/>
  <c r="H1051" i="47"/>
  <c r="H1037" i="47"/>
  <c r="H1034" i="47"/>
  <c r="H306" i="47"/>
  <c r="H28" i="47"/>
  <c r="H898" i="47"/>
  <c r="H616" i="47"/>
  <c r="H887" i="47"/>
  <c r="H988" i="47"/>
  <c r="H662" i="47"/>
  <c r="H149" i="47"/>
  <c r="H873" i="47"/>
  <c r="H959" i="47"/>
  <c r="H401" i="47"/>
  <c r="H184" i="47"/>
  <c r="H1016" i="47"/>
  <c r="H288" i="47"/>
  <c r="H454" i="47"/>
  <c r="H1075" i="47"/>
  <c r="H660" i="47"/>
  <c r="H1064" i="47"/>
  <c r="H151" i="47"/>
  <c r="H879" i="47"/>
  <c r="H933" i="47"/>
  <c r="H410" i="47"/>
  <c r="H531" i="47"/>
  <c r="H837" i="47"/>
  <c r="H357" i="47"/>
  <c r="H298" i="47"/>
  <c r="H809" i="47"/>
  <c r="H608" i="47"/>
  <c r="H1018" i="47"/>
  <c r="H813" i="47"/>
  <c r="H967" i="47"/>
  <c r="H48" i="47"/>
  <c r="H992" i="47"/>
  <c r="H747" i="47"/>
  <c r="H597" i="47"/>
  <c r="H989" i="47"/>
  <c r="H828" i="47"/>
  <c r="H838" i="47"/>
  <c r="H714" i="47"/>
  <c r="H431" i="47"/>
  <c r="H1125" i="47"/>
  <c r="H990" i="47"/>
  <c r="P990" i="47" s="1"/>
  <c r="H931" i="47"/>
  <c r="H525" i="47"/>
  <c r="H519" i="47"/>
  <c r="H484" i="47"/>
  <c r="H916" i="47"/>
  <c r="H938" i="47"/>
  <c r="H527" i="47"/>
  <c r="H822" i="47"/>
  <c r="H573" i="47"/>
  <c r="H604" i="47"/>
  <c r="H314" i="47"/>
  <c r="H476" i="47"/>
  <c r="H504" i="47"/>
  <c r="H353" i="47"/>
  <c r="H1010" i="47"/>
  <c r="H225" i="47"/>
  <c r="H810" i="47"/>
  <c r="H829" i="47"/>
  <c r="H76" i="47"/>
  <c r="H1131" i="47"/>
  <c r="H470" i="47"/>
  <c r="H1114" i="47"/>
  <c r="H736" i="47"/>
  <c r="H310" i="47"/>
  <c r="H341" i="47"/>
  <c r="H456" i="47"/>
  <c r="H44" i="47"/>
  <c r="H679" i="47"/>
  <c r="H416" i="47"/>
  <c r="H977" i="47"/>
  <c r="H91" i="47"/>
  <c r="H681" i="47"/>
  <c r="H27" i="47"/>
  <c r="H729" i="47"/>
  <c r="H1080" i="47"/>
  <c r="H377" i="47"/>
  <c r="H447" i="47"/>
  <c r="H216" i="47"/>
  <c r="H422" i="47"/>
  <c r="H1079" i="47"/>
  <c r="H960" i="47"/>
  <c r="H128" i="47"/>
  <c r="H1011" i="47"/>
  <c r="H872" i="47"/>
  <c r="H240" i="47"/>
  <c r="H1000" i="47"/>
  <c r="H1009" i="47"/>
  <c r="H417" i="47"/>
  <c r="H558" i="47"/>
  <c r="H1083" i="47"/>
  <c r="H1070" i="47"/>
  <c r="H79" i="47"/>
  <c r="H362" i="47"/>
  <c r="H801" i="47"/>
  <c r="H534" i="47"/>
  <c r="H55" i="47"/>
  <c r="H995" i="47"/>
  <c r="H352" i="47"/>
  <c r="H35" i="47"/>
  <c r="H677" i="47"/>
  <c r="H996" i="47"/>
  <c r="H411" i="47"/>
  <c r="H966" i="47"/>
  <c r="H836" i="47"/>
  <c r="H83" i="47"/>
  <c r="H1113" i="47"/>
  <c r="H302" i="47"/>
  <c r="H710" i="47"/>
  <c r="H728" i="47"/>
  <c r="H863" i="47"/>
  <c r="H363" i="47"/>
  <c r="H451" i="47"/>
  <c r="H420" i="47"/>
  <c r="H1076" i="47"/>
  <c r="H481" i="47"/>
  <c r="H835" i="47"/>
  <c r="H858" i="47"/>
  <c r="H436" i="47"/>
  <c r="H437" i="47"/>
  <c r="H669" i="47"/>
  <c r="H37" i="47"/>
  <c r="H855" i="47"/>
  <c r="H440" i="47"/>
  <c r="H323" i="47"/>
  <c r="H322" i="47"/>
  <c r="H962" i="47"/>
  <c r="H104" i="47"/>
  <c r="H795" i="47"/>
  <c r="H74" i="47"/>
  <c r="H556" i="47"/>
  <c r="H458" i="47"/>
  <c r="H392" i="47"/>
  <c r="H405" i="47"/>
  <c r="H50" i="47"/>
  <c r="H883" i="47"/>
  <c r="H293" i="47"/>
  <c r="H1119" i="47"/>
  <c r="H396" i="47"/>
  <c r="H1116" i="47"/>
  <c r="H991" i="47"/>
  <c r="H395" i="47"/>
  <c r="H404" i="47"/>
  <c r="H1004" i="47"/>
  <c r="H554" i="47"/>
  <c r="H1088" i="47"/>
  <c r="H935" i="47"/>
  <c r="H67" i="47"/>
  <c r="H446" i="47"/>
  <c r="H474" i="47"/>
  <c r="H532" i="47"/>
  <c r="H678" i="47"/>
  <c r="H911" i="47"/>
  <c r="H668" i="47"/>
  <c r="H745" i="47"/>
  <c r="H409" i="47"/>
  <c r="H119" i="47"/>
  <c r="H53" i="47"/>
  <c r="H592" i="47"/>
  <c r="H419" i="47"/>
  <c r="H842" i="47"/>
  <c r="H833" i="47"/>
  <c r="H832" i="47"/>
  <c r="H1039" i="47"/>
  <c r="H304" i="47"/>
  <c r="H343" i="47"/>
  <c r="H761" i="47"/>
  <c r="H983" i="47"/>
  <c r="H65" i="47"/>
  <c r="H644" i="47"/>
  <c r="H693" i="47"/>
  <c r="H344" i="47"/>
  <c r="H682" i="47"/>
  <c r="H766" i="47"/>
  <c r="H673" i="47"/>
  <c r="H920" i="47"/>
  <c r="H88" i="47"/>
  <c r="H215" i="47"/>
  <c r="H492" i="47"/>
  <c r="H464" i="47"/>
  <c r="H118" i="47"/>
  <c r="H1019" i="47"/>
  <c r="H346" i="47"/>
  <c r="H794" i="47"/>
  <c r="H567" i="47"/>
  <c r="H814" i="47"/>
  <c r="H1040" i="47"/>
  <c r="H834" i="47"/>
  <c r="H706" i="47"/>
  <c r="H830" i="47"/>
  <c r="H615" i="47"/>
  <c r="H1122" i="47"/>
  <c r="H691" i="47"/>
  <c r="H510" i="47"/>
  <c r="H636" i="47"/>
  <c r="H744" i="47"/>
  <c r="H585" i="47"/>
  <c r="H1124" i="47"/>
  <c r="H917" i="47"/>
  <c r="H654" i="47"/>
  <c r="H51" i="47"/>
  <c r="H864" i="47"/>
  <c r="H495" i="47"/>
  <c r="H536" i="47"/>
  <c r="H438" i="47"/>
  <c r="H986" i="47"/>
  <c r="H1012" i="47"/>
  <c r="H746" i="47"/>
  <c r="H114" i="47"/>
  <c r="H869" i="47"/>
  <c r="H321" i="47"/>
  <c r="H1056" i="47"/>
  <c r="H97" i="47"/>
  <c r="H137" i="47"/>
  <c r="H537" i="47"/>
  <c r="H244" i="47"/>
  <c r="H632" i="47"/>
  <c r="H303" i="47"/>
  <c r="H49" i="47"/>
  <c r="H993" i="47"/>
  <c r="H594" i="47"/>
  <c r="H130" i="47"/>
  <c r="H388" i="47"/>
  <c r="H591" i="47"/>
  <c r="H902" i="47"/>
  <c r="H609" i="47"/>
  <c r="H982" i="47"/>
  <c r="H553" i="47"/>
  <c r="H272" i="47"/>
  <c r="H663" i="47"/>
  <c r="H839" i="47"/>
  <c r="H1013" i="47"/>
  <c r="H101" i="47"/>
  <c r="H952" i="47"/>
  <c r="H793" i="47"/>
  <c r="H486" i="47"/>
  <c r="H547" i="47"/>
  <c r="H507" i="47"/>
  <c r="H1041" i="47"/>
  <c r="H939" i="47"/>
  <c r="H493" i="47"/>
  <c r="H941" i="47"/>
  <c r="H399" i="47"/>
  <c r="H564" i="47"/>
  <c r="H294" i="47"/>
  <c r="H36" i="47"/>
  <c r="H961" i="47"/>
  <c r="H241" i="47"/>
  <c r="H1106" i="47"/>
  <c r="H1022" i="47"/>
  <c r="H666" i="47"/>
  <c r="H727" i="47"/>
  <c r="H818" i="47"/>
  <c r="H655" i="47"/>
  <c r="H694" i="47"/>
  <c r="H711" i="47"/>
  <c r="H72" i="47"/>
  <c r="H508" i="47"/>
  <c r="H627" i="47"/>
  <c r="H320" i="47"/>
  <c r="H843" i="47"/>
  <c r="H717" i="47"/>
  <c r="H601" i="47"/>
  <c r="H1046" i="47"/>
  <c r="H612" i="47"/>
  <c r="H1061" i="47"/>
  <c r="H154" i="47"/>
  <c r="H146" i="47"/>
  <c r="H756" i="47"/>
  <c r="H381" i="47"/>
  <c r="H606" i="47"/>
  <c r="H603" i="47"/>
  <c r="H715" i="47"/>
  <c r="H390" i="47"/>
  <c r="H428" i="47"/>
  <c r="H539" i="47"/>
  <c r="H109" i="47"/>
  <c r="H81" i="47"/>
  <c r="H936" i="47"/>
  <c r="H826" i="47"/>
  <c r="H667" i="47"/>
  <c r="H121" i="47"/>
  <c r="H287" i="47"/>
  <c r="H637" i="47"/>
  <c r="H112" i="47"/>
  <c r="H1093" i="47"/>
  <c r="H435" i="47"/>
  <c r="H1014" i="47"/>
  <c r="H117" i="47"/>
  <c r="H523" i="47"/>
  <c r="H529" i="47"/>
  <c r="H1108" i="47"/>
  <c r="H1129" i="47"/>
  <c r="H309" i="47"/>
  <c r="H356" i="47"/>
  <c r="H133" i="47"/>
  <c r="H651" i="47"/>
  <c r="H1024" i="47"/>
  <c r="H1085" i="47"/>
  <c r="H368" i="47"/>
  <c r="H965" i="47"/>
  <c r="H561" i="47"/>
  <c r="H757" i="47"/>
  <c r="H876" i="47"/>
  <c r="H1115" i="47"/>
  <c r="H463" i="47"/>
  <c r="H881" i="47"/>
  <c r="H555" i="47"/>
  <c r="H698" i="47"/>
  <c r="H427" i="47"/>
  <c r="H1063" i="47"/>
  <c r="H59" i="47"/>
  <c r="H530" i="47"/>
  <c r="H817" i="47"/>
  <c r="H282" i="47"/>
  <c r="H1057" i="47"/>
  <c r="H707" i="47"/>
  <c r="H402" i="47"/>
  <c r="H374" i="47"/>
  <c r="H611" i="47"/>
  <c r="H987" i="47"/>
  <c r="H699" i="47"/>
  <c r="H223" i="47"/>
  <c r="H445" i="47"/>
  <c r="H71" i="47"/>
  <c r="H760" i="47"/>
  <c r="H290" i="47"/>
  <c r="H528" i="47"/>
  <c r="H638" i="47"/>
  <c r="H459" i="47"/>
  <c r="H559" i="47"/>
  <c r="H943" i="47"/>
  <c r="H1068" i="47"/>
  <c r="H641" i="47"/>
  <c r="H480" i="47"/>
  <c r="H1054" i="47"/>
  <c r="H182" i="47"/>
  <c r="H315" i="47"/>
  <c r="H147" i="47"/>
  <c r="H82" i="47"/>
  <c r="H1133" i="47"/>
  <c r="H912" i="47"/>
  <c r="H614" i="47"/>
  <c r="H1006" i="47"/>
  <c r="H844" i="47"/>
  <c r="H1111" i="47"/>
  <c r="H978" i="47"/>
  <c r="H372" i="47"/>
  <c r="H466" i="47"/>
  <c r="H483" i="47"/>
  <c r="H951" i="47"/>
  <c r="H354" i="47"/>
  <c r="H640" i="47"/>
  <c r="H1120" i="47"/>
  <c r="H1044" i="47"/>
  <c r="H1047" i="47"/>
  <c r="H703" i="47"/>
  <c r="H557" i="47"/>
  <c r="H89" i="47"/>
  <c r="H649" i="47"/>
  <c r="H32" i="47"/>
  <c r="H631" i="47"/>
  <c r="H78" i="47"/>
  <c r="H880" i="47"/>
  <c r="H625" i="47"/>
  <c r="H373" i="47"/>
  <c r="H155" i="47"/>
  <c r="H500" i="47"/>
  <c r="H645" i="47"/>
  <c r="H808" i="47"/>
  <c r="H469" i="47"/>
  <c r="H913" i="47"/>
  <c r="H439" i="47"/>
  <c r="H1096" i="47"/>
  <c r="H764" i="47"/>
  <c r="H520" i="47"/>
  <c r="H802" i="47"/>
  <c r="H418" i="47"/>
  <c r="H394" i="47"/>
  <c r="H52" i="47"/>
  <c r="H347" i="47"/>
  <c r="H626" i="47"/>
  <c r="H857" i="47"/>
  <c r="H96" i="47"/>
  <c r="H740" i="47"/>
  <c r="H305" i="47"/>
  <c r="H517" i="47"/>
  <c r="H956" i="47"/>
  <c r="H345" i="47"/>
  <c r="H63" i="47"/>
  <c r="H598" i="47"/>
  <c r="H489" i="47"/>
  <c r="H540" i="47"/>
  <c r="H683" i="47"/>
  <c r="H945" i="47"/>
  <c r="H599" i="47"/>
  <c r="H442" i="47"/>
  <c r="H139" i="47"/>
  <c r="H998" i="47"/>
  <c r="H444" i="47"/>
  <c r="H570" i="47"/>
  <c r="H1110" i="47"/>
  <c r="H634" i="47"/>
  <c r="H516" i="47"/>
  <c r="H316" i="47"/>
  <c r="H697" i="47"/>
  <c r="H94" i="47"/>
  <c r="H947" i="47"/>
  <c r="H1128" i="47"/>
  <c r="H1126" i="47"/>
  <c r="H583" i="47"/>
  <c r="H41" i="47"/>
  <c r="H613" i="47"/>
  <c r="H40" i="47"/>
  <c r="H944" i="47"/>
  <c r="H453" i="47"/>
  <c r="H927" i="47"/>
  <c r="H815" i="47"/>
  <c r="H1118" i="47"/>
  <c r="H751" i="47"/>
  <c r="H284" i="47"/>
  <c r="H116" i="47"/>
  <c r="H862" i="47"/>
  <c r="H753" i="47"/>
  <c r="H937" i="47"/>
  <c r="H283" i="47"/>
  <c r="H98" i="47"/>
  <c r="H502" i="47"/>
  <c r="H610" i="47"/>
  <c r="H497" i="47"/>
  <c r="H800" i="47"/>
  <c r="H590" i="47"/>
  <c r="H928" i="47"/>
  <c r="H111" i="47"/>
  <c r="H685" i="47"/>
  <c r="H403" i="47"/>
  <c r="H518" i="47"/>
  <c r="H1059" i="47"/>
  <c r="H560" i="47"/>
  <c r="H457" i="47"/>
  <c r="H868" i="47"/>
  <c r="H319" i="47"/>
  <c r="H891" i="47"/>
  <c r="H406" i="47"/>
  <c r="H299" i="47"/>
  <c r="H106" i="47"/>
  <c r="H31" i="47"/>
  <c r="H981" i="47"/>
  <c r="H108" i="47"/>
  <c r="H521" i="47"/>
  <c r="H1073" i="47"/>
  <c r="H593" i="47"/>
  <c r="H1084" i="47"/>
  <c r="H1087" i="47"/>
  <c r="H491" i="47"/>
  <c r="H867" i="47"/>
  <c r="H960" i="55" l="1"/>
  <c r="H938" i="55"/>
  <c r="H530" i="55"/>
  <c r="H284" i="55"/>
  <c r="H432" i="55"/>
  <c r="H542" i="55"/>
  <c r="H638" i="55"/>
  <c r="H96" i="55"/>
  <c r="H496" i="55"/>
  <c r="H894" i="55"/>
  <c r="H492" i="55"/>
  <c r="H421" i="55"/>
  <c r="H128" i="55"/>
  <c r="H450" i="55"/>
  <c r="H125" i="55"/>
  <c r="H141" i="55"/>
  <c r="H446" i="55"/>
  <c r="H318" i="55"/>
  <c r="H346" i="55"/>
  <c r="H500" i="55"/>
  <c r="H439" i="55"/>
  <c r="H669" i="55"/>
  <c r="H767" i="55"/>
  <c r="H598" i="55"/>
  <c r="H1094" i="55"/>
  <c r="H995" i="55"/>
  <c r="H809" i="55"/>
  <c r="H323" i="55"/>
  <c r="H605" i="55"/>
  <c r="H390" i="55"/>
  <c r="H805" i="55"/>
  <c r="H418" i="55"/>
  <c r="H307" i="55"/>
  <c r="H534" i="55"/>
  <c r="H924" i="55"/>
  <c r="H86" i="55"/>
  <c r="H948" i="55"/>
  <c r="H474" i="55"/>
  <c r="H1010" i="55"/>
  <c r="H1020" i="55"/>
  <c r="H750" i="55"/>
  <c r="H475" i="55"/>
  <c r="H980" i="55"/>
  <c r="H918" i="55"/>
  <c r="H863" i="55"/>
  <c r="H557" i="55"/>
  <c r="H65" i="55"/>
  <c r="H348" i="55"/>
  <c r="H678" i="55"/>
  <c r="H212" i="55"/>
  <c r="H689" i="55"/>
  <c r="H832" i="55"/>
  <c r="H94" i="55"/>
  <c r="H540" i="55"/>
  <c r="H520" i="55"/>
  <c r="H519" i="55"/>
  <c r="H112" i="55"/>
  <c r="H1091" i="55"/>
  <c r="H104" i="55"/>
  <c r="H388" i="55"/>
  <c r="H488" i="55"/>
  <c r="H83" i="55"/>
  <c r="H1062" i="55"/>
  <c r="H359" i="55"/>
  <c r="H698" i="55"/>
  <c r="H957" i="55"/>
  <c r="H448" i="55"/>
  <c r="H599" i="55"/>
  <c r="H533" i="55"/>
  <c r="H1044" i="55"/>
  <c r="H921" i="55"/>
  <c r="H800" i="55"/>
  <c r="H1073" i="55"/>
  <c r="H641" i="55"/>
  <c r="H483" i="55"/>
  <c r="H443" i="55"/>
  <c r="H454" i="55"/>
  <c r="H604" i="55"/>
  <c r="H1085" i="55"/>
  <c r="H871" i="55"/>
  <c r="H1056" i="55"/>
  <c r="H1121" i="55"/>
  <c r="H607" i="55"/>
  <c r="H679" i="55"/>
  <c r="H511" i="55"/>
  <c r="H124" i="55"/>
  <c r="H242" i="55"/>
  <c r="H129" i="55"/>
  <c r="H466" i="55"/>
  <c r="H1089" i="55"/>
  <c r="H349" i="55"/>
  <c r="H1080" i="55"/>
  <c r="H314" i="55"/>
  <c r="H1079" i="55"/>
  <c r="H437" i="55"/>
  <c r="H1053" i="55"/>
  <c r="H1103" i="55"/>
  <c r="H671" i="55"/>
  <c r="H219" i="55"/>
  <c r="H668" i="55"/>
  <c r="H714" i="55"/>
  <c r="H357" i="55"/>
  <c r="H440" i="55"/>
  <c r="H1096" i="55"/>
  <c r="H855" i="55"/>
  <c r="H428" i="55"/>
  <c r="H840" i="55"/>
  <c r="H154" i="55"/>
  <c r="H817" i="55"/>
  <c r="H417" i="55"/>
  <c r="H63" i="55"/>
  <c r="H43" i="55"/>
  <c r="H1111" i="55"/>
  <c r="H729" i="55"/>
  <c r="H67" i="55"/>
  <c r="H304" i="55"/>
  <c r="H298" i="55"/>
  <c r="H430" i="55"/>
  <c r="H512" i="55"/>
  <c r="H1046" i="55"/>
  <c r="H874" i="55"/>
  <c r="H107" i="55"/>
  <c r="H420" i="55"/>
  <c r="H30" i="55"/>
  <c r="H922" i="55"/>
  <c r="H1064" i="55"/>
  <c r="H654" i="55"/>
  <c r="H1113" i="55"/>
  <c r="H476" i="55"/>
  <c r="H184" i="55"/>
  <c r="H613" i="55"/>
  <c r="H366" i="55"/>
  <c r="H1025" i="55"/>
  <c r="H451" i="55"/>
  <c r="H435" i="55"/>
  <c r="H423" i="55"/>
  <c r="H625" i="55"/>
  <c r="H930" i="55"/>
  <c r="H411" i="55"/>
  <c r="H591" i="55"/>
  <c r="H391" i="55"/>
  <c r="H33" i="55"/>
  <c r="H897" i="55"/>
  <c r="H546" i="55"/>
  <c r="H211" i="55"/>
  <c r="H1019" i="55"/>
  <c r="H480" i="55"/>
  <c r="H564" i="55"/>
  <c r="H901" i="55"/>
  <c r="H425" i="55"/>
  <c r="H926" i="55"/>
  <c r="H182" i="55"/>
  <c r="H403" i="55"/>
  <c r="H301" i="55"/>
  <c r="H1087" i="55"/>
  <c r="H856" i="55"/>
  <c r="H839" i="55"/>
  <c r="H523" i="55"/>
  <c r="H927" i="55"/>
  <c r="H441" i="55"/>
  <c r="H990" i="55"/>
  <c r="P990" i="55" s="1"/>
  <c r="H674" i="55"/>
  <c r="H374" i="55"/>
  <c r="H914" i="55"/>
  <c r="H958" i="55"/>
  <c r="H697" i="55"/>
  <c r="H682" i="55"/>
  <c r="H1077" i="55"/>
  <c r="H620" i="55"/>
  <c r="H576" i="55"/>
  <c r="H319" i="55"/>
  <c r="H526" i="55"/>
  <c r="H830" i="55"/>
  <c r="H356" i="55"/>
  <c r="H405" i="55"/>
  <c r="H650" i="55"/>
  <c r="H1127" i="55"/>
  <c r="H838" i="55"/>
  <c r="H485" i="55"/>
  <c r="H1070" i="55"/>
  <c r="H944" i="55"/>
  <c r="H459" i="55"/>
  <c r="H377" i="55"/>
  <c r="H821" i="55"/>
  <c r="H1093" i="55"/>
  <c r="H731" i="55"/>
  <c r="H41" i="55"/>
  <c r="H1106" i="55"/>
  <c r="H148" i="55"/>
  <c r="H289" i="55"/>
  <c r="H1048" i="55"/>
  <c r="H339" i="55"/>
  <c r="H898" i="55"/>
  <c r="H582" i="55"/>
  <c r="H703" i="55"/>
  <c r="H507" i="55"/>
  <c r="H515" i="55"/>
  <c r="H1021" i="55"/>
  <c r="H471" i="55"/>
  <c r="H37" i="55"/>
  <c r="H813" i="55"/>
  <c r="H1016" i="55"/>
  <c r="H858" i="55"/>
  <c r="H97" i="55"/>
  <c r="H619" i="55"/>
  <c r="H715" i="55"/>
  <c r="H69" i="55"/>
  <c r="H1031" i="55"/>
  <c r="H1097" i="55"/>
  <c r="H413" i="55"/>
  <c r="H580" i="55"/>
  <c r="H727" i="55"/>
  <c r="H635" i="55"/>
  <c r="H122" i="55"/>
  <c r="H617" i="55"/>
  <c r="H406" i="55"/>
  <c r="H941" i="55"/>
  <c r="H1050" i="55"/>
  <c r="H1107" i="55"/>
  <c r="H877" i="55"/>
  <c r="H873" i="55"/>
  <c r="H834" i="55"/>
  <c r="H1012" i="55"/>
  <c r="H1131" i="55"/>
  <c r="H84" i="55"/>
  <c r="H341" i="55"/>
  <c r="H560" i="55"/>
  <c r="H491" i="55"/>
  <c r="H442" i="55"/>
  <c r="H438" i="55"/>
  <c r="H282" i="55"/>
  <c r="H305" i="55"/>
  <c r="H932" i="55"/>
  <c r="H1037" i="55"/>
  <c r="H1114" i="55"/>
  <c r="H1040" i="55"/>
  <c r="H449" i="55"/>
  <c r="H566" i="55"/>
  <c r="H640" i="55"/>
  <c r="H602" i="55"/>
  <c r="H412" i="55"/>
  <c r="H942" i="55"/>
  <c r="H1075" i="55"/>
  <c r="H555" i="55"/>
  <c r="H399" i="55"/>
  <c r="H794" i="55"/>
  <c r="H144" i="55"/>
  <c r="H690" i="55"/>
  <c r="H1088" i="55"/>
  <c r="H997" i="55"/>
  <c r="H1051" i="55"/>
  <c r="H596" i="55"/>
  <c r="H867" i="55"/>
  <c r="H407" i="55"/>
  <c r="H469" i="55"/>
  <c r="H595" i="55"/>
  <c r="H611" i="55"/>
  <c r="H93" i="55"/>
  <c r="H707" i="55"/>
  <c r="H808" i="55"/>
  <c r="H1102" i="55"/>
  <c r="H358" i="55"/>
  <c r="H444" i="55"/>
  <c r="H593" i="55"/>
  <c r="H1104" i="55"/>
  <c r="H109" i="55"/>
  <c r="H350" i="55"/>
  <c r="H964" i="55"/>
  <c r="H842" i="55"/>
  <c r="H1036" i="55"/>
  <c r="H49" i="55"/>
  <c r="H677" i="55"/>
  <c r="H954" i="55"/>
  <c r="H743" i="55"/>
  <c r="H1110" i="55"/>
  <c r="H516" i="55"/>
  <c r="H686" i="55"/>
  <c r="H393" i="55"/>
  <c r="H44" i="55"/>
  <c r="H748" i="55"/>
  <c r="H558" i="55"/>
  <c r="H487" i="55"/>
  <c r="H1099" i="55"/>
  <c r="H872" i="55"/>
  <c r="H1100" i="55"/>
  <c r="H663" i="55"/>
  <c r="H969" i="55"/>
  <c r="H746" i="55"/>
  <c r="H550" i="55"/>
  <c r="H961" i="55"/>
  <c r="H632" i="55"/>
  <c r="H481" i="55"/>
  <c r="H499" i="55"/>
  <c r="H1115" i="55"/>
  <c r="H1022" i="55"/>
  <c r="H666" i="55"/>
  <c r="H649" i="55"/>
  <c r="H675" i="55"/>
  <c r="H655" i="55"/>
  <c r="H974" i="55"/>
  <c r="H39" i="55"/>
  <c r="H455" i="55"/>
  <c r="H888" i="55"/>
  <c r="H52" i="55"/>
  <c r="H222" i="55"/>
  <c r="H75" i="55"/>
  <c r="H1032" i="55"/>
  <c r="H752" i="55"/>
  <c r="H456" i="55"/>
  <c r="H829" i="55"/>
  <c r="H639" i="55"/>
  <c r="H300" i="55"/>
  <c r="H1058" i="55"/>
  <c r="H973" i="55"/>
  <c r="H699" i="55"/>
  <c r="H1109" i="55"/>
  <c r="H470" i="55"/>
  <c r="H956" i="55"/>
  <c r="H340" i="55"/>
  <c r="H415" i="55"/>
  <c r="H891" i="55"/>
  <c r="H545" i="55"/>
  <c r="H953" i="55"/>
  <c r="H735" i="55"/>
  <c r="H705" i="55"/>
  <c r="H45" i="55"/>
  <c r="H422" i="55"/>
  <c r="H363" i="55"/>
  <c r="H992" i="55"/>
  <c r="H802" i="55"/>
  <c r="H556" i="55"/>
  <c r="H59" i="55"/>
  <c r="H118" i="55"/>
  <c r="H221" i="55"/>
  <c r="H547" i="55"/>
  <c r="H793" i="55"/>
  <c r="H79" i="55"/>
  <c r="H1028" i="55"/>
  <c r="H950" i="55"/>
  <c r="H928" i="55"/>
  <c r="H29" i="55"/>
  <c r="H378" i="55"/>
  <c r="H433" i="55"/>
  <c r="H460" i="55"/>
  <c r="H940" i="55"/>
  <c r="H1057" i="55"/>
  <c r="H253" i="55"/>
  <c r="H879" i="55"/>
  <c r="H999" i="55"/>
  <c r="H1098" i="55"/>
  <c r="H77" i="55"/>
  <c r="H395" i="55"/>
  <c r="H876" i="55"/>
  <c r="H1003" i="55"/>
  <c r="H667" i="55"/>
  <c r="H114" i="55"/>
  <c r="H398" i="55"/>
  <c r="H153" i="55"/>
  <c r="H1122" i="55"/>
  <c r="H836" i="55"/>
  <c r="H745" i="55"/>
  <c r="H525" i="55"/>
  <c r="H758" i="55"/>
  <c r="H673" i="55"/>
  <c r="H610" i="55"/>
  <c r="H570" i="55"/>
  <c r="H283" i="55"/>
  <c r="H71" i="55"/>
  <c r="H91" i="55"/>
  <c r="H404" i="55"/>
  <c r="H739" i="55"/>
  <c r="H117" i="55"/>
  <c r="H288" i="55"/>
  <c r="H562" i="55"/>
  <c r="H427" i="55"/>
  <c r="H505" i="55"/>
  <c r="H590" i="55"/>
  <c r="H1125" i="55"/>
  <c r="H1124" i="55"/>
  <c r="H1071" i="55"/>
  <c r="H373" i="55"/>
  <c r="H70" i="55"/>
  <c r="H681" i="55"/>
  <c r="H1084" i="55"/>
  <c r="H991" i="55"/>
  <c r="H741" i="55"/>
  <c r="H970" i="55"/>
  <c r="H1133" i="55"/>
  <c r="H943" i="55"/>
  <c r="H911" i="55"/>
  <c r="H815" i="55"/>
  <c r="H464" i="55"/>
  <c r="H626" i="55"/>
  <c r="H317" i="55"/>
  <c r="H985" i="55"/>
  <c r="H843" i="55"/>
  <c r="H61" i="55"/>
  <c r="H827" i="55"/>
  <c r="H414" i="55"/>
  <c r="H929" i="55"/>
  <c r="H753" i="55"/>
  <c r="H402" i="55"/>
  <c r="H984" i="55"/>
  <c r="H392" i="55"/>
  <c r="H915" i="55"/>
  <c r="H623" i="55"/>
  <c r="H1130" i="55"/>
  <c r="H1006" i="55"/>
  <c r="H691" i="55"/>
  <c r="H1101" i="55"/>
  <c r="H145" i="55"/>
  <c r="H594" i="55"/>
  <c r="H465" i="55"/>
  <c r="H554" i="55"/>
  <c r="H108" i="55"/>
  <c r="H860" i="55"/>
  <c r="H717" i="55"/>
  <c r="H931" i="55"/>
  <c r="H553" i="55"/>
  <c r="H693" i="55"/>
  <c r="H381" i="55"/>
  <c r="H728" i="55"/>
  <c r="H457" i="55"/>
  <c r="H468" i="55"/>
  <c r="H518" i="55"/>
  <c r="H1117" i="55"/>
  <c r="H495" i="55"/>
  <c r="H1035" i="55"/>
  <c r="H844" i="55"/>
  <c r="H884" i="55"/>
  <c r="H362" i="55"/>
  <c r="H756" i="55"/>
  <c r="H798" i="55"/>
  <c r="H981" i="55"/>
  <c r="H401" i="55"/>
  <c r="H368" i="55"/>
  <c r="H1060" i="55"/>
  <c r="H658" i="55"/>
  <c r="H965" i="55"/>
  <c r="H462" i="55"/>
  <c r="H868" i="55"/>
  <c r="H917" i="55"/>
  <c r="H1015" i="55"/>
  <c r="H1049" i="55"/>
  <c r="H240" i="55"/>
  <c r="H1120" i="55"/>
  <c r="H710" i="55"/>
  <c r="H290" i="55"/>
  <c r="H36" i="55"/>
  <c r="H645" i="55"/>
  <c r="H764" i="55"/>
  <c r="H56" i="55"/>
  <c r="H458" i="55"/>
  <c r="H740" i="55"/>
  <c r="H971" i="55"/>
  <c r="H1033" i="55"/>
  <c r="H662" i="55"/>
  <c r="H82" i="55"/>
  <c r="H951" i="55"/>
  <c r="H504" i="55"/>
  <c r="H672" i="55"/>
  <c r="H637" i="55"/>
  <c r="H354" i="55"/>
  <c r="H272" i="55"/>
  <c r="H963" i="55"/>
  <c r="H461" i="55"/>
  <c r="H939" i="55"/>
  <c r="H119" i="55"/>
  <c r="H50" i="55"/>
  <c r="H1067" i="55"/>
  <c r="H933" i="55"/>
  <c r="H996" i="55"/>
  <c r="H644" i="55"/>
  <c r="H1004" i="55"/>
  <c r="H394" i="55"/>
  <c r="H660" i="55"/>
  <c r="H1024" i="55"/>
  <c r="H27" i="55"/>
  <c r="H902" i="55"/>
  <c r="H281" i="55"/>
  <c r="H751" i="55"/>
  <c r="H615" i="55"/>
  <c r="H389" i="55"/>
  <c r="H347" i="55"/>
  <c r="H825" i="55"/>
  <c r="H68" i="55"/>
  <c r="H156" i="55"/>
  <c r="H889" i="55"/>
  <c r="H477" i="55"/>
  <c r="H653" i="55"/>
  <c r="H273" i="55"/>
  <c r="H766" i="55"/>
  <c r="H149" i="55"/>
  <c r="H536" i="55"/>
  <c r="H1061" i="55"/>
  <c r="H115" i="55"/>
  <c r="H1007" i="55"/>
  <c r="H680" i="55"/>
  <c r="H606" i="55"/>
  <c r="H952" i="55"/>
  <c r="H502" i="55"/>
  <c r="H651" i="55"/>
  <c r="H1042" i="55"/>
  <c r="H105" i="55"/>
  <c r="H864" i="55"/>
  <c r="H797" i="55"/>
  <c r="H146" i="55"/>
  <c r="H1083" i="55"/>
  <c r="H795" i="55"/>
  <c r="H35" i="55"/>
  <c r="H134" i="55"/>
  <c r="H949" i="55"/>
  <c r="H998" i="55"/>
  <c r="H396" i="55"/>
  <c r="H38" i="55"/>
  <c r="H1011" i="55"/>
  <c r="H130" i="55"/>
  <c r="H670" i="55"/>
  <c r="H1017" i="55"/>
  <c r="H352" i="55"/>
  <c r="H982" i="55"/>
  <c r="H1027" i="55"/>
  <c r="H633" i="55"/>
  <c r="H103" i="55"/>
  <c r="H589" i="55"/>
  <c r="H1132" i="55"/>
  <c r="H151" i="55"/>
  <c r="H32" i="55"/>
  <c r="H563" i="55"/>
  <c r="H522" i="55"/>
  <c r="H837" i="55"/>
  <c r="H355" i="55"/>
  <c r="H241" i="55"/>
  <c r="H1039" i="55"/>
  <c r="H1052" i="55"/>
  <c r="H1054" i="55"/>
  <c r="H988" i="55"/>
  <c r="H463" i="55"/>
  <c r="H634" i="55"/>
  <c r="H1026" i="55"/>
  <c r="H482" i="55"/>
  <c r="H216" i="55"/>
  <c r="H508" i="55"/>
  <c r="H1116" i="55"/>
  <c r="H48" i="55"/>
  <c r="H1059" i="55"/>
  <c r="H567" i="55"/>
  <c r="H400" i="55"/>
  <c r="H608" i="55"/>
  <c r="H532" i="55"/>
  <c r="H426" i="55"/>
  <c r="H92" i="55"/>
  <c r="H561" i="55"/>
  <c r="H220" i="55"/>
  <c r="H89" i="55"/>
  <c r="H486" i="55"/>
  <c r="H524" i="55"/>
  <c r="H708" i="55"/>
  <c r="H923" i="55"/>
  <c r="H46" i="55"/>
  <c r="H565" i="55"/>
  <c r="H121" i="55"/>
  <c r="H559" i="55"/>
  <c r="H1072" i="55"/>
  <c r="H881" i="55"/>
  <c r="H875" i="55"/>
  <c r="H742" i="55"/>
  <c r="H812" i="55"/>
  <c r="H473" i="55"/>
  <c r="H994" i="55"/>
  <c r="H99" i="55"/>
  <c r="H801" i="55"/>
  <c r="H293" i="55"/>
  <c r="H1000" i="55"/>
  <c r="H869" i="55"/>
  <c r="H528" i="55"/>
  <c r="H646" i="55"/>
  <c r="H316" i="55"/>
  <c r="H147" i="55"/>
  <c r="H828" i="55"/>
  <c r="H493" i="55"/>
  <c r="H986" i="55"/>
  <c r="H987" i="55"/>
  <c r="H627" i="55"/>
  <c r="H1008" i="55"/>
  <c r="H424" i="55"/>
  <c r="H706" i="55"/>
  <c r="H1065" i="55"/>
  <c r="H26" i="55"/>
  <c r="H661" i="55"/>
  <c r="H612" i="55"/>
  <c r="H489" i="55"/>
  <c r="H935" i="55"/>
  <c r="H1045" i="55"/>
  <c r="H419" i="55"/>
  <c r="H342" i="55"/>
  <c r="H447" i="55"/>
  <c r="H893" i="55"/>
  <c r="H1013" i="55"/>
  <c r="H513" i="55"/>
  <c r="H101" i="55"/>
  <c r="H183" i="55"/>
  <c r="H883" i="55"/>
  <c r="H309" i="55"/>
  <c r="H40" i="55"/>
  <c r="H718" i="55"/>
  <c r="H529" i="55"/>
  <c r="H106" i="55"/>
  <c r="H361" i="55"/>
  <c r="H1090" i="55"/>
  <c r="H479" i="55"/>
  <c r="H55" i="55"/>
  <c r="H31" i="55"/>
  <c r="H410" i="55"/>
  <c r="H946" i="55"/>
  <c r="H315" i="55"/>
  <c r="H887" i="55"/>
  <c r="H934" i="55"/>
  <c r="H57" i="55"/>
  <c r="H955" i="55"/>
  <c r="H294" i="55"/>
  <c r="H1030" i="55"/>
  <c r="H372" i="55"/>
  <c r="H60" i="55"/>
  <c r="H983" i="55"/>
  <c r="H629" i="55"/>
  <c r="H704" i="55"/>
  <c r="H978" i="55"/>
  <c r="H1014" i="55"/>
  <c r="H152" i="55"/>
  <c r="H551" i="55"/>
  <c r="H636" i="55"/>
  <c r="H139" i="55"/>
  <c r="H577" i="55"/>
  <c r="H286" i="55"/>
  <c r="H510" i="55"/>
  <c r="H111" i="55"/>
  <c r="H916" i="55"/>
  <c r="H1119" i="55"/>
  <c r="H503" i="55"/>
  <c r="H467" i="55"/>
  <c r="H100" i="55"/>
  <c r="H737" i="55"/>
  <c r="H977" i="55"/>
  <c r="H628" i="55"/>
  <c r="H968" i="55"/>
  <c r="H603" i="55"/>
  <c r="H920" i="55"/>
  <c r="H517" i="55"/>
  <c r="H747" i="55"/>
  <c r="H244" i="55"/>
  <c r="H431" i="55"/>
  <c r="H826" i="55"/>
  <c r="H592" i="55"/>
  <c r="H168" i="55"/>
  <c r="H287" i="55"/>
  <c r="H338" i="55"/>
  <c r="H700" i="55"/>
  <c r="H445" i="55"/>
  <c r="H478" i="55"/>
  <c r="H890" i="55"/>
  <c r="H937" i="55"/>
  <c r="H936" i="55"/>
  <c r="H285" i="55"/>
  <c r="H1123" i="55"/>
  <c r="H822" i="55"/>
  <c r="H343" i="55"/>
  <c r="H28" i="55"/>
  <c r="H324" i="55"/>
  <c r="H614" i="55"/>
  <c r="H299" i="55"/>
  <c r="H912" i="55"/>
  <c r="H74" i="55"/>
  <c r="H1055" i="55"/>
  <c r="H90" i="55"/>
  <c r="H818" i="55"/>
  <c r="H1095" i="55"/>
  <c r="H225" i="55"/>
  <c r="H1126" i="55"/>
  <c r="H88" i="55"/>
  <c r="H831" i="55"/>
  <c r="H1068" i="55"/>
  <c r="H683" i="55"/>
  <c r="H484" i="55"/>
  <c r="H1029" i="55"/>
  <c r="H452" i="55"/>
  <c r="H62" i="55"/>
  <c r="H1001" i="55"/>
  <c r="H78" i="55"/>
  <c r="H291" i="55"/>
  <c r="H616" i="55"/>
  <c r="H979" i="55"/>
  <c r="H1009" i="55"/>
  <c r="H223" i="55"/>
  <c r="H321" i="55"/>
  <c r="H521" i="55"/>
  <c r="H397" i="55"/>
  <c r="H676" i="55"/>
  <c r="H537" i="55"/>
  <c r="H959" i="55"/>
  <c r="H761" i="55"/>
  <c r="H694" i="55"/>
  <c r="H913" i="55"/>
  <c r="H494" i="55"/>
  <c r="H416" i="55"/>
  <c r="H408" i="55"/>
  <c r="H53" i="55"/>
  <c r="H137" i="55"/>
  <c r="H1108" i="55"/>
  <c r="H133" i="55"/>
  <c r="H811" i="55"/>
  <c r="H732" i="55"/>
  <c r="H609" i="55"/>
  <c r="H527" i="55"/>
  <c r="H303" i="55"/>
  <c r="H292" i="55"/>
  <c r="H369" i="55"/>
  <c r="H1128" i="55"/>
  <c r="H472" i="55"/>
  <c r="H993" i="55"/>
  <c r="H51" i="55"/>
  <c r="H573" i="55"/>
  <c r="H814" i="55"/>
  <c r="H583" i="55"/>
  <c r="H1023" i="55"/>
  <c r="H859" i="55"/>
  <c r="H1018" i="55"/>
  <c r="H601" i="55"/>
  <c r="H966" i="55"/>
  <c r="H539" i="55"/>
  <c r="H497" i="55"/>
  <c r="H878" i="55"/>
  <c r="H586" i="55"/>
  <c r="H624" i="55"/>
  <c r="H506" i="55"/>
  <c r="H947" i="55"/>
  <c r="H306" i="55"/>
  <c r="H353" i="55"/>
  <c r="H501" i="55"/>
  <c r="H757" i="55"/>
  <c r="H862" i="55"/>
  <c r="H744" i="55"/>
  <c r="H1038" i="55"/>
  <c r="H760" i="55"/>
  <c r="H302" i="55"/>
  <c r="H597" i="55"/>
  <c r="H841" i="55"/>
  <c r="H1078" i="55"/>
  <c r="H631" i="55"/>
  <c r="H215" i="55"/>
  <c r="H880" i="55"/>
  <c r="H116" i="55"/>
  <c r="H1105" i="55"/>
  <c r="H1002" i="55"/>
  <c r="H429" i="55"/>
  <c r="H1092" i="55"/>
  <c r="H1047" i="55"/>
  <c r="H72" i="55"/>
  <c r="H1112" i="55"/>
  <c r="H76" i="55"/>
  <c r="H498" i="55"/>
  <c r="H453" i="55"/>
  <c r="H344" i="55"/>
  <c r="H575" i="55"/>
  <c r="H434" i="55"/>
  <c r="H687" i="55"/>
  <c r="H1063" i="55"/>
  <c r="H581" i="55"/>
  <c r="H1129" i="55"/>
  <c r="H436" i="55"/>
  <c r="H1041" i="55"/>
  <c r="H541" i="55"/>
  <c r="H531" i="55"/>
  <c r="H804" i="55"/>
  <c r="H509" i="55"/>
  <c r="H140" i="55"/>
  <c r="H585" i="55"/>
  <c r="H409" i="55"/>
  <c r="H552" i="55"/>
  <c r="H81" i="55"/>
  <c r="H345" i="55"/>
  <c r="H1076" i="55"/>
  <c r="H320" i="55"/>
  <c r="H833" i="55"/>
  <c r="H925" i="55"/>
  <c r="H155" i="55"/>
  <c r="H98" i="55"/>
  <c r="H870" i="55"/>
  <c r="H1118" i="55"/>
  <c r="H322" i="55"/>
  <c r="H711" i="55"/>
  <c r="H685" i="55"/>
  <c r="H1034" i="55"/>
  <c r="H945" i="55"/>
  <c r="H810" i="55"/>
  <c r="H962" i="55"/>
  <c r="H274" i="55"/>
  <c r="H569" i="55"/>
  <c r="H621" i="55"/>
  <c r="H310" i="55"/>
  <c r="H1005" i="55"/>
  <c r="H514" i="55"/>
  <c r="H989" i="55"/>
  <c r="H490" i="55"/>
  <c r="H736" i="55"/>
  <c r="H967" i="55"/>
  <c r="H835" i="55"/>
  <c r="H535" i="55"/>
  <c r="H796" i="55"/>
  <c r="H919" i="55"/>
  <c r="H857" i="55"/>
  <c r="H1043" i="47"/>
  <c r="H1074" i="47"/>
  <c r="H1074" i="55" l="1"/>
  <c r="H1043" i="55"/>
  <c r="D14" i="23" l="1"/>
  <c r="D15" i="23" s="1"/>
  <c r="C14" i="23"/>
  <c r="C15" i="23" s="1"/>
  <c r="F15" i="23"/>
  <c r="E15" i="23" l="1"/>
  <c r="E62" i="56" l="1"/>
  <c r="E25" i="61"/>
  <c r="D162" i="47"/>
  <c r="D209" i="47"/>
  <c r="D203" i="47"/>
  <c r="D191" i="47"/>
  <c r="D725" i="47"/>
  <c r="D230" i="47"/>
  <c r="D851" i="47"/>
  <c r="D236" i="47"/>
  <c r="D174" i="47"/>
  <c r="D164" i="47"/>
  <c r="D197" i="47"/>
  <c r="D180" i="47"/>
  <c r="D909" i="47"/>
  <c r="P223" i="59"/>
  <c r="O739" i="59"/>
  <c r="W279" i="58" s="1"/>
  <c r="O670" i="59"/>
  <c r="W260" i="58" s="1"/>
  <c r="O712" i="59"/>
  <c r="W271" i="58" s="1"/>
  <c r="P682" i="59"/>
  <c r="O637" i="59"/>
  <c r="J6" i="58"/>
  <c r="O633" i="59"/>
  <c r="W248" i="58" s="1"/>
  <c r="O644" i="59"/>
  <c r="W395" i="58"/>
  <c r="O356" i="59"/>
  <c r="W92" i="58" s="1"/>
  <c r="O330" i="59"/>
  <c r="D164" i="59"/>
  <c r="G164" i="59" s="1"/>
  <c r="D174" i="59"/>
  <c r="G174" i="59" s="1"/>
  <c r="D725" i="59"/>
  <c r="G725" i="59" s="1"/>
  <c r="D909" i="59"/>
  <c r="G909" i="59" s="1"/>
  <c r="D191" i="59"/>
  <c r="G191" i="59" s="1"/>
  <c r="D162" i="59"/>
  <c r="G162" i="59" s="1"/>
  <c r="D203" i="59"/>
  <c r="G203" i="59" s="1"/>
  <c r="D209" i="59"/>
  <c r="G209" i="59" s="1"/>
  <c r="P209" i="59" s="1"/>
  <c r="D851" i="59"/>
  <c r="G851" i="59" s="1"/>
  <c r="D180" i="59"/>
  <c r="G180" i="59" s="1"/>
  <c r="D197" i="59"/>
  <c r="G197" i="59" s="1"/>
  <c r="P197" i="59" s="1"/>
  <c r="D236" i="59"/>
  <c r="G236" i="59" s="1"/>
  <c r="D230" i="59"/>
  <c r="G230" i="59" s="1"/>
  <c r="O330" i="47"/>
  <c r="P223" i="47"/>
  <c r="O739" i="47"/>
  <c r="W279" i="46" s="1"/>
  <c r="O356" i="47"/>
  <c r="W92" i="46" s="1"/>
  <c r="J6" i="46"/>
  <c r="O633" i="47"/>
  <c r="W248" i="46" s="1"/>
  <c r="O670" i="47"/>
  <c r="W260" i="46" s="1"/>
  <c r="O712" i="47"/>
  <c r="W271" i="46" s="1"/>
  <c r="P682" i="47"/>
  <c r="E34" i="61" l="1"/>
  <c r="T279" i="58"/>
  <c r="X279" i="58"/>
  <c r="Y279" i="58" s="1"/>
  <c r="AA279" i="58"/>
  <c r="AA260" i="58"/>
  <c r="T260" i="58"/>
  <c r="X260" i="58"/>
  <c r="Y260" i="58" s="1"/>
  <c r="AA271" i="58"/>
  <c r="T271" i="58"/>
  <c r="X271" i="58"/>
  <c r="Y271" i="58" s="1"/>
  <c r="X248" i="58"/>
  <c r="Y248" i="58" s="1"/>
  <c r="AA248" i="58"/>
  <c r="T248" i="58"/>
  <c r="AA395" i="58"/>
  <c r="X395" i="58"/>
  <c r="Y395" i="58" s="1"/>
  <c r="T395" i="58"/>
  <c r="T92" i="58"/>
  <c r="AA92" i="58"/>
  <c r="X92" i="58"/>
  <c r="Y92" i="58" s="1"/>
  <c r="P174" i="59"/>
  <c r="W31" i="58"/>
  <c r="W275" i="58"/>
  <c r="H725" i="59"/>
  <c r="H909" i="59"/>
  <c r="O909" i="59"/>
  <c r="P909" i="59"/>
  <c r="P191" i="59"/>
  <c r="W34" i="58"/>
  <c r="O162" i="59"/>
  <c r="P162" i="59"/>
  <c r="W29" i="58" s="1"/>
  <c r="P203" i="59"/>
  <c r="W35" i="58"/>
  <c r="O851" i="59"/>
  <c r="W306" i="58" s="1"/>
  <c r="H851" i="59"/>
  <c r="P851" i="59"/>
  <c r="P180" i="59"/>
  <c r="W32" i="58"/>
  <c r="H236" i="59"/>
  <c r="P236" i="59"/>
  <c r="W242" i="58"/>
  <c r="W241" i="58"/>
  <c r="H230" i="59"/>
  <c r="P230" i="59"/>
  <c r="T279" i="46"/>
  <c r="AA279" i="46"/>
  <c r="X279" i="46"/>
  <c r="Y279" i="46" s="1"/>
  <c r="AA92" i="46"/>
  <c r="T92" i="46"/>
  <c r="X92" i="46"/>
  <c r="Y92" i="46" s="1"/>
  <c r="T248" i="46"/>
  <c r="X248" i="46"/>
  <c r="Y248" i="46" s="1"/>
  <c r="AA248" i="46"/>
  <c r="AA260" i="46"/>
  <c r="X260" i="46"/>
  <c r="Y260" i="46" s="1"/>
  <c r="T260" i="46"/>
  <c r="T271" i="46"/>
  <c r="X271" i="46"/>
  <c r="Y271" i="46" s="1"/>
  <c r="AA271" i="46"/>
  <c r="T31" i="58" l="1"/>
  <c r="X31" i="58"/>
  <c r="Y31" i="58" s="1"/>
  <c r="AA31" i="58"/>
  <c r="T275" i="58"/>
  <c r="AA275" i="58"/>
  <c r="X275" i="58"/>
  <c r="Y275" i="58" s="1"/>
  <c r="T34" i="58"/>
  <c r="AA34" i="58"/>
  <c r="X34" i="58"/>
  <c r="Y34" i="58" s="1"/>
  <c r="AA29" i="58"/>
  <c r="T29" i="58"/>
  <c r="X29" i="58"/>
  <c r="Y29" i="58" s="1"/>
  <c r="T35" i="58"/>
  <c r="AA35" i="58"/>
  <c r="X35" i="58"/>
  <c r="Y35" i="58" s="1"/>
  <c r="AA306" i="58"/>
  <c r="X306" i="58"/>
  <c r="Y306" i="58" s="1"/>
  <c r="T306" i="58"/>
  <c r="T32" i="58"/>
  <c r="X32" i="58"/>
  <c r="Y32" i="58" s="1"/>
  <c r="AA32" i="58"/>
  <c r="X242" i="58"/>
  <c r="Y242" i="58" s="1"/>
  <c r="T242" i="58"/>
  <c r="AA242" i="58"/>
  <c r="T241" i="58"/>
  <c r="X241" i="58"/>
  <c r="Y241" i="58" s="1"/>
  <c r="AA241" i="58"/>
  <c r="AA428" i="58" l="1"/>
  <c r="Z432" i="58" l="1"/>
  <c r="AA432" i="58" s="1"/>
  <c r="F14" i="61"/>
  <c r="AA430" i="58"/>
  <c r="E14" i="61" l="1"/>
  <c r="J14" i="61"/>
  <c r="I14" i="61" l="1"/>
  <c r="E162" i="47" l="1"/>
  <c r="F162" i="47"/>
  <c r="G162" i="47"/>
  <c r="O162" i="47"/>
  <c r="P162" i="47"/>
  <c r="E164" i="47"/>
  <c r="G164" i="47"/>
  <c r="E174" i="47"/>
  <c r="F174" i="47"/>
  <c r="G174" i="47"/>
  <c r="P174" i="47"/>
  <c r="E180" i="47"/>
  <c r="F180" i="47"/>
  <c r="G180" i="47"/>
  <c r="P180" i="47"/>
  <c r="E191" i="47"/>
  <c r="F191" i="47"/>
  <c r="G191" i="47"/>
  <c r="P191" i="47"/>
  <c r="E197" i="47"/>
  <c r="F197" i="47"/>
  <c r="G197" i="47"/>
  <c r="P197" i="47"/>
  <c r="E203" i="47"/>
  <c r="F203" i="47"/>
  <c r="G203" i="47"/>
  <c r="P203" i="47"/>
  <c r="E209" i="47"/>
  <c r="F209" i="47"/>
  <c r="G209" i="47"/>
  <c r="P209" i="47"/>
  <c r="E230" i="47"/>
  <c r="F230" i="47"/>
  <c r="G230" i="47"/>
  <c r="W241" i="46" s="1"/>
  <c r="H230" i="47"/>
  <c r="P230" i="47"/>
  <c r="E236" i="47"/>
  <c r="F236" i="47"/>
  <c r="G236" i="47"/>
  <c r="W242" i="46" s="1"/>
  <c r="H236" i="47"/>
  <c r="P236" i="47"/>
  <c r="E642" i="47"/>
  <c r="G642" i="47"/>
  <c r="W253" i="46" s="1"/>
  <c r="E643" i="47"/>
  <c r="G643" i="47"/>
  <c r="W252" i="46" s="1"/>
  <c r="E725" i="47"/>
  <c r="F725" i="47"/>
  <c r="G725" i="47"/>
  <c r="W275" i="46" s="1"/>
  <c r="H725" i="47"/>
  <c r="D788" i="47"/>
  <c r="E788" i="47"/>
  <c r="F788" i="47"/>
  <c r="G788" i="47"/>
  <c r="O788" i="47"/>
  <c r="E851" i="47"/>
  <c r="G851" i="47"/>
  <c r="H851" i="47"/>
  <c r="O851" i="47"/>
  <c r="P851" i="47"/>
  <c r="E909" i="47"/>
  <c r="G909" i="47"/>
  <c r="H909" i="47"/>
  <c r="O909" i="47"/>
  <c r="P909" i="47"/>
  <c r="B12" i="55"/>
  <c r="D162" i="55"/>
  <c r="E162" i="55"/>
  <c r="F162" i="55"/>
  <c r="G162" i="55"/>
  <c r="O162" i="55"/>
  <c r="P162" i="55"/>
  <c r="D164" i="55"/>
  <c r="E164" i="55"/>
  <c r="G164" i="55"/>
  <c r="D174" i="55"/>
  <c r="E174" i="55"/>
  <c r="F174" i="55"/>
  <c r="G174" i="55"/>
  <c r="P174" i="55"/>
  <c r="D180" i="55"/>
  <c r="E180" i="55"/>
  <c r="F180" i="55"/>
  <c r="G180" i="55"/>
  <c r="P180" i="55"/>
  <c r="D191" i="55"/>
  <c r="E191" i="55"/>
  <c r="F191" i="55"/>
  <c r="G191" i="55"/>
  <c r="P191" i="55"/>
  <c r="D197" i="55"/>
  <c r="E197" i="55"/>
  <c r="F197" i="55"/>
  <c r="G197" i="55"/>
  <c r="P197" i="55"/>
  <c r="D203" i="55"/>
  <c r="E203" i="55"/>
  <c r="F203" i="55"/>
  <c r="G203" i="55"/>
  <c r="P203" i="55"/>
  <c r="D209" i="55"/>
  <c r="E209" i="55"/>
  <c r="F209" i="55"/>
  <c r="G209" i="55"/>
  <c r="P209" i="55"/>
  <c r="P223" i="55"/>
  <c r="D230" i="55"/>
  <c r="E230" i="55"/>
  <c r="F230" i="55"/>
  <c r="G230" i="55"/>
  <c r="W241" i="54" s="1"/>
  <c r="H230" i="55"/>
  <c r="P230" i="55"/>
  <c r="D236" i="55"/>
  <c r="E236" i="55"/>
  <c r="F236" i="55"/>
  <c r="G236" i="55"/>
  <c r="W242" i="54" s="1"/>
  <c r="H236" i="55"/>
  <c r="P236" i="55"/>
  <c r="O330" i="55"/>
  <c r="O356" i="55"/>
  <c r="O633" i="55"/>
  <c r="W248" i="54" s="1"/>
  <c r="E642" i="55"/>
  <c r="G642" i="55"/>
  <c r="W253" i="54" s="1"/>
  <c r="E643" i="55"/>
  <c r="G643" i="55"/>
  <c r="W252" i="54" s="1"/>
  <c r="O712" i="55"/>
  <c r="W271" i="54" s="1"/>
  <c r="D725" i="55"/>
  <c r="E725" i="55"/>
  <c r="F725" i="55"/>
  <c r="G725" i="55"/>
  <c r="O739" i="55"/>
  <c r="W279" i="54" s="1"/>
  <c r="D788" i="55"/>
  <c r="E788" i="55"/>
  <c r="F788" i="55"/>
  <c r="G788" i="55"/>
  <c r="O788" i="55"/>
  <c r="D851" i="55"/>
  <c r="E851" i="55"/>
  <c r="G851" i="55" s="1"/>
  <c r="D909" i="55"/>
  <c r="E909" i="55"/>
  <c r="G909" i="55" s="1"/>
  <c r="W29" i="46"/>
  <c r="W31" i="46"/>
  <c r="W32" i="46"/>
  <c r="AA32" i="46"/>
  <c r="W34" i="46"/>
  <c r="W35" i="46"/>
  <c r="W306" i="46"/>
  <c r="T306" i="46" s="1"/>
  <c r="X306" i="46"/>
  <c r="Y306" i="46"/>
  <c r="AA306" i="46"/>
  <c r="J6" i="54"/>
  <c r="W29" i="54"/>
  <c r="W31" i="54"/>
  <c r="AA31" i="54"/>
  <c r="W32" i="54"/>
  <c r="W34" i="54"/>
  <c r="W35" i="54"/>
  <c r="T35" i="54" s="1"/>
  <c r="X35" i="54"/>
  <c r="Y35" i="54" s="1"/>
  <c r="AA35" i="54"/>
  <c r="W92" i="54"/>
  <c r="AA92" i="54"/>
  <c r="E35" i="3"/>
  <c r="A38" i="3"/>
  <c r="D38" i="3"/>
  <c r="E38" i="3"/>
  <c r="E43" i="5"/>
  <c r="E44" i="5" s="1"/>
  <c r="F46" i="5" s="1"/>
  <c r="F49" i="5" s="1"/>
  <c r="F28" i="23"/>
  <c r="F30" i="23"/>
  <c r="E58" i="56"/>
  <c r="F58" i="56"/>
  <c r="F62" i="56"/>
  <c r="E262" i="43"/>
  <c r="E263" i="43" s="1"/>
  <c r="E262" i="52"/>
  <c r="E263" i="52" s="1"/>
  <c r="E70" i="56"/>
  <c r="D8" i="47" s="1"/>
  <c r="F70" i="56"/>
  <c r="D8" i="55" s="1"/>
  <c r="E73" i="56"/>
  <c r="E269" i="43" s="1"/>
  <c r="E270" i="43" s="1"/>
  <c r="E269" i="52"/>
  <c r="E270" i="52" s="1"/>
  <c r="E75" i="56"/>
  <c r="D9" i="47" s="1"/>
  <c r="F75" i="56"/>
  <c r="D9" i="55" s="1"/>
  <c r="T241" i="46" l="1"/>
  <c r="AA241" i="46"/>
  <c r="X241" i="46"/>
  <c r="Y241" i="46" s="1"/>
  <c r="T242" i="46"/>
  <c r="AA242" i="46"/>
  <c r="X242" i="46"/>
  <c r="Y242" i="46" s="1"/>
  <c r="T253" i="46"/>
  <c r="AA253" i="46"/>
  <c r="X253" i="46"/>
  <c r="Y253" i="46" s="1"/>
  <c r="T252" i="46"/>
  <c r="AA252" i="46"/>
  <c r="X252" i="46"/>
  <c r="Y252" i="46" s="1"/>
  <c r="T275" i="46"/>
  <c r="AA275" i="46"/>
  <c r="X275" i="46"/>
  <c r="Y275" i="46" s="1"/>
  <c r="P682" i="55"/>
  <c r="O670" i="55"/>
  <c r="W260" i="54" s="1"/>
  <c r="T241" i="54"/>
  <c r="AA241" i="54"/>
  <c r="X241" i="54"/>
  <c r="Y241" i="54" s="1"/>
  <c r="T242" i="54"/>
  <c r="AA242" i="54"/>
  <c r="X242" i="54"/>
  <c r="Y242" i="54" s="1"/>
  <c r="T248" i="54"/>
  <c r="AA248" i="54"/>
  <c r="X248" i="54"/>
  <c r="Y248" i="54" s="1"/>
  <c r="T253" i="54"/>
  <c r="AA253" i="54"/>
  <c r="X253" i="54"/>
  <c r="Y253" i="54" s="1"/>
  <c r="T252" i="54"/>
  <c r="AA252" i="54"/>
  <c r="X252" i="54"/>
  <c r="Y252" i="54" s="1"/>
  <c r="T271" i="54"/>
  <c r="AA271" i="54"/>
  <c r="X271" i="54"/>
  <c r="Y271" i="54" s="1"/>
  <c r="H725" i="55"/>
  <c r="W275" i="54"/>
  <c r="T279" i="54"/>
  <c r="AA279" i="54"/>
  <c r="X279" i="54"/>
  <c r="Y279" i="54" s="1"/>
  <c r="P851" i="55"/>
  <c r="O851" i="55"/>
  <c r="W306" i="54" s="1"/>
  <c r="H851" i="55"/>
  <c r="P909" i="55"/>
  <c r="O909" i="55"/>
  <c r="H909" i="55"/>
  <c r="AA29" i="46"/>
  <c r="X29" i="46"/>
  <c r="Y29" i="46" s="1"/>
  <c r="T29" i="46"/>
  <c r="T31" i="46"/>
  <c r="X31" i="46"/>
  <c r="Y31" i="46" s="1"/>
  <c r="AA31" i="46"/>
  <c r="T32" i="46"/>
  <c r="X32" i="46"/>
  <c r="Y32" i="46" s="1"/>
  <c r="AA34" i="46"/>
  <c r="X34" i="46"/>
  <c r="Y34" i="46" s="1"/>
  <c r="T34" i="46"/>
  <c r="T35" i="46"/>
  <c r="X35" i="46"/>
  <c r="Y35" i="46" s="1"/>
  <c r="AA35" i="46"/>
  <c r="T29" i="54"/>
  <c r="X29" i="54"/>
  <c r="Y29" i="54" s="1"/>
  <c r="AA29" i="54"/>
  <c r="X31" i="54"/>
  <c r="Y31" i="54" s="1"/>
  <c r="T31" i="54"/>
  <c r="T32" i="54"/>
  <c r="AA32" i="54"/>
  <c r="X32" i="54"/>
  <c r="Y32" i="54" s="1"/>
  <c r="AA34" i="54"/>
  <c r="T34" i="54"/>
  <c r="X34" i="54"/>
  <c r="Y34" i="54" s="1"/>
  <c r="T92" i="54"/>
  <c r="X92" i="54"/>
  <c r="Y92" i="54" s="1"/>
  <c r="H12" i="3"/>
  <c r="H18" i="3"/>
  <c r="H21" i="3"/>
  <c r="H20" i="3"/>
  <c r="H19" i="3"/>
  <c r="H24" i="3"/>
  <c r="H13" i="3"/>
  <c r="H14" i="3"/>
  <c r="H15" i="3"/>
  <c r="H16" i="3"/>
  <c r="H17" i="3"/>
  <c r="H22" i="3"/>
  <c r="H23" i="3"/>
  <c r="H25" i="3"/>
  <c r="I21" i="3"/>
  <c r="J21" i="3" s="1"/>
  <c r="I20" i="3"/>
  <c r="J20" i="3" s="1"/>
  <c r="I19" i="3"/>
  <c r="J19" i="3" s="1"/>
  <c r="I12" i="3"/>
  <c r="J12" i="3" s="1"/>
  <c r="I13" i="3"/>
  <c r="J13" i="3" s="1"/>
  <c r="I14" i="3"/>
  <c r="J14" i="3" s="1"/>
  <c r="I15" i="3"/>
  <c r="J15" i="3" s="1"/>
  <c r="I16" i="3"/>
  <c r="J16" i="3" s="1"/>
  <c r="I17" i="3"/>
  <c r="J17" i="3" s="1"/>
  <c r="I22" i="3"/>
  <c r="J22" i="3" s="1"/>
  <c r="I23" i="3"/>
  <c r="J23" i="3" s="1"/>
  <c r="I18" i="3"/>
  <c r="J18" i="3" s="1"/>
  <c r="I24" i="3"/>
  <c r="J24" i="3" s="1"/>
  <c r="I25" i="3"/>
  <c r="J25" i="3" s="1"/>
  <c r="D28" i="23"/>
  <c r="D30" i="23" s="1"/>
  <c r="D34" i="23" s="1"/>
  <c r="R9" i="9" s="1"/>
  <c r="R10" i="9" s="1"/>
  <c r="C28" i="23"/>
  <c r="D13" i="56"/>
  <c r="D14" i="56"/>
  <c r="D26" i="56" s="1"/>
  <c r="D43" i="56"/>
  <c r="D44" i="56"/>
  <c r="J1133" i="47"/>
  <c r="J1132" i="47"/>
  <c r="J1131" i="47"/>
  <c r="J1130" i="47"/>
  <c r="J1129" i="47"/>
  <c r="J1128" i="47"/>
  <c r="J1127" i="47"/>
  <c r="J1126" i="47"/>
  <c r="J1125" i="47"/>
  <c r="J1124" i="47"/>
  <c r="J1123" i="47"/>
  <c r="J1122" i="47"/>
  <c r="J1121" i="47"/>
  <c r="J1120" i="47"/>
  <c r="J1119" i="47"/>
  <c r="J1118" i="47"/>
  <c r="J1117" i="47"/>
  <c r="J1116" i="47"/>
  <c r="J1115" i="47"/>
  <c r="J1114" i="47"/>
  <c r="J1113" i="47"/>
  <c r="J1112" i="47"/>
  <c r="J1111" i="47"/>
  <c r="J1110" i="47"/>
  <c r="J1109" i="47"/>
  <c r="J1108" i="47"/>
  <c r="J1107" i="47"/>
  <c r="J1106" i="47"/>
  <c r="J1105" i="47"/>
  <c r="J1104" i="47"/>
  <c r="J1103" i="47"/>
  <c r="J1102" i="47"/>
  <c r="J1101" i="47"/>
  <c r="J1100" i="47"/>
  <c r="J1099" i="47"/>
  <c r="J1098" i="47"/>
  <c r="J1097" i="47"/>
  <c r="J1096" i="47"/>
  <c r="J1095" i="47"/>
  <c r="J1094" i="47"/>
  <c r="J1093" i="47"/>
  <c r="J1092" i="47"/>
  <c r="J1091" i="47"/>
  <c r="J1090" i="47"/>
  <c r="J1089" i="47"/>
  <c r="J1088" i="47"/>
  <c r="J1087" i="47"/>
  <c r="J1085" i="47"/>
  <c r="J1084" i="47"/>
  <c r="J1083" i="47"/>
  <c r="J1080" i="47"/>
  <c r="J1079" i="47"/>
  <c r="J1078" i="47"/>
  <c r="J1077" i="47"/>
  <c r="J1076" i="47"/>
  <c r="J1075" i="47"/>
  <c r="J1073" i="47"/>
  <c r="J958" i="47"/>
  <c r="J957" i="47"/>
  <c r="J956" i="47"/>
  <c r="J955" i="47"/>
  <c r="J954" i="47"/>
  <c r="J953" i="47"/>
  <c r="J952" i="47"/>
  <c r="J951" i="47"/>
  <c r="J950" i="47"/>
  <c r="J949" i="47"/>
  <c r="J948" i="47"/>
  <c r="J947" i="47"/>
  <c r="J946" i="47"/>
  <c r="J945" i="47"/>
  <c r="J944" i="47"/>
  <c r="J943" i="47"/>
  <c r="J942" i="47"/>
  <c r="J941" i="47"/>
  <c r="J940" i="47"/>
  <c r="J939" i="47"/>
  <c r="J938" i="47"/>
  <c r="J937" i="47"/>
  <c r="J936" i="47"/>
  <c r="J935" i="47"/>
  <c r="J934" i="47"/>
  <c r="J933" i="47"/>
  <c r="J932" i="47"/>
  <c r="J931" i="47"/>
  <c r="J930" i="47"/>
  <c r="J929" i="47"/>
  <c r="J928" i="47"/>
  <c r="J927" i="47"/>
  <c r="J926" i="47"/>
  <c r="J925" i="47"/>
  <c r="J924" i="47"/>
  <c r="J923" i="47"/>
  <c r="J922" i="47"/>
  <c r="J921" i="47"/>
  <c r="J920" i="47"/>
  <c r="J919" i="47"/>
  <c r="J918" i="47"/>
  <c r="J917" i="47"/>
  <c r="J916" i="47"/>
  <c r="J915" i="47"/>
  <c r="J914" i="47"/>
  <c r="J913" i="47"/>
  <c r="J912" i="47"/>
  <c r="J911" i="47"/>
  <c r="J902" i="47"/>
  <c r="J901" i="47"/>
  <c r="J898" i="47"/>
  <c r="O898" i="47" s="1"/>
  <c r="P898" i="47" s="1"/>
  <c r="J897" i="47"/>
  <c r="O897" i="47" s="1"/>
  <c r="J894" i="47"/>
  <c r="J893" i="47"/>
  <c r="J891" i="47"/>
  <c r="J890" i="47"/>
  <c r="J889" i="47"/>
  <c r="J888" i="47"/>
  <c r="J887" i="47"/>
  <c r="J884" i="47"/>
  <c r="J883" i="47"/>
  <c r="J881" i="47"/>
  <c r="J880" i="47"/>
  <c r="J879" i="47"/>
  <c r="J878" i="47"/>
  <c r="J877" i="47"/>
  <c r="J876" i="47"/>
  <c r="J875" i="47"/>
  <c r="J874" i="47"/>
  <c r="J873" i="47"/>
  <c r="J872" i="47"/>
  <c r="J871" i="47"/>
  <c r="J870" i="47"/>
  <c r="J869" i="47"/>
  <c r="J868" i="47"/>
  <c r="J867" i="47"/>
  <c r="J864" i="47"/>
  <c r="J863" i="47"/>
  <c r="J862" i="47"/>
  <c r="J860" i="47"/>
  <c r="J859" i="47"/>
  <c r="J858" i="47"/>
  <c r="J857" i="47"/>
  <c r="J856" i="47"/>
  <c r="P856" i="47" s="1"/>
  <c r="J855" i="47"/>
  <c r="J844" i="47"/>
  <c r="J843" i="47"/>
  <c r="J842" i="47"/>
  <c r="J841" i="47"/>
  <c r="J840" i="47"/>
  <c r="J839" i="47"/>
  <c r="J838" i="47"/>
  <c r="J837" i="47"/>
  <c r="J836" i="47"/>
  <c r="J835" i="47"/>
  <c r="J834" i="47"/>
  <c r="J833" i="47"/>
  <c r="J832" i="47"/>
  <c r="J831" i="47"/>
  <c r="J830" i="47"/>
  <c r="J829" i="47"/>
  <c r="J828" i="47"/>
  <c r="J827" i="47"/>
  <c r="J826" i="47"/>
  <c r="J825" i="47"/>
  <c r="J822" i="47"/>
  <c r="J821" i="47"/>
  <c r="J818" i="47"/>
  <c r="J817" i="47"/>
  <c r="J815" i="47"/>
  <c r="J814" i="47"/>
  <c r="J813" i="47"/>
  <c r="J812" i="47"/>
  <c r="J811" i="47"/>
  <c r="J810" i="47"/>
  <c r="J809" i="47"/>
  <c r="J808" i="47"/>
  <c r="J805" i="47"/>
  <c r="J804" i="47"/>
  <c r="J802" i="47"/>
  <c r="J801" i="47"/>
  <c r="J800" i="47"/>
  <c r="J798" i="47"/>
  <c r="O798" i="47" s="1"/>
  <c r="J797" i="47"/>
  <c r="O797" i="47" s="1"/>
  <c r="J796" i="47"/>
  <c r="O796" i="47" s="1"/>
  <c r="J795" i="47"/>
  <c r="O795" i="47" s="1"/>
  <c r="J794" i="47"/>
  <c r="O794" i="47" s="1"/>
  <c r="J793" i="47"/>
  <c r="O793" i="47" s="1"/>
  <c r="J767" i="47"/>
  <c r="J766" i="47"/>
  <c r="J764" i="47"/>
  <c r="J761" i="47"/>
  <c r="J760" i="47"/>
  <c r="J758" i="47"/>
  <c r="J757" i="47"/>
  <c r="J756" i="47"/>
  <c r="J1072" i="47"/>
  <c r="J1071" i="47"/>
  <c r="J1070" i="47"/>
  <c r="J1068" i="47"/>
  <c r="J1067" i="47"/>
  <c r="J1065" i="47"/>
  <c r="J1064" i="47"/>
  <c r="J1063" i="47"/>
  <c r="J1062" i="47"/>
  <c r="J1061" i="47"/>
  <c r="J1060" i="47"/>
  <c r="J1059" i="47"/>
  <c r="J1058" i="47"/>
  <c r="J1057" i="47"/>
  <c r="J1056" i="47"/>
  <c r="J1055" i="47"/>
  <c r="J1054" i="47"/>
  <c r="J1053" i="47"/>
  <c r="J1052" i="47"/>
  <c r="J1048" i="47"/>
  <c r="J1046" i="47"/>
  <c r="J1041" i="47"/>
  <c r="J1040" i="47"/>
  <c r="J1038" i="47"/>
  <c r="J1035" i="47"/>
  <c r="J1034" i="47"/>
  <c r="J1032" i="47"/>
  <c r="J1030" i="47"/>
  <c r="J1029" i="47"/>
  <c r="J1027" i="47"/>
  <c r="J1024" i="47"/>
  <c r="J1022" i="47"/>
  <c r="J1020" i="47"/>
  <c r="J1018" i="47"/>
  <c r="J1017" i="47"/>
  <c r="J1015" i="47"/>
  <c r="J1013" i="47"/>
  <c r="J1011" i="47"/>
  <c r="J1010" i="47"/>
  <c r="J1009" i="47"/>
  <c r="J1003" i="47"/>
  <c r="J996" i="47"/>
  <c r="J991" i="47"/>
  <c r="J989" i="47"/>
  <c r="J988" i="47"/>
  <c r="J987" i="47"/>
  <c r="J986" i="47"/>
  <c r="J985" i="47"/>
  <c r="J984" i="47"/>
  <c r="J983" i="47"/>
  <c r="J982" i="47"/>
  <c r="J981" i="47"/>
  <c r="J980" i="47"/>
  <c r="J979" i="47"/>
  <c r="J978" i="47"/>
  <c r="J977" i="47"/>
  <c r="J974" i="47"/>
  <c r="J973" i="47"/>
  <c r="J971" i="47"/>
  <c r="J970" i="47"/>
  <c r="J969" i="47"/>
  <c r="J968" i="47"/>
  <c r="J967" i="47"/>
  <c r="J966" i="47"/>
  <c r="J965" i="47"/>
  <c r="J964" i="47"/>
  <c r="J963" i="47"/>
  <c r="J962" i="47"/>
  <c r="J961" i="47"/>
  <c r="J960" i="47"/>
  <c r="J959" i="47"/>
  <c r="J753" i="47"/>
  <c r="J752" i="47"/>
  <c r="J751" i="47"/>
  <c r="J750" i="47"/>
  <c r="J748" i="47"/>
  <c r="J747" i="47"/>
  <c r="J746" i="47"/>
  <c r="J745" i="47"/>
  <c r="J744" i="47"/>
  <c r="J743" i="47"/>
  <c r="J742" i="47"/>
  <c r="J741" i="47"/>
  <c r="J740" i="47"/>
  <c r="J739" i="47"/>
  <c r="J737" i="47"/>
  <c r="J736" i="47"/>
  <c r="J735" i="47"/>
  <c r="J732" i="47"/>
  <c r="J731" i="47"/>
  <c r="J729" i="47"/>
  <c r="J728" i="47"/>
  <c r="J727" i="47"/>
  <c r="J718" i="47"/>
  <c r="J717" i="47"/>
  <c r="J715" i="47"/>
  <c r="J714" i="47"/>
  <c r="J711" i="47"/>
  <c r="J710" i="47"/>
  <c r="J708" i="47"/>
  <c r="J707" i="47"/>
  <c r="J706" i="47"/>
  <c r="J705" i="47"/>
  <c r="J704" i="47"/>
  <c r="J703" i="47"/>
  <c r="J700" i="47"/>
  <c r="J699" i="47"/>
  <c r="J698" i="47"/>
  <c r="J697" i="47"/>
  <c r="J694" i="47"/>
  <c r="J693" i="47"/>
  <c r="J691" i="47"/>
  <c r="J690" i="47"/>
  <c r="J689" i="47"/>
  <c r="J687" i="47"/>
  <c r="J686" i="47"/>
  <c r="J685" i="47"/>
  <c r="J683" i="47"/>
  <c r="J682" i="47"/>
  <c r="J681" i="47"/>
  <c r="J680" i="47"/>
  <c r="J679" i="47"/>
  <c r="J678" i="47"/>
  <c r="J677" i="47"/>
  <c r="J676" i="47"/>
  <c r="J675" i="47"/>
  <c r="J674" i="47"/>
  <c r="J673" i="47"/>
  <c r="J672" i="47"/>
  <c r="J671" i="47"/>
  <c r="J670" i="47"/>
  <c r="J669" i="47"/>
  <c r="J668" i="47"/>
  <c r="J667" i="47"/>
  <c r="J666" i="47"/>
  <c r="J663" i="47"/>
  <c r="J662" i="47"/>
  <c r="J661" i="47"/>
  <c r="J660" i="47"/>
  <c r="J658" i="47"/>
  <c r="J655" i="47"/>
  <c r="J654" i="47"/>
  <c r="J653" i="47"/>
  <c r="J651" i="47"/>
  <c r="J650" i="47"/>
  <c r="J649" i="47"/>
  <c r="J646" i="47"/>
  <c r="J645" i="47"/>
  <c r="J644" i="47"/>
  <c r="J641" i="47"/>
  <c r="J640" i="47"/>
  <c r="J639" i="47"/>
  <c r="J638" i="47"/>
  <c r="J637" i="47"/>
  <c r="J636" i="47"/>
  <c r="J635" i="47"/>
  <c r="J634" i="47"/>
  <c r="J633" i="47"/>
  <c r="J632" i="47"/>
  <c r="J631" i="47"/>
  <c r="J629" i="47"/>
  <c r="J628" i="47"/>
  <c r="J627" i="47"/>
  <c r="J626" i="47"/>
  <c r="J625" i="47"/>
  <c r="J624" i="47"/>
  <c r="J623" i="47"/>
  <c r="J621" i="47"/>
  <c r="J620" i="47"/>
  <c r="J619" i="47"/>
  <c r="J617" i="47"/>
  <c r="J616" i="47"/>
  <c r="J615" i="47"/>
  <c r="J614" i="47"/>
  <c r="J613" i="47"/>
  <c r="J612" i="47"/>
  <c r="J611" i="47"/>
  <c r="J610" i="47"/>
  <c r="J609" i="47"/>
  <c r="J608" i="47"/>
  <c r="J607" i="47"/>
  <c r="J606" i="47"/>
  <c r="J605" i="47"/>
  <c r="J604" i="47"/>
  <c r="J603" i="47"/>
  <c r="J602" i="47"/>
  <c r="J601" i="47"/>
  <c r="J599" i="47"/>
  <c r="J598" i="47"/>
  <c r="J597" i="47"/>
  <c r="J596" i="47"/>
  <c r="J595" i="47"/>
  <c r="J594" i="47"/>
  <c r="J593" i="47"/>
  <c r="J592" i="47"/>
  <c r="J591" i="47"/>
  <c r="J590" i="47"/>
  <c r="J589" i="47"/>
  <c r="J586" i="47"/>
  <c r="J585" i="47"/>
  <c r="J583" i="47"/>
  <c r="J582" i="47"/>
  <c r="J581" i="47"/>
  <c r="J580" i="47"/>
  <c r="J577" i="47"/>
  <c r="J576" i="47"/>
  <c r="J575" i="47"/>
  <c r="J573" i="47"/>
  <c r="J570" i="47"/>
  <c r="J569" i="47"/>
  <c r="J567" i="47"/>
  <c r="J566" i="47"/>
  <c r="J565" i="47"/>
  <c r="J564" i="47"/>
  <c r="J563" i="47"/>
  <c r="J562" i="47"/>
  <c r="J561" i="47"/>
  <c r="J560" i="47"/>
  <c r="J559" i="47"/>
  <c r="J558" i="47"/>
  <c r="J557" i="47"/>
  <c r="J556" i="47"/>
  <c r="J555" i="47"/>
  <c r="J554" i="47"/>
  <c r="J553" i="47"/>
  <c r="J552" i="47"/>
  <c r="J551" i="47"/>
  <c r="J550" i="47"/>
  <c r="J547" i="47"/>
  <c r="J546" i="47"/>
  <c r="J545" i="47"/>
  <c r="J542" i="47"/>
  <c r="J541" i="47"/>
  <c r="J540" i="47"/>
  <c r="J539" i="47"/>
  <c r="J537" i="47"/>
  <c r="J536" i="47"/>
  <c r="J535" i="47"/>
  <c r="J534" i="47"/>
  <c r="J533" i="47"/>
  <c r="J532" i="47"/>
  <c r="J531" i="47"/>
  <c r="J530" i="47"/>
  <c r="J529" i="47"/>
  <c r="J528" i="47"/>
  <c r="J527" i="47"/>
  <c r="J526" i="47"/>
  <c r="J525" i="47"/>
  <c r="J524" i="47"/>
  <c r="J523" i="47"/>
  <c r="J522" i="47"/>
  <c r="J521" i="47"/>
  <c r="J520" i="47"/>
  <c r="J519" i="47"/>
  <c r="J518" i="47"/>
  <c r="J517" i="47"/>
  <c r="J516" i="47"/>
  <c r="J515" i="47"/>
  <c r="J514" i="47"/>
  <c r="J513" i="47"/>
  <c r="J512" i="47"/>
  <c r="J511" i="47"/>
  <c r="J510" i="47"/>
  <c r="J509" i="47"/>
  <c r="J508" i="47"/>
  <c r="J507" i="47"/>
  <c r="J506" i="47"/>
  <c r="J505" i="47"/>
  <c r="J504" i="47"/>
  <c r="J503" i="47"/>
  <c r="J502" i="47"/>
  <c r="J501" i="47"/>
  <c r="J500" i="47"/>
  <c r="J499" i="47"/>
  <c r="J498" i="47"/>
  <c r="J497" i="47"/>
  <c r="J496" i="47"/>
  <c r="J495" i="47"/>
  <c r="J494" i="47"/>
  <c r="J493" i="47"/>
  <c r="J492" i="47"/>
  <c r="J491" i="47"/>
  <c r="J490" i="47"/>
  <c r="J489" i="47"/>
  <c r="J488" i="47"/>
  <c r="J487" i="47"/>
  <c r="J486" i="47"/>
  <c r="J485" i="47"/>
  <c r="J484" i="47"/>
  <c r="J483" i="47"/>
  <c r="J482" i="47"/>
  <c r="J481" i="47"/>
  <c r="J480" i="47"/>
  <c r="J479" i="47"/>
  <c r="J478" i="47"/>
  <c r="J477" i="47"/>
  <c r="J476" i="47"/>
  <c r="J475" i="47"/>
  <c r="J474" i="47"/>
  <c r="J473" i="47"/>
  <c r="J472" i="47"/>
  <c r="J471" i="47"/>
  <c r="J470" i="47"/>
  <c r="J469" i="47"/>
  <c r="J468" i="47"/>
  <c r="J467" i="47"/>
  <c r="J466" i="47"/>
  <c r="J465" i="47"/>
  <c r="J464" i="47"/>
  <c r="J463" i="47"/>
  <c r="J462" i="47"/>
  <c r="J461" i="47"/>
  <c r="J460" i="47"/>
  <c r="J459" i="47"/>
  <c r="J458" i="47"/>
  <c r="J457" i="47"/>
  <c r="J456" i="47"/>
  <c r="J1051" i="47"/>
  <c r="J1050" i="47"/>
  <c r="J1049" i="47"/>
  <c r="J1047" i="47"/>
  <c r="J1045" i="47"/>
  <c r="J1044" i="47"/>
  <c r="J1042" i="47"/>
  <c r="J1039" i="47"/>
  <c r="J1037" i="47"/>
  <c r="J1036" i="47"/>
  <c r="J1033" i="47"/>
  <c r="J1031" i="47"/>
  <c r="J1028" i="47"/>
  <c r="J1026" i="47"/>
  <c r="J1025" i="47"/>
  <c r="J1023" i="47"/>
  <c r="J1021" i="47"/>
  <c r="J1019" i="47"/>
  <c r="J1016" i="47"/>
  <c r="J1014" i="47"/>
  <c r="J1012" i="47"/>
  <c r="J1008" i="47"/>
  <c r="J1007" i="47"/>
  <c r="J1006" i="47"/>
  <c r="J1005" i="47"/>
  <c r="J1004" i="47"/>
  <c r="J1002" i="47"/>
  <c r="J1001" i="47"/>
  <c r="J1000" i="47"/>
  <c r="J999" i="47"/>
  <c r="J998" i="47"/>
  <c r="J997" i="47"/>
  <c r="J995" i="47"/>
  <c r="J994" i="47"/>
  <c r="J993" i="47"/>
  <c r="J992" i="47"/>
  <c r="J455" i="47"/>
  <c r="J454" i="47"/>
  <c r="J453" i="47"/>
  <c r="J452" i="47"/>
  <c r="J451" i="47"/>
  <c r="J450" i="47"/>
  <c r="J449" i="47"/>
  <c r="J448" i="47"/>
  <c r="J447" i="47"/>
  <c r="J446" i="47"/>
  <c r="J445" i="47"/>
  <c r="J444" i="47"/>
  <c r="J443" i="47"/>
  <c r="J442" i="47"/>
  <c r="P442" i="47" s="1"/>
  <c r="J441" i="47"/>
  <c r="P441" i="47" s="1"/>
  <c r="J440" i="47"/>
  <c r="J439" i="47"/>
  <c r="J438" i="47"/>
  <c r="J437" i="47"/>
  <c r="J436" i="47"/>
  <c r="J435" i="47"/>
  <c r="J434" i="47"/>
  <c r="J433" i="47"/>
  <c r="J432" i="47"/>
  <c r="J431" i="47"/>
  <c r="J430" i="47"/>
  <c r="J429" i="47"/>
  <c r="J428" i="47"/>
  <c r="J427" i="47"/>
  <c r="J426" i="47"/>
  <c r="J425" i="47"/>
  <c r="J424" i="47"/>
  <c r="J423" i="47"/>
  <c r="P423" i="47" s="1"/>
  <c r="J422" i="47"/>
  <c r="J421" i="47"/>
  <c r="J420" i="47"/>
  <c r="J419" i="47"/>
  <c r="J418" i="47"/>
  <c r="J417" i="47"/>
  <c r="J416" i="47"/>
  <c r="J415" i="47"/>
  <c r="J414" i="47"/>
  <c r="J413" i="47"/>
  <c r="J412" i="47"/>
  <c r="J411" i="47"/>
  <c r="J410" i="47"/>
  <c r="J409" i="47"/>
  <c r="J408" i="47"/>
  <c r="J407" i="47"/>
  <c r="J406" i="47"/>
  <c r="J405" i="47"/>
  <c r="J404" i="47"/>
  <c r="J403" i="47"/>
  <c r="J402" i="47"/>
  <c r="J401" i="47"/>
  <c r="J400" i="47"/>
  <c r="J399" i="47"/>
  <c r="P399" i="47" s="1"/>
  <c r="J398" i="47"/>
  <c r="J397" i="47"/>
  <c r="J396" i="47"/>
  <c r="J395" i="47"/>
  <c r="J394" i="47"/>
  <c r="J393" i="47"/>
  <c r="J392" i="47"/>
  <c r="J391" i="47"/>
  <c r="J390" i="47"/>
  <c r="J389" i="47"/>
  <c r="J388" i="47"/>
  <c r="J381" i="47"/>
  <c r="J378" i="47"/>
  <c r="J377" i="47"/>
  <c r="J374" i="47"/>
  <c r="J373" i="47"/>
  <c r="J372" i="47"/>
  <c r="J369" i="47"/>
  <c r="J368" i="47"/>
  <c r="J366" i="47"/>
  <c r="J363" i="47"/>
  <c r="J362" i="47"/>
  <c r="J361" i="47"/>
  <c r="J359" i="47"/>
  <c r="J358" i="47"/>
  <c r="J357" i="47"/>
  <c r="J356" i="47"/>
  <c r="P356" i="47" s="1"/>
  <c r="J355" i="47"/>
  <c r="J354" i="47"/>
  <c r="J353" i="47"/>
  <c r="J352" i="47"/>
  <c r="J350" i="47"/>
  <c r="J349" i="47"/>
  <c r="J348" i="47"/>
  <c r="J347" i="47"/>
  <c r="J346" i="47"/>
  <c r="J345" i="47"/>
  <c r="J344" i="47"/>
  <c r="J343" i="47"/>
  <c r="J342" i="47"/>
  <c r="J341" i="47"/>
  <c r="J340" i="47"/>
  <c r="J339" i="47"/>
  <c r="J338" i="47"/>
  <c r="J324" i="47"/>
  <c r="J323" i="47"/>
  <c r="J322" i="47"/>
  <c r="J321" i="47"/>
  <c r="J320" i="47"/>
  <c r="J319" i="47"/>
  <c r="J318" i="47"/>
  <c r="J317" i="47"/>
  <c r="J316" i="47"/>
  <c r="J315" i="47"/>
  <c r="J314" i="47"/>
  <c r="J310" i="47"/>
  <c r="J309" i="47"/>
  <c r="J307" i="47"/>
  <c r="J306" i="47"/>
  <c r="P306" i="47" s="1"/>
  <c r="J305" i="47"/>
  <c r="J304" i="47"/>
  <c r="J303" i="47"/>
  <c r="J302" i="47"/>
  <c r="J301" i="47"/>
  <c r="J300" i="47"/>
  <c r="J299" i="47"/>
  <c r="J298" i="47"/>
  <c r="J294" i="47"/>
  <c r="J293" i="47"/>
  <c r="J292" i="47"/>
  <c r="J291" i="47"/>
  <c r="J290" i="47"/>
  <c r="J289" i="47"/>
  <c r="J288" i="47"/>
  <c r="J287" i="47"/>
  <c r="J286" i="47"/>
  <c r="J285" i="47"/>
  <c r="J284" i="47"/>
  <c r="J283" i="47"/>
  <c r="J282" i="47"/>
  <c r="J281" i="47"/>
  <c r="J274" i="47"/>
  <c r="J273" i="47"/>
  <c r="J272" i="47"/>
  <c r="J253" i="47"/>
  <c r="J244" i="47"/>
  <c r="J242" i="47"/>
  <c r="J241" i="47"/>
  <c r="J240" i="47"/>
  <c r="J225" i="47"/>
  <c r="O225" i="47" s="1"/>
  <c r="J223" i="47"/>
  <c r="O223" i="47" s="1"/>
  <c r="J222" i="47"/>
  <c r="J221" i="47"/>
  <c r="J220" i="47"/>
  <c r="J219" i="47"/>
  <c r="J216" i="47"/>
  <c r="J215" i="47"/>
  <c r="J212" i="47"/>
  <c r="J211" i="47"/>
  <c r="J184" i="47"/>
  <c r="O184" i="47" s="1"/>
  <c r="J183" i="47"/>
  <c r="O183" i="47" s="1"/>
  <c r="J182" i="47"/>
  <c r="O182" i="47" s="1"/>
  <c r="O185" i="47" s="1"/>
  <c r="J168" i="47"/>
  <c r="J156" i="47"/>
  <c r="O156" i="47" s="1"/>
  <c r="J155" i="47"/>
  <c r="O155" i="47" s="1"/>
  <c r="J154" i="47"/>
  <c r="O154" i="47" s="1"/>
  <c r="J153" i="47"/>
  <c r="O153" i="47" s="1"/>
  <c r="W28" i="46" s="1"/>
  <c r="J152" i="47"/>
  <c r="O152" i="47" s="1"/>
  <c r="W27" i="46" s="1"/>
  <c r="J151" i="47"/>
  <c r="O151" i="47" s="1"/>
  <c r="W26" i="46" s="1"/>
  <c r="J149" i="47"/>
  <c r="O149" i="47" s="1"/>
  <c r="W25" i="46" s="1"/>
  <c r="J148" i="47"/>
  <c r="O148" i="47" s="1"/>
  <c r="W24" i="46" s="1"/>
  <c r="J147" i="47"/>
  <c r="O147" i="47" s="1"/>
  <c r="W23" i="46" s="1"/>
  <c r="J146" i="47"/>
  <c r="O146" i="47" s="1"/>
  <c r="W22" i="46" s="1"/>
  <c r="J145" i="47"/>
  <c r="O145" i="47" s="1"/>
  <c r="W21" i="46" s="1"/>
  <c r="J144" i="47"/>
  <c r="O144" i="47" s="1"/>
  <c r="W20" i="46" s="1"/>
  <c r="J141" i="47"/>
  <c r="O141" i="47" s="1"/>
  <c r="J140" i="47"/>
  <c r="O140" i="47" s="1"/>
  <c r="J139" i="47"/>
  <c r="O139" i="47" s="1"/>
  <c r="O142" i="47" s="1"/>
  <c r="W19" i="46" s="1"/>
  <c r="J137" i="47"/>
  <c r="O137" i="47" s="1"/>
  <c r="W18" i="46" s="1"/>
  <c r="J134" i="47"/>
  <c r="O134" i="47" s="1"/>
  <c r="J133" i="47"/>
  <c r="O133" i="47" s="1"/>
  <c r="O135" i="47" s="1"/>
  <c r="W17" i="46" s="1"/>
  <c r="J130" i="47"/>
  <c r="O130" i="47" s="1"/>
  <c r="J129" i="47"/>
  <c r="O129" i="47" s="1"/>
  <c r="J128" i="47"/>
  <c r="O128" i="47" s="1"/>
  <c r="O131" i="47" s="1"/>
  <c r="W16" i="46" s="1"/>
  <c r="J125" i="47"/>
  <c r="J124" i="47"/>
  <c r="J122" i="47"/>
  <c r="J121" i="47"/>
  <c r="J119" i="47"/>
  <c r="J118" i="47"/>
  <c r="J117" i="47"/>
  <c r="J116" i="47"/>
  <c r="J115" i="47"/>
  <c r="J114" i="47"/>
  <c r="J112" i="47"/>
  <c r="J111" i="47"/>
  <c r="J109" i="47"/>
  <c r="J108" i="47"/>
  <c r="J107" i="47"/>
  <c r="J106" i="47"/>
  <c r="J105" i="47"/>
  <c r="J104" i="47"/>
  <c r="J103" i="47"/>
  <c r="J101" i="47"/>
  <c r="J100" i="47"/>
  <c r="J99" i="47"/>
  <c r="J98" i="47"/>
  <c r="J97" i="47"/>
  <c r="J96" i="47"/>
  <c r="J94" i="47"/>
  <c r="J93" i="47"/>
  <c r="J92" i="47"/>
  <c r="J91" i="47"/>
  <c r="J90" i="47"/>
  <c r="J89" i="47"/>
  <c r="J88" i="47"/>
  <c r="J86" i="47"/>
  <c r="J84" i="47"/>
  <c r="J83" i="47"/>
  <c r="J82" i="47"/>
  <c r="J81" i="47"/>
  <c r="J79" i="47"/>
  <c r="J78" i="47"/>
  <c r="J77" i="47"/>
  <c r="J76" i="47"/>
  <c r="J75" i="47"/>
  <c r="J74" i="47"/>
  <c r="J72" i="47"/>
  <c r="J71" i="47"/>
  <c r="J70" i="47"/>
  <c r="J69" i="47"/>
  <c r="J68" i="47"/>
  <c r="J67" i="47"/>
  <c r="J65" i="47"/>
  <c r="J63" i="47"/>
  <c r="J62" i="47"/>
  <c r="J61" i="47"/>
  <c r="J60" i="47"/>
  <c r="J59" i="47"/>
  <c r="J57" i="47"/>
  <c r="J56" i="47"/>
  <c r="J55" i="47"/>
  <c r="J53" i="47"/>
  <c r="J52" i="47"/>
  <c r="J51" i="47"/>
  <c r="J50" i="47"/>
  <c r="J49" i="47"/>
  <c r="J48" i="47"/>
  <c r="J46" i="47"/>
  <c r="J45" i="47"/>
  <c r="J44" i="47"/>
  <c r="J43" i="47"/>
  <c r="J41" i="47"/>
  <c r="J40" i="47"/>
  <c r="J39" i="47"/>
  <c r="J38" i="47"/>
  <c r="J37" i="47"/>
  <c r="J36" i="47"/>
  <c r="J35" i="47"/>
  <c r="J33" i="47"/>
  <c r="P33" i="47" s="1"/>
  <c r="J32" i="47"/>
  <c r="J31" i="47"/>
  <c r="J30" i="47"/>
  <c r="J29" i="47"/>
  <c r="O29" i="47" s="1"/>
  <c r="J28" i="47"/>
  <c r="O28" i="47" s="1"/>
  <c r="J27" i="47"/>
  <c r="O27" i="47" s="1"/>
  <c r="J26" i="47"/>
  <c r="O26" i="47" s="1"/>
  <c r="J1133" i="55"/>
  <c r="O1133" i="55" s="1"/>
  <c r="J1132" i="55"/>
  <c r="O1132" i="55" s="1"/>
  <c r="J1131" i="55"/>
  <c r="J1130" i="55"/>
  <c r="J1129" i="55"/>
  <c r="J1128" i="55"/>
  <c r="J1127" i="55"/>
  <c r="J1126" i="55"/>
  <c r="J1125" i="55"/>
  <c r="J1124" i="55"/>
  <c r="J1123" i="55"/>
  <c r="J1122" i="55"/>
  <c r="J1121" i="55"/>
  <c r="J1120" i="55"/>
  <c r="J1119" i="55"/>
  <c r="J1118" i="55"/>
  <c r="J1117" i="55"/>
  <c r="J1116" i="55"/>
  <c r="J1115" i="55"/>
  <c r="J1114" i="55"/>
  <c r="J1113" i="55"/>
  <c r="J1112" i="55"/>
  <c r="J1111" i="55"/>
  <c r="J1110" i="55"/>
  <c r="J1109" i="55"/>
  <c r="J1108" i="55"/>
  <c r="J1107" i="55"/>
  <c r="J1106" i="55"/>
  <c r="J1105" i="55"/>
  <c r="J1104" i="55"/>
  <c r="J1103" i="55"/>
  <c r="J1102" i="55"/>
  <c r="O1102" i="55" s="1"/>
  <c r="J1101" i="55"/>
  <c r="J1100" i="55"/>
  <c r="J1099" i="55"/>
  <c r="J1098" i="55"/>
  <c r="J1097" i="55"/>
  <c r="J1096" i="55"/>
  <c r="J1095" i="55"/>
  <c r="J1094" i="55"/>
  <c r="J1093" i="55"/>
  <c r="J1092" i="55"/>
  <c r="J1091" i="55"/>
  <c r="J1090" i="55"/>
  <c r="J1089" i="55"/>
  <c r="J1088" i="55"/>
  <c r="J1087" i="55"/>
  <c r="J1085" i="55"/>
  <c r="J1084" i="55"/>
  <c r="J1083" i="55"/>
  <c r="J1080" i="55"/>
  <c r="J1079" i="55"/>
  <c r="J1078" i="55"/>
  <c r="J1077" i="55"/>
  <c r="J1076" i="55"/>
  <c r="J1075" i="55"/>
  <c r="J1073" i="55"/>
  <c r="J1072" i="55"/>
  <c r="J1071" i="55"/>
  <c r="J1070" i="55"/>
  <c r="J1068" i="55"/>
  <c r="J1067" i="55"/>
  <c r="J1065" i="55"/>
  <c r="J1064" i="55"/>
  <c r="J1063" i="55"/>
  <c r="J1062" i="55"/>
  <c r="J1061" i="55"/>
  <c r="J1060" i="55"/>
  <c r="J1059" i="55"/>
  <c r="J1058" i="55"/>
  <c r="J1057" i="55"/>
  <c r="J1056" i="55"/>
  <c r="J1055" i="55"/>
  <c r="J1054" i="55"/>
  <c r="J1053" i="55"/>
  <c r="J1052" i="55"/>
  <c r="J1051" i="55"/>
  <c r="J1050" i="55"/>
  <c r="J1049" i="55"/>
  <c r="J1048" i="55"/>
  <c r="J1047" i="55"/>
  <c r="J1046" i="55"/>
  <c r="J1045" i="55"/>
  <c r="J1044" i="55"/>
  <c r="J1042" i="55"/>
  <c r="J1041" i="55"/>
  <c r="J1040" i="55"/>
  <c r="J1039" i="55"/>
  <c r="J1038" i="55"/>
  <c r="J1037" i="55"/>
  <c r="J1036" i="55"/>
  <c r="J1035" i="55"/>
  <c r="J1034" i="55"/>
  <c r="J1033" i="55"/>
  <c r="J1032" i="55"/>
  <c r="J1031" i="55"/>
  <c r="J1030" i="55"/>
  <c r="J1029" i="55"/>
  <c r="J1028" i="55"/>
  <c r="J1027" i="55"/>
  <c r="J1026" i="55"/>
  <c r="J1025" i="55"/>
  <c r="J1024" i="55"/>
  <c r="J1023" i="55"/>
  <c r="J1022" i="55"/>
  <c r="J1021" i="55"/>
  <c r="J1020" i="55"/>
  <c r="J1019" i="55"/>
  <c r="J1018" i="55"/>
  <c r="J1017" i="55"/>
  <c r="J1016" i="55"/>
  <c r="J1015" i="55"/>
  <c r="J1014" i="55"/>
  <c r="J1013" i="55"/>
  <c r="J1012" i="55"/>
  <c r="J1011" i="55"/>
  <c r="J1010" i="55"/>
  <c r="J1009" i="55"/>
  <c r="J1008" i="55"/>
  <c r="J1007" i="55"/>
  <c r="J1006" i="55"/>
  <c r="J950" i="55"/>
  <c r="J949" i="55"/>
  <c r="J948" i="55"/>
  <c r="J947" i="55"/>
  <c r="J946" i="55"/>
  <c r="J945" i="55"/>
  <c r="J944" i="55"/>
  <c r="J943" i="55"/>
  <c r="J942" i="55"/>
  <c r="J941" i="55"/>
  <c r="J940" i="55"/>
  <c r="J939" i="55"/>
  <c r="J938" i="55"/>
  <c r="J937" i="55"/>
  <c r="J936" i="55"/>
  <c r="J935" i="55"/>
  <c r="J934" i="55"/>
  <c r="J933" i="55"/>
  <c r="J932" i="55"/>
  <c r="J931" i="55"/>
  <c r="J930" i="55"/>
  <c r="J929" i="55"/>
  <c r="J928" i="55"/>
  <c r="J927" i="55"/>
  <c r="J926" i="55"/>
  <c r="J925" i="55"/>
  <c r="J923" i="55"/>
  <c r="J921" i="55"/>
  <c r="J918" i="55"/>
  <c r="J917" i="55"/>
  <c r="J916" i="55"/>
  <c r="J914" i="55"/>
  <c r="J913" i="55"/>
  <c r="J902" i="55"/>
  <c r="J898" i="55"/>
  <c r="O898" i="55" s="1"/>
  <c r="P898" i="55" s="1"/>
  <c r="J897" i="55"/>
  <c r="O897" i="55" s="1"/>
  <c r="J894" i="55"/>
  <c r="J893" i="55"/>
  <c r="J889" i="55"/>
  <c r="J888" i="55"/>
  <c r="J883" i="55"/>
  <c r="J880" i="55"/>
  <c r="J878" i="55"/>
  <c r="J876" i="55"/>
  <c r="J874" i="55"/>
  <c r="J873" i="55"/>
  <c r="J872" i="55"/>
  <c r="J869" i="55"/>
  <c r="J867" i="55"/>
  <c r="J864" i="55"/>
  <c r="J863" i="55"/>
  <c r="J860" i="55"/>
  <c r="J858" i="55"/>
  <c r="J857" i="55"/>
  <c r="J843" i="55"/>
  <c r="J841" i="55"/>
  <c r="J839" i="55"/>
  <c r="J838" i="55"/>
  <c r="J837" i="55"/>
  <c r="J836" i="55"/>
  <c r="J835" i="55"/>
  <c r="J834" i="55"/>
  <c r="J833" i="55"/>
  <c r="J832" i="55"/>
  <c r="J831" i="55"/>
  <c r="J830" i="55"/>
  <c r="J829" i="55"/>
  <c r="J828" i="55"/>
  <c r="J827" i="55"/>
  <c r="J826" i="55"/>
  <c r="J825" i="55"/>
  <c r="J822" i="55"/>
  <c r="J821" i="55"/>
  <c r="J818" i="55"/>
  <c r="J817" i="55"/>
  <c r="J815" i="55"/>
  <c r="J814" i="55"/>
  <c r="J813" i="55"/>
  <c r="J812" i="55"/>
  <c r="J811" i="55"/>
  <c r="J810" i="55"/>
  <c r="J809" i="55"/>
  <c r="J808" i="55"/>
  <c r="J805" i="55"/>
  <c r="J804" i="55"/>
  <c r="J802" i="55"/>
  <c r="J801" i="55"/>
  <c r="J800" i="55"/>
  <c r="J798" i="55"/>
  <c r="O798" i="55" s="1"/>
  <c r="J797" i="55"/>
  <c r="O797" i="55" s="1"/>
  <c r="J796" i="55"/>
  <c r="O796" i="55" s="1"/>
  <c r="J795" i="55"/>
  <c r="O795" i="55" s="1"/>
  <c r="J794" i="55"/>
  <c r="O794" i="55" s="1"/>
  <c r="J793" i="55"/>
  <c r="O793" i="55" s="1"/>
  <c r="J767" i="55"/>
  <c r="J766" i="55"/>
  <c r="J764" i="55"/>
  <c r="J761" i="55"/>
  <c r="J760" i="55"/>
  <c r="J758" i="55"/>
  <c r="J757" i="55"/>
  <c r="J756" i="55"/>
  <c r="J753" i="55"/>
  <c r="J752" i="55"/>
  <c r="J751" i="55"/>
  <c r="J750" i="55"/>
  <c r="J748" i="55"/>
  <c r="J747" i="55"/>
  <c r="J746" i="55"/>
  <c r="O746" i="55" s="1"/>
  <c r="J745" i="55"/>
  <c r="J744" i="55"/>
  <c r="J743" i="55"/>
  <c r="J742" i="55"/>
  <c r="J740" i="55"/>
  <c r="J736" i="55"/>
  <c r="J735" i="55"/>
  <c r="J731" i="55"/>
  <c r="J728" i="55"/>
  <c r="J727" i="55"/>
  <c r="J717" i="55"/>
  <c r="J687" i="55"/>
  <c r="J686" i="55"/>
  <c r="J685" i="55"/>
  <c r="J683" i="55"/>
  <c r="J682" i="55"/>
  <c r="O682" i="55" s="1"/>
  <c r="J681" i="55"/>
  <c r="J680" i="55"/>
  <c r="J679" i="55"/>
  <c r="J678" i="55"/>
  <c r="J677" i="55"/>
  <c r="J676" i="55"/>
  <c r="J675" i="55"/>
  <c r="J674" i="55"/>
  <c r="J673" i="55"/>
  <c r="J672" i="55"/>
  <c r="J671" i="55"/>
  <c r="J670" i="55"/>
  <c r="P670" i="55" s="1"/>
  <c r="J669" i="55"/>
  <c r="J668" i="55"/>
  <c r="J1003" i="55"/>
  <c r="J1002" i="55"/>
  <c r="J1001" i="55"/>
  <c r="J999" i="55"/>
  <c r="J998" i="55"/>
  <c r="J997" i="55"/>
  <c r="J996" i="55"/>
  <c r="J993" i="55"/>
  <c r="J992" i="55"/>
  <c r="J989" i="55"/>
  <c r="J988" i="55"/>
  <c r="J985" i="55"/>
  <c r="J983" i="55"/>
  <c r="J981" i="55"/>
  <c r="J978" i="55"/>
  <c r="J973" i="55"/>
  <c r="J971" i="55"/>
  <c r="J970" i="55"/>
  <c r="J969" i="55"/>
  <c r="J968" i="55"/>
  <c r="J967" i="55"/>
  <c r="O967" i="55" s="1"/>
  <c r="J966" i="55"/>
  <c r="J965" i="55"/>
  <c r="J964" i="55"/>
  <c r="J963" i="55"/>
  <c r="J962" i="55"/>
  <c r="J961" i="55"/>
  <c r="J960" i="55"/>
  <c r="J959" i="55"/>
  <c r="J958" i="55"/>
  <c r="J957" i="55"/>
  <c r="J956" i="55"/>
  <c r="J955" i="55"/>
  <c r="J954" i="55"/>
  <c r="J953" i="55"/>
  <c r="J952" i="55"/>
  <c r="J951" i="55"/>
  <c r="J924" i="55"/>
  <c r="J922" i="55"/>
  <c r="J920" i="55"/>
  <c r="J919" i="55"/>
  <c r="J915" i="55"/>
  <c r="J912" i="55"/>
  <c r="J911" i="55"/>
  <c r="J901" i="55"/>
  <c r="J891" i="55"/>
  <c r="J890" i="55"/>
  <c r="J887" i="55"/>
  <c r="J884" i="55"/>
  <c r="J881" i="55"/>
  <c r="J879" i="55"/>
  <c r="J877" i="55"/>
  <c r="J875" i="55"/>
  <c r="J871" i="55"/>
  <c r="J870" i="55"/>
  <c r="J868" i="55"/>
  <c r="J862" i="55"/>
  <c r="J859" i="55"/>
  <c r="J856" i="55"/>
  <c r="P856" i="55" s="1"/>
  <c r="J855" i="55"/>
  <c r="J844" i="55"/>
  <c r="J842" i="55"/>
  <c r="J840" i="55"/>
  <c r="J741" i="55"/>
  <c r="J739" i="55"/>
  <c r="P739" i="55" s="1"/>
  <c r="J737" i="55"/>
  <c r="J732" i="55"/>
  <c r="J729" i="55"/>
  <c r="J718" i="55"/>
  <c r="J715" i="55"/>
  <c r="J714" i="55"/>
  <c r="J711" i="55"/>
  <c r="J710" i="55"/>
  <c r="J708" i="55"/>
  <c r="J707" i="55"/>
  <c r="J706" i="55"/>
  <c r="J705" i="55"/>
  <c r="J704" i="55"/>
  <c r="J703" i="55"/>
  <c r="J700" i="55"/>
  <c r="J699" i="55"/>
  <c r="P699" i="55" s="1"/>
  <c r="J698" i="55"/>
  <c r="J697" i="55"/>
  <c r="J694" i="55"/>
  <c r="J693" i="55"/>
  <c r="J691" i="55"/>
  <c r="J690" i="55"/>
  <c r="J689" i="55"/>
  <c r="J667" i="55"/>
  <c r="J666" i="55"/>
  <c r="P666" i="55" s="1"/>
  <c r="J663" i="55"/>
  <c r="J662" i="55"/>
  <c r="J661" i="55"/>
  <c r="J660" i="55"/>
  <c r="J658" i="55"/>
  <c r="J655" i="55"/>
  <c r="J654" i="55"/>
  <c r="J653" i="55"/>
  <c r="J651" i="55"/>
  <c r="J650" i="55"/>
  <c r="J649" i="55"/>
  <c r="J646" i="55"/>
  <c r="J645" i="55"/>
  <c r="J644" i="55"/>
  <c r="O644" i="55" s="1"/>
  <c r="J641" i="55"/>
  <c r="J640" i="55"/>
  <c r="J639" i="55"/>
  <c r="J638" i="55"/>
  <c r="J637" i="55"/>
  <c r="J636" i="55"/>
  <c r="J635" i="55"/>
  <c r="J634" i="55"/>
  <c r="J633" i="55"/>
  <c r="P633" i="55" s="1"/>
  <c r="J632" i="55"/>
  <c r="J631" i="55"/>
  <c r="J629" i="55"/>
  <c r="P629" i="55" s="1"/>
  <c r="J628" i="55"/>
  <c r="J627" i="55"/>
  <c r="J626" i="55"/>
  <c r="P626" i="55" s="1"/>
  <c r="J625" i="55"/>
  <c r="J624" i="55"/>
  <c r="J623" i="55"/>
  <c r="J621" i="55"/>
  <c r="O621" i="55" s="1"/>
  <c r="J620" i="55"/>
  <c r="J619" i="55"/>
  <c r="J617" i="55"/>
  <c r="O617" i="55" s="1"/>
  <c r="J616" i="55"/>
  <c r="J615" i="55"/>
  <c r="J614" i="55"/>
  <c r="P614" i="55" s="1"/>
  <c r="J613" i="55"/>
  <c r="J612" i="55"/>
  <c r="J611" i="55"/>
  <c r="P611" i="55" s="1"/>
  <c r="J610" i="55"/>
  <c r="J609" i="55"/>
  <c r="J608" i="55"/>
  <c r="P608" i="55" s="1"/>
  <c r="J607" i="55"/>
  <c r="J606" i="55"/>
  <c r="J605" i="55"/>
  <c r="J604" i="55"/>
  <c r="J603" i="55"/>
  <c r="J602" i="55"/>
  <c r="J601" i="55"/>
  <c r="J599" i="55"/>
  <c r="J598" i="55"/>
  <c r="J597" i="55"/>
  <c r="J596" i="55"/>
  <c r="J595" i="55"/>
  <c r="J594" i="55"/>
  <c r="J593" i="55"/>
  <c r="J592" i="55"/>
  <c r="J591" i="55"/>
  <c r="J590" i="55"/>
  <c r="J589" i="55"/>
  <c r="J586" i="55"/>
  <c r="J585" i="55"/>
  <c r="J583" i="55"/>
  <c r="J582" i="55"/>
  <c r="J581" i="55"/>
  <c r="J580" i="55"/>
  <c r="J577" i="55"/>
  <c r="J576" i="55"/>
  <c r="J575" i="55"/>
  <c r="J573" i="55"/>
  <c r="J570" i="55"/>
  <c r="J569" i="55"/>
  <c r="J567" i="55"/>
  <c r="J566" i="55"/>
  <c r="J565" i="55"/>
  <c r="J564" i="55"/>
  <c r="J563" i="55"/>
  <c r="J562" i="55"/>
  <c r="J561" i="55"/>
  <c r="J560" i="55"/>
  <c r="J559" i="55"/>
  <c r="J558" i="55"/>
  <c r="J557" i="55"/>
  <c r="J556" i="55"/>
  <c r="J555" i="55"/>
  <c r="J554" i="55"/>
  <c r="J553" i="55"/>
  <c r="J552" i="55"/>
  <c r="J551" i="55"/>
  <c r="J550" i="55"/>
  <c r="J547" i="55"/>
  <c r="J546" i="55"/>
  <c r="J545" i="55"/>
  <c r="J542" i="55"/>
  <c r="J541" i="55"/>
  <c r="J540" i="55"/>
  <c r="J539" i="55"/>
  <c r="J537" i="55"/>
  <c r="J536" i="55"/>
  <c r="J535" i="55"/>
  <c r="J534" i="55"/>
  <c r="P534" i="55" s="1"/>
  <c r="J533" i="55"/>
  <c r="J532" i="55"/>
  <c r="J531" i="55"/>
  <c r="J530" i="55"/>
  <c r="J529" i="55"/>
  <c r="J528" i="55"/>
  <c r="J527" i="55"/>
  <c r="J526" i="55"/>
  <c r="J525" i="55"/>
  <c r="J524" i="55"/>
  <c r="J523" i="55"/>
  <c r="J522" i="55"/>
  <c r="J521" i="55"/>
  <c r="J520" i="55"/>
  <c r="J519" i="55"/>
  <c r="J518" i="55"/>
  <c r="J517" i="55"/>
  <c r="J516" i="55"/>
  <c r="J515" i="55"/>
  <c r="J514" i="55"/>
  <c r="J513" i="55"/>
  <c r="J512" i="55"/>
  <c r="J511" i="55"/>
  <c r="J510" i="55"/>
  <c r="J509" i="55"/>
  <c r="J508" i="55"/>
  <c r="J507" i="55"/>
  <c r="J506" i="55"/>
  <c r="J505" i="55"/>
  <c r="J504" i="55"/>
  <c r="J503" i="55"/>
  <c r="J502" i="55"/>
  <c r="J501" i="55"/>
  <c r="J500" i="55"/>
  <c r="J499" i="55"/>
  <c r="J498" i="55"/>
  <c r="J497" i="55"/>
  <c r="J496" i="55"/>
  <c r="J495" i="55"/>
  <c r="J494" i="55"/>
  <c r="J493" i="55"/>
  <c r="J492" i="55"/>
  <c r="J491" i="55"/>
  <c r="J490" i="55"/>
  <c r="J489" i="55"/>
  <c r="J488" i="55"/>
  <c r="J487" i="55"/>
  <c r="J486" i="55"/>
  <c r="J485" i="55"/>
  <c r="J484" i="55"/>
  <c r="J483" i="55"/>
  <c r="J482" i="55"/>
  <c r="J481" i="55"/>
  <c r="J480" i="55"/>
  <c r="J479" i="55"/>
  <c r="J478" i="55"/>
  <c r="J477" i="55"/>
  <c r="J476" i="55"/>
  <c r="J475" i="55"/>
  <c r="J474" i="55"/>
  <c r="J473" i="55"/>
  <c r="J472" i="55"/>
  <c r="J471" i="55"/>
  <c r="J470" i="55"/>
  <c r="J469" i="55"/>
  <c r="J468" i="55"/>
  <c r="J467" i="55"/>
  <c r="J466" i="55"/>
  <c r="J465" i="55"/>
  <c r="J464" i="55"/>
  <c r="J463" i="55"/>
  <c r="J462" i="55"/>
  <c r="J461" i="55"/>
  <c r="J460" i="55"/>
  <c r="J459" i="55"/>
  <c r="J458" i="55"/>
  <c r="J457" i="55"/>
  <c r="J456" i="55"/>
  <c r="J455" i="55"/>
  <c r="J454" i="55"/>
  <c r="J453" i="55"/>
  <c r="J452" i="55"/>
  <c r="J451" i="55"/>
  <c r="J450" i="55"/>
  <c r="J449" i="55"/>
  <c r="J448" i="55"/>
  <c r="J447" i="55"/>
  <c r="J446" i="55"/>
  <c r="J445" i="55"/>
  <c r="J444" i="55"/>
  <c r="J443" i="55"/>
  <c r="J442" i="55"/>
  <c r="P442" i="55" s="1"/>
  <c r="J441" i="55"/>
  <c r="P441" i="55" s="1"/>
  <c r="J440" i="55"/>
  <c r="J439" i="55"/>
  <c r="J438" i="55"/>
  <c r="J437" i="55"/>
  <c r="J436" i="55"/>
  <c r="J435" i="55"/>
  <c r="J434" i="55"/>
  <c r="J433" i="55"/>
  <c r="J432" i="55"/>
  <c r="J431" i="55"/>
  <c r="J430" i="55"/>
  <c r="J429" i="55"/>
  <c r="J428" i="55"/>
  <c r="J427" i="55"/>
  <c r="J426" i="55"/>
  <c r="J425" i="55"/>
  <c r="J424" i="55"/>
  <c r="J423" i="55"/>
  <c r="P423" i="55" s="1"/>
  <c r="J422" i="55"/>
  <c r="J421" i="55"/>
  <c r="J420" i="55"/>
  <c r="J419" i="55"/>
  <c r="J418" i="55"/>
  <c r="J417" i="55"/>
  <c r="J416" i="55"/>
  <c r="J415" i="55"/>
  <c r="J414" i="55"/>
  <c r="J413" i="55"/>
  <c r="J412" i="55"/>
  <c r="J411" i="55"/>
  <c r="J410" i="55"/>
  <c r="J409" i="55"/>
  <c r="J408" i="55"/>
  <c r="J407" i="55"/>
  <c r="J406" i="55"/>
  <c r="J405" i="55"/>
  <c r="J404" i="55"/>
  <c r="J403" i="55"/>
  <c r="J402" i="55"/>
  <c r="J401" i="55"/>
  <c r="J400" i="55"/>
  <c r="J399" i="55"/>
  <c r="P399" i="55" s="1"/>
  <c r="J398" i="55"/>
  <c r="J397" i="55"/>
  <c r="J396" i="55"/>
  <c r="J395" i="55"/>
  <c r="J394" i="55"/>
  <c r="J393" i="55"/>
  <c r="J1005" i="55"/>
  <c r="J1004" i="55"/>
  <c r="J1000" i="55"/>
  <c r="J995" i="55"/>
  <c r="J994" i="55"/>
  <c r="J991" i="55"/>
  <c r="J987" i="55"/>
  <c r="J986" i="55"/>
  <c r="J984" i="55"/>
  <c r="J982" i="55"/>
  <c r="J980" i="55"/>
  <c r="J979" i="55"/>
  <c r="J977" i="55"/>
  <c r="J974" i="55"/>
  <c r="J392" i="55"/>
  <c r="J391" i="55"/>
  <c r="J390" i="55"/>
  <c r="J389" i="55"/>
  <c r="J388" i="55"/>
  <c r="J381" i="55"/>
  <c r="J378" i="55"/>
  <c r="J377" i="55"/>
  <c r="J374" i="55"/>
  <c r="J373" i="55"/>
  <c r="J372" i="55"/>
  <c r="J369" i="55"/>
  <c r="J368" i="55"/>
  <c r="J366" i="55"/>
  <c r="J363" i="55"/>
  <c r="J362" i="55"/>
  <c r="J361" i="55"/>
  <c r="J359" i="55"/>
  <c r="J358" i="55"/>
  <c r="J357" i="55"/>
  <c r="J356" i="55"/>
  <c r="J355" i="55"/>
  <c r="J354" i="55"/>
  <c r="J353" i="55"/>
  <c r="J352" i="55"/>
  <c r="J350" i="55"/>
  <c r="J349" i="55"/>
  <c r="J348" i="55"/>
  <c r="J347" i="55"/>
  <c r="J346" i="55"/>
  <c r="J345" i="55"/>
  <c r="J344" i="55"/>
  <c r="J343" i="55"/>
  <c r="J342" i="55"/>
  <c r="J341" i="55"/>
  <c r="J340" i="55"/>
  <c r="J339" i="55"/>
  <c r="J338" i="55"/>
  <c r="J324" i="55"/>
  <c r="J323" i="55"/>
  <c r="J322" i="55"/>
  <c r="J321" i="55"/>
  <c r="J320" i="55"/>
  <c r="J319" i="55"/>
  <c r="J318" i="55"/>
  <c r="J317" i="55"/>
  <c r="J316" i="55"/>
  <c r="J315" i="55"/>
  <c r="J314" i="55"/>
  <c r="J310" i="55"/>
  <c r="J309" i="55"/>
  <c r="J307" i="55"/>
  <c r="J306" i="55"/>
  <c r="P306" i="55" s="1"/>
  <c r="J305" i="55"/>
  <c r="J304" i="55"/>
  <c r="J303" i="55"/>
  <c r="J302" i="55"/>
  <c r="J301" i="55"/>
  <c r="J300" i="55"/>
  <c r="J299" i="55"/>
  <c r="J298" i="55"/>
  <c r="J294" i="55"/>
  <c r="J293" i="55"/>
  <c r="J292" i="55"/>
  <c r="J291" i="55"/>
  <c r="J290" i="55"/>
  <c r="J289" i="55"/>
  <c r="J288" i="55"/>
  <c r="J287" i="55"/>
  <c r="J286" i="55"/>
  <c r="J285" i="55"/>
  <c r="J284" i="55"/>
  <c r="J283" i="55"/>
  <c r="J282" i="55"/>
  <c r="J281" i="55"/>
  <c r="J274" i="55"/>
  <c r="J273" i="55"/>
  <c r="J272" i="55"/>
  <c r="J253" i="55"/>
  <c r="J244" i="55"/>
  <c r="P244" i="55" s="1"/>
  <c r="J242" i="55"/>
  <c r="J241" i="55"/>
  <c r="J240" i="55"/>
  <c r="J225" i="55"/>
  <c r="J223" i="55"/>
  <c r="J222" i="55"/>
  <c r="J221" i="55"/>
  <c r="J220" i="55"/>
  <c r="J219" i="55"/>
  <c r="J216" i="55"/>
  <c r="J215" i="55"/>
  <c r="J212" i="55"/>
  <c r="J211" i="55"/>
  <c r="J184" i="55"/>
  <c r="J183" i="55"/>
  <c r="J182" i="55"/>
  <c r="J168" i="55"/>
  <c r="J156" i="55"/>
  <c r="J155" i="55"/>
  <c r="J154" i="55"/>
  <c r="J153" i="55"/>
  <c r="J152" i="55"/>
  <c r="J151" i="55"/>
  <c r="J149" i="55"/>
  <c r="J148" i="55"/>
  <c r="J147" i="55"/>
  <c r="J146" i="55"/>
  <c r="J145" i="55"/>
  <c r="J144" i="55"/>
  <c r="J141" i="55"/>
  <c r="J140" i="55"/>
  <c r="J139" i="55"/>
  <c r="J137" i="55"/>
  <c r="J134" i="55"/>
  <c r="J133" i="55"/>
  <c r="J130" i="55"/>
  <c r="J129" i="55"/>
  <c r="J128" i="55"/>
  <c r="J125" i="55"/>
  <c r="J124" i="55"/>
  <c r="J122" i="55"/>
  <c r="J121" i="55"/>
  <c r="J119" i="55"/>
  <c r="J118" i="55"/>
  <c r="J117" i="55"/>
  <c r="J116" i="55"/>
  <c r="J115" i="55"/>
  <c r="J114" i="55"/>
  <c r="J112" i="55"/>
  <c r="J111" i="55"/>
  <c r="J109" i="55"/>
  <c r="J108" i="55"/>
  <c r="J107" i="55"/>
  <c r="J106" i="55"/>
  <c r="J105" i="55"/>
  <c r="J104" i="55"/>
  <c r="J103" i="55"/>
  <c r="J101" i="55"/>
  <c r="J100" i="55"/>
  <c r="J99" i="55"/>
  <c r="J98" i="55"/>
  <c r="J97" i="55"/>
  <c r="J96" i="55"/>
  <c r="J94" i="55"/>
  <c r="J93" i="55"/>
  <c r="J92" i="55"/>
  <c r="J91" i="55"/>
  <c r="J90" i="55"/>
  <c r="J89" i="55"/>
  <c r="J88" i="55"/>
  <c r="J86" i="55"/>
  <c r="J84" i="55"/>
  <c r="J83" i="55"/>
  <c r="J82" i="55"/>
  <c r="J81" i="55"/>
  <c r="J79" i="55"/>
  <c r="J78" i="55"/>
  <c r="J77" i="55"/>
  <c r="J76" i="55"/>
  <c r="J75" i="55"/>
  <c r="J74" i="55"/>
  <c r="J72" i="55"/>
  <c r="J71" i="55"/>
  <c r="J70" i="55"/>
  <c r="J69" i="55"/>
  <c r="J68" i="55"/>
  <c r="J67" i="55"/>
  <c r="J65" i="55"/>
  <c r="J63" i="55"/>
  <c r="J62" i="55"/>
  <c r="J61" i="55"/>
  <c r="J60" i="55"/>
  <c r="J59" i="55"/>
  <c r="J57" i="55"/>
  <c r="J56" i="55"/>
  <c r="J55" i="55"/>
  <c r="J53" i="55"/>
  <c r="J52" i="55"/>
  <c r="J51" i="55"/>
  <c r="J50" i="55"/>
  <c r="J49" i="55"/>
  <c r="J48" i="55"/>
  <c r="J46" i="55"/>
  <c r="J45" i="55"/>
  <c r="J44" i="55"/>
  <c r="J43" i="55"/>
  <c r="J41" i="55"/>
  <c r="J40" i="55"/>
  <c r="J39" i="55"/>
  <c r="J38" i="55"/>
  <c r="J37" i="55"/>
  <c r="J36" i="55"/>
  <c r="J35" i="55"/>
  <c r="J33" i="55"/>
  <c r="P33" i="55" s="1"/>
  <c r="J32" i="55"/>
  <c r="J31" i="55"/>
  <c r="J30" i="55"/>
  <c r="J29" i="55"/>
  <c r="J28" i="55"/>
  <c r="J27" i="55"/>
  <c r="J26" i="55"/>
  <c r="N1133" i="47"/>
  <c r="M1133" i="47"/>
  <c r="N1132" i="47"/>
  <c r="M1132" i="47"/>
  <c r="N1131" i="47"/>
  <c r="M1131" i="47"/>
  <c r="N1130" i="47"/>
  <c r="M1130" i="47"/>
  <c r="N1129" i="47"/>
  <c r="M1129" i="47"/>
  <c r="N1128" i="47"/>
  <c r="M1128" i="47"/>
  <c r="N1127" i="47"/>
  <c r="M1127" i="47"/>
  <c r="N1126" i="47"/>
  <c r="M1126" i="47"/>
  <c r="N1125" i="47"/>
  <c r="M1125" i="47"/>
  <c r="N1124" i="47"/>
  <c r="M1124" i="47"/>
  <c r="N1123" i="47"/>
  <c r="M1123" i="47"/>
  <c r="N1122" i="47"/>
  <c r="M1122" i="47"/>
  <c r="N1121" i="47"/>
  <c r="M1121" i="47"/>
  <c r="N1120" i="47"/>
  <c r="M1120" i="47"/>
  <c r="N1119" i="47"/>
  <c r="M1119" i="47"/>
  <c r="N1118" i="47"/>
  <c r="M1118" i="47"/>
  <c r="N1117" i="47"/>
  <c r="M1117" i="47"/>
  <c r="N1116" i="47"/>
  <c r="M1116" i="47"/>
  <c r="N1115" i="47"/>
  <c r="M1115" i="47"/>
  <c r="N1114" i="47"/>
  <c r="M1114" i="47"/>
  <c r="N1113" i="47"/>
  <c r="M1113" i="47"/>
  <c r="N1112" i="47"/>
  <c r="M1112" i="47"/>
  <c r="N1111" i="47"/>
  <c r="M1111" i="47"/>
  <c r="N1110" i="47"/>
  <c r="M1110" i="47"/>
  <c r="N1109" i="47"/>
  <c r="M1109" i="47"/>
  <c r="N1108" i="47"/>
  <c r="M1108" i="47"/>
  <c r="N1107" i="47"/>
  <c r="M1107" i="47"/>
  <c r="N1106" i="47"/>
  <c r="M1106" i="47"/>
  <c r="N1105" i="47"/>
  <c r="M1105" i="47"/>
  <c r="N1104" i="47"/>
  <c r="M1104" i="47"/>
  <c r="N1103" i="47"/>
  <c r="M1103" i="47"/>
  <c r="N1102" i="47"/>
  <c r="P1102" i="47" s="1"/>
  <c r="W398" i="46" s="1"/>
  <c r="M1102" i="47"/>
  <c r="N1101" i="47"/>
  <c r="M1101" i="47"/>
  <c r="N1100" i="47"/>
  <c r="M1100" i="47"/>
  <c r="N1099" i="47"/>
  <c r="M1099" i="47"/>
  <c r="N1098" i="47"/>
  <c r="M1098" i="47"/>
  <c r="N1097" i="47"/>
  <c r="M1097" i="47"/>
  <c r="N1096" i="47"/>
  <c r="M1096" i="47"/>
  <c r="N1095" i="47"/>
  <c r="M1095" i="47"/>
  <c r="N1094" i="47"/>
  <c r="M1094" i="47"/>
  <c r="N1093" i="47"/>
  <c r="M1093" i="47"/>
  <c r="N1092" i="47"/>
  <c r="M1092" i="47"/>
  <c r="N1091" i="47"/>
  <c r="M1091" i="47"/>
  <c r="N1090" i="47"/>
  <c r="M1090" i="47"/>
  <c r="N1089" i="47"/>
  <c r="M1089" i="47"/>
  <c r="N1088" i="47"/>
  <c r="M1088" i="47"/>
  <c r="N1087" i="47"/>
  <c r="M1087" i="47"/>
  <c r="N1085" i="47"/>
  <c r="M1085" i="47"/>
  <c r="N1084" i="47"/>
  <c r="M1084" i="47"/>
  <c r="N1083" i="47"/>
  <c r="M1083" i="47"/>
  <c r="N1080" i="47"/>
  <c r="M1080" i="47"/>
  <c r="N1079" i="47"/>
  <c r="M1079" i="47"/>
  <c r="N1078" i="47"/>
  <c r="M1078" i="47"/>
  <c r="N1077" i="47"/>
  <c r="M1077" i="47"/>
  <c r="N1076" i="47"/>
  <c r="M1076" i="47"/>
  <c r="N1075" i="47"/>
  <c r="M1075" i="47"/>
  <c r="N1073" i="47"/>
  <c r="M1073" i="47"/>
  <c r="N1072" i="47"/>
  <c r="M1072" i="47"/>
  <c r="N957" i="47"/>
  <c r="M957" i="47"/>
  <c r="N956" i="47"/>
  <c r="M956" i="47"/>
  <c r="N955" i="47"/>
  <c r="M955" i="47"/>
  <c r="N954" i="47"/>
  <c r="M954" i="47"/>
  <c r="N953" i="47"/>
  <c r="M953" i="47"/>
  <c r="N952" i="47"/>
  <c r="M952" i="47"/>
  <c r="N951" i="47"/>
  <c r="M951" i="47"/>
  <c r="N950" i="47"/>
  <c r="M950" i="47"/>
  <c r="N949" i="47"/>
  <c r="M949" i="47"/>
  <c r="N948" i="47"/>
  <c r="M948" i="47"/>
  <c r="N947" i="47"/>
  <c r="M947" i="47"/>
  <c r="N946" i="47"/>
  <c r="M946" i="47"/>
  <c r="N945" i="47"/>
  <c r="M945" i="47"/>
  <c r="N944" i="47"/>
  <c r="M944" i="47"/>
  <c r="N943" i="47"/>
  <c r="M943" i="47"/>
  <c r="N942" i="47"/>
  <c r="M942" i="47"/>
  <c r="N941" i="47"/>
  <c r="M941" i="47"/>
  <c r="N940" i="47"/>
  <c r="M940" i="47"/>
  <c r="N939" i="47"/>
  <c r="M939" i="47"/>
  <c r="N938" i="47"/>
  <c r="M938" i="47"/>
  <c r="N937" i="47"/>
  <c r="M937" i="47"/>
  <c r="N936" i="47"/>
  <c r="M936" i="47"/>
  <c r="N935" i="47"/>
  <c r="M935" i="47"/>
  <c r="N934" i="47"/>
  <c r="M934" i="47"/>
  <c r="N933" i="47"/>
  <c r="M933" i="47"/>
  <c r="N932" i="47"/>
  <c r="M932" i="47"/>
  <c r="N931" i="47"/>
  <c r="M931" i="47"/>
  <c r="N930" i="47"/>
  <c r="M930" i="47"/>
  <c r="N929" i="47"/>
  <c r="M929" i="47"/>
  <c r="N928" i="47"/>
  <c r="M928" i="47"/>
  <c r="N927" i="47"/>
  <c r="M927" i="47"/>
  <c r="N926" i="47"/>
  <c r="M926" i="47"/>
  <c r="N925" i="47"/>
  <c r="M925" i="47"/>
  <c r="N924" i="47"/>
  <c r="M924" i="47"/>
  <c r="N923" i="47"/>
  <c r="M923" i="47"/>
  <c r="N922" i="47"/>
  <c r="M922" i="47"/>
  <c r="N921" i="47"/>
  <c r="M921" i="47"/>
  <c r="N920" i="47"/>
  <c r="M920" i="47"/>
  <c r="N919" i="47"/>
  <c r="M919" i="47"/>
  <c r="N918" i="47"/>
  <c r="M918" i="47"/>
  <c r="N917" i="47"/>
  <c r="M917" i="47"/>
  <c r="N916" i="47"/>
  <c r="M916" i="47"/>
  <c r="N915" i="47"/>
  <c r="M915" i="47"/>
  <c r="N914" i="47"/>
  <c r="M914" i="47"/>
  <c r="N913" i="47"/>
  <c r="M913" i="47"/>
  <c r="N912" i="47"/>
  <c r="M912" i="47"/>
  <c r="N911" i="47"/>
  <c r="M911" i="47"/>
  <c r="N902" i="47"/>
  <c r="M902" i="47"/>
  <c r="N901" i="47"/>
  <c r="M901" i="47"/>
  <c r="N898" i="47"/>
  <c r="M898" i="47"/>
  <c r="N897" i="47"/>
  <c r="M897" i="47"/>
  <c r="N894" i="47"/>
  <c r="M894" i="47"/>
  <c r="N893" i="47"/>
  <c r="M893" i="47"/>
  <c r="N891" i="47"/>
  <c r="M891" i="47"/>
  <c r="N890" i="47"/>
  <c r="M890" i="47"/>
  <c r="N889" i="47"/>
  <c r="M889" i="47"/>
  <c r="N888" i="47"/>
  <c r="M888" i="47"/>
  <c r="N887" i="47"/>
  <c r="M887" i="47"/>
  <c r="N884" i="47"/>
  <c r="M884" i="47"/>
  <c r="N883" i="47"/>
  <c r="M883" i="47"/>
  <c r="N881" i="47"/>
  <c r="M881" i="47"/>
  <c r="N880" i="47"/>
  <c r="M880" i="47"/>
  <c r="N879" i="47"/>
  <c r="M879" i="47"/>
  <c r="N878" i="47"/>
  <c r="M878" i="47"/>
  <c r="N877" i="47"/>
  <c r="M877" i="47"/>
  <c r="N876" i="47"/>
  <c r="M876" i="47"/>
  <c r="N875" i="47"/>
  <c r="M875" i="47"/>
  <c r="N874" i="47"/>
  <c r="M874" i="47"/>
  <c r="N873" i="47"/>
  <c r="M873" i="47"/>
  <c r="N872" i="47"/>
  <c r="M872" i="47"/>
  <c r="N871" i="47"/>
  <c r="M871" i="47"/>
  <c r="N870" i="47"/>
  <c r="M870" i="47"/>
  <c r="N869" i="47"/>
  <c r="M869" i="47"/>
  <c r="N868" i="47"/>
  <c r="M868" i="47"/>
  <c r="N867" i="47"/>
  <c r="M867" i="47"/>
  <c r="N864" i="47"/>
  <c r="M864" i="47"/>
  <c r="N863" i="47"/>
  <c r="M863" i="47"/>
  <c r="N862" i="47"/>
  <c r="N865" i="47" s="1"/>
  <c r="M862" i="47"/>
  <c r="M865" i="47" s="1"/>
  <c r="N860" i="47"/>
  <c r="M860" i="47"/>
  <c r="N859" i="47"/>
  <c r="M859" i="47"/>
  <c r="N858" i="47"/>
  <c r="M858" i="47"/>
  <c r="N857" i="47"/>
  <c r="M857" i="47"/>
  <c r="N856" i="47"/>
  <c r="M856" i="47"/>
  <c r="N855" i="47"/>
  <c r="M855" i="47"/>
  <c r="N844" i="47"/>
  <c r="M844" i="47"/>
  <c r="N843" i="47"/>
  <c r="M843" i="47"/>
  <c r="N842" i="47"/>
  <c r="M842" i="47"/>
  <c r="N841" i="47"/>
  <c r="M841" i="47"/>
  <c r="N840" i="47"/>
  <c r="M840" i="47"/>
  <c r="N839" i="47"/>
  <c r="M839" i="47"/>
  <c r="N838" i="47"/>
  <c r="M838" i="47"/>
  <c r="N837" i="47"/>
  <c r="M837" i="47"/>
  <c r="N836" i="47"/>
  <c r="M836" i="47"/>
  <c r="N835" i="47"/>
  <c r="M835" i="47"/>
  <c r="N834" i="47"/>
  <c r="M834" i="47"/>
  <c r="N833" i="47"/>
  <c r="M833" i="47"/>
  <c r="N832" i="47"/>
  <c r="M832" i="47"/>
  <c r="N831" i="47"/>
  <c r="M831" i="47"/>
  <c r="N830" i="47"/>
  <c r="M830" i="47"/>
  <c r="N829" i="47"/>
  <c r="M829" i="47"/>
  <c r="N828" i="47"/>
  <c r="M828" i="47"/>
  <c r="N827" i="47"/>
  <c r="M827" i="47"/>
  <c r="N826" i="47"/>
  <c r="M826" i="47"/>
  <c r="N825" i="47"/>
  <c r="M825" i="47"/>
  <c r="N822" i="47"/>
  <c r="M822" i="47"/>
  <c r="N821" i="47"/>
  <c r="M821" i="47"/>
  <c r="N818" i="47"/>
  <c r="M818" i="47"/>
  <c r="N817" i="47"/>
  <c r="M817" i="47"/>
  <c r="N815" i="47"/>
  <c r="M815" i="47"/>
  <c r="N814" i="47"/>
  <c r="M814" i="47"/>
  <c r="N813" i="47"/>
  <c r="M813" i="47"/>
  <c r="N812" i="47"/>
  <c r="M812" i="47"/>
  <c r="N811" i="47"/>
  <c r="M811" i="47"/>
  <c r="N810" i="47"/>
  <c r="M810" i="47"/>
  <c r="N809" i="47"/>
  <c r="M809" i="47"/>
  <c r="N808" i="47"/>
  <c r="M808" i="47"/>
  <c r="N805" i="47"/>
  <c r="M805" i="47"/>
  <c r="N804" i="47"/>
  <c r="M804" i="47"/>
  <c r="N802" i="47"/>
  <c r="M802" i="47"/>
  <c r="N801" i="47"/>
  <c r="M801" i="47"/>
  <c r="N800" i="47"/>
  <c r="M800" i="47"/>
  <c r="M798" i="47"/>
  <c r="M797" i="47"/>
  <c r="M796" i="47"/>
  <c r="M795" i="47"/>
  <c r="M794" i="47"/>
  <c r="M793" i="47"/>
  <c r="N767" i="47"/>
  <c r="M767" i="47"/>
  <c r="N766" i="47"/>
  <c r="M766" i="47"/>
  <c r="N764" i="47"/>
  <c r="M764" i="47"/>
  <c r="N761" i="47"/>
  <c r="M761" i="47"/>
  <c r="N760" i="47"/>
  <c r="M760" i="47"/>
  <c r="N758" i="47"/>
  <c r="M758" i="47"/>
  <c r="N757" i="47"/>
  <c r="M757" i="47"/>
  <c r="N756" i="47"/>
  <c r="M756" i="47"/>
  <c r="N1071" i="47"/>
  <c r="M1071" i="47"/>
  <c r="N1070" i="47"/>
  <c r="M1070" i="47"/>
  <c r="N1068" i="47"/>
  <c r="M1068" i="47"/>
  <c r="N1067" i="47"/>
  <c r="M1067" i="47"/>
  <c r="N1065" i="47"/>
  <c r="M1065" i="47"/>
  <c r="N1064" i="47"/>
  <c r="M1064" i="47"/>
  <c r="N1063" i="47"/>
  <c r="M1063" i="47"/>
  <c r="N1062" i="47"/>
  <c r="M1062" i="47"/>
  <c r="N1061" i="47"/>
  <c r="M1061" i="47"/>
  <c r="N1060" i="47"/>
  <c r="M1060" i="47"/>
  <c r="N1059" i="47"/>
  <c r="M1059" i="47"/>
  <c r="N1058" i="47"/>
  <c r="M1058" i="47"/>
  <c r="N1057" i="47"/>
  <c r="M1057" i="47"/>
  <c r="N1056" i="47"/>
  <c r="M1056" i="47"/>
  <c r="N1055" i="47"/>
  <c r="M1055" i="47"/>
  <c r="N1054" i="47"/>
  <c r="M1054" i="47"/>
  <c r="N1053" i="47"/>
  <c r="M1053" i="47"/>
  <c r="N1052" i="47"/>
  <c r="M1051" i="47"/>
  <c r="M1050" i="47"/>
  <c r="N1049" i="47"/>
  <c r="N1048" i="47"/>
  <c r="M1047" i="47"/>
  <c r="N1046" i="47"/>
  <c r="M1045" i="47"/>
  <c r="N1044" i="47"/>
  <c r="M1044" i="47"/>
  <c r="M1042" i="47"/>
  <c r="N1041" i="47"/>
  <c r="N1040" i="47"/>
  <c r="M1039" i="47"/>
  <c r="M1043" i="47" s="1"/>
  <c r="N1038" i="47"/>
  <c r="M1037" i="47"/>
  <c r="N1036" i="47"/>
  <c r="M1036" i="47"/>
  <c r="N1035" i="47"/>
  <c r="M1033" i="47"/>
  <c r="N1032" i="47"/>
  <c r="M1031" i="47"/>
  <c r="N1030" i="47"/>
  <c r="M1029" i="47"/>
  <c r="M1028" i="47"/>
  <c r="N1027" i="47"/>
  <c r="M1026" i="47"/>
  <c r="M1025" i="47"/>
  <c r="N1024" i="47"/>
  <c r="M1023" i="47"/>
  <c r="N1021" i="47"/>
  <c r="W356" i="46" s="1"/>
  <c r="N1020" i="47"/>
  <c r="M1019" i="47"/>
  <c r="N1018" i="47"/>
  <c r="N1016" i="47"/>
  <c r="M1016" i="47"/>
  <c r="N1015" i="47"/>
  <c r="W354" i="46" s="1"/>
  <c r="M1014" i="47"/>
  <c r="N1013" i="47"/>
  <c r="M1012" i="47"/>
  <c r="N1011" i="47"/>
  <c r="M1008" i="47"/>
  <c r="M1007" i="47"/>
  <c r="M1006" i="47"/>
  <c r="M1005" i="47"/>
  <c r="M1004" i="47"/>
  <c r="N1003" i="47"/>
  <c r="N1002" i="47"/>
  <c r="M997" i="47"/>
  <c r="N996" i="47"/>
  <c r="M995" i="47"/>
  <c r="N994" i="47"/>
  <c r="M994" i="47"/>
  <c r="M993" i="47"/>
  <c r="N992" i="47"/>
  <c r="M992" i="47"/>
  <c r="N991" i="47"/>
  <c r="M990" i="47"/>
  <c r="O990" i="47" s="1"/>
  <c r="W395" i="46" s="1"/>
  <c r="N989" i="47"/>
  <c r="M989" i="47"/>
  <c r="N988" i="47"/>
  <c r="M988" i="47"/>
  <c r="N987" i="47"/>
  <c r="M987" i="47"/>
  <c r="N986" i="47"/>
  <c r="M986" i="47"/>
  <c r="N985" i="47"/>
  <c r="M985" i="47"/>
  <c r="N984" i="47"/>
  <c r="M984" i="47"/>
  <c r="N983" i="47"/>
  <c r="M983" i="47"/>
  <c r="N982" i="47"/>
  <c r="M982" i="47"/>
  <c r="N981" i="47"/>
  <c r="M981" i="47"/>
  <c r="N980" i="47"/>
  <c r="M980" i="47"/>
  <c r="N979" i="47"/>
  <c r="M979" i="47"/>
  <c r="N978" i="47"/>
  <c r="M978" i="47"/>
  <c r="N977" i="47"/>
  <c r="M977" i="47"/>
  <c r="N974" i="47"/>
  <c r="M974" i="47"/>
  <c r="N973" i="47"/>
  <c r="M973" i="47"/>
  <c r="N971" i="47"/>
  <c r="M971" i="47"/>
  <c r="N970" i="47"/>
  <c r="M970" i="47"/>
  <c r="N969" i="47"/>
  <c r="M969" i="47"/>
  <c r="N968" i="47"/>
  <c r="M968" i="47"/>
  <c r="N967" i="47"/>
  <c r="P967" i="47" s="1"/>
  <c r="W331" i="46" s="1"/>
  <c r="M967" i="47"/>
  <c r="N966" i="47"/>
  <c r="M966" i="47"/>
  <c r="N965" i="47"/>
  <c r="M965" i="47"/>
  <c r="N964" i="47"/>
  <c r="M964" i="47"/>
  <c r="N963" i="47"/>
  <c r="M963" i="47"/>
  <c r="N962" i="47"/>
  <c r="M962" i="47"/>
  <c r="N961" i="47"/>
  <c r="M961" i="47"/>
  <c r="N960" i="47"/>
  <c r="M960" i="47"/>
  <c r="N959" i="47"/>
  <c r="M959" i="47"/>
  <c r="N958" i="47"/>
  <c r="M958" i="47"/>
  <c r="N753" i="47"/>
  <c r="M753" i="47"/>
  <c r="N752" i="47"/>
  <c r="M752" i="47"/>
  <c r="N751" i="47"/>
  <c r="M751" i="47"/>
  <c r="N750" i="47"/>
  <c r="M750" i="47"/>
  <c r="N748" i="47"/>
  <c r="M748" i="47"/>
  <c r="N747" i="47"/>
  <c r="M747" i="47"/>
  <c r="N746" i="47"/>
  <c r="M746" i="47"/>
  <c r="N745" i="47"/>
  <c r="M745" i="47"/>
  <c r="N744" i="47"/>
  <c r="M744" i="47"/>
  <c r="N743" i="47"/>
  <c r="M743" i="47"/>
  <c r="N742" i="47"/>
  <c r="M742" i="47"/>
  <c r="N741" i="47"/>
  <c r="M741" i="47"/>
  <c r="N740" i="47"/>
  <c r="M740" i="47"/>
  <c r="N739" i="47"/>
  <c r="M739" i="47"/>
  <c r="N737" i="47"/>
  <c r="M737" i="47"/>
  <c r="N736" i="47"/>
  <c r="M736" i="47"/>
  <c r="N735" i="47"/>
  <c r="M735" i="47"/>
  <c r="N732" i="47"/>
  <c r="M732" i="47"/>
  <c r="N731" i="47"/>
  <c r="M731" i="47"/>
  <c r="N729" i="47"/>
  <c r="M729" i="47"/>
  <c r="N728" i="47"/>
  <c r="M728" i="47"/>
  <c r="N727" i="47"/>
  <c r="M727" i="47"/>
  <c r="N718" i="47"/>
  <c r="M718" i="47"/>
  <c r="N717" i="47"/>
  <c r="M717" i="47"/>
  <c r="N715" i="47"/>
  <c r="M715" i="47"/>
  <c r="N714" i="47"/>
  <c r="M714" i="47"/>
  <c r="N711" i="47"/>
  <c r="M711" i="47"/>
  <c r="N710" i="47"/>
  <c r="M710" i="47"/>
  <c r="N708" i="47"/>
  <c r="M708" i="47"/>
  <c r="N707" i="47"/>
  <c r="M707" i="47"/>
  <c r="N706" i="47"/>
  <c r="M706" i="47"/>
  <c r="N705" i="47"/>
  <c r="M705" i="47"/>
  <c r="N704" i="47"/>
  <c r="M704" i="47"/>
  <c r="N703" i="47"/>
  <c r="M703" i="47"/>
  <c r="N700" i="47"/>
  <c r="M700" i="47"/>
  <c r="N699" i="47"/>
  <c r="N701" i="47" s="1"/>
  <c r="O699" i="47" s="1"/>
  <c r="M699" i="47"/>
  <c r="N698" i="47"/>
  <c r="M698" i="47"/>
  <c r="N697" i="47"/>
  <c r="M697" i="47"/>
  <c r="N694" i="47"/>
  <c r="M694" i="47"/>
  <c r="N693" i="47"/>
  <c r="M693" i="47"/>
  <c r="N691" i="47"/>
  <c r="M691" i="47"/>
  <c r="N690" i="47"/>
  <c r="M690" i="47"/>
  <c r="N689" i="47"/>
  <c r="M689" i="47"/>
  <c r="N686" i="47"/>
  <c r="M686" i="47"/>
  <c r="N685" i="47"/>
  <c r="M685" i="47"/>
  <c r="N683" i="47"/>
  <c r="M683" i="47"/>
  <c r="N682" i="47"/>
  <c r="M682" i="47"/>
  <c r="N681" i="47"/>
  <c r="M681" i="47"/>
  <c r="N680" i="47"/>
  <c r="M680" i="47"/>
  <c r="N679" i="47"/>
  <c r="M679" i="47"/>
  <c r="N678" i="47"/>
  <c r="M678" i="47"/>
  <c r="N677" i="47"/>
  <c r="M677" i="47"/>
  <c r="N676" i="47"/>
  <c r="M676" i="47"/>
  <c r="N675" i="47"/>
  <c r="M675" i="47"/>
  <c r="N674" i="47"/>
  <c r="M674" i="47"/>
  <c r="N673" i="47"/>
  <c r="M673" i="47"/>
  <c r="N672" i="47"/>
  <c r="M672" i="47"/>
  <c r="N671" i="47"/>
  <c r="M671" i="47"/>
  <c r="N670" i="47"/>
  <c r="M670" i="47"/>
  <c r="N669" i="47"/>
  <c r="M669" i="47"/>
  <c r="N668" i="47"/>
  <c r="M668" i="47"/>
  <c r="N667" i="47"/>
  <c r="M667" i="47"/>
  <c r="N666" i="47"/>
  <c r="M666" i="47"/>
  <c r="N663" i="47"/>
  <c r="M663" i="47"/>
  <c r="N662" i="47"/>
  <c r="M662" i="47"/>
  <c r="N661" i="47"/>
  <c r="M661" i="47"/>
  <c r="N660" i="47"/>
  <c r="M660" i="47"/>
  <c r="N658" i="47"/>
  <c r="M658" i="47"/>
  <c r="N655" i="47"/>
  <c r="M655" i="47"/>
  <c r="N654" i="47"/>
  <c r="M654" i="47"/>
  <c r="N653" i="47"/>
  <c r="M653" i="47"/>
  <c r="N651" i="47"/>
  <c r="M651" i="47"/>
  <c r="N650" i="47"/>
  <c r="M650" i="47"/>
  <c r="N649" i="47"/>
  <c r="M649" i="47"/>
  <c r="N646" i="47"/>
  <c r="M646" i="47"/>
  <c r="N645" i="47"/>
  <c r="M645" i="47"/>
  <c r="N644" i="47"/>
  <c r="M644" i="47"/>
  <c r="N641" i="47"/>
  <c r="M641" i="47"/>
  <c r="N640" i="47"/>
  <c r="M640" i="47"/>
  <c r="N639" i="47"/>
  <c r="M639" i="47"/>
  <c r="N638" i="47"/>
  <c r="M638" i="47"/>
  <c r="N637" i="47"/>
  <c r="M637" i="47"/>
  <c r="N636" i="47"/>
  <c r="M636" i="47"/>
  <c r="N635" i="47"/>
  <c r="M635" i="47"/>
  <c r="N634" i="47"/>
  <c r="M634" i="47"/>
  <c r="N633" i="47"/>
  <c r="M633" i="47"/>
  <c r="N632" i="47"/>
  <c r="M632" i="47"/>
  <c r="N631" i="47"/>
  <c r="M631" i="47"/>
  <c r="N629" i="47"/>
  <c r="M629" i="47"/>
  <c r="N628" i="47"/>
  <c r="M628" i="47"/>
  <c r="N627" i="47"/>
  <c r="M627" i="47"/>
  <c r="N626" i="47"/>
  <c r="M626" i="47"/>
  <c r="N625" i="47"/>
  <c r="M625" i="47"/>
  <c r="N624" i="47"/>
  <c r="M624" i="47"/>
  <c r="N623" i="47"/>
  <c r="M623" i="47"/>
  <c r="N621" i="47"/>
  <c r="M621" i="47"/>
  <c r="N620" i="47"/>
  <c r="M620" i="47"/>
  <c r="N619" i="47"/>
  <c r="M619" i="47"/>
  <c r="N617" i="47"/>
  <c r="M617" i="47"/>
  <c r="N616" i="47"/>
  <c r="M616" i="47"/>
  <c r="N615" i="47"/>
  <c r="M615" i="47"/>
  <c r="N614" i="47"/>
  <c r="M614" i="47"/>
  <c r="N613" i="47"/>
  <c r="M613" i="47"/>
  <c r="N612" i="47"/>
  <c r="M612" i="47"/>
  <c r="N611" i="47"/>
  <c r="M611" i="47"/>
  <c r="N610" i="47"/>
  <c r="M610" i="47"/>
  <c r="N609" i="47"/>
  <c r="M609" i="47"/>
  <c r="N608" i="47"/>
  <c r="M608" i="47"/>
  <c r="N607" i="47"/>
  <c r="M607" i="47"/>
  <c r="N606" i="47"/>
  <c r="M606" i="47"/>
  <c r="N605" i="47"/>
  <c r="M605" i="47"/>
  <c r="N604" i="47"/>
  <c r="M604" i="47"/>
  <c r="N603" i="47"/>
  <c r="M603" i="47"/>
  <c r="N602" i="47"/>
  <c r="M602" i="47"/>
  <c r="N601" i="47"/>
  <c r="M601" i="47"/>
  <c r="N599" i="47"/>
  <c r="M599" i="47"/>
  <c r="N598" i="47"/>
  <c r="M598" i="47"/>
  <c r="N597" i="47"/>
  <c r="M597" i="47"/>
  <c r="N596" i="47"/>
  <c r="M596" i="47"/>
  <c r="N595" i="47"/>
  <c r="M595" i="47"/>
  <c r="N594" i="47"/>
  <c r="M594" i="47"/>
  <c r="N593" i="47"/>
  <c r="M593" i="47"/>
  <c r="N592" i="47"/>
  <c r="M592" i="47"/>
  <c r="N591" i="47"/>
  <c r="M591" i="47"/>
  <c r="N590" i="47"/>
  <c r="M590" i="47"/>
  <c r="N589" i="47"/>
  <c r="M589" i="47"/>
  <c r="N586" i="47"/>
  <c r="M586" i="47"/>
  <c r="N585" i="47"/>
  <c r="M585" i="47"/>
  <c r="N583" i="47"/>
  <c r="M583" i="47"/>
  <c r="N582" i="47"/>
  <c r="M582" i="47"/>
  <c r="N581" i="47"/>
  <c r="M581" i="47"/>
  <c r="N580" i="47"/>
  <c r="M580" i="47"/>
  <c r="N577" i="47"/>
  <c r="M577" i="47"/>
  <c r="N576" i="47"/>
  <c r="M576" i="47"/>
  <c r="N575" i="47"/>
  <c r="M575" i="47"/>
  <c r="N573" i="47"/>
  <c r="M573" i="47"/>
  <c r="N570" i="47"/>
  <c r="M570" i="47"/>
  <c r="N569" i="47"/>
  <c r="M569" i="47"/>
  <c r="N567" i="47"/>
  <c r="M567" i="47"/>
  <c r="N566" i="47"/>
  <c r="M566" i="47"/>
  <c r="N565" i="47"/>
  <c r="M565" i="47"/>
  <c r="N564" i="47"/>
  <c r="M564" i="47"/>
  <c r="N563" i="47"/>
  <c r="M563" i="47"/>
  <c r="N562" i="47"/>
  <c r="M562" i="47"/>
  <c r="N561" i="47"/>
  <c r="M561" i="47"/>
  <c r="N560" i="47"/>
  <c r="M560" i="47"/>
  <c r="N559" i="47"/>
  <c r="M559" i="47"/>
  <c r="N558" i="47"/>
  <c r="M558" i="47"/>
  <c r="N557" i="47"/>
  <c r="M557" i="47"/>
  <c r="N556" i="47"/>
  <c r="M556" i="47"/>
  <c r="N555" i="47"/>
  <c r="M555" i="47"/>
  <c r="N554" i="47"/>
  <c r="M554" i="47"/>
  <c r="N553" i="47"/>
  <c r="M553" i="47"/>
  <c r="N552" i="47"/>
  <c r="M552" i="47"/>
  <c r="N551" i="47"/>
  <c r="M551" i="47"/>
  <c r="N550" i="47"/>
  <c r="M550" i="47"/>
  <c r="N547" i="47"/>
  <c r="M547" i="47"/>
  <c r="N546" i="47"/>
  <c r="M546" i="47"/>
  <c r="N545" i="47"/>
  <c r="M545" i="47"/>
  <c r="N542" i="47"/>
  <c r="M542" i="47"/>
  <c r="N541" i="47"/>
  <c r="M541" i="47"/>
  <c r="N540" i="47"/>
  <c r="M540" i="47"/>
  <c r="N539" i="47"/>
  <c r="M539" i="47"/>
  <c r="N537" i="47"/>
  <c r="M537" i="47"/>
  <c r="N536" i="47"/>
  <c r="M536" i="47"/>
  <c r="N535" i="47"/>
  <c r="M535" i="47"/>
  <c r="N534" i="47"/>
  <c r="M534" i="47"/>
  <c r="N533" i="47"/>
  <c r="M533" i="47"/>
  <c r="N532" i="47"/>
  <c r="M532" i="47"/>
  <c r="N531" i="47"/>
  <c r="M531" i="47"/>
  <c r="N530" i="47"/>
  <c r="M530" i="47"/>
  <c r="N529" i="47"/>
  <c r="M529" i="47"/>
  <c r="N528" i="47"/>
  <c r="M528" i="47"/>
  <c r="N527" i="47"/>
  <c r="M527" i="47"/>
  <c r="N526" i="47"/>
  <c r="M526" i="47"/>
  <c r="N525" i="47"/>
  <c r="M525" i="47"/>
  <c r="N524" i="47"/>
  <c r="M524" i="47"/>
  <c r="N523" i="47"/>
  <c r="M523" i="47"/>
  <c r="N522" i="47"/>
  <c r="M522" i="47"/>
  <c r="N521" i="47"/>
  <c r="M521" i="47"/>
  <c r="N520" i="47"/>
  <c r="M520" i="47"/>
  <c r="N519" i="47"/>
  <c r="M519" i="47"/>
  <c r="N518" i="47"/>
  <c r="M518" i="47"/>
  <c r="N517" i="47"/>
  <c r="M517" i="47"/>
  <c r="N516" i="47"/>
  <c r="M516" i="47"/>
  <c r="N515" i="47"/>
  <c r="M515" i="47"/>
  <c r="N514" i="47"/>
  <c r="M514" i="47"/>
  <c r="N513" i="47"/>
  <c r="M513" i="47"/>
  <c r="N512" i="47"/>
  <c r="M512" i="47"/>
  <c r="N511" i="47"/>
  <c r="M511" i="47"/>
  <c r="N510" i="47"/>
  <c r="M510" i="47"/>
  <c r="N509" i="47"/>
  <c r="M509" i="47"/>
  <c r="N508" i="47"/>
  <c r="M508" i="47"/>
  <c r="N507" i="47"/>
  <c r="M507" i="47"/>
  <c r="N506" i="47"/>
  <c r="M506" i="47"/>
  <c r="N505" i="47"/>
  <c r="M505" i="47"/>
  <c r="N504" i="47"/>
  <c r="M504" i="47"/>
  <c r="N503" i="47"/>
  <c r="M503" i="47"/>
  <c r="N502" i="47"/>
  <c r="M502" i="47"/>
  <c r="N501" i="47"/>
  <c r="M501" i="47"/>
  <c r="N500" i="47"/>
  <c r="M500" i="47"/>
  <c r="N499" i="47"/>
  <c r="M499" i="47"/>
  <c r="N498" i="47"/>
  <c r="M498" i="47"/>
  <c r="N497" i="47"/>
  <c r="M497" i="47"/>
  <c r="N496" i="47"/>
  <c r="M496" i="47"/>
  <c r="N495" i="47"/>
  <c r="M495" i="47"/>
  <c r="N494" i="47"/>
  <c r="M494" i="47"/>
  <c r="N493" i="47"/>
  <c r="M493" i="47"/>
  <c r="N492" i="47"/>
  <c r="M492" i="47"/>
  <c r="N491" i="47"/>
  <c r="M491" i="47"/>
  <c r="N490" i="47"/>
  <c r="M490" i="47"/>
  <c r="N489" i="47"/>
  <c r="M489" i="47"/>
  <c r="N488" i="47"/>
  <c r="M488" i="47"/>
  <c r="N487" i="47"/>
  <c r="M487" i="47"/>
  <c r="N486" i="47"/>
  <c r="M486" i="47"/>
  <c r="N485" i="47"/>
  <c r="M485" i="47"/>
  <c r="N484" i="47"/>
  <c r="M484" i="47"/>
  <c r="N483" i="47"/>
  <c r="M483" i="47"/>
  <c r="N482" i="47"/>
  <c r="M482" i="47"/>
  <c r="N481" i="47"/>
  <c r="M481" i="47"/>
  <c r="N480" i="47"/>
  <c r="M480" i="47"/>
  <c r="N479" i="47"/>
  <c r="M479" i="47"/>
  <c r="N478" i="47"/>
  <c r="M478" i="47"/>
  <c r="N477" i="47"/>
  <c r="M477" i="47"/>
  <c r="N476" i="47"/>
  <c r="M476" i="47"/>
  <c r="N475" i="47"/>
  <c r="M475" i="47"/>
  <c r="N474" i="47"/>
  <c r="M474" i="47"/>
  <c r="N473" i="47"/>
  <c r="M473" i="47"/>
  <c r="N472" i="47"/>
  <c r="M472" i="47"/>
  <c r="N471" i="47"/>
  <c r="M471" i="47"/>
  <c r="N470" i="47"/>
  <c r="M470" i="47"/>
  <c r="N469" i="47"/>
  <c r="M469" i="47"/>
  <c r="N468" i="47"/>
  <c r="M468" i="47"/>
  <c r="N467" i="47"/>
  <c r="M467" i="47"/>
  <c r="N466" i="47"/>
  <c r="M466" i="47"/>
  <c r="N465" i="47"/>
  <c r="M465" i="47"/>
  <c r="N464" i="47"/>
  <c r="M464" i="47"/>
  <c r="N463" i="47"/>
  <c r="M463" i="47"/>
  <c r="N462" i="47"/>
  <c r="M462" i="47"/>
  <c r="N461" i="47"/>
  <c r="M461" i="47"/>
  <c r="N460" i="47"/>
  <c r="M460" i="47"/>
  <c r="N459" i="47"/>
  <c r="M459" i="47"/>
  <c r="N458" i="47"/>
  <c r="M458" i="47"/>
  <c r="N457" i="47"/>
  <c r="M457" i="47"/>
  <c r="N456" i="47"/>
  <c r="M456" i="47"/>
  <c r="M1052" i="47"/>
  <c r="N1051" i="47"/>
  <c r="N1050" i="47"/>
  <c r="M1049" i="47"/>
  <c r="M1048" i="47"/>
  <c r="N1047" i="47"/>
  <c r="M1046" i="47"/>
  <c r="N1045" i="47"/>
  <c r="N1042" i="47"/>
  <c r="M1041" i="47"/>
  <c r="M1040" i="47"/>
  <c r="N1039" i="47"/>
  <c r="M1038" i="47"/>
  <c r="N1037" i="47"/>
  <c r="M1035" i="47"/>
  <c r="N1034" i="47"/>
  <c r="M1034" i="47"/>
  <c r="N1033" i="47"/>
  <c r="M1032" i="47"/>
  <c r="N1031" i="47"/>
  <c r="M1030" i="47"/>
  <c r="N1029" i="47"/>
  <c r="N1028" i="47"/>
  <c r="M1027" i="47"/>
  <c r="N1026" i="47"/>
  <c r="N1025" i="47"/>
  <c r="M1024" i="47"/>
  <c r="N1023" i="47"/>
  <c r="N1022" i="47"/>
  <c r="M1022" i="47"/>
  <c r="M1021" i="47"/>
  <c r="M1020" i="47"/>
  <c r="N1019" i="47"/>
  <c r="M1018" i="47"/>
  <c r="N1017" i="47"/>
  <c r="M1017" i="47"/>
  <c r="M1015" i="47"/>
  <c r="N1014" i="47"/>
  <c r="M1013" i="47"/>
  <c r="N1012" i="47"/>
  <c r="M1011" i="47"/>
  <c r="N1010" i="47"/>
  <c r="M1010" i="47"/>
  <c r="N1009" i="47"/>
  <c r="M1009" i="47"/>
  <c r="N1008" i="47"/>
  <c r="N1007" i="47"/>
  <c r="N1006" i="47"/>
  <c r="N1005" i="47"/>
  <c r="N1004" i="47"/>
  <c r="M1003" i="47"/>
  <c r="M1002" i="47"/>
  <c r="N1001" i="47"/>
  <c r="M1001" i="47"/>
  <c r="N1000" i="47"/>
  <c r="M1000" i="47"/>
  <c r="N999" i="47"/>
  <c r="M999" i="47"/>
  <c r="N998" i="47"/>
  <c r="M998" i="47"/>
  <c r="N997" i="47"/>
  <c r="M996" i="47"/>
  <c r="N995" i="47"/>
  <c r="N993" i="47"/>
  <c r="M991" i="47"/>
  <c r="N455" i="47"/>
  <c r="M455" i="47"/>
  <c r="N454" i="47"/>
  <c r="M454" i="47"/>
  <c r="N453" i="47"/>
  <c r="M453" i="47"/>
  <c r="N452" i="47"/>
  <c r="M452" i="47"/>
  <c r="N451" i="47"/>
  <c r="M451" i="47"/>
  <c r="N450" i="47"/>
  <c r="M450" i="47"/>
  <c r="N449" i="47"/>
  <c r="M449" i="47"/>
  <c r="N448" i="47"/>
  <c r="M448" i="47"/>
  <c r="N447" i="47"/>
  <c r="M447" i="47"/>
  <c r="N446" i="47"/>
  <c r="M446" i="47"/>
  <c r="N445" i="47"/>
  <c r="M445" i="47"/>
  <c r="N444" i="47"/>
  <c r="M444" i="47"/>
  <c r="N443" i="47"/>
  <c r="M443" i="47"/>
  <c r="N442" i="47"/>
  <c r="M442" i="47"/>
  <c r="N441" i="47"/>
  <c r="M441" i="47"/>
  <c r="N440" i="47"/>
  <c r="M440" i="47"/>
  <c r="N439" i="47"/>
  <c r="M439" i="47"/>
  <c r="N438" i="47"/>
  <c r="M438" i="47"/>
  <c r="N437" i="47"/>
  <c r="M437" i="47"/>
  <c r="N436" i="47"/>
  <c r="M436" i="47"/>
  <c r="N435" i="47"/>
  <c r="M435" i="47"/>
  <c r="N434" i="47"/>
  <c r="M434" i="47"/>
  <c r="N433" i="47"/>
  <c r="M433" i="47"/>
  <c r="N432" i="47"/>
  <c r="M432" i="47"/>
  <c r="N431" i="47"/>
  <c r="M431" i="47"/>
  <c r="N430" i="47"/>
  <c r="M430" i="47"/>
  <c r="N429" i="47"/>
  <c r="M429" i="47"/>
  <c r="N428" i="47"/>
  <c r="M428" i="47"/>
  <c r="N427" i="47"/>
  <c r="M427" i="47"/>
  <c r="N426" i="47"/>
  <c r="M426" i="47"/>
  <c r="N425" i="47"/>
  <c r="M425" i="47"/>
  <c r="N424" i="47"/>
  <c r="M424" i="47"/>
  <c r="N423" i="47"/>
  <c r="M423" i="47"/>
  <c r="N422" i="47"/>
  <c r="M422" i="47"/>
  <c r="N421" i="47"/>
  <c r="M421" i="47"/>
  <c r="N420" i="47"/>
  <c r="M420" i="47"/>
  <c r="N419" i="47"/>
  <c r="M419" i="47"/>
  <c r="N418" i="47"/>
  <c r="M418" i="47"/>
  <c r="N417" i="47"/>
  <c r="M417" i="47"/>
  <c r="N416" i="47"/>
  <c r="M416" i="47"/>
  <c r="N415" i="47"/>
  <c r="M415" i="47"/>
  <c r="N414" i="47"/>
  <c r="M414" i="47"/>
  <c r="N413" i="47"/>
  <c r="M413" i="47"/>
  <c r="N412" i="47"/>
  <c r="M412" i="47"/>
  <c r="N411" i="47"/>
  <c r="M411" i="47"/>
  <c r="N410" i="47"/>
  <c r="M410" i="47"/>
  <c r="N409" i="47"/>
  <c r="M409" i="47"/>
  <c r="N408" i="47"/>
  <c r="M408" i="47"/>
  <c r="N407" i="47"/>
  <c r="M407" i="47"/>
  <c r="N406" i="47"/>
  <c r="M406" i="47"/>
  <c r="N405" i="47"/>
  <c r="M405" i="47"/>
  <c r="N404" i="47"/>
  <c r="M404" i="47"/>
  <c r="N403" i="47"/>
  <c r="M403" i="47"/>
  <c r="N402" i="47"/>
  <c r="M402" i="47"/>
  <c r="N401" i="47"/>
  <c r="M401" i="47"/>
  <c r="N400" i="47"/>
  <c r="M400" i="47"/>
  <c r="N399" i="47"/>
  <c r="M399" i="47"/>
  <c r="N398" i="47"/>
  <c r="M398" i="47"/>
  <c r="N397" i="47"/>
  <c r="M397" i="47"/>
  <c r="N396" i="47"/>
  <c r="M396" i="47"/>
  <c r="N395" i="47"/>
  <c r="M395" i="47"/>
  <c r="N394" i="47"/>
  <c r="M394" i="47"/>
  <c r="N393" i="47"/>
  <c r="M393" i="47"/>
  <c r="N392" i="47"/>
  <c r="M392" i="47"/>
  <c r="N391" i="47"/>
  <c r="M391" i="47"/>
  <c r="N390" i="47"/>
  <c r="M390" i="47"/>
  <c r="N389" i="47"/>
  <c r="M389" i="47"/>
  <c r="N388" i="47"/>
  <c r="M388" i="47"/>
  <c r="N381" i="47"/>
  <c r="M381" i="47"/>
  <c r="N378" i="47"/>
  <c r="M378" i="47"/>
  <c r="N377" i="47"/>
  <c r="M377" i="47"/>
  <c r="N374" i="47"/>
  <c r="M374" i="47"/>
  <c r="N373" i="47"/>
  <c r="M373" i="47"/>
  <c r="N372" i="47"/>
  <c r="M372" i="47"/>
  <c r="N369" i="47"/>
  <c r="M369" i="47"/>
  <c r="N368" i="47"/>
  <c r="M368" i="47"/>
  <c r="N366" i="47"/>
  <c r="M366" i="47"/>
  <c r="N363" i="47"/>
  <c r="M363" i="47"/>
  <c r="N362" i="47"/>
  <c r="M362" i="47"/>
  <c r="N361" i="47"/>
  <c r="M361" i="47"/>
  <c r="N359" i="47"/>
  <c r="M359" i="47"/>
  <c r="N358" i="47"/>
  <c r="M358" i="47"/>
  <c r="N357" i="47"/>
  <c r="M357" i="47"/>
  <c r="N356" i="47"/>
  <c r="M356" i="47"/>
  <c r="N355" i="47"/>
  <c r="M355" i="47"/>
  <c r="N354" i="47"/>
  <c r="M354" i="47"/>
  <c r="N353" i="47"/>
  <c r="M353" i="47"/>
  <c r="N352" i="47"/>
  <c r="M352" i="47"/>
  <c r="N350" i="47"/>
  <c r="M350" i="47"/>
  <c r="N349" i="47"/>
  <c r="M349" i="47"/>
  <c r="N348" i="47"/>
  <c r="M348" i="47"/>
  <c r="N347" i="47"/>
  <c r="M347" i="47"/>
  <c r="N346" i="47"/>
  <c r="M346" i="47"/>
  <c r="N345" i="47"/>
  <c r="M345" i="47"/>
  <c r="N344" i="47"/>
  <c r="M344" i="47"/>
  <c r="N343" i="47"/>
  <c r="M343" i="47"/>
  <c r="N342" i="47"/>
  <c r="M342" i="47"/>
  <c r="N341" i="47"/>
  <c r="M341" i="47"/>
  <c r="N340" i="47"/>
  <c r="M340" i="47"/>
  <c r="N339" i="47"/>
  <c r="M339" i="47"/>
  <c r="N338" i="47"/>
  <c r="M338" i="47"/>
  <c r="N324" i="47"/>
  <c r="M324" i="47"/>
  <c r="N323" i="47"/>
  <c r="M323" i="47"/>
  <c r="N322" i="47"/>
  <c r="M322" i="47"/>
  <c r="N321" i="47"/>
  <c r="M321" i="47"/>
  <c r="N320" i="47"/>
  <c r="M320" i="47"/>
  <c r="N319" i="47"/>
  <c r="M319" i="47"/>
  <c r="N318" i="47"/>
  <c r="M318" i="47"/>
  <c r="N317" i="47"/>
  <c r="M317" i="47"/>
  <c r="N316" i="47"/>
  <c r="M316" i="47"/>
  <c r="N315" i="47"/>
  <c r="M315" i="47"/>
  <c r="N314" i="47"/>
  <c r="M314" i="47"/>
  <c r="N310" i="47"/>
  <c r="M310" i="47"/>
  <c r="N309" i="47"/>
  <c r="M309" i="47"/>
  <c r="N307" i="47"/>
  <c r="M307" i="47"/>
  <c r="N306" i="47"/>
  <c r="M306" i="47"/>
  <c r="N305" i="47"/>
  <c r="M305" i="47"/>
  <c r="N304" i="47"/>
  <c r="M304" i="47"/>
  <c r="N303" i="47"/>
  <c r="M303" i="47"/>
  <c r="N302" i="47"/>
  <c r="M302" i="47"/>
  <c r="N301" i="47"/>
  <c r="M301" i="47"/>
  <c r="N300" i="47"/>
  <c r="M300" i="47"/>
  <c r="N299" i="47"/>
  <c r="M299" i="47"/>
  <c r="N298" i="47"/>
  <c r="M298" i="47"/>
  <c r="N294" i="47"/>
  <c r="M294" i="47"/>
  <c r="N293" i="47"/>
  <c r="M293" i="47"/>
  <c r="N292" i="47"/>
  <c r="M292" i="47"/>
  <c r="N291" i="47"/>
  <c r="M291" i="47"/>
  <c r="N290" i="47"/>
  <c r="M290" i="47"/>
  <c r="N289" i="47"/>
  <c r="M289" i="47"/>
  <c r="N288" i="47"/>
  <c r="M288" i="47"/>
  <c r="N287" i="47"/>
  <c r="M287" i="47"/>
  <c r="N286" i="47"/>
  <c r="M286" i="47"/>
  <c r="N285" i="47"/>
  <c r="M285" i="47"/>
  <c r="N284" i="47"/>
  <c r="M284" i="47"/>
  <c r="N283" i="47"/>
  <c r="M283" i="47"/>
  <c r="N282" i="47"/>
  <c r="M282" i="47"/>
  <c r="N281" i="47"/>
  <c r="M281" i="47"/>
  <c r="N274" i="47"/>
  <c r="M274" i="47"/>
  <c r="N273" i="47"/>
  <c r="M273" i="47"/>
  <c r="N272" i="47"/>
  <c r="M272" i="47"/>
  <c r="N253" i="47"/>
  <c r="M253" i="47"/>
  <c r="N244" i="47"/>
  <c r="M244" i="47"/>
  <c r="N242" i="47"/>
  <c r="M242" i="47"/>
  <c r="N241" i="47"/>
  <c r="M241" i="47"/>
  <c r="N240" i="47"/>
  <c r="M240" i="47"/>
  <c r="N225" i="47"/>
  <c r="M225" i="47"/>
  <c r="N223" i="47"/>
  <c r="M223" i="47"/>
  <c r="N222" i="47"/>
  <c r="M222" i="47"/>
  <c r="N221" i="47"/>
  <c r="M221" i="47"/>
  <c r="N220" i="47"/>
  <c r="M220" i="47"/>
  <c r="N219" i="47"/>
  <c r="M219" i="47"/>
  <c r="N216" i="47"/>
  <c r="M216" i="47"/>
  <c r="N215" i="47"/>
  <c r="M215" i="47"/>
  <c r="N212" i="47"/>
  <c r="M212" i="47"/>
  <c r="N211" i="47"/>
  <c r="M211" i="47"/>
  <c r="N184" i="47"/>
  <c r="M184" i="47"/>
  <c r="N183" i="47"/>
  <c r="M183" i="47"/>
  <c r="N182" i="47"/>
  <c r="M182" i="47"/>
  <c r="N168" i="47"/>
  <c r="M168" i="47"/>
  <c r="N156" i="47"/>
  <c r="M156" i="47"/>
  <c r="N155" i="47"/>
  <c r="M155" i="47"/>
  <c r="N154" i="47"/>
  <c r="M154" i="47"/>
  <c r="N153" i="47"/>
  <c r="M153" i="47"/>
  <c r="M152" i="47"/>
  <c r="N151" i="47"/>
  <c r="M151" i="47"/>
  <c r="M149" i="47"/>
  <c r="M148" i="47"/>
  <c r="M147" i="47"/>
  <c r="M146" i="47"/>
  <c r="M145" i="47"/>
  <c r="M144" i="47"/>
  <c r="M141" i="47"/>
  <c r="M140" i="47"/>
  <c r="M139" i="47"/>
  <c r="M137" i="47"/>
  <c r="M134" i="47"/>
  <c r="M133" i="47"/>
  <c r="M130" i="47"/>
  <c r="M129" i="47"/>
  <c r="M128" i="47"/>
  <c r="N125" i="47"/>
  <c r="M125" i="47"/>
  <c r="N124" i="47"/>
  <c r="M124" i="47"/>
  <c r="M122" i="47"/>
  <c r="M121" i="47"/>
  <c r="M119" i="47"/>
  <c r="M118" i="47"/>
  <c r="M117" i="47"/>
  <c r="M116" i="47"/>
  <c r="M115" i="47"/>
  <c r="M114" i="47"/>
  <c r="M112" i="47"/>
  <c r="M111" i="47"/>
  <c r="M109" i="47"/>
  <c r="M108" i="47"/>
  <c r="M107" i="47"/>
  <c r="M106" i="47"/>
  <c r="M105" i="47"/>
  <c r="M104" i="47"/>
  <c r="M103" i="47"/>
  <c r="M101" i="47"/>
  <c r="M100" i="47"/>
  <c r="M99" i="47"/>
  <c r="M98" i="47"/>
  <c r="M97" i="47"/>
  <c r="M96" i="47"/>
  <c r="M94" i="47"/>
  <c r="M93" i="47"/>
  <c r="M92" i="47"/>
  <c r="M91" i="47"/>
  <c r="M90" i="47"/>
  <c r="M89" i="47"/>
  <c r="M88" i="47"/>
  <c r="M86" i="47"/>
  <c r="M84" i="47"/>
  <c r="M83" i="47"/>
  <c r="M82" i="47"/>
  <c r="M81" i="47"/>
  <c r="M79" i="47"/>
  <c r="M78" i="47"/>
  <c r="M77" i="47"/>
  <c r="M76" i="47"/>
  <c r="M75" i="47"/>
  <c r="M74" i="47"/>
  <c r="M72" i="47"/>
  <c r="M71" i="47"/>
  <c r="M70" i="47"/>
  <c r="M69" i="47"/>
  <c r="M68" i="47"/>
  <c r="M67" i="47"/>
  <c r="M65" i="47"/>
  <c r="M63" i="47"/>
  <c r="M62" i="47"/>
  <c r="M61" i="47"/>
  <c r="M60" i="47"/>
  <c r="M59" i="47"/>
  <c r="M57" i="47"/>
  <c r="M56" i="47"/>
  <c r="M55" i="47"/>
  <c r="M53" i="47"/>
  <c r="M52" i="47"/>
  <c r="M51" i="47"/>
  <c r="M50" i="47"/>
  <c r="M49" i="47"/>
  <c r="M48" i="47"/>
  <c r="M46" i="47"/>
  <c r="M45" i="47"/>
  <c r="M44" i="47"/>
  <c r="M43" i="47"/>
  <c r="M41" i="47"/>
  <c r="M40" i="47"/>
  <c r="M39" i="47"/>
  <c r="M38" i="47"/>
  <c r="M37" i="47"/>
  <c r="M36" i="47"/>
  <c r="M35" i="47"/>
  <c r="M33" i="47"/>
  <c r="M32" i="47"/>
  <c r="M31" i="47"/>
  <c r="M30" i="47"/>
  <c r="M29" i="47"/>
  <c r="M28" i="47"/>
  <c r="M27" i="47"/>
  <c r="M26" i="47"/>
  <c r="N1133" i="55"/>
  <c r="M1133" i="55"/>
  <c r="N1132" i="55"/>
  <c r="M1132" i="55"/>
  <c r="N1131" i="55"/>
  <c r="M1131" i="55"/>
  <c r="N1130" i="55"/>
  <c r="M1130" i="55"/>
  <c r="N1129" i="55"/>
  <c r="M1129" i="55"/>
  <c r="N1128" i="55"/>
  <c r="M1128" i="55"/>
  <c r="N1127" i="55"/>
  <c r="M1127" i="55"/>
  <c r="N1126" i="55"/>
  <c r="M1126" i="55"/>
  <c r="N1125" i="55"/>
  <c r="M1125" i="55"/>
  <c r="N1124" i="55"/>
  <c r="M1124" i="55"/>
  <c r="N1123" i="55"/>
  <c r="M1123" i="55"/>
  <c r="N1122" i="55"/>
  <c r="M1122" i="55"/>
  <c r="N1121" i="55"/>
  <c r="M1121" i="55"/>
  <c r="N1120" i="55"/>
  <c r="M1120" i="55"/>
  <c r="N1119" i="55"/>
  <c r="M1119" i="55"/>
  <c r="N1118" i="55"/>
  <c r="M1118" i="55"/>
  <c r="N1117" i="55"/>
  <c r="M1117" i="55"/>
  <c r="N1116" i="55"/>
  <c r="M1116" i="55"/>
  <c r="N1115" i="55"/>
  <c r="M1115" i="55"/>
  <c r="N1114" i="55"/>
  <c r="M1114" i="55"/>
  <c r="N1113" i="55"/>
  <c r="M1113" i="55"/>
  <c r="N1112" i="55"/>
  <c r="M1112" i="55"/>
  <c r="N1111" i="55"/>
  <c r="M1111" i="55"/>
  <c r="N1110" i="55"/>
  <c r="M1110" i="55"/>
  <c r="N1109" i="55"/>
  <c r="M1109" i="55"/>
  <c r="N1108" i="55"/>
  <c r="M1108" i="55"/>
  <c r="N1107" i="55"/>
  <c r="M1107" i="55"/>
  <c r="N1106" i="55"/>
  <c r="M1106" i="55"/>
  <c r="N1105" i="55"/>
  <c r="M1105" i="55"/>
  <c r="N1104" i="55"/>
  <c r="M1104" i="55"/>
  <c r="N1103" i="55"/>
  <c r="M1103" i="55"/>
  <c r="N1102" i="55"/>
  <c r="P1102" i="55" s="1"/>
  <c r="W398" i="54" s="1"/>
  <c r="M1102" i="55"/>
  <c r="N1101" i="55"/>
  <c r="M1101" i="55"/>
  <c r="N1100" i="55"/>
  <c r="M1100" i="55"/>
  <c r="N1099" i="55"/>
  <c r="M1099" i="55"/>
  <c r="N1098" i="55"/>
  <c r="M1098" i="55"/>
  <c r="N1097" i="55"/>
  <c r="M1097" i="55"/>
  <c r="N1096" i="55"/>
  <c r="M1096" i="55"/>
  <c r="N1095" i="55"/>
  <c r="M1095" i="55"/>
  <c r="N1094" i="55"/>
  <c r="M1094" i="55"/>
  <c r="N1093" i="55"/>
  <c r="M1093" i="55"/>
  <c r="N1092" i="55"/>
  <c r="M1092" i="55"/>
  <c r="N1091" i="55"/>
  <c r="M1091" i="55"/>
  <c r="N1090" i="55"/>
  <c r="M1090" i="55"/>
  <c r="N1089" i="55"/>
  <c r="M1089" i="55"/>
  <c r="N1088" i="55"/>
  <c r="M1088" i="55"/>
  <c r="N1087" i="55"/>
  <c r="M1087" i="55"/>
  <c r="N1085" i="55"/>
  <c r="M1085" i="55"/>
  <c r="N1084" i="55"/>
  <c r="M1084" i="55"/>
  <c r="N1083" i="55"/>
  <c r="M1083" i="55"/>
  <c r="N1080" i="55"/>
  <c r="M1080" i="55"/>
  <c r="N1079" i="55"/>
  <c r="M1079" i="55"/>
  <c r="N1078" i="55"/>
  <c r="M1078" i="55"/>
  <c r="N1077" i="55"/>
  <c r="M1077" i="55"/>
  <c r="N1076" i="55"/>
  <c r="M1076" i="55"/>
  <c r="N1075" i="55"/>
  <c r="M1075" i="55"/>
  <c r="N1073" i="55"/>
  <c r="M1073" i="55"/>
  <c r="N1072" i="55"/>
  <c r="M1072" i="55"/>
  <c r="N1071" i="55"/>
  <c r="M1071" i="55"/>
  <c r="N1070" i="55"/>
  <c r="N1074" i="55" s="1"/>
  <c r="M1070" i="55"/>
  <c r="M1074" i="55" s="1"/>
  <c r="N1068" i="55"/>
  <c r="M1068" i="55"/>
  <c r="N1067" i="55"/>
  <c r="M1067" i="55"/>
  <c r="N1065" i="55"/>
  <c r="M1065" i="55"/>
  <c r="N1064" i="55"/>
  <c r="M1064" i="55"/>
  <c r="N1063" i="55"/>
  <c r="M1063" i="55"/>
  <c r="N1062" i="55"/>
  <c r="M1062" i="55"/>
  <c r="N1061" i="55"/>
  <c r="M1061" i="55"/>
  <c r="N1060" i="55"/>
  <c r="M1060" i="55"/>
  <c r="N1059" i="55"/>
  <c r="M1059" i="55"/>
  <c r="N1058" i="55"/>
  <c r="M1058" i="55"/>
  <c r="N1057" i="55"/>
  <c r="M1057" i="55"/>
  <c r="N1056" i="55"/>
  <c r="M1056" i="55"/>
  <c r="N1055" i="55"/>
  <c r="M1055" i="55"/>
  <c r="N1054" i="55"/>
  <c r="M1054" i="55"/>
  <c r="N1053" i="55"/>
  <c r="M1053" i="55"/>
  <c r="N1052" i="55"/>
  <c r="M1052" i="55"/>
  <c r="N1051" i="55"/>
  <c r="M1051" i="55"/>
  <c r="N1050" i="55"/>
  <c r="M1050" i="55"/>
  <c r="N1049" i="55"/>
  <c r="M1049" i="55"/>
  <c r="N1048" i="55"/>
  <c r="M1048" i="55"/>
  <c r="N1047" i="55"/>
  <c r="M1047" i="55"/>
  <c r="N1046" i="55"/>
  <c r="M1046" i="55"/>
  <c r="N1045" i="55"/>
  <c r="M1045" i="55"/>
  <c r="N1044" i="55"/>
  <c r="M1044" i="55"/>
  <c r="N1042" i="55"/>
  <c r="M1042" i="55"/>
  <c r="N1041" i="55"/>
  <c r="M1041" i="55"/>
  <c r="N1040" i="55"/>
  <c r="M1040" i="55"/>
  <c r="N1039" i="55"/>
  <c r="N1043" i="55" s="1"/>
  <c r="M1039" i="55"/>
  <c r="M1043" i="55" s="1"/>
  <c r="N1038" i="55"/>
  <c r="M1038" i="55"/>
  <c r="N1037" i="55"/>
  <c r="M1037" i="55"/>
  <c r="N1036" i="55"/>
  <c r="M1036" i="55"/>
  <c r="N1035" i="55"/>
  <c r="M1035" i="55"/>
  <c r="N1034" i="55"/>
  <c r="M1034" i="55"/>
  <c r="N1033" i="55"/>
  <c r="M1033" i="55"/>
  <c r="N1032" i="55"/>
  <c r="M1032" i="55"/>
  <c r="N1031" i="55"/>
  <c r="M1031" i="55"/>
  <c r="N1030" i="55"/>
  <c r="M1030" i="55"/>
  <c r="N1029" i="55"/>
  <c r="M1029" i="55"/>
  <c r="N1028" i="55"/>
  <c r="M1028" i="55"/>
  <c r="N1027" i="55"/>
  <c r="M1027" i="55"/>
  <c r="N1026" i="55"/>
  <c r="M1026" i="55"/>
  <c r="N1025" i="55"/>
  <c r="M1025" i="55"/>
  <c r="N1024" i="55"/>
  <c r="M1024" i="55"/>
  <c r="N1023" i="55"/>
  <c r="M1023" i="55"/>
  <c r="N1022" i="55"/>
  <c r="M1022" i="55"/>
  <c r="N1021" i="55"/>
  <c r="W356" i="54" s="1"/>
  <c r="M1021" i="55"/>
  <c r="N1020" i="55"/>
  <c r="M1020" i="55"/>
  <c r="N1019" i="55"/>
  <c r="M1019" i="55"/>
  <c r="N1018" i="55"/>
  <c r="M1018" i="55"/>
  <c r="N1017" i="55"/>
  <c r="M1017" i="55"/>
  <c r="N1016" i="55"/>
  <c r="M1016" i="55"/>
  <c r="N1015" i="55"/>
  <c r="W354" i="54" s="1"/>
  <c r="M1015" i="55"/>
  <c r="N1014" i="55"/>
  <c r="M1014" i="55"/>
  <c r="N1013" i="55"/>
  <c r="M1013" i="55"/>
  <c r="N1012" i="55"/>
  <c r="M1012" i="55"/>
  <c r="N1011" i="55"/>
  <c r="M1011" i="55"/>
  <c r="N1010" i="55"/>
  <c r="M1010" i="55"/>
  <c r="N1009" i="55"/>
  <c r="M1009" i="55"/>
  <c r="N1008" i="55"/>
  <c r="M1008" i="55"/>
  <c r="N1007" i="55"/>
  <c r="M1007" i="55"/>
  <c r="N1005" i="55"/>
  <c r="M1004" i="55"/>
  <c r="N1002" i="55"/>
  <c r="M964" i="55"/>
  <c r="N950" i="55"/>
  <c r="M950" i="55"/>
  <c r="N949" i="55"/>
  <c r="M949" i="55"/>
  <c r="N948" i="55"/>
  <c r="M948" i="55"/>
  <c r="N947" i="55"/>
  <c r="M947" i="55"/>
  <c r="N946" i="55"/>
  <c r="M946" i="55"/>
  <c r="N945" i="55"/>
  <c r="M945" i="55"/>
  <c r="N944" i="55"/>
  <c r="M944" i="55"/>
  <c r="N943" i="55"/>
  <c r="M943" i="55"/>
  <c r="N942" i="55"/>
  <c r="M942" i="55"/>
  <c r="N941" i="55"/>
  <c r="M941" i="55"/>
  <c r="N940" i="55"/>
  <c r="M940" i="55"/>
  <c r="N939" i="55"/>
  <c r="M939" i="55"/>
  <c r="N938" i="55"/>
  <c r="M938" i="55"/>
  <c r="N937" i="55"/>
  <c r="M937" i="55"/>
  <c r="N936" i="55"/>
  <c r="M936" i="55"/>
  <c r="N935" i="55"/>
  <c r="M935" i="55"/>
  <c r="N934" i="55"/>
  <c r="M934" i="55"/>
  <c r="N933" i="55"/>
  <c r="M933" i="55"/>
  <c r="N932" i="55"/>
  <c r="M932" i="55"/>
  <c r="N931" i="55"/>
  <c r="M931" i="55"/>
  <c r="N930" i="55"/>
  <c r="M930" i="55"/>
  <c r="N929" i="55"/>
  <c r="M929" i="55"/>
  <c r="N928" i="55"/>
  <c r="M928" i="55"/>
  <c r="N927" i="55"/>
  <c r="M927" i="55"/>
  <c r="N926" i="55"/>
  <c r="M926" i="55"/>
  <c r="N925" i="55"/>
  <c r="M924" i="55"/>
  <c r="N923" i="55"/>
  <c r="M922" i="55"/>
  <c r="N921" i="55"/>
  <c r="M920" i="55"/>
  <c r="N919" i="55"/>
  <c r="M919" i="55"/>
  <c r="N918" i="55"/>
  <c r="M917" i="55"/>
  <c r="M915" i="55"/>
  <c r="N914" i="55"/>
  <c r="M912" i="55"/>
  <c r="M911" i="55"/>
  <c r="N902" i="55"/>
  <c r="M901" i="55"/>
  <c r="N894" i="55"/>
  <c r="N893" i="55"/>
  <c r="N891" i="55"/>
  <c r="M891" i="55"/>
  <c r="N890" i="55"/>
  <c r="M890" i="55"/>
  <c r="N889" i="55"/>
  <c r="N888" i="55"/>
  <c r="M887" i="55"/>
  <c r="M884" i="55"/>
  <c r="M881" i="55"/>
  <c r="N880" i="55"/>
  <c r="N879" i="55"/>
  <c r="M879" i="55"/>
  <c r="N878" i="55"/>
  <c r="M877" i="55"/>
  <c r="N876" i="55"/>
  <c r="M875" i="55"/>
  <c r="N874" i="55"/>
  <c r="N873" i="55"/>
  <c r="N871" i="55"/>
  <c r="M871" i="55"/>
  <c r="N870" i="55"/>
  <c r="M870" i="55"/>
  <c r="M868" i="55"/>
  <c r="N867" i="55"/>
  <c r="N864" i="55"/>
  <c r="M864" i="55"/>
  <c r="N863" i="55"/>
  <c r="M863" i="55"/>
  <c r="M862" i="55"/>
  <c r="M865" i="55" s="1"/>
  <c r="N860" i="55"/>
  <c r="M859" i="55"/>
  <c r="N858" i="55"/>
  <c r="N856" i="55"/>
  <c r="M856" i="55"/>
  <c r="M855" i="55"/>
  <c r="N844" i="55"/>
  <c r="M844" i="55"/>
  <c r="N843" i="55"/>
  <c r="M842" i="55"/>
  <c r="N841" i="55"/>
  <c r="M840" i="55"/>
  <c r="N839" i="55"/>
  <c r="N838" i="55"/>
  <c r="N837" i="55"/>
  <c r="M837" i="55"/>
  <c r="N836" i="55"/>
  <c r="M836" i="55"/>
  <c r="N835" i="55"/>
  <c r="M835" i="55"/>
  <c r="N834" i="55"/>
  <c r="M834" i="55"/>
  <c r="N833" i="55"/>
  <c r="M833" i="55"/>
  <c r="N832" i="55"/>
  <c r="M832" i="55"/>
  <c r="N831" i="55"/>
  <c r="M831" i="55"/>
  <c r="N830" i="55"/>
  <c r="M830" i="55"/>
  <c r="N829" i="55"/>
  <c r="M829" i="55"/>
  <c r="N828" i="55"/>
  <c r="M828" i="55"/>
  <c r="N827" i="55"/>
  <c r="M827" i="55"/>
  <c r="N826" i="55"/>
  <c r="M826" i="55"/>
  <c r="N825" i="55"/>
  <c r="M825" i="55"/>
  <c r="N822" i="55"/>
  <c r="M822" i="55"/>
  <c r="N821" i="55"/>
  <c r="M821" i="55"/>
  <c r="N818" i="55"/>
  <c r="M818" i="55"/>
  <c r="N817" i="55"/>
  <c r="M817" i="55"/>
  <c r="N815" i="55"/>
  <c r="M815" i="55"/>
  <c r="N814" i="55"/>
  <c r="M814" i="55"/>
  <c r="N813" i="55"/>
  <c r="M813" i="55"/>
  <c r="N812" i="55"/>
  <c r="M812" i="55"/>
  <c r="N811" i="55"/>
  <c r="M811" i="55"/>
  <c r="N810" i="55"/>
  <c r="M810" i="55"/>
  <c r="N809" i="55"/>
  <c r="M809" i="55"/>
  <c r="N808" i="55"/>
  <c r="M808" i="55"/>
  <c r="N805" i="55"/>
  <c r="M805" i="55"/>
  <c r="N804" i="55"/>
  <c r="M804" i="55"/>
  <c r="N802" i="55"/>
  <c r="M802" i="55"/>
  <c r="N801" i="55"/>
  <c r="M801" i="55"/>
  <c r="N800" i="55"/>
  <c r="M800" i="55"/>
  <c r="M798" i="55"/>
  <c r="M797" i="55"/>
  <c r="M796" i="55"/>
  <c r="M795" i="55"/>
  <c r="M794" i="55"/>
  <c r="M793" i="55"/>
  <c r="N767" i="55"/>
  <c r="M767" i="55"/>
  <c r="N766" i="55"/>
  <c r="M766" i="55"/>
  <c r="N764" i="55"/>
  <c r="M764" i="55"/>
  <c r="N761" i="55"/>
  <c r="M761" i="55"/>
  <c r="N760" i="55"/>
  <c r="M760" i="55"/>
  <c r="N758" i="55"/>
  <c r="M758" i="55"/>
  <c r="N757" i="55"/>
  <c r="M757" i="55"/>
  <c r="N756" i="55"/>
  <c r="M756" i="55"/>
  <c r="N753" i="55"/>
  <c r="M753" i="55"/>
  <c r="N752" i="55"/>
  <c r="M752" i="55"/>
  <c r="N751" i="55"/>
  <c r="M751" i="55"/>
  <c r="N750" i="55"/>
  <c r="M750" i="55"/>
  <c r="N748" i="55"/>
  <c r="M748" i="55"/>
  <c r="N747" i="55"/>
  <c r="M747" i="55"/>
  <c r="N746" i="55"/>
  <c r="M746" i="55"/>
  <c r="N745" i="55"/>
  <c r="M745" i="55"/>
  <c r="N744" i="55"/>
  <c r="M744" i="55"/>
  <c r="N743" i="55"/>
  <c r="M743" i="55"/>
  <c r="N742" i="55"/>
  <c r="M741" i="55"/>
  <c r="M739" i="55"/>
  <c r="N737" i="55"/>
  <c r="M737" i="55"/>
  <c r="N736" i="55"/>
  <c r="M735" i="55"/>
  <c r="N732" i="55"/>
  <c r="M732" i="55"/>
  <c r="N731" i="55"/>
  <c r="N729" i="55"/>
  <c r="M729" i="55"/>
  <c r="N728" i="55"/>
  <c r="N727" i="55"/>
  <c r="M718" i="55"/>
  <c r="N717" i="55"/>
  <c r="M715" i="55"/>
  <c r="N686" i="55"/>
  <c r="M686" i="55"/>
  <c r="N685" i="55"/>
  <c r="M685" i="55"/>
  <c r="N683" i="55"/>
  <c r="M683" i="55"/>
  <c r="N682" i="55"/>
  <c r="M682" i="55"/>
  <c r="N681" i="55"/>
  <c r="M681" i="55"/>
  <c r="N680" i="55"/>
  <c r="M680" i="55"/>
  <c r="N679" i="55"/>
  <c r="M679" i="55"/>
  <c r="N678" i="55"/>
  <c r="M678" i="55"/>
  <c r="N677" i="55"/>
  <c r="M677" i="55"/>
  <c r="N676" i="55"/>
  <c r="M676" i="55"/>
  <c r="N675" i="55"/>
  <c r="M675" i="55"/>
  <c r="N674" i="55"/>
  <c r="M674" i="55"/>
  <c r="N673" i="55"/>
  <c r="M673" i="55"/>
  <c r="N672" i="55"/>
  <c r="M672" i="55"/>
  <c r="N671" i="55"/>
  <c r="M671" i="55"/>
  <c r="N670" i="55"/>
  <c r="M670" i="55"/>
  <c r="N669" i="55"/>
  <c r="M669" i="55"/>
  <c r="N668" i="55"/>
  <c r="M668" i="55"/>
  <c r="M1006" i="55"/>
  <c r="M1005" i="55"/>
  <c r="N1004" i="55"/>
  <c r="N1003" i="55"/>
  <c r="M1000" i="55"/>
  <c r="N999" i="55"/>
  <c r="N998" i="55"/>
  <c r="N997" i="55"/>
  <c r="M995" i="55"/>
  <c r="N994" i="55"/>
  <c r="M994" i="55"/>
  <c r="N993" i="55"/>
  <c r="N992" i="55"/>
  <c r="M991" i="55"/>
  <c r="N989" i="55"/>
  <c r="N988" i="55"/>
  <c r="M987" i="55"/>
  <c r="M986" i="55"/>
  <c r="M984" i="55"/>
  <c r="N983" i="55"/>
  <c r="N982" i="55"/>
  <c r="M982" i="55"/>
  <c r="N981" i="55"/>
  <c r="M981" i="55"/>
  <c r="M980" i="55"/>
  <c r="N979" i="55"/>
  <c r="M979" i="55"/>
  <c r="N978" i="55"/>
  <c r="M977" i="55"/>
  <c r="M974" i="55"/>
  <c r="N973" i="55"/>
  <c r="N971" i="55"/>
  <c r="M971" i="55"/>
  <c r="N970" i="55"/>
  <c r="M970" i="55"/>
  <c r="N969" i="55"/>
  <c r="M969" i="55"/>
  <c r="N968" i="55"/>
  <c r="M968" i="55"/>
  <c r="N967" i="55"/>
  <c r="P967" i="55" s="1"/>
  <c r="W331" i="54" s="1"/>
  <c r="M967" i="55"/>
  <c r="N966" i="55"/>
  <c r="M966" i="55"/>
  <c r="N965" i="55"/>
  <c r="M965" i="55"/>
  <c r="N964" i="55"/>
  <c r="N963" i="55"/>
  <c r="M963" i="55"/>
  <c r="N962" i="55"/>
  <c r="M962" i="55"/>
  <c r="N961" i="55"/>
  <c r="M961" i="55"/>
  <c r="N960" i="55"/>
  <c r="M960" i="55"/>
  <c r="N959" i="55"/>
  <c r="M959" i="55"/>
  <c r="N958" i="55"/>
  <c r="M958" i="55"/>
  <c r="N957" i="55"/>
  <c r="M957" i="55"/>
  <c r="N956" i="55"/>
  <c r="M956" i="55"/>
  <c r="N955" i="55"/>
  <c r="M955" i="55"/>
  <c r="N954" i="55"/>
  <c r="M954" i="55"/>
  <c r="N953" i="55"/>
  <c r="M953" i="55"/>
  <c r="N952" i="55"/>
  <c r="M952" i="55"/>
  <c r="N951" i="55"/>
  <c r="M951" i="55"/>
  <c r="M925" i="55"/>
  <c r="N924" i="55"/>
  <c r="M923" i="55"/>
  <c r="N922" i="55"/>
  <c r="M921" i="55"/>
  <c r="N920" i="55"/>
  <c r="M918" i="55"/>
  <c r="N917" i="55"/>
  <c r="N916" i="55"/>
  <c r="M916" i="55"/>
  <c r="N915" i="55"/>
  <c r="M914" i="55"/>
  <c r="N913" i="55"/>
  <c r="M913" i="55"/>
  <c r="N912" i="55"/>
  <c r="N911" i="55"/>
  <c r="M902" i="55"/>
  <c r="N901" i="55"/>
  <c r="N898" i="55"/>
  <c r="M898" i="55"/>
  <c r="N897" i="55"/>
  <c r="M897" i="55"/>
  <c r="M894" i="55"/>
  <c r="M893" i="55"/>
  <c r="M889" i="55"/>
  <c r="M888" i="55"/>
  <c r="N887" i="55"/>
  <c r="N884" i="55"/>
  <c r="N883" i="55"/>
  <c r="M883" i="55"/>
  <c r="N881" i="55"/>
  <c r="M880" i="55"/>
  <c r="M878" i="55"/>
  <c r="N877" i="55"/>
  <c r="M876" i="55"/>
  <c r="N875" i="55"/>
  <c r="M874" i="55"/>
  <c r="M873" i="55"/>
  <c r="N872" i="55"/>
  <c r="M872" i="55"/>
  <c r="N869" i="55"/>
  <c r="M869" i="55"/>
  <c r="N868" i="55"/>
  <c r="M867" i="55"/>
  <c r="N862" i="55"/>
  <c r="N865" i="55" s="1"/>
  <c r="M860" i="55"/>
  <c r="N859" i="55"/>
  <c r="M858" i="55"/>
  <c r="N857" i="55"/>
  <c r="M857" i="55"/>
  <c r="N855" i="55"/>
  <c r="M843" i="55"/>
  <c r="N842" i="55"/>
  <c r="M841" i="55"/>
  <c r="N840" i="55"/>
  <c r="M839" i="55"/>
  <c r="M838" i="55"/>
  <c r="M742" i="55"/>
  <c r="N741" i="55"/>
  <c r="N740" i="55"/>
  <c r="M740" i="55"/>
  <c r="N739" i="55"/>
  <c r="M736" i="55"/>
  <c r="N735" i="55"/>
  <c r="M731" i="55"/>
  <c r="M728" i="55"/>
  <c r="M727" i="55"/>
  <c r="N718" i="55"/>
  <c r="M717" i="55"/>
  <c r="N715" i="55"/>
  <c r="N714" i="55"/>
  <c r="M714" i="55"/>
  <c r="N711" i="55"/>
  <c r="M711" i="55"/>
  <c r="N710" i="55"/>
  <c r="M710" i="55"/>
  <c r="N708" i="55"/>
  <c r="M708" i="55"/>
  <c r="N707" i="55"/>
  <c r="M707" i="55"/>
  <c r="N706" i="55"/>
  <c r="M706" i="55"/>
  <c r="N705" i="55"/>
  <c r="M705" i="55"/>
  <c r="N704" i="55"/>
  <c r="M704" i="55"/>
  <c r="N703" i="55"/>
  <c r="M703" i="55"/>
  <c r="N700" i="55"/>
  <c r="M700" i="55"/>
  <c r="N699" i="55"/>
  <c r="N701" i="55" s="1"/>
  <c r="O699" i="55" s="1"/>
  <c r="M699" i="55"/>
  <c r="N698" i="55"/>
  <c r="M698" i="55"/>
  <c r="N697" i="55"/>
  <c r="M697" i="55"/>
  <c r="N694" i="55"/>
  <c r="M694" i="55"/>
  <c r="N693" i="55"/>
  <c r="M693" i="55"/>
  <c r="N691" i="55"/>
  <c r="M691" i="55"/>
  <c r="N690" i="55"/>
  <c r="M690" i="55"/>
  <c r="N689" i="55"/>
  <c r="M689" i="55"/>
  <c r="N667" i="55"/>
  <c r="M667" i="55"/>
  <c r="N666" i="55"/>
  <c r="M666" i="55"/>
  <c r="N663" i="55"/>
  <c r="M663" i="55"/>
  <c r="N662" i="55"/>
  <c r="M662" i="55"/>
  <c r="N661" i="55"/>
  <c r="M661" i="55"/>
  <c r="N660" i="55"/>
  <c r="M660" i="55"/>
  <c r="N658" i="55"/>
  <c r="M658" i="55"/>
  <c r="N655" i="55"/>
  <c r="M655" i="55"/>
  <c r="N654" i="55"/>
  <c r="M654" i="55"/>
  <c r="N653" i="55"/>
  <c r="M653" i="55"/>
  <c r="N651" i="55"/>
  <c r="M651" i="55"/>
  <c r="N650" i="55"/>
  <c r="M650" i="55"/>
  <c r="N649" i="55"/>
  <c r="M649" i="55"/>
  <c r="N646" i="55"/>
  <c r="M646" i="55"/>
  <c r="N645" i="55"/>
  <c r="M645" i="55"/>
  <c r="N644" i="55"/>
  <c r="M644" i="55"/>
  <c r="N641" i="55"/>
  <c r="M641" i="55"/>
  <c r="N640" i="55"/>
  <c r="M640" i="55"/>
  <c r="N639" i="55"/>
  <c r="M639" i="55"/>
  <c r="N638" i="55"/>
  <c r="M638" i="55"/>
  <c r="N637" i="55"/>
  <c r="M637" i="55"/>
  <c r="N636" i="55"/>
  <c r="M636" i="55"/>
  <c r="N635" i="55"/>
  <c r="M635" i="55"/>
  <c r="N634" i="55"/>
  <c r="M634" i="55"/>
  <c r="N633" i="55"/>
  <c r="M633" i="55"/>
  <c r="N632" i="55"/>
  <c r="M632" i="55"/>
  <c r="N631" i="55"/>
  <c r="M631" i="55"/>
  <c r="N629" i="55"/>
  <c r="M629" i="55"/>
  <c r="N628" i="55"/>
  <c r="M628" i="55"/>
  <c r="N627" i="55"/>
  <c r="M627" i="55"/>
  <c r="N626" i="55"/>
  <c r="M626" i="55"/>
  <c r="N625" i="55"/>
  <c r="M625" i="55"/>
  <c r="N624" i="55"/>
  <c r="M624" i="55"/>
  <c r="N623" i="55"/>
  <c r="M623" i="55"/>
  <c r="N621" i="55"/>
  <c r="M621" i="55"/>
  <c r="N620" i="55"/>
  <c r="M620" i="55"/>
  <c r="N619" i="55"/>
  <c r="M619" i="55"/>
  <c r="N617" i="55"/>
  <c r="M617" i="55"/>
  <c r="N616" i="55"/>
  <c r="M616" i="55"/>
  <c r="N615" i="55"/>
  <c r="M615" i="55"/>
  <c r="N614" i="55"/>
  <c r="M614" i="55"/>
  <c r="N613" i="55"/>
  <c r="M613" i="55"/>
  <c r="N612" i="55"/>
  <c r="M612" i="55"/>
  <c r="N611" i="55"/>
  <c r="M611" i="55"/>
  <c r="N610" i="55"/>
  <c r="M610" i="55"/>
  <c r="N609" i="55"/>
  <c r="M609" i="55"/>
  <c r="N608" i="55"/>
  <c r="M608" i="55"/>
  <c r="N607" i="55"/>
  <c r="M607" i="55"/>
  <c r="N606" i="55"/>
  <c r="M606" i="55"/>
  <c r="N605" i="55"/>
  <c r="M605" i="55"/>
  <c r="N604" i="55"/>
  <c r="M604" i="55"/>
  <c r="N603" i="55"/>
  <c r="M603" i="55"/>
  <c r="N602" i="55"/>
  <c r="M602" i="55"/>
  <c r="N601" i="55"/>
  <c r="M601" i="55"/>
  <c r="N599" i="55"/>
  <c r="M599" i="55"/>
  <c r="N598" i="55"/>
  <c r="M598" i="55"/>
  <c r="N597" i="55"/>
  <c r="M597" i="55"/>
  <c r="N596" i="55"/>
  <c r="M596" i="55"/>
  <c r="N595" i="55"/>
  <c r="M595" i="55"/>
  <c r="N594" i="55"/>
  <c r="M594" i="55"/>
  <c r="N593" i="55"/>
  <c r="M593" i="55"/>
  <c r="N592" i="55"/>
  <c r="M592" i="55"/>
  <c r="N591" i="55"/>
  <c r="M591" i="55"/>
  <c r="N590" i="55"/>
  <c r="M590" i="55"/>
  <c r="N589" i="55"/>
  <c r="M589" i="55"/>
  <c r="N586" i="55"/>
  <c r="M586" i="55"/>
  <c r="N585" i="55"/>
  <c r="M585" i="55"/>
  <c r="N583" i="55"/>
  <c r="M583" i="55"/>
  <c r="N582" i="55"/>
  <c r="M582" i="55"/>
  <c r="N581" i="55"/>
  <c r="M581" i="55"/>
  <c r="N580" i="55"/>
  <c r="M580" i="55"/>
  <c r="N577" i="55"/>
  <c r="M577" i="55"/>
  <c r="N576" i="55"/>
  <c r="M576" i="55"/>
  <c r="N575" i="55"/>
  <c r="M575" i="55"/>
  <c r="N573" i="55"/>
  <c r="M573" i="55"/>
  <c r="N570" i="55"/>
  <c r="M570" i="55"/>
  <c r="N569" i="55"/>
  <c r="M569" i="55"/>
  <c r="N567" i="55"/>
  <c r="M567" i="55"/>
  <c r="N566" i="55"/>
  <c r="M566" i="55"/>
  <c r="N565" i="55"/>
  <c r="M565" i="55"/>
  <c r="N564" i="55"/>
  <c r="M564" i="55"/>
  <c r="N563" i="55"/>
  <c r="M563" i="55"/>
  <c r="N562" i="55"/>
  <c r="M562" i="55"/>
  <c r="N561" i="55"/>
  <c r="M561" i="55"/>
  <c r="N560" i="55"/>
  <c r="M560" i="55"/>
  <c r="N559" i="55"/>
  <c r="M559" i="55"/>
  <c r="N558" i="55"/>
  <c r="M558" i="55"/>
  <c r="N557" i="55"/>
  <c r="M557" i="55"/>
  <c r="N556" i="55"/>
  <c r="M556" i="55"/>
  <c r="N555" i="55"/>
  <c r="M555" i="55"/>
  <c r="N554" i="55"/>
  <c r="M554" i="55"/>
  <c r="N553" i="55"/>
  <c r="M553" i="55"/>
  <c r="N552" i="55"/>
  <c r="M552" i="55"/>
  <c r="N551" i="55"/>
  <c r="M551" i="55"/>
  <c r="N550" i="55"/>
  <c r="M550" i="55"/>
  <c r="N547" i="55"/>
  <c r="M547" i="55"/>
  <c r="N546" i="55"/>
  <c r="M546" i="55"/>
  <c r="N545" i="55"/>
  <c r="M545" i="55"/>
  <c r="N542" i="55"/>
  <c r="M542" i="55"/>
  <c r="N541" i="55"/>
  <c r="M541" i="55"/>
  <c r="N540" i="55"/>
  <c r="M540" i="55"/>
  <c r="N539" i="55"/>
  <c r="M539" i="55"/>
  <c r="N537" i="55"/>
  <c r="M537" i="55"/>
  <c r="N536" i="55"/>
  <c r="M536" i="55"/>
  <c r="N535" i="55"/>
  <c r="M535" i="55"/>
  <c r="N534" i="55"/>
  <c r="M534" i="55"/>
  <c r="N533" i="55"/>
  <c r="M533" i="55"/>
  <c r="N532" i="55"/>
  <c r="M532" i="55"/>
  <c r="N531" i="55"/>
  <c r="M531" i="55"/>
  <c r="N530" i="55"/>
  <c r="M530" i="55"/>
  <c r="N529" i="55"/>
  <c r="M529" i="55"/>
  <c r="N528" i="55"/>
  <c r="M528" i="55"/>
  <c r="N527" i="55"/>
  <c r="M527" i="55"/>
  <c r="N526" i="55"/>
  <c r="M526" i="55"/>
  <c r="N525" i="55"/>
  <c r="M525" i="55"/>
  <c r="N524" i="55"/>
  <c r="M524" i="55"/>
  <c r="N523" i="55"/>
  <c r="M523" i="55"/>
  <c r="N522" i="55"/>
  <c r="M522" i="55"/>
  <c r="N521" i="55"/>
  <c r="M521" i="55"/>
  <c r="N520" i="55"/>
  <c r="M520" i="55"/>
  <c r="N519" i="55"/>
  <c r="M519" i="55"/>
  <c r="N518" i="55"/>
  <c r="M518" i="55"/>
  <c r="N517" i="55"/>
  <c r="M517" i="55"/>
  <c r="N516" i="55"/>
  <c r="M516" i="55"/>
  <c r="N515" i="55"/>
  <c r="M515" i="55"/>
  <c r="N514" i="55"/>
  <c r="M514" i="55"/>
  <c r="N513" i="55"/>
  <c r="M513" i="55"/>
  <c r="N512" i="55"/>
  <c r="M512" i="55"/>
  <c r="N511" i="55"/>
  <c r="M511" i="55"/>
  <c r="N510" i="55"/>
  <c r="M510" i="55"/>
  <c r="N509" i="55"/>
  <c r="M509" i="55"/>
  <c r="N508" i="55"/>
  <c r="M508" i="55"/>
  <c r="N507" i="55"/>
  <c r="M507" i="55"/>
  <c r="N506" i="55"/>
  <c r="M506" i="55"/>
  <c r="N505" i="55"/>
  <c r="M505" i="55"/>
  <c r="N504" i="55"/>
  <c r="M504" i="55"/>
  <c r="N503" i="55"/>
  <c r="M503" i="55"/>
  <c r="N502" i="55"/>
  <c r="M502" i="55"/>
  <c r="N501" i="55"/>
  <c r="M501" i="55"/>
  <c r="N500" i="55"/>
  <c r="M500" i="55"/>
  <c r="N499" i="55"/>
  <c r="M499" i="55"/>
  <c r="N498" i="55"/>
  <c r="M498" i="55"/>
  <c r="N497" i="55"/>
  <c r="M497" i="55"/>
  <c r="N496" i="55"/>
  <c r="M496" i="55"/>
  <c r="N495" i="55"/>
  <c r="M495" i="55"/>
  <c r="N494" i="55"/>
  <c r="M494" i="55"/>
  <c r="N493" i="55"/>
  <c r="M493" i="55"/>
  <c r="N492" i="55"/>
  <c r="M492" i="55"/>
  <c r="N491" i="55"/>
  <c r="M491" i="55"/>
  <c r="N490" i="55"/>
  <c r="M490" i="55"/>
  <c r="N489" i="55"/>
  <c r="M489" i="55"/>
  <c r="N488" i="55"/>
  <c r="M488" i="55"/>
  <c r="N487" i="55"/>
  <c r="M487" i="55"/>
  <c r="N486" i="55"/>
  <c r="M486" i="55"/>
  <c r="N485" i="55"/>
  <c r="M485" i="55"/>
  <c r="N484" i="55"/>
  <c r="M484" i="55"/>
  <c r="N483" i="55"/>
  <c r="M483" i="55"/>
  <c r="N482" i="55"/>
  <c r="M482" i="55"/>
  <c r="N481" i="55"/>
  <c r="M481" i="55"/>
  <c r="N480" i="55"/>
  <c r="M480" i="55"/>
  <c r="N479" i="55"/>
  <c r="M479" i="55"/>
  <c r="N478" i="55"/>
  <c r="M478" i="55"/>
  <c r="N477" i="55"/>
  <c r="M477" i="55"/>
  <c r="N476" i="55"/>
  <c r="M476" i="55"/>
  <c r="N475" i="55"/>
  <c r="M475" i="55"/>
  <c r="N474" i="55"/>
  <c r="M474" i="55"/>
  <c r="N473" i="55"/>
  <c r="M473" i="55"/>
  <c r="N472" i="55"/>
  <c r="M472" i="55"/>
  <c r="N471" i="55"/>
  <c r="M471" i="55"/>
  <c r="N470" i="55"/>
  <c r="M470" i="55"/>
  <c r="N469" i="55"/>
  <c r="M469" i="55"/>
  <c r="N468" i="55"/>
  <c r="M468" i="55"/>
  <c r="N467" i="55"/>
  <c r="M467" i="55"/>
  <c r="N466" i="55"/>
  <c r="M466" i="55"/>
  <c r="N465" i="55"/>
  <c r="M465" i="55"/>
  <c r="N464" i="55"/>
  <c r="M464" i="55"/>
  <c r="N463" i="55"/>
  <c r="M463" i="55"/>
  <c r="N462" i="55"/>
  <c r="M462" i="55"/>
  <c r="N461" i="55"/>
  <c r="M461" i="55"/>
  <c r="N460" i="55"/>
  <c r="M460" i="55"/>
  <c r="N459" i="55"/>
  <c r="M459" i="55"/>
  <c r="N458" i="55"/>
  <c r="M458" i="55"/>
  <c r="N457" i="55"/>
  <c r="M457" i="55"/>
  <c r="N456" i="55"/>
  <c r="M456" i="55"/>
  <c r="N455" i="55"/>
  <c r="M455" i="55"/>
  <c r="N454" i="55"/>
  <c r="M454" i="55"/>
  <c r="N453" i="55"/>
  <c r="M453" i="55"/>
  <c r="N452" i="55"/>
  <c r="M452" i="55"/>
  <c r="N451" i="55"/>
  <c r="M451" i="55"/>
  <c r="N450" i="55"/>
  <c r="M450" i="55"/>
  <c r="N449" i="55"/>
  <c r="M449" i="55"/>
  <c r="N448" i="55"/>
  <c r="M448" i="55"/>
  <c r="N447" i="55"/>
  <c r="M447" i="55"/>
  <c r="N446" i="55"/>
  <c r="M446" i="55"/>
  <c r="N445" i="55"/>
  <c r="M445" i="55"/>
  <c r="N444" i="55"/>
  <c r="M444" i="55"/>
  <c r="N443" i="55"/>
  <c r="M443" i="55"/>
  <c r="N442" i="55"/>
  <c r="M442" i="55"/>
  <c r="N441" i="55"/>
  <c r="M441" i="55"/>
  <c r="N440" i="55"/>
  <c r="M440" i="55"/>
  <c r="N439" i="55"/>
  <c r="M439" i="55"/>
  <c r="N438" i="55"/>
  <c r="M438" i="55"/>
  <c r="N437" i="55"/>
  <c r="M437" i="55"/>
  <c r="N436" i="55"/>
  <c r="M436" i="55"/>
  <c r="N435" i="55"/>
  <c r="M435" i="55"/>
  <c r="N434" i="55"/>
  <c r="M434" i="55"/>
  <c r="N433" i="55"/>
  <c r="M433" i="55"/>
  <c r="N432" i="55"/>
  <c r="M432" i="55"/>
  <c r="N431" i="55"/>
  <c r="M431" i="55"/>
  <c r="N430" i="55"/>
  <c r="M430" i="55"/>
  <c r="N429" i="55"/>
  <c r="M429" i="55"/>
  <c r="N428" i="55"/>
  <c r="M428" i="55"/>
  <c r="N427" i="55"/>
  <c r="M427" i="55"/>
  <c r="N426" i="55"/>
  <c r="M426" i="55"/>
  <c r="N425" i="55"/>
  <c r="M425" i="55"/>
  <c r="N424" i="55"/>
  <c r="M424" i="55"/>
  <c r="N423" i="55"/>
  <c r="M423" i="55"/>
  <c r="N422" i="55"/>
  <c r="M422" i="55"/>
  <c r="N421" i="55"/>
  <c r="M421" i="55"/>
  <c r="N420" i="55"/>
  <c r="M420" i="55"/>
  <c r="N419" i="55"/>
  <c r="M419" i="55"/>
  <c r="N418" i="55"/>
  <c r="M418" i="55"/>
  <c r="N417" i="55"/>
  <c r="M417" i="55"/>
  <c r="N416" i="55"/>
  <c r="M416" i="55"/>
  <c r="N415" i="55"/>
  <c r="M415" i="55"/>
  <c r="N414" i="55"/>
  <c r="M414" i="55"/>
  <c r="N413" i="55"/>
  <c r="M413" i="55"/>
  <c r="N412" i="55"/>
  <c r="M412" i="55"/>
  <c r="N411" i="55"/>
  <c r="M411" i="55"/>
  <c r="N410" i="55"/>
  <c r="M410" i="55"/>
  <c r="N409" i="55"/>
  <c r="M409" i="55"/>
  <c r="N408" i="55"/>
  <c r="M408" i="55"/>
  <c r="N407" i="55"/>
  <c r="M407" i="55"/>
  <c r="N406" i="55"/>
  <c r="M406" i="55"/>
  <c r="N405" i="55"/>
  <c r="M405" i="55"/>
  <c r="N404" i="55"/>
  <c r="M404" i="55"/>
  <c r="N403" i="55"/>
  <c r="M403" i="55"/>
  <c r="N402" i="55"/>
  <c r="M402" i="55"/>
  <c r="N401" i="55"/>
  <c r="M401" i="55"/>
  <c r="N400" i="55"/>
  <c r="M400" i="55"/>
  <c r="N399" i="55"/>
  <c r="M399" i="55"/>
  <c r="N398" i="55"/>
  <c r="M398" i="55"/>
  <c r="N397" i="55"/>
  <c r="M397" i="55"/>
  <c r="N396" i="55"/>
  <c r="M396" i="55"/>
  <c r="N395" i="55"/>
  <c r="M395" i="55"/>
  <c r="N394" i="55"/>
  <c r="M394" i="55"/>
  <c r="N393" i="55"/>
  <c r="M393" i="55"/>
  <c r="N1006" i="55"/>
  <c r="M1003" i="55"/>
  <c r="M1002" i="55"/>
  <c r="N1001" i="55"/>
  <c r="M1001" i="55"/>
  <c r="N1000" i="55"/>
  <c r="M999" i="55"/>
  <c r="M998" i="55"/>
  <c r="M997" i="55"/>
  <c r="N996" i="55"/>
  <c r="M996" i="55"/>
  <c r="N995" i="55"/>
  <c r="M993" i="55"/>
  <c r="M992" i="55"/>
  <c r="N991" i="55"/>
  <c r="M990" i="55"/>
  <c r="O990" i="55" s="1"/>
  <c r="W395" i="54" s="1"/>
  <c r="M989" i="55"/>
  <c r="M988" i="55"/>
  <c r="N987" i="55"/>
  <c r="N986" i="55"/>
  <c r="N985" i="55"/>
  <c r="M985" i="55"/>
  <c r="N984" i="55"/>
  <c r="M983" i="55"/>
  <c r="N980" i="55"/>
  <c r="M978" i="55"/>
  <c r="N977" i="55"/>
  <c r="N974" i="55"/>
  <c r="M973" i="55"/>
  <c r="N392" i="55"/>
  <c r="M392" i="55"/>
  <c r="N391" i="55"/>
  <c r="M391" i="55"/>
  <c r="N390" i="55"/>
  <c r="M390" i="55"/>
  <c r="N389" i="55"/>
  <c r="M389" i="55"/>
  <c r="N388" i="55"/>
  <c r="M388" i="55"/>
  <c r="N381" i="55"/>
  <c r="M381" i="55"/>
  <c r="N378" i="55"/>
  <c r="M378" i="55"/>
  <c r="N377" i="55"/>
  <c r="M377" i="55"/>
  <c r="N374" i="55"/>
  <c r="M374" i="55"/>
  <c r="N373" i="55"/>
  <c r="M373" i="55"/>
  <c r="N372" i="55"/>
  <c r="M372" i="55"/>
  <c r="N369" i="55"/>
  <c r="M369" i="55"/>
  <c r="N368" i="55"/>
  <c r="M368" i="55"/>
  <c r="N366" i="55"/>
  <c r="M366" i="55"/>
  <c r="N363" i="55"/>
  <c r="M363" i="55"/>
  <c r="N362" i="55"/>
  <c r="M362" i="55"/>
  <c r="N361" i="55"/>
  <c r="M361" i="55"/>
  <c r="N359" i="55"/>
  <c r="M359" i="55"/>
  <c r="N358" i="55"/>
  <c r="M358" i="55"/>
  <c r="N357" i="55"/>
  <c r="M357" i="55"/>
  <c r="N356" i="55"/>
  <c r="M356" i="55"/>
  <c r="N355" i="55"/>
  <c r="M355" i="55"/>
  <c r="N354" i="55"/>
  <c r="M354" i="55"/>
  <c r="N353" i="55"/>
  <c r="M353" i="55"/>
  <c r="N352" i="55"/>
  <c r="M352" i="55"/>
  <c r="N350" i="55"/>
  <c r="M350" i="55"/>
  <c r="N349" i="55"/>
  <c r="M349" i="55"/>
  <c r="N348" i="55"/>
  <c r="M348" i="55"/>
  <c r="N347" i="55"/>
  <c r="M347" i="55"/>
  <c r="N346" i="55"/>
  <c r="M346" i="55"/>
  <c r="N345" i="55"/>
  <c r="M345" i="55"/>
  <c r="N344" i="55"/>
  <c r="M344" i="55"/>
  <c r="N343" i="55"/>
  <c r="M343" i="55"/>
  <c r="N342" i="55"/>
  <c r="M342" i="55"/>
  <c r="N341" i="55"/>
  <c r="M341" i="55"/>
  <c r="N340" i="55"/>
  <c r="M340" i="55"/>
  <c r="N339" i="55"/>
  <c r="M339" i="55"/>
  <c r="N338" i="55"/>
  <c r="M338" i="55"/>
  <c r="N324" i="55"/>
  <c r="M324" i="55"/>
  <c r="N323" i="55"/>
  <c r="M323" i="55"/>
  <c r="N322" i="55"/>
  <c r="M322" i="55"/>
  <c r="N321" i="55"/>
  <c r="M321" i="55"/>
  <c r="N320" i="55"/>
  <c r="M320" i="55"/>
  <c r="N319" i="55"/>
  <c r="M319" i="55"/>
  <c r="N318" i="55"/>
  <c r="M318" i="55"/>
  <c r="N317" i="55"/>
  <c r="M317" i="55"/>
  <c r="N316" i="55"/>
  <c r="M316" i="55"/>
  <c r="N315" i="55"/>
  <c r="M315" i="55"/>
  <c r="N314" i="55"/>
  <c r="M314" i="55"/>
  <c r="N310" i="55"/>
  <c r="M310" i="55"/>
  <c r="N309" i="55"/>
  <c r="M309" i="55"/>
  <c r="N307" i="55"/>
  <c r="M307" i="55"/>
  <c r="N306" i="55"/>
  <c r="M306" i="55"/>
  <c r="N305" i="55"/>
  <c r="M305" i="55"/>
  <c r="N304" i="55"/>
  <c r="M304" i="55"/>
  <c r="N303" i="55"/>
  <c r="M303" i="55"/>
  <c r="N302" i="55"/>
  <c r="M302" i="55"/>
  <c r="N301" i="55"/>
  <c r="M301" i="55"/>
  <c r="N300" i="55"/>
  <c r="M300" i="55"/>
  <c r="N299" i="55"/>
  <c r="M299" i="55"/>
  <c r="N298" i="55"/>
  <c r="M298" i="55"/>
  <c r="N294" i="55"/>
  <c r="M294" i="55"/>
  <c r="N293" i="55"/>
  <c r="M293" i="55"/>
  <c r="N292" i="55"/>
  <c r="M292" i="55"/>
  <c r="N291" i="55"/>
  <c r="M291" i="55"/>
  <c r="N290" i="55"/>
  <c r="M290" i="55"/>
  <c r="N289" i="55"/>
  <c r="M289" i="55"/>
  <c r="N288" i="55"/>
  <c r="M288" i="55"/>
  <c r="N287" i="55"/>
  <c r="M287" i="55"/>
  <c r="N286" i="55"/>
  <c r="M286" i="55"/>
  <c r="N285" i="55"/>
  <c r="M285" i="55"/>
  <c r="N284" i="55"/>
  <c r="M284" i="55"/>
  <c r="N283" i="55"/>
  <c r="M283" i="55"/>
  <c r="N282" i="55"/>
  <c r="M282" i="55"/>
  <c r="N281" i="55"/>
  <c r="M281" i="55"/>
  <c r="N274" i="55"/>
  <c r="M274" i="55"/>
  <c r="N273" i="55"/>
  <c r="M273" i="55"/>
  <c r="N272" i="55"/>
  <c r="M272" i="55"/>
  <c r="N253" i="55"/>
  <c r="M253" i="55"/>
  <c r="N244" i="55"/>
  <c r="M244" i="55"/>
  <c r="N242" i="55"/>
  <c r="M242" i="55"/>
  <c r="N241" i="55"/>
  <c r="M241" i="55"/>
  <c r="N240" i="55"/>
  <c r="M240" i="55"/>
  <c r="N225" i="55"/>
  <c r="M225" i="55"/>
  <c r="N223" i="55"/>
  <c r="M223" i="55"/>
  <c r="N222" i="55"/>
  <c r="M222" i="55"/>
  <c r="N221" i="55"/>
  <c r="M221" i="55"/>
  <c r="N220" i="55"/>
  <c r="M220" i="55"/>
  <c r="N219" i="55"/>
  <c r="M219" i="55"/>
  <c r="N216" i="55"/>
  <c r="M216" i="55"/>
  <c r="N215" i="55"/>
  <c r="M215" i="55"/>
  <c r="N212" i="55"/>
  <c r="M212" i="55"/>
  <c r="N211" i="55"/>
  <c r="M211" i="55"/>
  <c r="N184" i="55"/>
  <c r="M184" i="55"/>
  <c r="N183" i="55"/>
  <c r="M183" i="55"/>
  <c r="N182" i="55"/>
  <c r="M182" i="55"/>
  <c r="N168" i="55"/>
  <c r="M168" i="55"/>
  <c r="N156" i="55"/>
  <c r="M156" i="55"/>
  <c r="N155" i="55"/>
  <c r="M155" i="55"/>
  <c r="N154" i="55"/>
  <c r="M154" i="55"/>
  <c r="N153" i="55"/>
  <c r="M153" i="55"/>
  <c r="M152" i="55"/>
  <c r="N151" i="55"/>
  <c r="M151" i="55"/>
  <c r="M149" i="55"/>
  <c r="M148" i="55"/>
  <c r="M147" i="55"/>
  <c r="M146" i="55"/>
  <c r="M145" i="55"/>
  <c r="M144" i="55"/>
  <c r="M141" i="55"/>
  <c r="M140" i="55"/>
  <c r="M139" i="55"/>
  <c r="M137" i="55"/>
  <c r="M134" i="55"/>
  <c r="M133" i="55"/>
  <c r="M130" i="55"/>
  <c r="M129" i="55"/>
  <c r="M128" i="55"/>
  <c r="N125" i="55"/>
  <c r="M125" i="55"/>
  <c r="N124" i="55"/>
  <c r="M124" i="55"/>
  <c r="M122" i="55"/>
  <c r="M121" i="55"/>
  <c r="M119" i="55"/>
  <c r="M118" i="55"/>
  <c r="M117" i="55"/>
  <c r="M116" i="55"/>
  <c r="M115" i="55"/>
  <c r="M114" i="55"/>
  <c r="M112" i="55"/>
  <c r="M111" i="55"/>
  <c r="M109" i="55"/>
  <c r="M108" i="55"/>
  <c r="M107" i="55"/>
  <c r="M106" i="55"/>
  <c r="M105" i="55"/>
  <c r="M104" i="55"/>
  <c r="M103" i="55"/>
  <c r="M101" i="55"/>
  <c r="M100" i="55"/>
  <c r="M99" i="55"/>
  <c r="M98" i="55"/>
  <c r="M97" i="55"/>
  <c r="M96" i="55"/>
  <c r="M94" i="55"/>
  <c r="M93" i="55"/>
  <c r="M92" i="55"/>
  <c r="M91" i="55"/>
  <c r="M90" i="55"/>
  <c r="M89" i="55"/>
  <c r="M88" i="55"/>
  <c r="M86" i="55"/>
  <c r="M84" i="55"/>
  <c r="M83" i="55"/>
  <c r="M82" i="55"/>
  <c r="M81" i="55"/>
  <c r="M79" i="55"/>
  <c r="M78" i="55"/>
  <c r="M77" i="55"/>
  <c r="M76" i="55"/>
  <c r="M75" i="55"/>
  <c r="M74" i="55"/>
  <c r="M72" i="55"/>
  <c r="M71" i="55"/>
  <c r="M70" i="55"/>
  <c r="M69" i="55"/>
  <c r="M68" i="55"/>
  <c r="M67" i="55"/>
  <c r="M65" i="55"/>
  <c r="M63" i="55"/>
  <c r="M62" i="55"/>
  <c r="M61" i="55"/>
  <c r="M60" i="55"/>
  <c r="M59" i="55"/>
  <c r="M57" i="55"/>
  <c r="M56" i="55"/>
  <c r="M55" i="55"/>
  <c r="M53" i="55"/>
  <c r="M52" i="55"/>
  <c r="M51" i="55"/>
  <c r="M50" i="55"/>
  <c r="M49" i="55"/>
  <c r="M48" i="55"/>
  <c r="M46" i="55"/>
  <c r="M45" i="55"/>
  <c r="M44" i="55"/>
  <c r="M43" i="55"/>
  <c r="M41" i="55"/>
  <c r="M40" i="55"/>
  <c r="M39" i="55"/>
  <c r="M38" i="55"/>
  <c r="M37" i="55"/>
  <c r="M36" i="55"/>
  <c r="M35" i="55"/>
  <c r="M33" i="55"/>
  <c r="M32" i="55"/>
  <c r="M31" i="55"/>
  <c r="M30" i="55"/>
  <c r="M29" i="55"/>
  <c r="M28" i="55"/>
  <c r="M27" i="55"/>
  <c r="M26" i="55"/>
  <c r="G7" i="61"/>
  <c r="N8" i="61"/>
  <c r="T260" i="54" l="1"/>
  <c r="AA260" i="54"/>
  <c r="X260" i="54"/>
  <c r="Y260" i="54" s="1"/>
  <c r="T275" i="54"/>
  <c r="AA275" i="54"/>
  <c r="X275" i="54"/>
  <c r="Y275" i="54" s="1"/>
  <c r="T306" i="54"/>
  <c r="AA306" i="54"/>
  <c r="X306" i="54"/>
  <c r="Y306" i="54" s="1"/>
  <c r="G219" i="52"/>
  <c r="G219" i="43"/>
  <c r="G216" i="52"/>
  <c r="G215" i="52"/>
  <c r="G214" i="52"/>
  <c r="G213" i="52"/>
  <c r="G212" i="52"/>
  <c r="G211" i="52"/>
  <c r="G210" i="52"/>
  <c r="G216" i="43"/>
  <c r="G215" i="43"/>
  <c r="G214" i="43"/>
  <c r="G213" i="43"/>
  <c r="G212" i="43"/>
  <c r="G211" i="43"/>
  <c r="G210" i="43"/>
  <c r="G94" i="52"/>
  <c r="G92" i="52"/>
  <c r="G91" i="52"/>
  <c r="G90" i="52"/>
  <c r="G94" i="43"/>
  <c r="G92" i="43"/>
  <c r="G91" i="43"/>
  <c r="G90" i="43"/>
  <c r="G38" i="52"/>
  <c r="G37" i="52"/>
  <c r="G36" i="52"/>
  <c r="G35" i="52"/>
  <c r="G34" i="52"/>
  <c r="G31" i="52"/>
  <c r="G30" i="52"/>
  <c r="G29" i="52"/>
  <c r="G28" i="52"/>
  <c r="G27" i="52"/>
  <c r="G26" i="52"/>
  <c r="G24" i="52"/>
  <c r="G38" i="43"/>
  <c r="G37" i="43"/>
  <c r="G36" i="43"/>
  <c r="G26" i="43"/>
  <c r="G24" i="43"/>
  <c r="G31" i="43"/>
  <c r="G34" i="43"/>
  <c r="G30" i="43"/>
  <c r="G28" i="43"/>
  <c r="G27" i="43"/>
  <c r="G35" i="43"/>
  <c r="G29" i="43"/>
  <c r="G33" i="52"/>
  <c r="G25" i="52"/>
  <c r="G25" i="43"/>
  <c r="G33" i="43"/>
  <c r="G63" i="52"/>
  <c r="G62" i="52"/>
  <c r="G61" i="52"/>
  <c r="G60" i="52"/>
  <c r="G59" i="52"/>
  <c r="G58" i="52"/>
  <c r="G55" i="52"/>
  <c r="G54" i="52"/>
  <c r="G53" i="52"/>
  <c r="G52" i="52"/>
  <c r="G51" i="52"/>
  <c r="G50" i="52"/>
  <c r="G49" i="52"/>
  <c r="G63" i="43"/>
  <c r="G62" i="43"/>
  <c r="G61" i="43"/>
  <c r="G60" i="43"/>
  <c r="G59" i="43"/>
  <c r="G58" i="43"/>
  <c r="G55" i="43"/>
  <c r="G54" i="43"/>
  <c r="G53" i="43"/>
  <c r="G52" i="43"/>
  <c r="G51" i="43"/>
  <c r="G50" i="43"/>
  <c r="G49" i="43"/>
  <c r="G110" i="52"/>
  <c r="G109" i="52"/>
  <c r="G108" i="52"/>
  <c r="G107" i="52"/>
  <c r="G105" i="52"/>
  <c r="G104" i="52"/>
  <c r="G103" i="52"/>
  <c r="G102" i="52"/>
  <c r="G101" i="52"/>
  <c r="G100" i="52"/>
  <c r="G110" i="43"/>
  <c r="G109" i="43"/>
  <c r="G108" i="43"/>
  <c r="G107" i="43"/>
  <c r="G105" i="43"/>
  <c r="G104" i="43"/>
  <c r="G103" i="43"/>
  <c r="G102" i="43"/>
  <c r="G101" i="43"/>
  <c r="G100" i="43"/>
  <c r="G131" i="52"/>
  <c r="G129" i="52"/>
  <c r="G127" i="52"/>
  <c r="G131" i="43"/>
  <c r="G129" i="43"/>
  <c r="G127" i="43"/>
  <c r="G125" i="52"/>
  <c r="G125" i="43"/>
  <c r="G220" i="52"/>
  <c r="G220" i="43"/>
  <c r="G221" i="52"/>
  <c r="G221" i="43"/>
  <c r="G126" i="52"/>
  <c r="G126" i="43"/>
  <c r="G153" i="53"/>
  <c r="G153" i="50"/>
  <c r="G222" i="52"/>
  <c r="G222" i="43"/>
  <c r="G223" i="52"/>
  <c r="G223" i="43"/>
  <c r="I70" i="9"/>
  <c r="J70" i="9" s="1"/>
  <c r="K70" i="9" s="1"/>
  <c r="I69" i="9"/>
  <c r="J69" i="9" s="1"/>
  <c r="I68" i="9"/>
  <c r="J68" i="9" s="1"/>
  <c r="I67" i="9"/>
  <c r="J67" i="9" s="1"/>
  <c r="I66" i="9"/>
  <c r="J66" i="9" s="1"/>
  <c r="I65" i="9"/>
  <c r="J65" i="9" s="1"/>
  <c r="I63" i="9"/>
  <c r="J63" i="9" s="1"/>
  <c r="K63" i="9" s="1"/>
  <c r="I62" i="9"/>
  <c r="J62" i="9" s="1"/>
  <c r="I61" i="9"/>
  <c r="J61" i="9" s="1"/>
  <c r="I60" i="9"/>
  <c r="J60" i="9" s="1"/>
  <c r="I59" i="9"/>
  <c r="J59" i="9" s="1"/>
  <c r="I58" i="9"/>
  <c r="J58" i="9" s="1"/>
  <c r="I57" i="9"/>
  <c r="J57" i="9" s="1"/>
  <c r="I56" i="9"/>
  <c r="J56" i="9" s="1"/>
  <c r="C30" i="23"/>
  <c r="C34" i="23" s="1"/>
  <c r="Q9" i="9" s="1"/>
  <c r="Q10" i="9" s="1"/>
  <c r="E28" i="23"/>
  <c r="E30" i="23" s="1"/>
  <c r="D25" i="56"/>
  <c r="D15" i="56"/>
  <c r="E13" i="56"/>
  <c r="D32" i="56"/>
  <c r="D45" i="56"/>
  <c r="E43" i="56"/>
  <c r="P1131" i="47"/>
  <c r="O1131" i="47"/>
  <c r="P1130" i="47"/>
  <c r="O1130" i="47"/>
  <c r="P1129" i="47"/>
  <c r="O1129" i="47"/>
  <c r="P1128" i="47"/>
  <c r="O1128" i="47"/>
  <c r="W408" i="46" s="1"/>
  <c r="P1127" i="47"/>
  <c r="W407" i="46" s="1"/>
  <c r="O1127" i="47"/>
  <c r="P1126" i="47"/>
  <c r="O1126" i="47"/>
  <c r="W406" i="46" s="1"/>
  <c r="P1125" i="47"/>
  <c r="O1125" i="47"/>
  <c r="P1124" i="47"/>
  <c r="O1124" i="47"/>
  <c r="P1123" i="47"/>
  <c r="O1123" i="47"/>
  <c r="W405" i="46" s="1"/>
  <c r="P1122" i="47"/>
  <c r="O1122" i="47"/>
  <c r="W404" i="46" s="1"/>
  <c r="P1121" i="47"/>
  <c r="O1121" i="47"/>
  <c r="P1120" i="47"/>
  <c r="O1120" i="47"/>
  <c r="W403" i="46" s="1"/>
  <c r="P1119" i="47"/>
  <c r="O1119" i="47"/>
  <c r="W402" i="46" s="1"/>
  <c r="P1118" i="47"/>
  <c r="O1118" i="47"/>
  <c r="P1117" i="47"/>
  <c r="O1117" i="47"/>
  <c r="P1116" i="47"/>
  <c r="O1116" i="47"/>
  <c r="P1115" i="47"/>
  <c r="O1115" i="47"/>
  <c r="P1114" i="47"/>
  <c r="O1114" i="47"/>
  <c r="P1113" i="47"/>
  <c r="O1113" i="47"/>
  <c r="P1112" i="47"/>
  <c r="O1112" i="47"/>
  <c r="W401" i="46" s="1"/>
  <c r="P1111" i="47"/>
  <c r="O1111" i="47"/>
  <c r="W400" i="46" s="1"/>
  <c r="P1110" i="47"/>
  <c r="O1110" i="47"/>
  <c r="P1109" i="47"/>
  <c r="O1109" i="47"/>
  <c r="W399" i="46" s="1"/>
  <c r="P1108" i="47"/>
  <c r="O1108" i="47"/>
  <c r="P1107" i="47"/>
  <c r="O1107" i="47"/>
  <c r="P1106" i="47"/>
  <c r="O1106" i="47"/>
  <c r="P1105" i="47"/>
  <c r="O1105" i="47"/>
  <c r="P1104" i="47"/>
  <c r="O1104" i="47"/>
  <c r="P1103" i="47"/>
  <c r="O1103" i="47"/>
  <c r="P1101" i="47"/>
  <c r="O1101" i="47"/>
  <c r="W397" i="46" s="1"/>
  <c r="P1100" i="47"/>
  <c r="O1100" i="47"/>
  <c r="P1099" i="47"/>
  <c r="O1099" i="47"/>
  <c r="P1098" i="47"/>
  <c r="O1098" i="47"/>
  <c r="P1097" i="47"/>
  <c r="O1097" i="47"/>
  <c r="W396" i="46" s="1"/>
  <c r="P1096" i="47"/>
  <c r="O1096" i="47"/>
  <c r="W392" i="46" s="1"/>
  <c r="P1095" i="47"/>
  <c r="O1095" i="47"/>
  <c r="W391" i="46" s="1"/>
  <c r="P1094" i="47"/>
  <c r="O1094" i="47"/>
  <c r="W390" i="46" s="1"/>
  <c r="P1093" i="47"/>
  <c r="O1093" i="47"/>
  <c r="W389" i="46" s="1"/>
  <c r="P1092" i="47"/>
  <c r="O1092" i="47"/>
  <c r="W388" i="46" s="1"/>
  <c r="P1091" i="47"/>
  <c r="O1091" i="47"/>
  <c r="W387" i="46" s="1"/>
  <c r="P1090" i="47"/>
  <c r="O1090" i="47"/>
  <c r="W386" i="46" s="1"/>
  <c r="P1089" i="47"/>
  <c r="O1089" i="47"/>
  <c r="W385" i="46" s="1"/>
  <c r="P1088" i="47"/>
  <c r="O1088" i="47"/>
  <c r="W384" i="46" s="1"/>
  <c r="P1087" i="47"/>
  <c r="O1087" i="47"/>
  <c r="W383" i="46" s="1"/>
  <c r="P1085" i="47"/>
  <c r="O1085" i="47"/>
  <c r="P1084" i="47"/>
  <c r="O1084" i="47"/>
  <c r="O1086" i="47" s="1"/>
  <c r="P1083" i="47"/>
  <c r="O1083" i="47"/>
  <c r="W382" i="46" s="1"/>
  <c r="P1080" i="47"/>
  <c r="O1080" i="47"/>
  <c r="P1079" i="47"/>
  <c r="O1079" i="47"/>
  <c r="P1078" i="47"/>
  <c r="P1081" i="47" s="1"/>
  <c r="O1078" i="47"/>
  <c r="O1081" i="47" s="1"/>
  <c r="P1077" i="47"/>
  <c r="O1077" i="47"/>
  <c r="P1076" i="47"/>
  <c r="O1076" i="47"/>
  <c r="W381" i="46" s="1"/>
  <c r="P1075" i="47"/>
  <c r="O1075" i="47"/>
  <c r="W380" i="46" s="1"/>
  <c r="P1073" i="47"/>
  <c r="O1073" i="47"/>
  <c r="P958" i="47"/>
  <c r="O958" i="47"/>
  <c r="P957" i="47"/>
  <c r="O957" i="47"/>
  <c r="P956" i="47"/>
  <c r="O956" i="47"/>
  <c r="P955" i="47"/>
  <c r="O955" i="47"/>
  <c r="P954" i="47"/>
  <c r="O954" i="47"/>
  <c r="P953" i="47"/>
  <c r="O953" i="47"/>
  <c r="P952" i="47"/>
  <c r="O952" i="47"/>
  <c r="P951" i="47"/>
  <c r="O951" i="47"/>
  <c r="P950" i="47"/>
  <c r="O950" i="47"/>
  <c r="P949" i="47"/>
  <c r="O949" i="47"/>
  <c r="P948" i="47"/>
  <c r="O948" i="47"/>
  <c r="P947" i="47"/>
  <c r="O947" i="47"/>
  <c r="P946" i="47"/>
  <c r="O946" i="47"/>
  <c r="P945" i="47"/>
  <c r="O945" i="47"/>
  <c r="P944" i="47"/>
  <c r="O944" i="47"/>
  <c r="W328" i="46" s="1"/>
  <c r="P943" i="47"/>
  <c r="O943" i="47"/>
  <c r="P942" i="47"/>
  <c r="O942" i="47"/>
  <c r="P941" i="47"/>
  <c r="O941" i="47"/>
  <c r="P940" i="47"/>
  <c r="O940" i="47"/>
  <c r="P939" i="47"/>
  <c r="O939" i="47"/>
  <c r="W327" i="46" s="1"/>
  <c r="P938" i="47"/>
  <c r="O938" i="47"/>
  <c r="W326" i="46" s="1"/>
  <c r="P937" i="47"/>
  <c r="O937" i="47"/>
  <c r="P936" i="47"/>
  <c r="O936" i="47"/>
  <c r="P935" i="47"/>
  <c r="O935" i="47"/>
  <c r="P934" i="47"/>
  <c r="O934" i="47"/>
  <c r="P933" i="47"/>
  <c r="O933" i="47"/>
  <c r="P932" i="47"/>
  <c r="O932" i="47"/>
  <c r="P931" i="47"/>
  <c r="O931" i="47"/>
  <c r="P930" i="47"/>
  <c r="O930" i="47"/>
  <c r="W325" i="46" s="1"/>
  <c r="P929" i="47"/>
  <c r="O929" i="47"/>
  <c r="P928" i="47"/>
  <c r="O928" i="47"/>
  <c r="P927" i="47"/>
  <c r="O927" i="47"/>
  <c r="W324" i="46" s="1"/>
  <c r="P926" i="47"/>
  <c r="O926" i="47"/>
  <c r="P925" i="47"/>
  <c r="O925" i="47"/>
  <c r="P924" i="47"/>
  <c r="O924" i="47"/>
  <c r="P923" i="47"/>
  <c r="O923" i="47"/>
  <c r="P922" i="47"/>
  <c r="O922" i="47"/>
  <c r="P921" i="47"/>
  <c r="O921" i="47"/>
  <c r="P920" i="47"/>
  <c r="O920" i="47"/>
  <c r="W322" i="46" s="1"/>
  <c r="P919" i="47"/>
  <c r="O919" i="47"/>
  <c r="P918" i="47"/>
  <c r="O918" i="47"/>
  <c r="P917" i="47"/>
  <c r="O917" i="47"/>
  <c r="P916" i="47"/>
  <c r="O916" i="47"/>
  <c r="P915" i="47"/>
  <c r="O915" i="47"/>
  <c r="P914" i="47"/>
  <c r="O914" i="47"/>
  <c r="P913" i="47"/>
  <c r="O913" i="47"/>
  <c r="W321" i="46" s="1"/>
  <c r="P912" i="47"/>
  <c r="O912" i="47"/>
  <c r="W320" i="46" s="1"/>
  <c r="P911" i="47"/>
  <c r="O911" i="47"/>
  <c r="P902" i="47"/>
  <c r="O902" i="47"/>
  <c r="P901" i="47"/>
  <c r="O901" i="47"/>
  <c r="W319" i="46" s="1"/>
  <c r="O899" i="47"/>
  <c r="P899" i="47" s="1"/>
  <c r="P897" i="47"/>
  <c r="P894" i="47"/>
  <c r="O894" i="47"/>
  <c r="P893" i="47"/>
  <c r="P895" i="47" s="1"/>
  <c r="O893" i="47"/>
  <c r="O895" i="47" s="1"/>
  <c r="W318" i="46" s="1"/>
  <c r="P891" i="47"/>
  <c r="O891" i="47"/>
  <c r="P890" i="47"/>
  <c r="O890" i="47"/>
  <c r="P889" i="47"/>
  <c r="O889" i="47"/>
  <c r="W317" i="46" s="1"/>
  <c r="P888" i="47"/>
  <c r="O888" i="47"/>
  <c r="W316" i="46" s="1"/>
  <c r="P887" i="47"/>
  <c r="O887" i="47"/>
  <c r="P884" i="47"/>
  <c r="O884" i="47"/>
  <c r="P883" i="47"/>
  <c r="P885" i="47" s="1"/>
  <c r="O883" i="47"/>
  <c r="P881" i="47"/>
  <c r="W314" i="46" s="1"/>
  <c r="O881" i="47"/>
  <c r="P880" i="47"/>
  <c r="O880" i="47"/>
  <c r="P879" i="47"/>
  <c r="O879" i="47"/>
  <c r="P878" i="47"/>
  <c r="O878" i="47"/>
  <c r="P877" i="47"/>
  <c r="O877" i="47"/>
  <c r="P876" i="47"/>
  <c r="O876" i="47"/>
  <c r="P875" i="47"/>
  <c r="O875" i="47"/>
  <c r="P874" i="47"/>
  <c r="O874" i="47"/>
  <c r="P873" i="47"/>
  <c r="O873" i="47"/>
  <c r="P872" i="47"/>
  <c r="O872" i="47"/>
  <c r="P871" i="47"/>
  <c r="O871" i="47"/>
  <c r="P870" i="47"/>
  <c r="O870" i="47"/>
  <c r="W313" i="46" s="1"/>
  <c r="P869" i="47"/>
  <c r="O869" i="47"/>
  <c r="P868" i="47"/>
  <c r="O868" i="47"/>
  <c r="P867" i="47"/>
  <c r="O867" i="47"/>
  <c r="P864" i="47"/>
  <c r="O864" i="47"/>
  <c r="P863" i="47"/>
  <c r="O863" i="47"/>
  <c r="P862" i="47"/>
  <c r="P865" i="47" s="1"/>
  <c r="O862" i="47"/>
  <c r="O865" i="47" s="1"/>
  <c r="W312" i="46" s="1"/>
  <c r="P860" i="47"/>
  <c r="O860" i="47"/>
  <c r="W311" i="46" s="1"/>
  <c r="P859" i="47"/>
  <c r="O859" i="47"/>
  <c r="P858" i="47"/>
  <c r="W310" i="46" s="1"/>
  <c r="O858" i="47"/>
  <c r="P857" i="47"/>
  <c r="O857" i="47"/>
  <c r="W309" i="46" s="1"/>
  <c r="P855" i="47"/>
  <c r="O855" i="47"/>
  <c r="W307" i="46" s="1"/>
  <c r="P844" i="47"/>
  <c r="O844" i="47"/>
  <c r="P843" i="47"/>
  <c r="W305" i="46" s="1"/>
  <c r="O843" i="47"/>
  <c r="P842" i="47"/>
  <c r="O842" i="47"/>
  <c r="W304" i="46" s="1"/>
  <c r="P841" i="47"/>
  <c r="O841" i="47"/>
  <c r="P840" i="47"/>
  <c r="O840" i="47"/>
  <c r="P839" i="47"/>
  <c r="O839" i="47"/>
  <c r="W303" i="46" s="1"/>
  <c r="P838" i="47"/>
  <c r="O838" i="47"/>
  <c r="P837" i="47"/>
  <c r="O837" i="47"/>
  <c r="W302" i="46" s="1"/>
  <c r="P836" i="47"/>
  <c r="O836" i="47"/>
  <c r="P835" i="47"/>
  <c r="O835" i="47"/>
  <c r="W301" i="46" s="1"/>
  <c r="P834" i="47"/>
  <c r="O834" i="47"/>
  <c r="W300" i="46" s="1"/>
  <c r="P833" i="47"/>
  <c r="O833" i="47"/>
  <c r="P832" i="47"/>
  <c r="O832" i="47"/>
  <c r="P831" i="47"/>
  <c r="O831" i="47"/>
  <c r="P830" i="47"/>
  <c r="O830" i="47"/>
  <c r="P829" i="47"/>
  <c r="O829" i="47"/>
  <c r="P828" i="47"/>
  <c r="O828" i="47"/>
  <c r="W299" i="46" s="1"/>
  <c r="P827" i="47"/>
  <c r="O827" i="47"/>
  <c r="W298" i="46" s="1"/>
  <c r="P826" i="47"/>
  <c r="O826" i="47"/>
  <c r="W297" i="46" s="1"/>
  <c r="P825" i="47"/>
  <c r="O825" i="47"/>
  <c r="W296" i="46" s="1"/>
  <c r="P822" i="47"/>
  <c r="O822" i="47"/>
  <c r="P821" i="47"/>
  <c r="P823" i="47" s="1"/>
  <c r="O821" i="47"/>
  <c r="O823" i="47" s="1"/>
  <c r="W295" i="46" s="1"/>
  <c r="P818" i="47"/>
  <c r="O818" i="47"/>
  <c r="P817" i="47"/>
  <c r="P819" i="47" s="1"/>
  <c r="O817" i="47"/>
  <c r="O819" i="47" s="1"/>
  <c r="W294" i="46" s="1"/>
  <c r="P815" i="47"/>
  <c r="O815" i="47"/>
  <c r="W293" i="46" s="1"/>
  <c r="P814" i="47"/>
  <c r="O814" i="47"/>
  <c r="W292" i="46" s="1"/>
  <c r="P813" i="47"/>
  <c r="O813" i="47"/>
  <c r="P812" i="47"/>
  <c r="O812" i="47"/>
  <c r="P811" i="47"/>
  <c r="O811" i="47"/>
  <c r="P810" i="47"/>
  <c r="O810" i="47"/>
  <c r="P809" i="47"/>
  <c r="O809" i="47"/>
  <c r="P808" i="47"/>
  <c r="O808" i="47"/>
  <c r="P805" i="47"/>
  <c r="O805" i="47"/>
  <c r="P804" i="47"/>
  <c r="P806" i="47" s="1"/>
  <c r="O804" i="47"/>
  <c r="O806" i="47" s="1"/>
  <c r="P802" i="47"/>
  <c r="O802" i="47"/>
  <c r="P801" i="47"/>
  <c r="O801" i="47"/>
  <c r="P800" i="47"/>
  <c r="O800" i="47"/>
  <c r="P767" i="47"/>
  <c r="O767" i="47"/>
  <c r="P766" i="47"/>
  <c r="P768" i="47" s="1"/>
  <c r="O766" i="47"/>
  <c r="P764" i="47"/>
  <c r="O764" i="47"/>
  <c r="W291" i="46" s="1"/>
  <c r="P761" i="47"/>
  <c r="O761" i="47"/>
  <c r="P760" i="47"/>
  <c r="P762" i="47" s="1"/>
  <c r="O760" i="47"/>
  <c r="O762" i="47" s="1"/>
  <c r="P758" i="47"/>
  <c r="O758" i="47"/>
  <c r="P757" i="47"/>
  <c r="O757" i="47"/>
  <c r="W290" i="46" s="1"/>
  <c r="P756" i="47"/>
  <c r="O756" i="47"/>
  <c r="W289" i="46" s="1"/>
  <c r="P1072" i="47"/>
  <c r="O1072" i="47"/>
  <c r="P1071" i="47"/>
  <c r="O1071" i="47"/>
  <c r="J1074" i="47"/>
  <c r="P1070" i="47"/>
  <c r="O1070" i="47"/>
  <c r="P1068" i="47"/>
  <c r="O1068" i="47"/>
  <c r="P1067" i="47"/>
  <c r="O1067" i="47"/>
  <c r="P1065" i="47"/>
  <c r="O1065" i="47"/>
  <c r="P1064" i="47"/>
  <c r="O1064" i="47"/>
  <c r="P1063" i="47"/>
  <c r="O1063" i="47"/>
  <c r="P1062" i="47"/>
  <c r="O1062" i="47"/>
  <c r="P1061" i="47"/>
  <c r="O1061" i="47"/>
  <c r="W378" i="46" s="1"/>
  <c r="P1060" i="47"/>
  <c r="O1060" i="47"/>
  <c r="P1059" i="47"/>
  <c r="O1059" i="47"/>
  <c r="P1058" i="47"/>
  <c r="O1058" i="47"/>
  <c r="W377" i="46" s="1"/>
  <c r="P1057" i="47"/>
  <c r="O1057" i="47"/>
  <c r="P1056" i="47"/>
  <c r="O1056" i="47"/>
  <c r="W376" i="46" s="1"/>
  <c r="P1055" i="47"/>
  <c r="O1055" i="47"/>
  <c r="P1054" i="47"/>
  <c r="O1054" i="47"/>
  <c r="P1053" i="47"/>
  <c r="O1053" i="47"/>
  <c r="P1052" i="47"/>
  <c r="O1052" i="47"/>
  <c r="O1048" i="47"/>
  <c r="W372" i="46" s="1"/>
  <c r="P1048" i="47"/>
  <c r="O1046" i="47"/>
  <c r="W370" i="46" s="1"/>
  <c r="P1046" i="47"/>
  <c r="O1041" i="47"/>
  <c r="P1041" i="47"/>
  <c r="P1040" i="47"/>
  <c r="O1040" i="47"/>
  <c r="O1038" i="47"/>
  <c r="P1038" i="47"/>
  <c r="O1035" i="47"/>
  <c r="P1035" i="47"/>
  <c r="P1034" i="47"/>
  <c r="O1034" i="47"/>
  <c r="W366" i="46" s="1"/>
  <c r="O1032" i="47"/>
  <c r="W364" i="46" s="1"/>
  <c r="P1032" i="47"/>
  <c r="P1030" i="47"/>
  <c r="O1030" i="47"/>
  <c r="W363" i="46" s="1"/>
  <c r="P1029" i="47"/>
  <c r="O1029" i="47"/>
  <c r="W362" i="46" s="1"/>
  <c r="O1027" i="47"/>
  <c r="W360" i="46" s="1"/>
  <c r="P1027" i="47"/>
  <c r="O1024" i="47"/>
  <c r="P1024" i="47"/>
  <c r="P1022" i="47"/>
  <c r="O1022" i="47"/>
  <c r="W357" i="46" s="1"/>
  <c r="O1020" i="47"/>
  <c r="P1020" i="47"/>
  <c r="O1018" i="47"/>
  <c r="P1018" i="47"/>
  <c r="P1017" i="47"/>
  <c r="O1017" i="47"/>
  <c r="O1015" i="47"/>
  <c r="P1015" i="47"/>
  <c r="O1013" i="47"/>
  <c r="P1013" i="47"/>
  <c r="O1011" i="47"/>
  <c r="W351" i="46" s="1"/>
  <c r="P1011" i="47"/>
  <c r="P1010" i="47"/>
  <c r="O1010" i="47"/>
  <c r="W350" i="46" s="1"/>
  <c r="P1009" i="47"/>
  <c r="O1009" i="47"/>
  <c r="O1003" i="47"/>
  <c r="W346" i="46" s="1"/>
  <c r="P1003" i="47"/>
  <c r="O996" i="47"/>
  <c r="P996" i="47"/>
  <c r="O991" i="47"/>
  <c r="W340" i="46" s="1"/>
  <c r="P991" i="47"/>
  <c r="P989" i="47"/>
  <c r="O989" i="47"/>
  <c r="W394" i="46" s="1"/>
  <c r="P988" i="47"/>
  <c r="O988" i="47"/>
  <c r="W393" i="46" s="1"/>
  <c r="P987" i="47"/>
  <c r="O987" i="47"/>
  <c r="P986" i="47"/>
  <c r="O986" i="47"/>
  <c r="W339" i="46" s="1"/>
  <c r="P985" i="47"/>
  <c r="O985" i="47"/>
  <c r="W338" i="46" s="1"/>
  <c r="P984" i="47"/>
  <c r="O984" i="47"/>
  <c r="W337" i="46" s="1"/>
  <c r="P983" i="47"/>
  <c r="O983" i="47"/>
  <c r="P982" i="47"/>
  <c r="O982" i="47"/>
  <c r="P981" i="47"/>
  <c r="O981" i="47"/>
  <c r="W336" i="46" s="1"/>
  <c r="P980" i="47"/>
  <c r="O980" i="47"/>
  <c r="W335" i="46" s="1"/>
  <c r="P979" i="47"/>
  <c r="O979" i="47"/>
  <c r="W334" i="46" s="1"/>
  <c r="P978" i="47"/>
  <c r="O978" i="47"/>
  <c r="P977" i="47"/>
  <c r="O977" i="47"/>
  <c r="P974" i="47"/>
  <c r="O974" i="47"/>
  <c r="P973" i="47"/>
  <c r="P975" i="47" s="1"/>
  <c r="O973" i="47"/>
  <c r="O975" i="47" s="1"/>
  <c r="W333" i="46" s="1"/>
  <c r="P971" i="47"/>
  <c r="O971" i="47"/>
  <c r="P970" i="47"/>
  <c r="O970" i="47"/>
  <c r="W332" i="46" s="1"/>
  <c r="P969" i="47"/>
  <c r="O969" i="47"/>
  <c r="P968" i="47"/>
  <c r="O968" i="47"/>
  <c r="P966" i="47"/>
  <c r="O966" i="47"/>
  <c r="W330" i="46" s="1"/>
  <c r="P965" i="47"/>
  <c r="O965" i="47"/>
  <c r="P964" i="47"/>
  <c r="O964" i="47"/>
  <c r="W329" i="46" s="1"/>
  <c r="P963" i="47"/>
  <c r="O963" i="47"/>
  <c r="P962" i="47"/>
  <c r="O962" i="47"/>
  <c r="P961" i="47"/>
  <c r="O961" i="47"/>
  <c r="P960" i="47"/>
  <c r="O960" i="47"/>
  <c r="P959" i="47"/>
  <c r="O959" i="47"/>
  <c r="P753" i="47"/>
  <c r="O753" i="47"/>
  <c r="P752" i="47"/>
  <c r="O752" i="47"/>
  <c r="P751" i="47"/>
  <c r="O751" i="47"/>
  <c r="P750" i="47"/>
  <c r="O750" i="47"/>
  <c r="P754" i="47" s="1"/>
  <c r="W288" i="46" s="1"/>
  <c r="P748" i="47"/>
  <c r="W287" i="46" s="1"/>
  <c r="O748" i="47"/>
  <c r="P747" i="47"/>
  <c r="W286" i="46" s="1"/>
  <c r="O747" i="47"/>
  <c r="P745" i="47"/>
  <c r="O745" i="47"/>
  <c r="W284" i="46" s="1"/>
  <c r="P744" i="47"/>
  <c r="W283" i="46" s="1"/>
  <c r="O744" i="47"/>
  <c r="P743" i="47"/>
  <c r="W282" i="46" s="1"/>
  <c r="O743" i="47"/>
  <c r="P742" i="47"/>
  <c r="O742" i="47"/>
  <c r="P741" i="47"/>
  <c r="O741" i="47"/>
  <c r="W281" i="46" s="1"/>
  <c r="P740" i="47"/>
  <c r="O740" i="47"/>
  <c r="W280" i="46" s="1"/>
  <c r="P737" i="47"/>
  <c r="O737" i="47"/>
  <c r="W278" i="46" s="1"/>
  <c r="P736" i="47"/>
  <c r="O736" i="47"/>
  <c r="P735" i="47"/>
  <c r="O735" i="47"/>
  <c r="P732" i="47"/>
  <c r="O732" i="47"/>
  <c r="P731" i="47"/>
  <c r="O731" i="47"/>
  <c r="O733" i="47" s="1"/>
  <c r="W277" i="46" s="1"/>
  <c r="P729" i="47"/>
  <c r="O729" i="47"/>
  <c r="W276" i="46" s="1"/>
  <c r="P728" i="47"/>
  <c r="O728" i="47"/>
  <c r="P727" i="47"/>
  <c r="O727" i="47"/>
  <c r="P718" i="47"/>
  <c r="O718" i="47"/>
  <c r="P717" i="47"/>
  <c r="O717" i="47"/>
  <c r="O719" i="47" s="1"/>
  <c r="W274" i="46" s="1"/>
  <c r="P715" i="47"/>
  <c r="O715" i="47"/>
  <c r="W273" i="46" s="1"/>
  <c r="P714" i="47"/>
  <c r="O714" i="47"/>
  <c r="W272" i="46" s="1"/>
  <c r="P711" i="47"/>
  <c r="O711" i="47"/>
  <c r="P710" i="47"/>
  <c r="O710" i="47"/>
  <c r="P708" i="47"/>
  <c r="O708" i="47"/>
  <c r="W270" i="46" s="1"/>
  <c r="P707" i="47"/>
  <c r="O707" i="47"/>
  <c r="P706" i="47"/>
  <c r="O706" i="47"/>
  <c r="P705" i="47"/>
  <c r="W269" i="46" s="1"/>
  <c r="O705" i="47"/>
  <c r="P704" i="47"/>
  <c r="O704" i="47"/>
  <c r="W268" i="46" s="1"/>
  <c r="P703" i="47"/>
  <c r="O703" i="47"/>
  <c r="W267" i="46" s="1"/>
  <c r="P698" i="47"/>
  <c r="O698" i="47"/>
  <c r="P697" i="47"/>
  <c r="O697" i="47"/>
  <c r="P694" i="47"/>
  <c r="O694" i="47"/>
  <c r="P693" i="47"/>
  <c r="O693" i="47"/>
  <c r="O695" i="47" s="1"/>
  <c r="W266" i="46" s="1"/>
  <c r="P691" i="47"/>
  <c r="O691" i="47"/>
  <c r="P690" i="47"/>
  <c r="O690" i="47"/>
  <c r="P689" i="47"/>
  <c r="O689" i="47"/>
  <c r="P686" i="47"/>
  <c r="O686" i="47"/>
  <c r="P685" i="47"/>
  <c r="P687" i="47" s="1"/>
  <c r="O685" i="47"/>
  <c r="O687" i="47" s="1"/>
  <c r="P683" i="47"/>
  <c r="O683" i="47"/>
  <c r="P681" i="47"/>
  <c r="O681" i="47"/>
  <c r="W265" i="46" s="1"/>
  <c r="P680" i="47"/>
  <c r="O680" i="47"/>
  <c r="P679" i="47"/>
  <c r="O679" i="47"/>
  <c r="W264" i="46" s="1"/>
  <c r="P678" i="47"/>
  <c r="O678" i="47"/>
  <c r="P677" i="47"/>
  <c r="O677" i="47"/>
  <c r="P676" i="47"/>
  <c r="O676" i="47"/>
  <c r="P675" i="47"/>
  <c r="O675" i="47"/>
  <c r="W263" i="46" s="1"/>
  <c r="P674" i="47"/>
  <c r="O674" i="47"/>
  <c r="P673" i="47"/>
  <c r="O673" i="47"/>
  <c r="W262" i="46" s="1"/>
  <c r="P672" i="47"/>
  <c r="O672" i="47"/>
  <c r="P671" i="47"/>
  <c r="O671" i="47"/>
  <c r="W261" i="46" s="1"/>
  <c r="P669" i="47"/>
  <c r="O669" i="47"/>
  <c r="W259" i="46" s="1"/>
  <c r="P668" i="47"/>
  <c r="O668" i="47"/>
  <c r="P667" i="47"/>
  <c r="O667" i="47"/>
  <c r="P663" i="47"/>
  <c r="O663" i="47"/>
  <c r="P662" i="47"/>
  <c r="O662" i="47"/>
  <c r="P661" i="47"/>
  <c r="O661" i="47"/>
  <c r="P660" i="47"/>
  <c r="O660" i="47"/>
  <c r="O664" i="47" s="1"/>
  <c r="P658" i="47"/>
  <c r="O658" i="47"/>
  <c r="P655" i="47"/>
  <c r="O655" i="47"/>
  <c r="P654" i="47"/>
  <c r="P656" i="47" s="1"/>
  <c r="W257" i="46" s="1"/>
  <c r="O654" i="47"/>
  <c r="O656" i="47" s="1"/>
  <c r="P653" i="47"/>
  <c r="O653" i="47"/>
  <c r="P651" i="47"/>
  <c r="O651" i="47"/>
  <c r="P650" i="47"/>
  <c r="W256" i="46" s="1"/>
  <c r="O650" i="47"/>
  <c r="P649" i="47"/>
  <c r="O649" i="47"/>
  <c r="P646" i="47"/>
  <c r="O646" i="47"/>
  <c r="P645" i="47"/>
  <c r="O645" i="47"/>
  <c r="O647" i="47" s="1"/>
  <c r="P641" i="47"/>
  <c r="W254" i="46" s="1"/>
  <c r="O641" i="47"/>
  <c r="P640" i="47"/>
  <c r="O640" i="47"/>
  <c r="W255" i="46" s="1"/>
  <c r="P639" i="47"/>
  <c r="W251" i="46" s="1"/>
  <c r="O639" i="47"/>
  <c r="P638" i="47"/>
  <c r="O638" i="47"/>
  <c r="W250" i="46" s="1"/>
  <c r="P637" i="47"/>
  <c r="O637" i="47"/>
  <c r="P636" i="47"/>
  <c r="O636" i="47"/>
  <c r="P635" i="47"/>
  <c r="O635" i="47"/>
  <c r="P634" i="47"/>
  <c r="O634" i="47"/>
  <c r="W249" i="46" s="1"/>
  <c r="P632" i="47"/>
  <c r="O632" i="47"/>
  <c r="W247" i="46" s="1"/>
  <c r="P631" i="47"/>
  <c r="O631" i="47"/>
  <c r="W246" i="46" s="1"/>
  <c r="P628" i="47"/>
  <c r="O628" i="47"/>
  <c r="P627" i="47"/>
  <c r="O627" i="47"/>
  <c r="O629" i="47" s="1"/>
  <c r="W245" i="46" s="1"/>
  <c r="P625" i="47"/>
  <c r="O625" i="47"/>
  <c r="P624" i="47"/>
  <c r="O624" i="47"/>
  <c r="P623" i="47"/>
  <c r="O623" i="47"/>
  <c r="O626" i="47" s="1"/>
  <c r="W244" i="46" s="1"/>
  <c r="P620" i="47"/>
  <c r="O620" i="47"/>
  <c r="P619" i="47"/>
  <c r="P621" i="47" s="1"/>
  <c r="W30" i="46" s="1"/>
  <c r="O619" i="47"/>
  <c r="P616" i="47"/>
  <c r="O616" i="47"/>
  <c r="P615" i="47"/>
  <c r="P617" i="47" s="1"/>
  <c r="W37" i="46" s="1"/>
  <c r="O615" i="47"/>
  <c r="P613" i="47"/>
  <c r="O613" i="47"/>
  <c r="P612" i="47"/>
  <c r="O612" i="47"/>
  <c r="O614" i="47" s="1"/>
  <c r="W243" i="46" s="1"/>
  <c r="P610" i="47"/>
  <c r="O610" i="47"/>
  <c r="O611" i="47" s="1"/>
  <c r="W240" i="46" s="1"/>
  <c r="P609" i="47"/>
  <c r="O609" i="47"/>
  <c r="P607" i="47"/>
  <c r="O607" i="47"/>
  <c r="P606" i="47"/>
  <c r="O606" i="47"/>
  <c r="P605" i="47"/>
  <c r="W238" i="46" s="1"/>
  <c r="O605" i="47"/>
  <c r="P604" i="47"/>
  <c r="O604" i="47"/>
  <c r="W237" i="46" s="1"/>
  <c r="P603" i="47"/>
  <c r="O603" i="47"/>
  <c r="W236" i="46" s="1"/>
  <c r="P602" i="47"/>
  <c r="O602" i="47"/>
  <c r="W235" i="46" s="1"/>
  <c r="P601" i="47"/>
  <c r="O601" i="47"/>
  <c r="W234" i="46" s="1"/>
  <c r="P599" i="47"/>
  <c r="O599" i="47"/>
  <c r="P598" i="47"/>
  <c r="O598" i="47"/>
  <c r="P597" i="47"/>
  <c r="O597" i="47"/>
  <c r="W232" i="46" s="1"/>
  <c r="P596" i="47"/>
  <c r="O596" i="47"/>
  <c r="P595" i="47"/>
  <c r="O595" i="47"/>
  <c r="W231" i="46" s="1"/>
  <c r="P594" i="47"/>
  <c r="O594" i="47"/>
  <c r="P593" i="47"/>
  <c r="O593" i="47"/>
  <c r="W230" i="46" s="1"/>
  <c r="P592" i="47"/>
  <c r="O592" i="47"/>
  <c r="P591" i="47"/>
  <c r="O591" i="47"/>
  <c r="W229" i="46" s="1"/>
  <c r="P590" i="47"/>
  <c r="O590" i="47"/>
  <c r="W228" i="46" s="1"/>
  <c r="P589" i="47"/>
  <c r="O589" i="47"/>
  <c r="W227" i="46" s="1"/>
  <c r="P586" i="47"/>
  <c r="O586" i="47"/>
  <c r="P585" i="47"/>
  <c r="O585" i="47"/>
  <c r="O587" i="47" s="1"/>
  <c r="W226" i="46" s="1"/>
  <c r="P583" i="47"/>
  <c r="O583" i="47"/>
  <c r="P582" i="47"/>
  <c r="O582" i="47"/>
  <c r="W225" i="46" s="1"/>
  <c r="P581" i="47"/>
  <c r="W224" i="46" s="1"/>
  <c r="O581" i="47"/>
  <c r="P580" i="47"/>
  <c r="O580" i="47"/>
  <c r="W223" i="46" s="1"/>
  <c r="P577" i="47"/>
  <c r="O577" i="47"/>
  <c r="P576" i="47"/>
  <c r="O576" i="47"/>
  <c r="P575" i="47"/>
  <c r="O575" i="47"/>
  <c r="O578" i="47" s="1"/>
  <c r="W222" i="46" s="1"/>
  <c r="P573" i="47"/>
  <c r="O573" i="47"/>
  <c r="W221" i="46" s="1"/>
  <c r="P570" i="47"/>
  <c r="O570" i="47"/>
  <c r="P569" i="47"/>
  <c r="O569" i="47"/>
  <c r="O571" i="47" s="1"/>
  <c r="W220" i="46" s="1"/>
  <c r="P567" i="47"/>
  <c r="O567" i="47"/>
  <c r="P566" i="47"/>
  <c r="O566" i="47"/>
  <c r="W219" i="46" s="1"/>
  <c r="P565" i="47"/>
  <c r="O565" i="47"/>
  <c r="P564" i="47"/>
  <c r="O564" i="47"/>
  <c r="W218" i="46" s="1"/>
  <c r="P563" i="47"/>
  <c r="O563" i="47"/>
  <c r="W217" i="46" s="1"/>
  <c r="P562" i="47"/>
  <c r="O562" i="47"/>
  <c r="W216" i="46" s="1"/>
  <c r="P561" i="47"/>
  <c r="O561" i="47"/>
  <c r="W215" i="46" s="1"/>
  <c r="P560" i="47"/>
  <c r="O560" i="47"/>
  <c r="P559" i="47"/>
  <c r="O559" i="47"/>
  <c r="W214" i="46" s="1"/>
  <c r="P558" i="47"/>
  <c r="O558" i="47"/>
  <c r="W213" i="46" s="1"/>
  <c r="P557" i="47"/>
  <c r="O557" i="47"/>
  <c r="W212" i="46" s="1"/>
  <c r="P556" i="47"/>
  <c r="O556" i="47"/>
  <c r="P555" i="47"/>
  <c r="O555" i="47"/>
  <c r="W211" i="46" s="1"/>
  <c r="P554" i="47"/>
  <c r="O554" i="47"/>
  <c r="P553" i="47"/>
  <c r="O553" i="47"/>
  <c r="P552" i="47"/>
  <c r="O552" i="47"/>
  <c r="W210" i="46" s="1"/>
  <c r="P551" i="47"/>
  <c r="O551" i="47"/>
  <c r="P550" i="47"/>
  <c r="W209" i="46" s="1"/>
  <c r="O550" i="47"/>
  <c r="P547" i="47"/>
  <c r="O547" i="47"/>
  <c r="P546" i="47"/>
  <c r="O546" i="47"/>
  <c r="O548" i="47" s="1"/>
  <c r="W208" i="46" s="1"/>
  <c r="P545" i="47"/>
  <c r="O545" i="47"/>
  <c r="P542" i="47"/>
  <c r="O542" i="47"/>
  <c r="P541" i="47"/>
  <c r="O541" i="47"/>
  <c r="P540" i="47"/>
  <c r="O540" i="47"/>
  <c r="P539" i="47"/>
  <c r="O539" i="47"/>
  <c r="O543" i="47" s="1"/>
  <c r="W207" i="46" s="1"/>
  <c r="P537" i="47"/>
  <c r="W206" i="46" s="1"/>
  <c r="O537" i="47"/>
  <c r="P536" i="47"/>
  <c r="O536" i="47"/>
  <c r="W205" i="46" s="1"/>
  <c r="P535" i="47"/>
  <c r="O535" i="47"/>
  <c r="P533" i="47"/>
  <c r="O533" i="47"/>
  <c r="W203" i="46" s="1"/>
  <c r="P532" i="47"/>
  <c r="O532" i="47"/>
  <c r="W202" i="46" s="1"/>
  <c r="P531" i="47"/>
  <c r="O531" i="47"/>
  <c r="W201" i="46" s="1"/>
  <c r="P530" i="47"/>
  <c r="O530" i="47"/>
  <c r="W200" i="46" s="1"/>
  <c r="P529" i="47"/>
  <c r="O529" i="47"/>
  <c r="P528" i="47"/>
  <c r="O528" i="47"/>
  <c r="P527" i="47"/>
  <c r="O527" i="47"/>
  <c r="W199" i="46" s="1"/>
  <c r="P526" i="47"/>
  <c r="O526" i="47"/>
  <c r="W198" i="46" s="1"/>
  <c r="P525" i="47"/>
  <c r="O525" i="47"/>
  <c r="W197" i="46" s="1"/>
  <c r="P524" i="47"/>
  <c r="O524" i="47"/>
  <c r="P523" i="47"/>
  <c r="O523" i="47"/>
  <c r="P522" i="47"/>
  <c r="O522" i="47"/>
  <c r="P521" i="47"/>
  <c r="O521" i="47"/>
  <c r="W196" i="46" s="1"/>
  <c r="P520" i="47"/>
  <c r="O520" i="47"/>
  <c r="W195" i="46" s="1"/>
  <c r="P519" i="47"/>
  <c r="W194" i="46" s="1"/>
  <c r="O519" i="47"/>
  <c r="P518" i="47"/>
  <c r="O518" i="47"/>
  <c r="P517" i="47"/>
  <c r="O517" i="47"/>
  <c r="W193" i="46" s="1"/>
  <c r="P516" i="47"/>
  <c r="O516" i="47"/>
  <c r="P515" i="47"/>
  <c r="O515" i="47"/>
  <c r="P514" i="47"/>
  <c r="O514" i="47"/>
  <c r="P513" i="47"/>
  <c r="O513" i="47"/>
  <c r="W192" i="46" s="1"/>
  <c r="P512" i="47"/>
  <c r="O512" i="47"/>
  <c r="W191" i="46" s="1"/>
  <c r="P511" i="47"/>
  <c r="O511" i="47"/>
  <c r="W190" i="46" s="1"/>
  <c r="P510" i="47"/>
  <c r="O510" i="47"/>
  <c r="W189" i="46" s="1"/>
  <c r="P509" i="47"/>
  <c r="O509" i="47"/>
  <c r="W188" i="46" s="1"/>
  <c r="P508" i="47"/>
  <c r="O508" i="47"/>
  <c r="W187" i="46" s="1"/>
  <c r="P507" i="47"/>
  <c r="O507" i="47"/>
  <c r="W186" i="46" s="1"/>
  <c r="P506" i="47"/>
  <c r="W185" i="46" s="1"/>
  <c r="O506" i="47"/>
  <c r="P505" i="47"/>
  <c r="O505" i="47"/>
  <c r="W184" i="46" s="1"/>
  <c r="P504" i="47"/>
  <c r="O504" i="47"/>
  <c r="P503" i="47"/>
  <c r="O503" i="47"/>
  <c r="P502" i="47"/>
  <c r="O502" i="47"/>
  <c r="W183" i="46" s="1"/>
  <c r="P501" i="47"/>
  <c r="O501" i="47"/>
  <c r="P500" i="47"/>
  <c r="O500" i="47"/>
  <c r="W182" i="46" s="1"/>
  <c r="P499" i="47"/>
  <c r="O499" i="47"/>
  <c r="W181" i="46" s="1"/>
  <c r="P498" i="47"/>
  <c r="O498" i="47"/>
  <c r="P497" i="47"/>
  <c r="W180" i="46" s="1"/>
  <c r="O497" i="47"/>
  <c r="P496" i="47"/>
  <c r="O496" i="47"/>
  <c r="W179" i="46" s="1"/>
  <c r="P495" i="47"/>
  <c r="O495" i="47"/>
  <c r="P494" i="47"/>
  <c r="O494" i="47"/>
  <c r="P493" i="47"/>
  <c r="O493" i="47"/>
  <c r="W178" i="46" s="1"/>
  <c r="P492" i="47"/>
  <c r="O492" i="47"/>
  <c r="P491" i="47"/>
  <c r="O491" i="47"/>
  <c r="W177" i="46" s="1"/>
  <c r="P490" i="47"/>
  <c r="O490" i="47"/>
  <c r="W176" i="46" s="1"/>
  <c r="P489" i="47"/>
  <c r="O489" i="47"/>
  <c r="P488" i="47"/>
  <c r="O488" i="47"/>
  <c r="P487" i="47"/>
  <c r="O487" i="47"/>
  <c r="P486" i="47"/>
  <c r="W175" i="46" s="1"/>
  <c r="O486" i="47"/>
  <c r="P485" i="47"/>
  <c r="W174" i="46" s="1"/>
  <c r="O485" i="47"/>
  <c r="P484" i="47"/>
  <c r="O484" i="47"/>
  <c r="W173" i="46" s="1"/>
  <c r="P483" i="47"/>
  <c r="O483" i="47"/>
  <c r="W172" i="46" s="1"/>
  <c r="P482" i="47"/>
  <c r="W171" i="46" s="1"/>
  <c r="O482" i="47"/>
  <c r="P481" i="47"/>
  <c r="O481" i="47"/>
  <c r="W170" i="46" s="1"/>
  <c r="P480" i="47"/>
  <c r="O480" i="47"/>
  <c r="W169" i="46" s="1"/>
  <c r="P479" i="47"/>
  <c r="W168" i="46" s="1"/>
  <c r="O479" i="47"/>
  <c r="P478" i="47"/>
  <c r="O478" i="47"/>
  <c r="W167" i="46" s="1"/>
  <c r="P477" i="47"/>
  <c r="O477" i="47"/>
  <c r="W166" i="46" s="1"/>
  <c r="P476" i="47"/>
  <c r="O476" i="47"/>
  <c r="W165" i="46" s="1"/>
  <c r="P475" i="47"/>
  <c r="O475" i="47"/>
  <c r="W164" i="46" s="1"/>
  <c r="P474" i="47"/>
  <c r="O474" i="47"/>
  <c r="P473" i="47"/>
  <c r="O473" i="47"/>
  <c r="W163" i="46" s="1"/>
  <c r="P472" i="47"/>
  <c r="O472" i="47"/>
  <c r="W162" i="46" s="1"/>
  <c r="P471" i="47"/>
  <c r="O471" i="47"/>
  <c r="P470" i="47"/>
  <c r="O470" i="47"/>
  <c r="W161" i="46" s="1"/>
  <c r="P469" i="47"/>
  <c r="O469" i="47"/>
  <c r="W160" i="46" s="1"/>
  <c r="P468" i="47"/>
  <c r="W159" i="46" s="1"/>
  <c r="O468" i="47"/>
  <c r="P467" i="47"/>
  <c r="O467" i="47"/>
  <c r="W158" i="46" s="1"/>
  <c r="P466" i="47"/>
  <c r="O466" i="47"/>
  <c r="W157" i="46" s="1"/>
  <c r="P465" i="47"/>
  <c r="O465" i="47"/>
  <c r="P464" i="47"/>
  <c r="W156" i="46" s="1"/>
  <c r="O464" i="47"/>
  <c r="P463" i="47"/>
  <c r="O463" i="47"/>
  <c r="W155" i="46" s="1"/>
  <c r="P462" i="47"/>
  <c r="O462" i="47"/>
  <c r="W154" i="46" s="1"/>
  <c r="P461" i="47"/>
  <c r="O461" i="47"/>
  <c r="W153" i="46" s="1"/>
  <c r="P460" i="47"/>
  <c r="O460" i="47"/>
  <c r="W152" i="46" s="1"/>
  <c r="P459" i="47"/>
  <c r="O459" i="47"/>
  <c r="W151" i="46" s="1"/>
  <c r="P458" i="47"/>
  <c r="O458" i="47"/>
  <c r="W150" i="46" s="1"/>
  <c r="P457" i="47"/>
  <c r="O457" i="47"/>
  <c r="W149" i="46" s="1"/>
  <c r="P456" i="47"/>
  <c r="O456" i="47"/>
  <c r="W148" i="46" s="1"/>
  <c r="O1051" i="47"/>
  <c r="W375" i="46" s="1"/>
  <c r="P1051" i="47"/>
  <c r="P1050" i="47"/>
  <c r="O1050" i="47"/>
  <c r="W374" i="46" s="1"/>
  <c r="P1049" i="47"/>
  <c r="O1049" i="47"/>
  <c r="W373" i="46" s="1"/>
  <c r="O1047" i="47"/>
  <c r="W371" i="46" s="1"/>
  <c r="P1047" i="47"/>
  <c r="O1045" i="47"/>
  <c r="W369" i="46" s="1"/>
  <c r="P1045" i="47"/>
  <c r="P1044" i="47"/>
  <c r="O1044" i="47"/>
  <c r="O1042" i="47"/>
  <c r="P1042" i="47"/>
  <c r="J1043" i="47"/>
  <c r="O1039" i="47"/>
  <c r="P1039" i="47"/>
  <c r="O1037" i="47"/>
  <c r="P1037" i="47"/>
  <c r="P1036" i="47"/>
  <c r="O1036" i="47"/>
  <c r="W367" i="46" s="1"/>
  <c r="O1033" i="47"/>
  <c r="W365" i="46" s="1"/>
  <c r="P1033" i="47"/>
  <c r="O1031" i="47"/>
  <c r="P1031" i="47"/>
  <c r="O1028" i="47"/>
  <c r="W361" i="46" s="1"/>
  <c r="P1028" i="47"/>
  <c r="O1026" i="47"/>
  <c r="W359" i="46" s="1"/>
  <c r="P1026" i="47"/>
  <c r="P1025" i="47"/>
  <c r="O1025" i="47"/>
  <c r="O1023" i="47"/>
  <c r="W358" i="46" s="1"/>
  <c r="P1023" i="47"/>
  <c r="O1021" i="47"/>
  <c r="P1021" i="47"/>
  <c r="O1019" i="47"/>
  <c r="P1019" i="47"/>
  <c r="O1016" i="47"/>
  <c r="W355" i="46" s="1"/>
  <c r="P1016" i="47"/>
  <c r="O1014" i="47"/>
  <c r="P1014" i="47"/>
  <c r="W353" i="46" s="1"/>
  <c r="O1012" i="47"/>
  <c r="W352" i="46" s="1"/>
  <c r="P1012" i="47"/>
  <c r="P1008" i="47"/>
  <c r="O1008" i="47"/>
  <c r="W349" i="46" s="1"/>
  <c r="O1007" i="47"/>
  <c r="P1007" i="47"/>
  <c r="P1006" i="47"/>
  <c r="O1006" i="47"/>
  <c r="P1005" i="47"/>
  <c r="O1005" i="47"/>
  <c r="W348" i="46" s="1"/>
  <c r="O1004" i="47"/>
  <c r="W347" i="46" s="1"/>
  <c r="P1004" i="47"/>
  <c r="P1002" i="47"/>
  <c r="O1002" i="47"/>
  <c r="W345" i="46" s="1"/>
  <c r="P1001" i="47"/>
  <c r="O1001" i="47"/>
  <c r="W344" i="46" s="1"/>
  <c r="P1000" i="47"/>
  <c r="O1000" i="47"/>
  <c r="P999" i="47"/>
  <c r="O999" i="47"/>
  <c r="W343" i="46" s="1"/>
  <c r="P998" i="47"/>
  <c r="O998" i="47"/>
  <c r="O997" i="47"/>
  <c r="W342" i="46" s="1"/>
  <c r="P997" i="47"/>
  <c r="O995" i="47"/>
  <c r="P995" i="47"/>
  <c r="P994" i="47"/>
  <c r="O994" i="47"/>
  <c r="P993" i="47"/>
  <c r="O993" i="47"/>
  <c r="W341" i="46" s="1"/>
  <c r="P992" i="47"/>
  <c r="O992" i="47"/>
  <c r="P455" i="47"/>
  <c r="W147" i="46" s="1"/>
  <c r="O455" i="47"/>
  <c r="P454" i="47"/>
  <c r="O454" i="47"/>
  <c r="P453" i="47"/>
  <c r="O453" i="47"/>
  <c r="W146" i="46" s="1"/>
  <c r="P452" i="47"/>
  <c r="O452" i="47"/>
  <c r="W145" i="46" s="1"/>
  <c r="P451" i="47"/>
  <c r="O451" i="47"/>
  <c r="W144" i="46" s="1"/>
  <c r="P450" i="47"/>
  <c r="O450" i="47"/>
  <c r="P449" i="47"/>
  <c r="O449" i="47"/>
  <c r="P448" i="47"/>
  <c r="W143" i="46" s="1"/>
  <c r="O448" i="47"/>
  <c r="P447" i="47"/>
  <c r="O447" i="47"/>
  <c r="P446" i="47"/>
  <c r="O446" i="47"/>
  <c r="W142" i="46" s="1"/>
  <c r="P445" i="47"/>
  <c r="O445" i="47"/>
  <c r="W141" i="46" s="1"/>
  <c r="P444" i="47"/>
  <c r="O444" i="47"/>
  <c r="W140" i="46" s="1"/>
  <c r="P443" i="47"/>
  <c r="W139" i="46" s="1"/>
  <c r="O443" i="47"/>
  <c r="P440" i="47"/>
  <c r="W137" i="46" s="1"/>
  <c r="O440" i="47"/>
  <c r="P439" i="47"/>
  <c r="O439" i="47"/>
  <c r="P438" i="47"/>
  <c r="O438" i="47"/>
  <c r="W136" i="46" s="1"/>
  <c r="P437" i="47"/>
  <c r="O437" i="47"/>
  <c r="P436" i="47"/>
  <c r="O436" i="47"/>
  <c r="W135" i="46" s="1"/>
  <c r="P435" i="47"/>
  <c r="O435" i="47"/>
  <c r="W134" i="46" s="1"/>
  <c r="P434" i="47"/>
  <c r="O434" i="47"/>
  <c r="W133" i="46" s="1"/>
  <c r="P433" i="47"/>
  <c r="O433" i="47"/>
  <c r="W132" i="46" s="1"/>
  <c r="P432" i="47"/>
  <c r="O432" i="47"/>
  <c r="P431" i="47"/>
  <c r="W130" i="46" s="1"/>
  <c r="O431" i="47"/>
  <c r="P430" i="47"/>
  <c r="O430" i="47"/>
  <c r="W129" i="46" s="1"/>
  <c r="P429" i="47"/>
  <c r="O429" i="47"/>
  <c r="P428" i="47"/>
  <c r="O428" i="47"/>
  <c r="P427" i="47"/>
  <c r="O427" i="47"/>
  <c r="W128" i="46" s="1"/>
  <c r="P426" i="47"/>
  <c r="W127" i="46" s="1"/>
  <c r="O426" i="47"/>
  <c r="P425" i="47"/>
  <c r="O425" i="47"/>
  <c r="W126" i="46" s="1"/>
  <c r="P424" i="47"/>
  <c r="O424" i="47"/>
  <c r="W125" i="46" s="1"/>
  <c r="P422" i="47"/>
  <c r="O422" i="47"/>
  <c r="P421" i="47"/>
  <c r="O421" i="47"/>
  <c r="P420" i="47"/>
  <c r="W123" i="46" s="1"/>
  <c r="O420" i="47"/>
  <c r="P419" i="47"/>
  <c r="O419" i="47"/>
  <c r="W122" i="46" s="1"/>
  <c r="P418" i="47"/>
  <c r="O418" i="47"/>
  <c r="W121" i="46" s="1"/>
  <c r="P417" i="47"/>
  <c r="O417" i="47"/>
  <c r="W120" i="46" s="1"/>
  <c r="P416" i="47"/>
  <c r="W119" i="46" s="1"/>
  <c r="O416" i="47"/>
  <c r="P415" i="47"/>
  <c r="O415" i="47"/>
  <c r="P414" i="47"/>
  <c r="O414" i="47"/>
  <c r="P413" i="47"/>
  <c r="O413" i="47"/>
  <c r="W118" i="46" s="1"/>
  <c r="P412" i="47"/>
  <c r="O412" i="47"/>
  <c r="P411" i="47"/>
  <c r="O411" i="47"/>
  <c r="W117" i="46" s="1"/>
  <c r="P410" i="47"/>
  <c r="O410" i="47"/>
  <c r="W116" i="46" s="1"/>
  <c r="P409" i="47"/>
  <c r="O409" i="47"/>
  <c r="P408" i="47"/>
  <c r="O408" i="47"/>
  <c r="W115" i="46" s="1"/>
  <c r="P407" i="47"/>
  <c r="O407" i="47"/>
  <c r="P406" i="47"/>
  <c r="O406" i="47"/>
  <c r="W114" i="46" s="1"/>
  <c r="P405" i="47"/>
  <c r="O405" i="47"/>
  <c r="W113" i="46" s="1"/>
  <c r="P404" i="47"/>
  <c r="O404" i="47"/>
  <c r="W112" i="46" s="1"/>
  <c r="P403" i="47"/>
  <c r="O403" i="47"/>
  <c r="W111" i="46" s="1"/>
  <c r="P402" i="47"/>
  <c r="W110" i="46" s="1"/>
  <c r="O402" i="47"/>
  <c r="P401" i="47"/>
  <c r="O401" i="47"/>
  <c r="W109" i="46" s="1"/>
  <c r="P400" i="47"/>
  <c r="O400" i="47"/>
  <c r="P398" i="47"/>
  <c r="W107" i="46" s="1"/>
  <c r="O398" i="47"/>
  <c r="P397" i="47"/>
  <c r="W106" i="46" s="1"/>
  <c r="O397" i="47"/>
  <c r="P396" i="47"/>
  <c r="O396" i="47"/>
  <c r="W105" i="46" s="1"/>
  <c r="P395" i="47"/>
  <c r="O395" i="47"/>
  <c r="W104" i="46" s="1"/>
  <c r="P394" i="47"/>
  <c r="O394" i="47"/>
  <c r="P393" i="47"/>
  <c r="O393" i="47"/>
  <c r="W103" i="46" s="1"/>
  <c r="P392" i="47"/>
  <c r="O392" i="47"/>
  <c r="P391" i="47"/>
  <c r="O391" i="47"/>
  <c r="W102" i="46" s="1"/>
  <c r="P390" i="47"/>
  <c r="O390" i="47"/>
  <c r="W101" i="46" s="1"/>
  <c r="P389" i="47"/>
  <c r="W100" i="46" s="1"/>
  <c r="O389" i="47"/>
  <c r="P388" i="47"/>
  <c r="O388" i="47"/>
  <c r="W99" i="46" s="1"/>
  <c r="P381" i="47"/>
  <c r="O381" i="47"/>
  <c r="P378" i="47"/>
  <c r="O378" i="47"/>
  <c r="P377" i="47"/>
  <c r="P379" i="47" s="1"/>
  <c r="W98" i="46" s="1"/>
  <c r="O377" i="47"/>
  <c r="P374" i="47"/>
  <c r="O374" i="47"/>
  <c r="P373" i="47"/>
  <c r="O373" i="47"/>
  <c r="P372" i="47"/>
  <c r="O375" i="47" s="1"/>
  <c r="W97" i="46" s="1"/>
  <c r="O372" i="47"/>
  <c r="P369" i="47"/>
  <c r="O369" i="47"/>
  <c r="P368" i="47"/>
  <c r="O368" i="47"/>
  <c r="O370" i="47" s="1"/>
  <c r="W96" i="46" s="1"/>
  <c r="P366" i="47"/>
  <c r="O366" i="47"/>
  <c r="P363" i="47"/>
  <c r="O363" i="47"/>
  <c r="P362" i="47"/>
  <c r="O362" i="47"/>
  <c r="P361" i="47"/>
  <c r="O361" i="47"/>
  <c r="O364" i="47" s="1"/>
  <c r="W95" i="46" s="1"/>
  <c r="P359" i="47"/>
  <c r="W94" i="46" s="1"/>
  <c r="O359" i="47"/>
  <c r="P358" i="47"/>
  <c r="O358" i="47"/>
  <c r="P357" i="47"/>
  <c r="O357" i="47"/>
  <c r="W93" i="46" s="1"/>
  <c r="P355" i="47"/>
  <c r="O355" i="47"/>
  <c r="W91" i="46" s="1"/>
  <c r="P354" i="47"/>
  <c r="O354" i="47"/>
  <c r="W90" i="46" s="1"/>
  <c r="P353" i="47"/>
  <c r="O353" i="47"/>
  <c r="W89" i="46" s="1"/>
  <c r="P352" i="47"/>
  <c r="O352" i="47"/>
  <c r="W88" i="46" s="1"/>
  <c r="P350" i="47"/>
  <c r="O350" i="47"/>
  <c r="P349" i="47"/>
  <c r="W87" i="46" s="1"/>
  <c r="O349" i="47"/>
  <c r="P348" i="47"/>
  <c r="W86" i="46" s="1"/>
  <c r="O348" i="47"/>
  <c r="P347" i="47"/>
  <c r="W85" i="46" s="1"/>
  <c r="O347" i="47"/>
  <c r="P346" i="47"/>
  <c r="W84" i="46" s="1"/>
  <c r="O346" i="47"/>
  <c r="P345" i="47"/>
  <c r="O345" i="47"/>
  <c r="P344" i="47"/>
  <c r="W83" i="46" s="1"/>
  <c r="O344" i="47"/>
  <c r="P343" i="47"/>
  <c r="W82" i="46" s="1"/>
  <c r="O343" i="47"/>
  <c r="P342" i="47"/>
  <c r="W81" i="46" s="1"/>
  <c r="O342" i="47"/>
  <c r="P341" i="47"/>
  <c r="W80" i="46" s="1"/>
  <c r="O341" i="47"/>
  <c r="P340" i="47"/>
  <c r="W79" i="46" s="1"/>
  <c r="O340" i="47"/>
  <c r="P339" i="47"/>
  <c r="W78" i="46" s="1"/>
  <c r="O339" i="47"/>
  <c r="P338" i="47"/>
  <c r="W77" i="46" s="1"/>
  <c r="O338" i="47"/>
  <c r="P324" i="47"/>
  <c r="O324" i="47"/>
  <c r="W74" i="46" s="1"/>
  <c r="P323" i="47"/>
  <c r="O323" i="47"/>
  <c r="W73" i="46" s="1"/>
  <c r="P322" i="47"/>
  <c r="O322" i="47"/>
  <c r="P321" i="47"/>
  <c r="O321" i="47"/>
  <c r="W72" i="46" s="1"/>
  <c r="P320" i="47"/>
  <c r="O320" i="47"/>
  <c r="W71" i="46" s="1"/>
  <c r="P319" i="47"/>
  <c r="O319" i="47"/>
  <c r="P318" i="47"/>
  <c r="O318" i="47"/>
  <c r="W70" i="46" s="1"/>
  <c r="P317" i="47"/>
  <c r="O317" i="47"/>
  <c r="W69" i="46" s="1"/>
  <c r="P316" i="47"/>
  <c r="W68" i="46" s="1"/>
  <c r="O316" i="47"/>
  <c r="P315" i="47"/>
  <c r="O315" i="47"/>
  <c r="W67" i="46" s="1"/>
  <c r="P314" i="47"/>
  <c r="W66" i="46" s="1"/>
  <c r="O314" i="47"/>
  <c r="P310" i="47"/>
  <c r="O310" i="47"/>
  <c r="P309" i="47"/>
  <c r="O309" i="47"/>
  <c r="P307" i="47"/>
  <c r="O307" i="47"/>
  <c r="P305" i="47"/>
  <c r="O305" i="47"/>
  <c r="W65" i="46" s="1"/>
  <c r="P304" i="47"/>
  <c r="O304" i="47"/>
  <c r="P303" i="47"/>
  <c r="O303" i="47"/>
  <c r="P302" i="47"/>
  <c r="O302" i="47"/>
  <c r="P301" i="47"/>
  <c r="O301" i="47"/>
  <c r="P300" i="47"/>
  <c r="O300" i="47"/>
  <c r="P299" i="47"/>
  <c r="O299" i="47"/>
  <c r="P298" i="47"/>
  <c r="O298" i="47"/>
  <c r="P294" i="47"/>
  <c r="O294" i="47"/>
  <c r="P293" i="47"/>
  <c r="O293" i="47"/>
  <c r="P292" i="47"/>
  <c r="O292" i="47"/>
  <c r="P291" i="47"/>
  <c r="W64" i="46" s="1"/>
  <c r="O291" i="47"/>
  <c r="P290" i="47"/>
  <c r="W63" i="46" s="1"/>
  <c r="O290" i="47"/>
  <c r="P289" i="47"/>
  <c r="W62" i="46" s="1"/>
  <c r="O289" i="47"/>
  <c r="P288" i="47"/>
  <c r="O288" i="47"/>
  <c r="W61" i="46" s="1"/>
  <c r="P287" i="47"/>
  <c r="O287" i="47"/>
  <c r="W60" i="46" s="1"/>
  <c r="P286" i="47"/>
  <c r="W59" i="46" s="1"/>
  <c r="O286" i="47"/>
  <c r="P285" i="47"/>
  <c r="W58" i="46" s="1"/>
  <c r="O285" i="47"/>
  <c r="P284" i="47"/>
  <c r="W57" i="46" s="1"/>
  <c r="O284" i="47"/>
  <c r="P283" i="47"/>
  <c r="W56" i="46" s="1"/>
  <c r="O283" i="47"/>
  <c r="P282" i="47"/>
  <c r="W55" i="46" s="1"/>
  <c r="O282" i="47"/>
  <c r="P281" i="47"/>
  <c r="O281" i="47"/>
  <c r="W54" i="46" s="1"/>
  <c r="P274" i="47"/>
  <c r="O274" i="47"/>
  <c r="W53" i="46" s="1"/>
  <c r="P273" i="47"/>
  <c r="O273" i="47"/>
  <c r="P272" i="47"/>
  <c r="O272" i="47"/>
  <c r="W52" i="46" s="1"/>
  <c r="P253" i="47"/>
  <c r="O253" i="47"/>
  <c r="W45" i="46" s="1"/>
  <c r="P244" i="47"/>
  <c r="O244" i="47"/>
  <c r="W44" i="46" s="1"/>
  <c r="P242" i="47"/>
  <c r="W43" i="46" s="1"/>
  <c r="O242" i="47"/>
  <c r="P241" i="47"/>
  <c r="O241" i="47"/>
  <c r="W42" i="46" s="1"/>
  <c r="P240" i="47"/>
  <c r="O240" i="47"/>
  <c r="W41" i="46" s="1"/>
  <c r="P222" i="47"/>
  <c r="W40" i="46" s="1"/>
  <c r="O222" i="47"/>
  <c r="P221" i="47"/>
  <c r="W39" i="46" s="1"/>
  <c r="O221" i="47"/>
  <c r="P220" i="47"/>
  <c r="O220" i="47"/>
  <c r="W38" i="46" s="1"/>
  <c r="P219" i="47"/>
  <c r="O219" i="47"/>
  <c r="P216" i="47"/>
  <c r="O216" i="47"/>
  <c r="P215" i="47"/>
  <c r="P217" i="47" s="1"/>
  <c r="O215" i="47"/>
  <c r="P212" i="47"/>
  <c r="O212" i="47"/>
  <c r="P211" i="47"/>
  <c r="P213" i="47" s="1"/>
  <c r="W36" i="46" s="1"/>
  <c r="O211" i="47"/>
  <c r="W33" i="46"/>
  <c r="P185" i="47"/>
  <c r="P168" i="47"/>
  <c r="O168" i="47"/>
  <c r="AA28" i="46"/>
  <c r="X28" i="46"/>
  <c r="Y28" i="46" s="1"/>
  <c r="T28" i="46"/>
  <c r="T27" i="46"/>
  <c r="AA27" i="46"/>
  <c r="X27" i="46"/>
  <c r="Y27" i="46" s="1"/>
  <c r="AA26" i="46"/>
  <c r="X26" i="46"/>
  <c r="Y26" i="46" s="1"/>
  <c r="T26" i="46"/>
  <c r="AA25" i="46"/>
  <c r="X25" i="46"/>
  <c r="Y25" i="46" s="1"/>
  <c r="T25" i="46"/>
  <c r="AA24" i="46"/>
  <c r="X24" i="46"/>
  <c r="Y24" i="46" s="1"/>
  <c r="T24" i="46"/>
  <c r="T23" i="46"/>
  <c r="AA23" i="46"/>
  <c r="X23" i="46"/>
  <c r="Y23" i="46" s="1"/>
  <c r="T22" i="46"/>
  <c r="X22" i="46"/>
  <c r="Y22" i="46" s="1"/>
  <c r="AA22" i="46"/>
  <c r="X21" i="46"/>
  <c r="Y21" i="46" s="1"/>
  <c r="T21" i="46"/>
  <c r="AA21" i="46"/>
  <c r="AA20" i="46"/>
  <c r="T20" i="46"/>
  <c r="X20" i="46"/>
  <c r="Y20" i="46" s="1"/>
  <c r="AA19" i="46"/>
  <c r="X19" i="46"/>
  <c r="Y19" i="46" s="1"/>
  <c r="T19" i="46"/>
  <c r="AA18" i="46"/>
  <c r="X18" i="46"/>
  <c r="Y18" i="46" s="1"/>
  <c r="T18" i="46"/>
  <c r="T17" i="46"/>
  <c r="AA17" i="46"/>
  <c r="X17" i="46"/>
  <c r="Y17" i="46" s="1"/>
  <c r="AA16" i="46"/>
  <c r="X16" i="46"/>
  <c r="Y16" i="46" s="1"/>
  <c r="T16" i="46"/>
  <c r="P125" i="47"/>
  <c r="O125" i="47"/>
  <c r="P124" i="47"/>
  <c r="O124" i="47"/>
  <c r="P126" i="47" s="1"/>
  <c r="W15" i="46" s="1"/>
  <c r="P122" i="47"/>
  <c r="O122" i="47"/>
  <c r="P121" i="47"/>
  <c r="O121" i="47"/>
  <c r="P119" i="47"/>
  <c r="O119" i="47"/>
  <c r="P118" i="47"/>
  <c r="O118" i="47"/>
  <c r="P117" i="47"/>
  <c r="O117" i="47"/>
  <c r="P116" i="47"/>
  <c r="O116" i="47"/>
  <c r="P115" i="47"/>
  <c r="O115" i="47"/>
  <c r="P114" i="47"/>
  <c r="O114" i="47"/>
  <c r="P112" i="47"/>
  <c r="O112" i="47"/>
  <c r="P111" i="47"/>
  <c r="O111" i="47"/>
  <c r="P109" i="47"/>
  <c r="O109" i="47"/>
  <c r="P108" i="47"/>
  <c r="O108" i="47"/>
  <c r="P107" i="47"/>
  <c r="O107" i="47"/>
  <c r="P106" i="47"/>
  <c r="O106" i="47"/>
  <c r="P105" i="47"/>
  <c r="O105" i="47"/>
  <c r="P104" i="47"/>
  <c r="O104" i="47"/>
  <c r="P103" i="47"/>
  <c r="O103" i="47"/>
  <c r="P101" i="47"/>
  <c r="O101" i="47"/>
  <c r="P100" i="47"/>
  <c r="O100" i="47"/>
  <c r="P99" i="47"/>
  <c r="O99" i="47"/>
  <c r="P98" i="47"/>
  <c r="O98" i="47"/>
  <c r="P97" i="47"/>
  <c r="O97" i="47"/>
  <c r="P96" i="47"/>
  <c r="O96" i="47"/>
  <c r="P94" i="47"/>
  <c r="O94" i="47"/>
  <c r="P93" i="47"/>
  <c r="O93" i="47"/>
  <c r="P92" i="47"/>
  <c r="O92" i="47"/>
  <c r="P91" i="47"/>
  <c r="O91" i="47"/>
  <c r="P90" i="47"/>
  <c r="O90" i="47"/>
  <c r="P89" i="47"/>
  <c r="O89" i="47"/>
  <c r="P88" i="47"/>
  <c r="W14" i="46" s="1"/>
  <c r="O88" i="47"/>
  <c r="P86" i="47"/>
  <c r="O86" i="47"/>
  <c r="P84" i="47"/>
  <c r="O84" i="47"/>
  <c r="P83" i="47"/>
  <c r="O83" i="47"/>
  <c r="P82" i="47"/>
  <c r="O82" i="47"/>
  <c r="P81" i="47"/>
  <c r="O81" i="47"/>
  <c r="P79" i="47"/>
  <c r="O79" i="47"/>
  <c r="P78" i="47"/>
  <c r="O78" i="47"/>
  <c r="P77" i="47"/>
  <c r="O77" i="47"/>
  <c r="P76" i="47"/>
  <c r="O76" i="47"/>
  <c r="P75" i="47"/>
  <c r="O75" i="47"/>
  <c r="P74" i="47"/>
  <c r="O74" i="47"/>
  <c r="P72" i="47"/>
  <c r="O72" i="47"/>
  <c r="P71" i="47"/>
  <c r="O71" i="47"/>
  <c r="P70" i="47"/>
  <c r="O70" i="47"/>
  <c r="P69" i="47"/>
  <c r="O69" i="47"/>
  <c r="P68" i="47"/>
  <c r="O68" i="47"/>
  <c r="P67" i="47"/>
  <c r="O67" i="47"/>
  <c r="P65" i="47"/>
  <c r="O65" i="47"/>
  <c r="P63" i="47"/>
  <c r="O63" i="47"/>
  <c r="P62" i="47"/>
  <c r="O62" i="47"/>
  <c r="P61" i="47"/>
  <c r="O61" i="47"/>
  <c r="P60" i="47"/>
  <c r="O60" i="47"/>
  <c r="P59" i="47"/>
  <c r="O59" i="47"/>
  <c r="P57" i="47"/>
  <c r="O57" i="47"/>
  <c r="P56" i="47"/>
  <c r="O56" i="47"/>
  <c r="P55" i="47"/>
  <c r="O55" i="47"/>
  <c r="P53" i="47"/>
  <c r="O53" i="47"/>
  <c r="P52" i="47"/>
  <c r="O52" i="47"/>
  <c r="P51" i="47"/>
  <c r="O51" i="47"/>
  <c r="P50" i="47"/>
  <c r="O50" i="47"/>
  <c r="P49" i="47"/>
  <c r="O49" i="47"/>
  <c r="P48" i="47"/>
  <c r="O48" i="47"/>
  <c r="P46" i="47"/>
  <c r="O46" i="47"/>
  <c r="P45" i="47"/>
  <c r="O45" i="47"/>
  <c r="P44" i="47"/>
  <c r="O44" i="47"/>
  <c r="P43" i="47"/>
  <c r="O43" i="47"/>
  <c r="P41" i="47"/>
  <c r="O41" i="47"/>
  <c r="P40" i="47"/>
  <c r="O40" i="47"/>
  <c r="P39" i="47"/>
  <c r="O39" i="47"/>
  <c r="P38" i="47"/>
  <c r="O38" i="47"/>
  <c r="P37" i="47"/>
  <c r="O37" i="47"/>
  <c r="P36" i="47"/>
  <c r="O36" i="47"/>
  <c r="P35" i="47"/>
  <c r="O35" i="47"/>
  <c r="P32" i="47"/>
  <c r="O32" i="47"/>
  <c r="P31" i="47"/>
  <c r="O31" i="47"/>
  <c r="P30" i="47"/>
  <c r="O30" i="47"/>
  <c r="P1131" i="55"/>
  <c r="O1131" i="55"/>
  <c r="P1130" i="55"/>
  <c r="O1130" i="55"/>
  <c r="P1129" i="55"/>
  <c r="O1129" i="55"/>
  <c r="P1128" i="55"/>
  <c r="O1128" i="55"/>
  <c r="W408" i="54" s="1"/>
  <c r="P1127" i="55"/>
  <c r="W407" i="54" s="1"/>
  <c r="O1127" i="55"/>
  <c r="P1126" i="55"/>
  <c r="O1126" i="55"/>
  <c r="W406" i="54" s="1"/>
  <c r="P1125" i="55"/>
  <c r="O1125" i="55"/>
  <c r="P1124" i="55"/>
  <c r="O1124" i="55"/>
  <c r="P1123" i="55"/>
  <c r="O1123" i="55"/>
  <c r="W405" i="54" s="1"/>
  <c r="P1122" i="55"/>
  <c r="O1122" i="55"/>
  <c r="W404" i="54" s="1"/>
  <c r="P1121" i="55"/>
  <c r="O1121" i="55"/>
  <c r="P1120" i="55"/>
  <c r="O1120" i="55"/>
  <c r="W403" i="54" s="1"/>
  <c r="P1119" i="55"/>
  <c r="O1119" i="55"/>
  <c r="W402" i="54" s="1"/>
  <c r="P1118" i="55"/>
  <c r="O1118" i="55"/>
  <c r="P1117" i="55"/>
  <c r="O1117" i="55"/>
  <c r="P1116" i="55"/>
  <c r="O1116" i="55"/>
  <c r="P1115" i="55"/>
  <c r="O1115" i="55"/>
  <c r="P1114" i="55"/>
  <c r="O1114" i="55"/>
  <c r="P1113" i="55"/>
  <c r="O1113" i="55"/>
  <c r="P1112" i="55"/>
  <c r="O1112" i="55"/>
  <c r="W401" i="54" s="1"/>
  <c r="P1111" i="55"/>
  <c r="O1111" i="55"/>
  <c r="W400" i="54" s="1"/>
  <c r="P1110" i="55"/>
  <c r="O1110" i="55"/>
  <c r="P1109" i="55"/>
  <c r="O1109" i="55"/>
  <c r="W399" i="54" s="1"/>
  <c r="P1108" i="55"/>
  <c r="O1108" i="55"/>
  <c r="P1107" i="55"/>
  <c r="O1107" i="55"/>
  <c r="P1106" i="55"/>
  <c r="O1106" i="55"/>
  <c r="P1105" i="55"/>
  <c r="O1105" i="55"/>
  <c r="P1104" i="55"/>
  <c r="O1104" i="55"/>
  <c r="P1103" i="55"/>
  <c r="O1103" i="55"/>
  <c r="P1101" i="55"/>
  <c r="O1101" i="55"/>
  <c r="W397" i="54" s="1"/>
  <c r="P1100" i="55"/>
  <c r="O1100" i="55"/>
  <c r="P1099" i="55"/>
  <c r="O1099" i="55"/>
  <c r="P1098" i="55"/>
  <c r="O1098" i="55"/>
  <c r="P1097" i="55"/>
  <c r="O1097" i="55"/>
  <c r="W396" i="54" s="1"/>
  <c r="P1096" i="55"/>
  <c r="O1096" i="55"/>
  <c r="W392" i="54" s="1"/>
  <c r="P1095" i="55"/>
  <c r="O1095" i="55"/>
  <c r="W391" i="54" s="1"/>
  <c r="P1094" i="55"/>
  <c r="O1094" i="55"/>
  <c r="W390" i="54" s="1"/>
  <c r="P1093" i="55"/>
  <c r="O1093" i="55"/>
  <c r="W389" i="54" s="1"/>
  <c r="P1092" i="55"/>
  <c r="O1092" i="55"/>
  <c r="W388" i="54" s="1"/>
  <c r="P1091" i="55"/>
  <c r="O1091" i="55"/>
  <c r="W387" i="54" s="1"/>
  <c r="P1090" i="55"/>
  <c r="O1090" i="55"/>
  <c r="W386" i="54" s="1"/>
  <c r="P1089" i="55"/>
  <c r="O1089" i="55"/>
  <c r="W385" i="54" s="1"/>
  <c r="P1088" i="55"/>
  <c r="O1088" i="55"/>
  <c r="W384" i="54" s="1"/>
  <c r="P1087" i="55"/>
  <c r="O1087" i="55"/>
  <c r="W383" i="54" s="1"/>
  <c r="P1085" i="55"/>
  <c r="O1085" i="55"/>
  <c r="P1084" i="55"/>
  <c r="O1084" i="55"/>
  <c r="O1086" i="55" s="1"/>
  <c r="P1083" i="55"/>
  <c r="O1083" i="55"/>
  <c r="W382" i="54" s="1"/>
  <c r="P1080" i="55"/>
  <c r="O1080" i="55"/>
  <c r="P1079" i="55"/>
  <c r="O1079" i="55"/>
  <c r="P1078" i="55"/>
  <c r="P1081" i="55" s="1"/>
  <c r="O1078" i="55"/>
  <c r="O1081" i="55" s="1"/>
  <c r="P1077" i="55"/>
  <c r="O1077" i="55"/>
  <c r="P1076" i="55"/>
  <c r="O1076" i="55"/>
  <c r="W381" i="54" s="1"/>
  <c r="P1075" i="55"/>
  <c r="O1075" i="55"/>
  <c r="W380" i="54" s="1"/>
  <c r="P1073" i="55"/>
  <c r="O1073" i="55"/>
  <c r="P1072" i="55"/>
  <c r="O1072" i="55"/>
  <c r="P1071" i="55"/>
  <c r="O1071" i="55"/>
  <c r="J1074" i="55"/>
  <c r="P1070" i="55"/>
  <c r="P1074" i="55" s="1"/>
  <c r="O1070" i="55"/>
  <c r="O1074" i="55" s="1"/>
  <c r="W379" i="54" s="1"/>
  <c r="P1068" i="55"/>
  <c r="O1068" i="55"/>
  <c r="P1067" i="55"/>
  <c r="O1067" i="55"/>
  <c r="P1065" i="55"/>
  <c r="O1065" i="55"/>
  <c r="P1064" i="55"/>
  <c r="O1064" i="55"/>
  <c r="P1063" i="55"/>
  <c r="O1063" i="55"/>
  <c r="P1062" i="55"/>
  <c r="O1062" i="55"/>
  <c r="P1061" i="55"/>
  <c r="O1061" i="55"/>
  <c r="W378" i="54" s="1"/>
  <c r="P1060" i="55"/>
  <c r="O1060" i="55"/>
  <c r="P1059" i="55"/>
  <c r="O1059" i="55"/>
  <c r="P1058" i="55"/>
  <c r="O1058" i="55"/>
  <c r="W377" i="54" s="1"/>
  <c r="P1057" i="55"/>
  <c r="O1057" i="55"/>
  <c r="P1056" i="55"/>
  <c r="O1056" i="55"/>
  <c r="W376" i="54" s="1"/>
  <c r="P1055" i="55"/>
  <c r="O1055" i="55"/>
  <c r="P1054" i="55"/>
  <c r="O1054" i="55"/>
  <c r="P1053" i="55"/>
  <c r="O1053" i="55"/>
  <c r="P1052" i="55"/>
  <c r="O1052" i="55"/>
  <c r="P1051" i="55"/>
  <c r="O1051" i="55"/>
  <c r="W375" i="54" s="1"/>
  <c r="P1050" i="55"/>
  <c r="O1050" i="55"/>
  <c r="W374" i="54" s="1"/>
  <c r="P1049" i="55"/>
  <c r="O1049" i="55"/>
  <c r="W373" i="54" s="1"/>
  <c r="P1048" i="55"/>
  <c r="O1048" i="55"/>
  <c r="W372" i="54" s="1"/>
  <c r="P1047" i="55"/>
  <c r="O1047" i="55"/>
  <c r="W371" i="54" s="1"/>
  <c r="P1046" i="55"/>
  <c r="O1046" i="55"/>
  <c r="W370" i="54" s="1"/>
  <c r="P1045" i="55"/>
  <c r="O1045" i="55"/>
  <c r="W369" i="54" s="1"/>
  <c r="P1044" i="55"/>
  <c r="O1044" i="55"/>
  <c r="P1042" i="55"/>
  <c r="O1042" i="55"/>
  <c r="P1041" i="55"/>
  <c r="O1041" i="55"/>
  <c r="P1040" i="55"/>
  <c r="O1040" i="55"/>
  <c r="J1043" i="55"/>
  <c r="P1039" i="55"/>
  <c r="P1043" i="55" s="1"/>
  <c r="O1039" i="55"/>
  <c r="O1043" i="55" s="1"/>
  <c r="W368" i="54" s="1"/>
  <c r="P1038" i="55"/>
  <c r="O1038" i="55"/>
  <c r="P1037" i="55"/>
  <c r="O1037" i="55"/>
  <c r="P1036" i="55"/>
  <c r="O1036" i="55"/>
  <c r="W367" i="54" s="1"/>
  <c r="P1035" i="55"/>
  <c r="O1035" i="55"/>
  <c r="P1034" i="55"/>
  <c r="O1034" i="55"/>
  <c r="W366" i="54" s="1"/>
  <c r="P1033" i="55"/>
  <c r="O1033" i="55"/>
  <c r="W365" i="54" s="1"/>
  <c r="P1032" i="55"/>
  <c r="O1032" i="55"/>
  <c r="W364" i="54" s="1"/>
  <c r="P1031" i="55"/>
  <c r="O1031" i="55"/>
  <c r="P1030" i="55"/>
  <c r="O1030" i="55"/>
  <c r="W363" i="54" s="1"/>
  <c r="P1029" i="55"/>
  <c r="O1029" i="55"/>
  <c r="W362" i="54" s="1"/>
  <c r="P1028" i="55"/>
  <c r="O1028" i="55"/>
  <c r="W361" i="54" s="1"/>
  <c r="P1027" i="55"/>
  <c r="O1027" i="55"/>
  <c r="W360" i="54" s="1"/>
  <c r="P1026" i="55"/>
  <c r="O1026" i="55"/>
  <c r="W359" i="54" s="1"/>
  <c r="P1025" i="55"/>
  <c r="O1025" i="55"/>
  <c r="P1024" i="55"/>
  <c r="O1024" i="55"/>
  <c r="P1023" i="55"/>
  <c r="O1023" i="55"/>
  <c r="W358" i="54" s="1"/>
  <c r="P1022" i="55"/>
  <c r="O1022" i="55"/>
  <c r="W357" i="54" s="1"/>
  <c r="P1021" i="55"/>
  <c r="O1021" i="55"/>
  <c r="P1020" i="55"/>
  <c r="O1020" i="55"/>
  <c r="P1019" i="55"/>
  <c r="O1019" i="55"/>
  <c r="P1018" i="55"/>
  <c r="O1018" i="55"/>
  <c r="P1017" i="55"/>
  <c r="O1017" i="55"/>
  <c r="P1016" i="55"/>
  <c r="O1016" i="55"/>
  <c r="W355" i="54" s="1"/>
  <c r="P1015" i="55"/>
  <c r="O1015" i="55"/>
  <c r="P1014" i="55"/>
  <c r="W353" i="54" s="1"/>
  <c r="O1014" i="55"/>
  <c r="P1013" i="55"/>
  <c r="O1013" i="55"/>
  <c r="P1012" i="55"/>
  <c r="O1012" i="55"/>
  <c r="W352" i="54" s="1"/>
  <c r="P1011" i="55"/>
  <c r="O1011" i="55"/>
  <c r="W351" i="54" s="1"/>
  <c r="P1010" i="55"/>
  <c r="O1010" i="55"/>
  <c r="W350" i="54" s="1"/>
  <c r="P1009" i="55"/>
  <c r="O1009" i="55"/>
  <c r="P1008" i="55"/>
  <c r="O1008" i="55"/>
  <c r="W349" i="54" s="1"/>
  <c r="P1007" i="55"/>
  <c r="O1007" i="55"/>
  <c r="P1006" i="55"/>
  <c r="O1006" i="55"/>
  <c r="P950" i="55"/>
  <c r="O950" i="55"/>
  <c r="P949" i="55"/>
  <c r="O949" i="55"/>
  <c r="P948" i="55"/>
  <c r="O948" i="55"/>
  <c r="P947" i="55"/>
  <c r="O947" i="55"/>
  <c r="P946" i="55"/>
  <c r="O946" i="55"/>
  <c r="P945" i="55"/>
  <c r="O945" i="55"/>
  <c r="P944" i="55"/>
  <c r="O944" i="55"/>
  <c r="W328" i="54" s="1"/>
  <c r="P943" i="55"/>
  <c r="O943" i="55"/>
  <c r="P942" i="55"/>
  <c r="O942" i="55"/>
  <c r="P941" i="55"/>
  <c r="O941" i="55"/>
  <c r="P940" i="55"/>
  <c r="O940" i="55"/>
  <c r="P939" i="55"/>
  <c r="O939" i="55"/>
  <c r="W327" i="54" s="1"/>
  <c r="P938" i="55"/>
  <c r="O938" i="55"/>
  <c r="W326" i="54" s="1"/>
  <c r="P937" i="55"/>
  <c r="O937" i="55"/>
  <c r="P936" i="55"/>
  <c r="O936" i="55"/>
  <c r="P935" i="55"/>
  <c r="O935" i="55"/>
  <c r="P934" i="55"/>
  <c r="O934" i="55"/>
  <c r="P933" i="55"/>
  <c r="O933" i="55"/>
  <c r="P932" i="55"/>
  <c r="O932" i="55"/>
  <c r="P931" i="55"/>
  <c r="O931" i="55"/>
  <c r="P930" i="55"/>
  <c r="O930" i="55"/>
  <c r="W325" i="54" s="1"/>
  <c r="P929" i="55"/>
  <c r="O929" i="55"/>
  <c r="P928" i="55"/>
  <c r="O928" i="55"/>
  <c r="P927" i="55"/>
  <c r="O927" i="55"/>
  <c r="W324" i="54" s="1"/>
  <c r="P926" i="55"/>
  <c r="O926" i="55"/>
  <c r="P925" i="55"/>
  <c r="O925" i="55"/>
  <c r="O923" i="55"/>
  <c r="P923" i="55"/>
  <c r="O921" i="55"/>
  <c r="P921" i="55"/>
  <c r="O918" i="55"/>
  <c r="P918" i="55"/>
  <c r="P917" i="55"/>
  <c r="O917" i="55"/>
  <c r="P916" i="55"/>
  <c r="O916" i="55"/>
  <c r="O914" i="55"/>
  <c r="P914" i="55"/>
  <c r="P913" i="55"/>
  <c r="O913" i="55"/>
  <c r="W321" i="54" s="1"/>
  <c r="O902" i="55"/>
  <c r="P902" i="55"/>
  <c r="P897" i="55"/>
  <c r="O899" i="55"/>
  <c r="P899" i="55" s="1"/>
  <c r="O894" i="55"/>
  <c r="P894" i="55"/>
  <c r="P893" i="55"/>
  <c r="P895" i="55" s="1"/>
  <c r="O893" i="55"/>
  <c r="O895" i="55" s="1"/>
  <c r="W318" i="54" s="1"/>
  <c r="O889" i="55"/>
  <c r="W317" i="54" s="1"/>
  <c r="P889" i="55"/>
  <c r="O888" i="55"/>
  <c r="W316" i="54" s="1"/>
  <c r="P888" i="55"/>
  <c r="O883" i="55"/>
  <c r="P883" i="55"/>
  <c r="O880" i="55"/>
  <c r="P880" i="55"/>
  <c r="O878" i="55"/>
  <c r="P878" i="55"/>
  <c r="O876" i="55"/>
  <c r="P876" i="55"/>
  <c r="O874" i="55"/>
  <c r="P874" i="55"/>
  <c r="P873" i="55"/>
  <c r="O873" i="55"/>
  <c r="P872" i="55"/>
  <c r="O872" i="55"/>
  <c r="P869" i="55"/>
  <c r="O869" i="55"/>
  <c r="P867" i="55"/>
  <c r="O867" i="55"/>
  <c r="P864" i="55"/>
  <c r="O864" i="55"/>
  <c r="P863" i="55"/>
  <c r="O863" i="55"/>
  <c r="O860" i="55"/>
  <c r="W311" i="54" s="1"/>
  <c r="P860" i="55"/>
  <c r="O858" i="55"/>
  <c r="P858" i="55"/>
  <c r="W310" i="54" s="1"/>
  <c r="P857" i="55"/>
  <c r="O857" i="55"/>
  <c r="W309" i="54" s="1"/>
  <c r="O843" i="55"/>
  <c r="P843" i="55"/>
  <c r="W305" i="54" s="1"/>
  <c r="O841" i="55"/>
  <c r="P841" i="55"/>
  <c r="O839" i="55"/>
  <c r="W303" i="54" s="1"/>
  <c r="P839" i="55"/>
  <c r="P838" i="55"/>
  <c r="O838" i="55"/>
  <c r="P837" i="55"/>
  <c r="O837" i="55"/>
  <c r="W302" i="54" s="1"/>
  <c r="O836" i="55"/>
  <c r="P836" i="55"/>
  <c r="P835" i="55"/>
  <c r="O835" i="55"/>
  <c r="W301" i="54" s="1"/>
  <c r="P834" i="55"/>
  <c r="O834" i="55"/>
  <c r="W300" i="54" s="1"/>
  <c r="P833" i="55"/>
  <c r="O833" i="55"/>
  <c r="P832" i="55"/>
  <c r="O832" i="55"/>
  <c r="P831" i="55"/>
  <c r="O831" i="55"/>
  <c r="P830" i="55"/>
  <c r="O830" i="55"/>
  <c r="P829" i="55"/>
  <c r="O829" i="55"/>
  <c r="P828" i="55"/>
  <c r="O828" i="55"/>
  <c r="W299" i="54" s="1"/>
  <c r="P827" i="55"/>
  <c r="O827" i="55"/>
  <c r="W298" i="54" s="1"/>
  <c r="P826" i="55"/>
  <c r="O826" i="55"/>
  <c r="W297" i="54" s="1"/>
  <c r="P825" i="55"/>
  <c r="O825" i="55"/>
  <c r="W296" i="54" s="1"/>
  <c r="P822" i="55"/>
  <c r="O822" i="55"/>
  <c r="P821" i="55"/>
  <c r="P823" i="55" s="1"/>
  <c r="O821" i="55"/>
  <c r="O823" i="55" s="1"/>
  <c r="W295" i="54" s="1"/>
  <c r="P818" i="55"/>
  <c r="O818" i="55"/>
  <c r="P817" i="55"/>
  <c r="P819" i="55" s="1"/>
  <c r="O817" i="55"/>
  <c r="O819" i="55" s="1"/>
  <c r="W294" i="54" s="1"/>
  <c r="P815" i="55"/>
  <c r="O815" i="55"/>
  <c r="W293" i="54" s="1"/>
  <c r="P814" i="55"/>
  <c r="O814" i="55"/>
  <c r="W292" i="54" s="1"/>
  <c r="P813" i="55"/>
  <c r="O813" i="55"/>
  <c r="P812" i="55"/>
  <c r="O812" i="55"/>
  <c r="P811" i="55"/>
  <c r="O811" i="55"/>
  <c r="P810" i="55"/>
  <c r="O810" i="55"/>
  <c r="P809" i="55"/>
  <c r="O809" i="55"/>
  <c r="P808" i="55"/>
  <c r="O808" i="55"/>
  <c r="P805" i="55"/>
  <c r="O805" i="55"/>
  <c r="P804" i="55"/>
  <c r="P806" i="55" s="1"/>
  <c r="O804" i="55"/>
  <c r="O806" i="55" s="1"/>
  <c r="P802" i="55"/>
  <c r="O802" i="55"/>
  <c r="P801" i="55"/>
  <c r="O801" i="55"/>
  <c r="P800" i="55"/>
  <c r="O800" i="55"/>
  <c r="P767" i="55"/>
  <c r="O767" i="55"/>
  <c r="P766" i="55"/>
  <c r="P768" i="55" s="1"/>
  <c r="O766" i="55"/>
  <c r="P764" i="55"/>
  <c r="O764" i="55"/>
  <c r="W291" i="54" s="1"/>
  <c r="P761" i="55"/>
  <c r="O761" i="55"/>
  <c r="P760" i="55"/>
  <c r="P762" i="55" s="1"/>
  <c r="O760" i="55"/>
  <c r="O762" i="55" s="1"/>
  <c r="P758" i="55"/>
  <c r="O758" i="55"/>
  <c r="P757" i="55"/>
  <c r="O757" i="55"/>
  <c r="W290" i="54" s="1"/>
  <c r="P756" i="55"/>
  <c r="O756" i="55"/>
  <c r="W289" i="54" s="1"/>
  <c r="P753" i="55"/>
  <c r="O753" i="55"/>
  <c r="P752" i="55"/>
  <c r="O752" i="55"/>
  <c r="P751" i="55"/>
  <c r="O751" i="55"/>
  <c r="P750" i="55"/>
  <c r="O750" i="55"/>
  <c r="P754" i="55" s="1"/>
  <c r="W288" i="54" s="1"/>
  <c r="P748" i="55"/>
  <c r="W287" i="54" s="1"/>
  <c r="O748" i="55"/>
  <c r="P747" i="55"/>
  <c r="W286" i="54" s="1"/>
  <c r="O747" i="55"/>
  <c r="P745" i="55"/>
  <c r="O745" i="55"/>
  <c r="W284" i="54" s="1"/>
  <c r="P744" i="55"/>
  <c r="W283" i="54" s="1"/>
  <c r="O744" i="55"/>
  <c r="P743" i="55"/>
  <c r="W282" i="54" s="1"/>
  <c r="O743" i="55"/>
  <c r="O742" i="55"/>
  <c r="P742" i="55"/>
  <c r="P740" i="55"/>
  <c r="O740" i="55"/>
  <c r="W280" i="54" s="1"/>
  <c r="O736" i="55"/>
  <c r="P736" i="55"/>
  <c r="P735" i="55"/>
  <c r="O735" i="55"/>
  <c r="O731" i="55"/>
  <c r="O733" i="55" s="1"/>
  <c r="W277" i="54" s="1"/>
  <c r="P731" i="55"/>
  <c r="O728" i="55"/>
  <c r="P728" i="55"/>
  <c r="P727" i="55"/>
  <c r="O727" i="55"/>
  <c r="O717" i="55"/>
  <c r="O719" i="55" s="1"/>
  <c r="W274" i="54" s="1"/>
  <c r="P717" i="55"/>
  <c r="P686" i="55"/>
  <c r="O686" i="55"/>
  <c r="P685" i="55"/>
  <c r="P687" i="55" s="1"/>
  <c r="O685" i="55"/>
  <c r="O687" i="55" s="1"/>
  <c r="P683" i="55"/>
  <c r="O683" i="55"/>
  <c r="P681" i="55"/>
  <c r="O681" i="55"/>
  <c r="W265" i="54" s="1"/>
  <c r="P680" i="55"/>
  <c r="O680" i="55"/>
  <c r="P679" i="55"/>
  <c r="O679" i="55"/>
  <c r="W264" i="54" s="1"/>
  <c r="P678" i="55"/>
  <c r="O678" i="55"/>
  <c r="P677" i="55"/>
  <c r="O677" i="55"/>
  <c r="P676" i="55"/>
  <c r="O676" i="55"/>
  <c r="P675" i="55"/>
  <c r="O675" i="55"/>
  <c r="W263" i="54" s="1"/>
  <c r="P674" i="55"/>
  <c r="O674" i="55"/>
  <c r="P673" i="55"/>
  <c r="O673" i="55"/>
  <c r="W262" i="54" s="1"/>
  <c r="P672" i="55"/>
  <c r="O672" i="55"/>
  <c r="P671" i="55"/>
  <c r="O671" i="55"/>
  <c r="W261" i="54" s="1"/>
  <c r="P669" i="55"/>
  <c r="O669" i="55"/>
  <c r="W259" i="54" s="1"/>
  <c r="P668" i="55"/>
  <c r="O668" i="55"/>
  <c r="P1003" i="55"/>
  <c r="O1003" i="55"/>
  <c r="W346" i="54" s="1"/>
  <c r="P1002" i="55"/>
  <c r="O1002" i="55"/>
  <c r="W345" i="54" s="1"/>
  <c r="P1001" i="55"/>
  <c r="O1001" i="55"/>
  <c r="W344" i="54" s="1"/>
  <c r="O999" i="55"/>
  <c r="W343" i="54" s="1"/>
  <c r="P999" i="55"/>
  <c r="O998" i="55"/>
  <c r="P998" i="55"/>
  <c r="P997" i="55"/>
  <c r="O997" i="55"/>
  <c r="W342" i="54" s="1"/>
  <c r="P996" i="55"/>
  <c r="O996" i="55"/>
  <c r="O993" i="55"/>
  <c r="W341" i="54" s="1"/>
  <c r="P993" i="55"/>
  <c r="P992" i="55"/>
  <c r="O992" i="55"/>
  <c r="O989" i="55"/>
  <c r="W394" i="54" s="1"/>
  <c r="P989" i="55"/>
  <c r="O988" i="55"/>
  <c r="W393" i="54" s="1"/>
  <c r="P988" i="55"/>
  <c r="P985" i="55"/>
  <c r="O985" i="55"/>
  <c r="W338" i="54" s="1"/>
  <c r="O983" i="55"/>
  <c r="P983" i="55"/>
  <c r="O981" i="55"/>
  <c r="W336" i="54" s="1"/>
  <c r="P981" i="55"/>
  <c r="O978" i="55"/>
  <c r="P978" i="55"/>
  <c r="O973" i="55"/>
  <c r="P973" i="55"/>
  <c r="P971" i="55"/>
  <c r="O971" i="55"/>
  <c r="P970" i="55"/>
  <c r="O970" i="55"/>
  <c r="W332" i="54" s="1"/>
  <c r="P969" i="55"/>
  <c r="O969" i="55"/>
  <c r="P968" i="55"/>
  <c r="O968" i="55"/>
  <c r="P966" i="55"/>
  <c r="O966" i="55"/>
  <c r="W330" i="54" s="1"/>
  <c r="P965" i="55"/>
  <c r="O965" i="55"/>
  <c r="P964" i="55"/>
  <c r="O964" i="55"/>
  <c r="W329" i="54" s="1"/>
  <c r="P963" i="55"/>
  <c r="O963" i="55"/>
  <c r="P962" i="55"/>
  <c r="O962" i="55"/>
  <c r="P961" i="55"/>
  <c r="O961" i="55"/>
  <c r="P960" i="55"/>
  <c r="O960" i="55"/>
  <c r="P959" i="55"/>
  <c r="O959" i="55"/>
  <c r="P958" i="55"/>
  <c r="O958" i="55"/>
  <c r="P957" i="55"/>
  <c r="O957" i="55"/>
  <c r="P956" i="55"/>
  <c r="O956" i="55"/>
  <c r="P955" i="55"/>
  <c r="O955" i="55"/>
  <c r="P954" i="55"/>
  <c r="O954" i="55"/>
  <c r="P953" i="55"/>
  <c r="O953" i="55"/>
  <c r="P952" i="55"/>
  <c r="O952" i="55"/>
  <c r="P951" i="55"/>
  <c r="O951" i="55"/>
  <c r="O924" i="55"/>
  <c r="P924" i="55"/>
  <c r="O922" i="55"/>
  <c r="P922" i="55"/>
  <c r="O920" i="55"/>
  <c r="W322" i="54" s="1"/>
  <c r="P920" i="55"/>
  <c r="P919" i="55"/>
  <c r="O919" i="55"/>
  <c r="O915" i="55"/>
  <c r="P915" i="55"/>
  <c r="P912" i="55"/>
  <c r="O912" i="55"/>
  <c r="W320" i="54" s="1"/>
  <c r="O911" i="55"/>
  <c r="P911" i="55"/>
  <c r="O901" i="55"/>
  <c r="W319" i="54" s="1"/>
  <c r="P901" i="55"/>
  <c r="O891" i="55"/>
  <c r="P891" i="55"/>
  <c r="O890" i="55"/>
  <c r="P890" i="55"/>
  <c r="O887" i="55"/>
  <c r="P887" i="55"/>
  <c r="O884" i="55"/>
  <c r="P884" i="55"/>
  <c r="O881" i="55"/>
  <c r="P881" i="55"/>
  <c r="W314" i="54" s="1"/>
  <c r="O879" i="55"/>
  <c r="P879" i="55"/>
  <c r="O877" i="55"/>
  <c r="P877" i="55"/>
  <c r="O875" i="55"/>
  <c r="P875" i="55"/>
  <c r="O871" i="55"/>
  <c r="P871" i="55"/>
  <c r="P870" i="55"/>
  <c r="O870" i="55"/>
  <c r="W313" i="54" s="1"/>
  <c r="O868" i="55"/>
  <c r="P868" i="55"/>
  <c r="P862" i="55"/>
  <c r="P865" i="55" s="1"/>
  <c r="O862" i="55"/>
  <c r="O865" i="55" s="1"/>
  <c r="W312" i="54" s="1"/>
  <c r="O859" i="55"/>
  <c r="P859" i="55"/>
  <c r="P855" i="55"/>
  <c r="O855" i="55"/>
  <c r="W307" i="54" s="1"/>
  <c r="P844" i="55"/>
  <c r="O844" i="55"/>
  <c r="O842" i="55"/>
  <c r="W304" i="54" s="1"/>
  <c r="P842" i="55"/>
  <c r="O840" i="55"/>
  <c r="P840" i="55"/>
  <c r="P741" i="55"/>
  <c r="O741" i="55"/>
  <c r="W281" i="54" s="1"/>
  <c r="P737" i="55"/>
  <c r="O737" i="55"/>
  <c r="W278" i="54" s="1"/>
  <c r="P732" i="55"/>
  <c r="O732" i="55"/>
  <c r="P729" i="55"/>
  <c r="O729" i="55"/>
  <c r="W276" i="54" s="1"/>
  <c r="O718" i="55"/>
  <c r="P718" i="55"/>
  <c r="O715" i="55"/>
  <c r="W273" i="54" s="1"/>
  <c r="P715" i="55"/>
  <c r="P714" i="55"/>
  <c r="O714" i="55"/>
  <c r="W272" i="54" s="1"/>
  <c r="P711" i="55"/>
  <c r="O711" i="55"/>
  <c r="P710" i="55"/>
  <c r="O710" i="55"/>
  <c r="P708" i="55"/>
  <c r="O708" i="55"/>
  <c r="W270" i="54" s="1"/>
  <c r="P707" i="55"/>
  <c r="O707" i="55"/>
  <c r="P706" i="55"/>
  <c r="O706" i="55"/>
  <c r="P705" i="55"/>
  <c r="W269" i="54" s="1"/>
  <c r="O705" i="55"/>
  <c r="P704" i="55"/>
  <c r="O704" i="55"/>
  <c r="W268" i="54" s="1"/>
  <c r="P703" i="55"/>
  <c r="O703" i="55"/>
  <c r="W267" i="54" s="1"/>
  <c r="P698" i="55"/>
  <c r="O698" i="55"/>
  <c r="P697" i="55"/>
  <c r="O697" i="55"/>
  <c r="P694" i="55"/>
  <c r="O694" i="55"/>
  <c r="P693" i="55"/>
  <c r="O693" i="55"/>
  <c r="O695" i="55" s="1"/>
  <c r="W266" i="54" s="1"/>
  <c r="P691" i="55"/>
  <c r="O691" i="55"/>
  <c r="P690" i="55"/>
  <c r="O690" i="55"/>
  <c r="P689" i="55"/>
  <c r="O689" i="55"/>
  <c r="P667" i="55"/>
  <c r="O667" i="55"/>
  <c r="P663" i="55"/>
  <c r="O663" i="55"/>
  <c r="P662" i="55"/>
  <c r="O662" i="55"/>
  <c r="P661" i="55"/>
  <c r="O661" i="55"/>
  <c r="P660" i="55"/>
  <c r="O660" i="55"/>
  <c r="O664" i="55" s="1"/>
  <c r="P658" i="55"/>
  <c r="O658" i="55"/>
  <c r="P655" i="55"/>
  <c r="O655" i="55"/>
  <c r="P654" i="55"/>
  <c r="P656" i="55" s="1"/>
  <c r="W257" i="54" s="1"/>
  <c r="O654" i="55"/>
  <c r="O656" i="55" s="1"/>
  <c r="P653" i="55"/>
  <c r="O653" i="55"/>
  <c r="P651" i="55"/>
  <c r="O651" i="55"/>
  <c r="P650" i="55"/>
  <c r="W256" i="54" s="1"/>
  <c r="O650" i="55"/>
  <c r="P649" i="55"/>
  <c r="O649" i="55"/>
  <c r="P646" i="55"/>
  <c r="O646" i="55"/>
  <c r="P645" i="55"/>
  <c r="O645" i="55"/>
  <c r="O647" i="55" s="1"/>
  <c r="P641" i="55"/>
  <c r="W254" i="54" s="1"/>
  <c r="O641" i="55"/>
  <c r="P640" i="55"/>
  <c r="O640" i="55"/>
  <c r="W255" i="54" s="1"/>
  <c r="P639" i="55"/>
  <c r="W251" i="54" s="1"/>
  <c r="O639" i="55"/>
  <c r="P638" i="55"/>
  <c r="O638" i="55"/>
  <c r="W250" i="54" s="1"/>
  <c r="P637" i="55"/>
  <c r="O637" i="55"/>
  <c r="P636" i="55"/>
  <c r="O636" i="55"/>
  <c r="P635" i="55"/>
  <c r="O635" i="55"/>
  <c r="P634" i="55"/>
  <c r="O634" i="55"/>
  <c r="W249" i="54" s="1"/>
  <c r="P632" i="55"/>
  <c r="O632" i="55"/>
  <c r="W247" i="54" s="1"/>
  <c r="P631" i="55"/>
  <c r="O631" i="55"/>
  <c r="W246" i="54" s="1"/>
  <c r="P628" i="55"/>
  <c r="O628" i="55"/>
  <c r="P627" i="55"/>
  <c r="O627" i="55"/>
  <c r="O629" i="55" s="1"/>
  <c r="W245" i="54" s="1"/>
  <c r="P625" i="55"/>
  <c r="O625" i="55"/>
  <c r="P624" i="55"/>
  <c r="O624" i="55"/>
  <c r="P623" i="55"/>
  <c r="O623" i="55"/>
  <c r="O626" i="55" s="1"/>
  <c r="W244" i="54" s="1"/>
  <c r="P620" i="55"/>
  <c r="O620" i="55"/>
  <c r="P619" i="55"/>
  <c r="P621" i="55" s="1"/>
  <c r="W30" i="54" s="1"/>
  <c r="O619" i="55"/>
  <c r="P616" i="55"/>
  <c r="O616" i="55"/>
  <c r="P615" i="55"/>
  <c r="P617" i="55" s="1"/>
  <c r="W37" i="54" s="1"/>
  <c r="O615" i="55"/>
  <c r="P613" i="55"/>
  <c r="O613" i="55"/>
  <c r="P612" i="55"/>
  <c r="O612" i="55"/>
  <c r="O614" i="55" s="1"/>
  <c r="W243" i="54" s="1"/>
  <c r="P610" i="55"/>
  <c r="O610" i="55"/>
  <c r="P609" i="55"/>
  <c r="O609" i="55"/>
  <c r="P607" i="55"/>
  <c r="O607" i="55"/>
  <c r="P606" i="55"/>
  <c r="O606" i="55"/>
  <c r="P605" i="55"/>
  <c r="W238" i="54" s="1"/>
  <c r="O605" i="55"/>
  <c r="P604" i="55"/>
  <c r="O604" i="55"/>
  <c r="W237" i="54" s="1"/>
  <c r="P603" i="55"/>
  <c r="O603" i="55"/>
  <c r="W236" i="54" s="1"/>
  <c r="P602" i="55"/>
  <c r="O602" i="55"/>
  <c r="W235" i="54" s="1"/>
  <c r="P601" i="55"/>
  <c r="O601" i="55"/>
  <c r="W234" i="54" s="1"/>
  <c r="P599" i="55"/>
  <c r="O599" i="55"/>
  <c r="P598" i="55"/>
  <c r="O598" i="55"/>
  <c r="P597" i="55"/>
  <c r="O597" i="55"/>
  <c r="W232" i="54" s="1"/>
  <c r="P596" i="55"/>
  <c r="O596" i="55"/>
  <c r="P595" i="55"/>
  <c r="O595" i="55"/>
  <c r="W231" i="54" s="1"/>
  <c r="P594" i="55"/>
  <c r="O594" i="55"/>
  <c r="P593" i="55"/>
  <c r="O593" i="55"/>
  <c r="W230" i="54" s="1"/>
  <c r="P592" i="55"/>
  <c r="O592" i="55"/>
  <c r="P591" i="55"/>
  <c r="O591" i="55"/>
  <c r="W229" i="54" s="1"/>
  <c r="P590" i="55"/>
  <c r="O590" i="55"/>
  <c r="W228" i="54" s="1"/>
  <c r="P589" i="55"/>
  <c r="O589" i="55"/>
  <c r="W227" i="54" s="1"/>
  <c r="P586" i="55"/>
  <c r="O586" i="55"/>
  <c r="P585" i="55"/>
  <c r="O585" i="55"/>
  <c r="P583" i="55"/>
  <c r="O583" i="55"/>
  <c r="P582" i="55"/>
  <c r="O582" i="55"/>
  <c r="W225" i="54" s="1"/>
  <c r="P581" i="55"/>
  <c r="W224" i="54" s="1"/>
  <c r="O581" i="55"/>
  <c r="P580" i="55"/>
  <c r="O580" i="55"/>
  <c r="W223" i="54" s="1"/>
  <c r="P577" i="55"/>
  <c r="O577" i="55"/>
  <c r="P576" i="55"/>
  <c r="O576" i="55"/>
  <c r="P575" i="55"/>
  <c r="O575" i="55"/>
  <c r="O578" i="55" s="1"/>
  <c r="W222" i="54" s="1"/>
  <c r="P573" i="55"/>
  <c r="O573" i="55"/>
  <c r="W221" i="54" s="1"/>
  <c r="P570" i="55"/>
  <c r="O570" i="55"/>
  <c r="P569" i="55"/>
  <c r="O569" i="55"/>
  <c r="O571" i="55" s="1"/>
  <c r="W220" i="54" s="1"/>
  <c r="P567" i="55"/>
  <c r="O567" i="55"/>
  <c r="P566" i="55"/>
  <c r="O566" i="55"/>
  <c r="W219" i="54" s="1"/>
  <c r="P565" i="55"/>
  <c r="O565" i="55"/>
  <c r="P564" i="55"/>
  <c r="O564" i="55"/>
  <c r="W218" i="54" s="1"/>
  <c r="P563" i="55"/>
  <c r="O563" i="55"/>
  <c r="W217" i="54" s="1"/>
  <c r="P562" i="55"/>
  <c r="O562" i="55"/>
  <c r="W216" i="54" s="1"/>
  <c r="P561" i="55"/>
  <c r="O561" i="55"/>
  <c r="W215" i="54" s="1"/>
  <c r="P560" i="55"/>
  <c r="O560" i="55"/>
  <c r="P559" i="55"/>
  <c r="O559" i="55"/>
  <c r="W214" i="54" s="1"/>
  <c r="P558" i="55"/>
  <c r="O558" i="55"/>
  <c r="W213" i="54" s="1"/>
  <c r="P557" i="55"/>
  <c r="O557" i="55"/>
  <c r="W212" i="54" s="1"/>
  <c r="P556" i="55"/>
  <c r="O556" i="55"/>
  <c r="P555" i="55"/>
  <c r="O555" i="55"/>
  <c r="W211" i="54" s="1"/>
  <c r="P554" i="55"/>
  <c r="O554" i="55"/>
  <c r="P553" i="55"/>
  <c r="O553" i="55"/>
  <c r="P552" i="55"/>
  <c r="O552" i="55"/>
  <c r="W210" i="54" s="1"/>
  <c r="P551" i="55"/>
  <c r="O551" i="55"/>
  <c r="P550" i="55"/>
  <c r="W209" i="54" s="1"/>
  <c r="O550" i="55"/>
  <c r="P547" i="55"/>
  <c r="O547" i="55"/>
  <c r="P546" i="55"/>
  <c r="O546" i="55"/>
  <c r="O548" i="55" s="1"/>
  <c r="W208" i="54" s="1"/>
  <c r="P545" i="55"/>
  <c r="O545" i="55"/>
  <c r="P542" i="55"/>
  <c r="O542" i="55"/>
  <c r="P541" i="55"/>
  <c r="O541" i="55"/>
  <c r="P540" i="55"/>
  <c r="O540" i="55"/>
  <c r="P539" i="55"/>
  <c r="O539" i="55"/>
  <c r="O543" i="55" s="1"/>
  <c r="W207" i="54" s="1"/>
  <c r="P537" i="55"/>
  <c r="W206" i="54" s="1"/>
  <c r="O537" i="55"/>
  <c r="P536" i="55"/>
  <c r="O536" i="55"/>
  <c r="W205" i="54" s="1"/>
  <c r="P535" i="55"/>
  <c r="O535" i="55"/>
  <c r="P533" i="55"/>
  <c r="O533" i="55"/>
  <c r="W203" i="54" s="1"/>
  <c r="P532" i="55"/>
  <c r="O532" i="55"/>
  <c r="W202" i="54" s="1"/>
  <c r="P531" i="55"/>
  <c r="O531" i="55"/>
  <c r="W201" i="54" s="1"/>
  <c r="P530" i="55"/>
  <c r="O530" i="55"/>
  <c r="W200" i="54" s="1"/>
  <c r="P529" i="55"/>
  <c r="O529" i="55"/>
  <c r="P528" i="55"/>
  <c r="O528" i="55"/>
  <c r="P527" i="55"/>
  <c r="O527" i="55"/>
  <c r="W199" i="54" s="1"/>
  <c r="P526" i="55"/>
  <c r="O526" i="55"/>
  <c r="W198" i="54" s="1"/>
  <c r="P525" i="55"/>
  <c r="O525" i="55"/>
  <c r="W197" i="54" s="1"/>
  <c r="P524" i="55"/>
  <c r="O524" i="55"/>
  <c r="P523" i="55"/>
  <c r="O523" i="55"/>
  <c r="P522" i="55"/>
  <c r="O522" i="55"/>
  <c r="P521" i="55"/>
  <c r="O521" i="55"/>
  <c r="W196" i="54" s="1"/>
  <c r="P520" i="55"/>
  <c r="O520" i="55"/>
  <c r="W195" i="54" s="1"/>
  <c r="P519" i="55"/>
  <c r="W194" i="54" s="1"/>
  <c r="O519" i="55"/>
  <c r="P518" i="55"/>
  <c r="O518" i="55"/>
  <c r="P517" i="55"/>
  <c r="O517" i="55"/>
  <c r="W193" i="54" s="1"/>
  <c r="P516" i="55"/>
  <c r="O516" i="55"/>
  <c r="P515" i="55"/>
  <c r="O515" i="55"/>
  <c r="P514" i="55"/>
  <c r="O514" i="55"/>
  <c r="P513" i="55"/>
  <c r="O513" i="55"/>
  <c r="W192" i="54" s="1"/>
  <c r="P512" i="55"/>
  <c r="O512" i="55"/>
  <c r="W191" i="54" s="1"/>
  <c r="P511" i="55"/>
  <c r="O511" i="55"/>
  <c r="W190" i="54" s="1"/>
  <c r="P510" i="55"/>
  <c r="O510" i="55"/>
  <c r="W189" i="54" s="1"/>
  <c r="P509" i="55"/>
  <c r="O509" i="55"/>
  <c r="W188" i="54" s="1"/>
  <c r="P508" i="55"/>
  <c r="O508" i="55"/>
  <c r="W187" i="54" s="1"/>
  <c r="P507" i="55"/>
  <c r="O507" i="55"/>
  <c r="W186" i="54" s="1"/>
  <c r="P506" i="55"/>
  <c r="W185" i="54" s="1"/>
  <c r="O506" i="55"/>
  <c r="P505" i="55"/>
  <c r="O505" i="55"/>
  <c r="W184" i="54" s="1"/>
  <c r="P504" i="55"/>
  <c r="O504" i="55"/>
  <c r="P503" i="55"/>
  <c r="O503" i="55"/>
  <c r="P502" i="55"/>
  <c r="O502" i="55"/>
  <c r="W183" i="54" s="1"/>
  <c r="P501" i="55"/>
  <c r="O501" i="55"/>
  <c r="P500" i="55"/>
  <c r="O500" i="55"/>
  <c r="W182" i="54" s="1"/>
  <c r="P499" i="55"/>
  <c r="O499" i="55"/>
  <c r="W181" i="54" s="1"/>
  <c r="P498" i="55"/>
  <c r="O498" i="55"/>
  <c r="P497" i="55"/>
  <c r="W180" i="54" s="1"/>
  <c r="O497" i="55"/>
  <c r="P496" i="55"/>
  <c r="O496" i="55"/>
  <c r="W179" i="54" s="1"/>
  <c r="P495" i="55"/>
  <c r="O495" i="55"/>
  <c r="P494" i="55"/>
  <c r="O494" i="55"/>
  <c r="P493" i="55"/>
  <c r="O493" i="55"/>
  <c r="W178" i="54" s="1"/>
  <c r="P492" i="55"/>
  <c r="O492" i="55"/>
  <c r="P491" i="55"/>
  <c r="O491" i="55"/>
  <c r="W177" i="54" s="1"/>
  <c r="P490" i="55"/>
  <c r="O490" i="55"/>
  <c r="W176" i="54" s="1"/>
  <c r="P489" i="55"/>
  <c r="O489" i="55"/>
  <c r="P488" i="55"/>
  <c r="O488" i="55"/>
  <c r="P487" i="55"/>
  <c r="O487" i="55"/>
  <c r="P486" i="55"/>
  <c r="W175" i="54" s="1"/>
  <c r="O486" i="55"/>
  <c r="P485" i="55"/>
  <c r="W174" i="54" s="1"/>
  <c r="O485" i="55"/>
  <c r="P484" i="55"/>
  <c r="O484" i="55"/>
  <c r="W173" i="54" s="1"/>
  <c r="P483" i="55"/>
  <c r="O483" i="55"/>
  <c r="W172" i="54" s="1"/>
  <c r="P482" i="55"/>
  <c r="W171" i="54" s="1"/>
  <c r="O482" i="55"/>
  <c r="P481" i="55"/>
  <c r="O481" i="55"/>
  <c r="W170" i="54" s="1"/>
  <c r="P480" i="55"/>
  <c r="O480" i="55"/>
  <c r="W169" i="54" s="1"/>
  <c r="P479" i="55"/>
  <c r="W168" i="54" s="1"/>
  <c r="O479" i="55"/>
  <c r="P478" i="55"/>
  <c r="O478" i="55"/>
  <c r="W167" i="54" s="1"/>
  <c r="P477" i="55"/>
  <c r="O477" i="55"/>
  <c r="W166" i="54" s="1"/>
  <c r="P476" i="55"/>
  <c r="O476" i="55"/>
  <c r="W165" i="54" s="1"/>
  <c r="P475" i="55"/>
  <c r="O475" i="55"/>
  <c r="W164" i="54" s="1"/>
  <c r="P474" i="55"/>
  <c r="O474" i="55"/>
  <c r="P473" i="55"/>
  <c r="O473" i="55"/>
  <c r="W163" i="54" s="1"/>
  <c r="P472" i="55"/>
  <c r="O472" i="55"/>
  <c r="W162" i="54" s="1"/>
  <c r="P471" i="55"/>
  <c r="O471" i="55"/>
  <c r="P470" i="55"/>
  <c r="O470" i="55"/>
  <c r="W161" i="54" s="1"/>
  <c r="P469" i="55"/>
  <c r="O469" i="55"/>
  <c r="W160" i="54" s="1"/>
  <c r="P468" i="55"/>
  <c r="W159" i="54" s="1"/>
  <c r="O468" i="55"/>
  <c r="P467" i="55"/>
  <c r="O467" i="55"/>
  <c r="W158" i="54" s="1"/>
  <c r="P466" i="55"/>
  <c r="O466" i="55"/>
  <c r="W157" i="54" s="1"/>
  <c r="P465" i="55"/>
  <c r="O465" i="55"/>
  <c r="P464" i="55"/>
  <c r="W156" i="54" s="1"/>
  <c r="O464" i="55"/>
  <c r="P463" i="55"/>
  <c r="O463" i="55"/>
  <c r="W155" i="54" s="1"/>
  <c r="P462" i="55"/>
  <c r="O462" i="55"/>
  <c r="W154" i="54" s="1"/>
  <c r="P461" i="55"/>
  <c r="O461" i="55"/>
  <c r="W153" i="54" s="1"/>
  <c r="P460" i="55"/>
  <c r="O460" i="55"/>
  <c r="W152" i="54" s="1"/>
  <c r="P459" i="55"/>
  <c r="O459" i="55"/>
  <c r="W151" i="54" s="1"/>
  <c r="P458" i="55"/>
  <c r="O458" i="55"/>
  <c r="W150" i="54" s="1"/>
  <c r="P457" i="55"/>
  <c r="O457" i="55"/>
  <c r="W149" i="54" s="1"/>
  <c r="P456" i="55"/>
  <c r="O456" i="55"/>
  <c r="W148" i="54" s="1"/>
  <c r="P455" i="55"/>
  <c r="W147" i="54" s="1"/>
  <c r="O455" i="55"/>
  <c r="P454" i="55"/>
  <c r="O454" i="55"/>
  <c r="P453" i="55"/>
  <c r="O453" i="55"/>
  <c r="W146" i="54" s="1"/>
  <c r="P452" i="55"/>
  <c r="O452" i="55"/>
  <c r="W145" i="54" s="1"/>
  <c r="P451" i="55"/>
  <c r="O451" i="55"/>
  <c r="W144" i="54" s="1"/>
  <c r="P450" i="55"/>
  <c r="O450" i="55"/>
  <c r="P449" i="55"/>
  <c r="O449" i="55"/>
  <c r="P448" i="55"/>
  <c r="W143" i="54" s="1"/>
  <c r="O448" i="55"/>
  <c r="P447" i="55"/>
  <c r="O447" i="55"/>
  <c r="P446" i="55"/>
  <c r="O446" i="55"/>
  <c r="W142" i="54" s="1"/>
  <c r="P445" i="55"/>
  <c r="O445" i="55"/>
  <c r="W141" i="54" s="1"/>
  <c r="P444" i="55"/>
  <c r="O444" i="55"/>
  <c r="W140" i="54" s="1"/>
  <c r="P443" i="55"/>
  <c r="W139" i="54" s="1"/>
  <c r="O443" i="55"/>
  <c r="P440" i="55"/>
  <c r="W137" i="54" s="1"/>
  <c r="O440" i="55"/>
  <c r="P439" i="55"/>
  <c r="O439" i="55"/>
  <c r="P438" i="55"/>
  <c r="O438" i="55"/>
  <c r="W136" i="54" s="1"/>
  <c r="P437" i="55"/>
  <c r="O437" i="55"/>
  <c r="P436" i="55"/>
  <c r="O436" i="55"/>
  <c r="W135" i="54" s="1"/>
  <c r="P435" i="55"/>
  <c r="O435" i="55"/>
  <c r="W134" i="54" s="1"/>
  <c r="P434" i="55"/>
  <c r="O434" i="55"/>
  <c r="W133" i="54" s="1"/>
  <c r="P433" i="55"/>
  <c r="O433" i="55"/>
  <c r="W132" i="54" s="1"/>
  <c r="P432" i="55"/>
  <c r="O432" i="55"/>
  <c r="P431" i="55"/>
  <c r="W130" i="54" s="1"/>
  <c r="O431" i="55"/>
  <c r="P430" i="55"/>
  <c r="O430" i="55"/>
  <c r="W129" i="54" s="1"/>
  <c r="P429" i="55"/>
  <c r="O429" i="55"/>
  <c r="P428" i="55"/>
  <c r="O428" i="55"/>
  <c r="P427" i="55"/>
  <c r="O427" i="55"/>
  <c r="W128" i="54" s="1"/>
  <c r="P426" i="55"/>
  <c r="W127" i="54" s="1"/>
  <c r="O426" i="55"/>
  <c r="P425" i="55"/>
  <c r="O425" i="55"/>
  <c r="W126" i="54" s="1"/>
  <c r="P424" i="55"/>
  <c r="O424" i="55"/>
  <c r="W125" i="54" s="1"/>
  <c r="P422" i="55"/>
  <c r="O422" i="55"/>
  <c r="P421" i="55"/>
  <c r="O421" i="55"/>
  <c r="P420" i="55"/>
  <c r="W123" i="54" s="1"/>
  <c r="O420" i="55"/>
  <c r="P419" i="55"/>
  <c r="O419" i="55"/>
  <c r="W122" i="54" s="1"/>
  <c r="P418" i="55"/>
  <c r="O418" i="55"/>
  <c r="W121" i="54" s="1"/>
  <c r="P417" i="55"/>
  <c r="O417" i="55"/>
  <c r="W120" i="54" s="1"/>
  <c r="P416" i="55"/>
  <c r="W119" i="54" s="1"/>
  <c r="O416" i="55"/>
  <c r="P415" i="55"/>
  <c r="O415" i="55"/>
  <c r="P414" i="55"/>
  <c r="O414" i="55"/>
  <c r="P413" i="55"/>
  <c r="O413" i="55"/>
  <c r="W118" i="54" s="1"/>
  <c r="P412" i="55"/>
  <c r="O412" i="55"/>
  <c r="P411" i="55"/>
  <c r="O411" i="55"/>
  <c r="W117" i="54" s="1"/>
  <c r="P410" i="55"/>
  <c r="O410" i="55"/>
  <c r="W116" i="54" s="1"/>
  <c r="P409" i="55"/>
  <c r="O409" i="55"/>
  <c r="P408" i="55"/>
  <c r="O408" i="55"/>
  <c r="W115" i="54" s="1"/>
  <c r="P407" i="55"/>
  <c r="O407" i="55"/>
  <c r="P406" i="55"/>
  <c r="O406" i="55"/>
  <c r="W114" i="54" s="1"/>
  <c r="P405" i="55"/>
  <c r="O405" i="55"/>
  <c r="W113" i="54" s="1"/>
  <c r="P404" i="55"/>
  <c r="O404" i="55"/>
  <c r="W112" i="54" s="1"/>
  <c r="P403" i="55"/>
  <c r="O403" i="55"/>
  <c r="W111" i="54" s="1"/>
  <c r="P402" i="55"/>
  <c r="W110" i="54" s="1"/>
  <c r="O402" i="55"/>
  <c r="P401" i="55"/>
  <c r="O401" i="55"/>
  <c r="W109" i="54" s="1"/>
  <c r="P400" i="55"/>
  <c r="O400" i="55"/>
  <c r="P398" i="55"/>
  <c r="W107" i="54" s="1"/>
  <c r="O398" i="55"/>
  <c r="P397" i="55"/>
  <c r="W106" i="54" s="1"/>
  <c r="O397" i="55"/>
  <c r="P396" i="55"/>
  <c r="O396" i="55"/>
  <c r="W105" i="54" s="1"/>
  <c r="P395" i="55"/>
  <c r="O395" i="55"/>
  <c r="W104" i="54" s="1"/>
  <c r="P394" i="55"/>
  <c r="O394" i="55"/>
  <c r="P393" i="55"/>
  <c r="O393" i="55"/>
  <c r="W103" i="54" s="1"/>
  <c r="P1005" i="55"/>
  <c r="O1005" i="55"/>
  <c r="W348" i="54" s="1"/>
  <c r="O1004" i="55"/>
  <c r="W347" i="54" s="1"/>
  <c r="P1004" i="55"/>
  <c r="O1000" i="55"/>
  <c r="P1000" i="55"/>
  <c r="O995" i="55"/>
  <c r="P995" i="55"/>
  <c r="P994" i="55"/>
  <c r="O994" i="55"/>
  <c r="O991" i="55"/>
  <c r="W340" i="54" s="1"/>
  <c r="P991" i="55"/>
  <c r="O987" i="55"/>
  <c r="P987" i="55"/>
  <c r="P986" i="55"/>
  <c r="O986" i="55"/>
  <c r="W339" i="54" s="1"/>
  <c r="O984" i="55"/>
  <c r="W337" i="54" s="1"/>
  <c r="P984" i="55"/>
  <c r="P982" i="55"/>
  <c r="O982" i="55"/>
  <c r="O980" i="55"/>
  <c r="W335" i="54" s="1"/>
  <c r="P980" i="55"/>
  <c r="P979" i="55"/>
  <c r="O979" i="55"/>
  <c r="W334" i="54" s="1"/>
  <c r="P977" i="55"/>
  <c r="O977" i="55"/>
  <c r="O974" i="55"/>
  <c r="P974" i="55"/>
  <c r="P392" i="55"/>
  <c r="O392" i="55"/>
  <c r="P391" i="55"/>
  <c r="O391" i="55"/>
  <c r="W102" i="54" s="1"/>
  <c r="P390" i="55"/>
  <c r="O390" i="55"/>
  <c r="W101" i="54" s="1"/>
  <c r="P389" i="55"/>
  <c r="W100" i="54" s="1"/>
  <c r="O389" i="55"/>
  <c r="P388" i="55"/>
  <c r="O388" i="55"/>
  <c r="W99" i="54" s="1"/>
  <c r="P381" i="55"/>
  <c r="O381" i="55"/>
  <c r="P378" i="55"/>
  <c r="O378" i="55"/>
  <c r="P377" i="55"/>
  <c r="P379" i="55" s="1"/>
  <c r="W98" i="54" s="1"/>
  <c r="O377" i="55"/>
  <c r="P374" i="55"/>
  <c r="O374" i="55"/>
  <c r="P373" i="55"/>
  <c r="O373" i="55"/>
  <c r="P372" i="55"/>
  <c r="O375" i="55" s="1"/>
  <c r="W97" i="54" s="1"/>
  <c r="O372" i="55"/>
  <c r="P369" i="55"/>
  <c r="O369" i="55"/>
  <c r="P368" i="55"/>
  <c r="O368" i="55"/>
  <c r="O370" i="55" s="1"/>
  <c r="W96" i="54" s="1"/>
  <c r="P366" i="55"/>
  <c r="O366" i="55"/>
  <c r="P363" i="55"/>
  <c r="O363" i="55"/>
  <c r="P362" i="55"/>
  <c r="O362" i="55"/>
  <c r="P361" i="55"/>
  <c r="O361" i="55"/>
  <c r="O364" i="55" s="1"/>
  <c r="W95" i="54" s="1"/>
  <c r="P359" i="55"/>
  <c r="W94" i="54" s="1"/>
  <c r="O359" i="55"/>
  <c r="P358" i="55"/>
  <c r="O358" i="55"/>
  <c r="P357" i="55"/>
  <c r="O357" i="55"/>
  <c r="W93" i="54" s="1"/>
  <c r="P355" i="55"/>
  <c r="O355" i="55"/>
  <c r="W91" i="54" s="1"/>
  <c r="P354" i="55"/>
  <c r="O354" i="55"/>
  <c r="W90" i="54" s="1"/>
  <c r="P353" i="55"/>
  <c r="O353" i="55"/>
  <c r="W89" i="54" s="1"/>
  <c r="P352" i="55"/>
  <c r="O352" i="55"/>
  <c r="W88" i="54" s="1"/>
  <c r="P350" i="55"/>
  <c r="O350" i="55"/>
  <c r="P349" i="55"/>
  <c r="W87" i="54" s="1"/>
  <c r="O349" i="55"/>
  <c r="P348" i="55"/>
  <c r="W86" i="54" s="1"/>
  <c r="O348" i="55"/>
  <c r="P347" i="55"/>
  <c r="W85" i="54" s="1"/>
  <c r="O347" i="55"/>
  <c r="P346" i="55"/>
  <c r="W84" i="54" s="1"/>
  <c r="O346" i="55"/>
  <c r="P345" i="55"/>
  <c r="O345" i="55"/>
  <c r="P344" i="55"/>
  <c r="W83" i="54" s="1"/>
  <c r="O344" i="55"/>
  <c r="P343" i="55"/>
  <c r="W82" i="54" s="1"/>
  <c r="O343" i="55"/>
  <c r="P342" i="55"/>
  <c r="W81" i="54" s="1"/>
  <c r="O342" i="55"/>
  <c r="P341" i="55"/>
  <c r="W80" i="54" s="1"/>
  <c r="O341" i="55"/>
  <c r="P340" i="55"/>
  <c r="W79" i="54" s="1"/>
  <c r="O340" i="55"/>
  <c r="P339" i="55"/>
  <c r="W78" i="54" s="1"/>
  <c r="O339" i="55"/>
  <c r="P338" i="55"/>
  <c r="W77" i="54" s="1"/>
  <c r="O338" i="55"/>
  <c r="P324" i="55"/>
  <c r="O324" i="55"/>
  <c r="W74" i="54" s="1"/>
  <c r="P323" i="55"/>
  <c r="O323" i="55"/>
  <c r="W73" i="54" s="1"/>
  <c r="P322" i="55"/>
  <c r="O322" i="55"/>
  <c r="P321" i="55"/>
  <c r="O321" i="55"/>
  <c r="W72" i="54" s="1"/>
  <c r="P320" i="55"/>
  <c r="O320" i="55"/>
  <c r="W71" i="54" s="1"/>
  <c r="P319" i="55"/>
  <c r="O319" i="55"/>
  <c r="P318" i="55"/>
  <c r="O318" i="55"/>
  <c r="W70" i="54" s="1"/>
  <c r="P317" i="55"/>
  <c r="O317" i="55"/>
  <c r="W69" i="54" s="1"/>
  <c r="P316" i="55"/>
  <c r="W68" i="54" s="1"/>
  <c r="O316" i="55"/>
  <c r="P315" i="55"/>
  <c r="O315" i="55"/>
  <c r="W67" i="54" s="1"/>
  <c r="P314" i="55"/>
  <c r="W66" i="54" s="1"/>
  <c r="O314" i="55"/>
  <c r="P310" i="55"/>
  <c r="O310" i="55"/>
  <c r="P309" i="55"/>
  <c r="O309" i="55"/>
  <c r="P307" i="55"/>
  <c r="O307" i="55"/>
  <c r="P305" i="55"/>
  <c r="O305" i="55"/>
  <c r="W65" i="54" s="1"/>
  <c r="P304" i="55"/>
  <c r="O304" i="55"/>
  <c r="P303" i="55"/>
  <c r="O303" i="55"/>
  <c r="P302" i="55"/>
  <c r="O302" i="55"/>
  <c r="P301" i="55"/>
  <c r="O301" i="55"/>
  <c r="P300" i="55"/>
  <c r="O300" i="55"/>
  <c r="P299" i="55"/>
  <c r="O299" i="55"/>
  <c r="P298" i="55"/>
  <c r="O298" i="55"/>
  <c r="P294" i="55"/>
  <c r="O294" i="55"/>
  <c r="P293" i="55"/>
  <c r="O293" i="55"/>
  <c r="P292" i="55"/>
  <c r="O292" i="55"/>
  <c r="P291" i="55"/>
  <c r="W64" i="54" s="1"/>
  <c r="O291" i="55"/>
  <c r="P290" i="55"/>
  <c r="W63" i="54" s="1"/>
  <c r="O290" i="55"/>
  <c r="P289" i="55"/>
  <c r="W62" i="54" s="1"/>
  <c r="O289" i="55"/>
  <c r="P288" i="55"/>
  <c r="O288" i="55"/>
  <c r="W61" i="54" s="1"/>
  <c r="P287" i="55"/>
  <c r="O287" i="55"/>
  <c r="W60" i="54" s="1"/>
  <c r="P286" i="55"/>
  <c r="W59" i="54" s="1"/>
  <c r="O286" i="55"/>
  <c r="P285" i="55"/>
  <c r="W58" i="54" s="1"/>
  <c r="O285" i="55"/>
  <c r="P284" i="55"/>
  <c r="W57" i="54" s="1"/>
  <c r="O284" i="55"/>
  <c r="P283" i="55"/>
  <c r="W56" i="54" s="1"/>
  <c r="O283" i="55"/>
  <c r="P282" i="55"/>
  <c r="W55" i="54" s="1"/>
  <c r="O282" i="55"/>
  <c r="P281" i="55"/>
  <c r="O281" i="55"/>
  <c r="W54" i="54" s="1"/>
  <c r="P274" i="55"/>
  <c r="O274" i="55"/>
  <c r="W53" i="54" s="1"/>
  <c r="P273" i="55"/>
  <c r="O273" i="55"/>
  <c r="P272" i="55"/>
  <c r="O272" i="55"/>
  <c r="W52" i="54" s="1"/>
  <c r="P253" i="55"/>
  <c r="O253" i="55"/>
  <c r="W45" i="54" s="1"/>
  <c r="P242" i="55"/>
  <c r="W43" i="54" s="1"/>
  <c r="O242" i="55"/>
  <c r="P241" i="55"/>
  <c r="O241" i="55"/>
  <c r="W42" i="54" s="1"/>
  <c r="P240" i="55"/>
  <c r="O240" i="55"/>
  <c r="W41" i="54" s="1"/>
  <c r="P222" i="55"/>
  <c r="W40" i="54" s="1"/>
  <c r="O222" i="55"/>
  <c r="P221" i="55"/>
  <c r="W39" i="54" s="1"/>
  <c r="O221" i="55"/>
  <c r="P220" i="55"/>
  <c r="O220" i="55"/>
  <c r="W38" i="54" s="1"/>
  <c r="P219" i="55"/>
  <c r="O219" i="55"/>
  <c r="P216" i="55"/>
  <c r="O216" i="55"/>
  <c r="P215" i="55"/>
  <c r="P217" i="55" s="1"/>
  <c r="O215" i="55"/>
  <c r="P212" i="55"/>
  <c r="O212" i="55"/>
  <c r="P211" i="55"/>
  <c r="P213" i="55" s="1"/>
  <c r="W36" i="54" s="1"/>
  <c r="O211" i="55"/>
  <c r="P168" i="55"/>
  <c r="O168" i="55"/>
  <c r="P125" i="55"/>
  <c r="O125" i="55"/>
  <c r="P124" i="55"/>
  <c r="O124" i="55"/>
  <c r="P126" i="55" s="1"/>
  <c r="W15" i="54" s="1"/>
  <c r="P122" i="55"/>
  <c r="O122" i="55"/>
  <c r="P121" i="55"/>
  <c r="O121" i="55"/>
  <c r="P119" i="55"/>
  <c r="O119" i="55"/>
  <c r="P118" i="55"/>
  <c r="O118" i="55"/>
  <c r="P117" i="55"/>
  <c r="O117" i="55"/>
  <c r="P116" i="55"/>
  <c r="O116" i="55"/>
  <c r="P115" i="55"/>
  <c r="O115" i="55"/>
  <c r="P114" i="55"/>
  <c r="O114" i="55"/>
  <c r="P112" i="55"/>
  <c r="O112" i="55"/>
  <c r="P111" i="55"/>
  <c r="O111" i="55"/>
  <c r="P109" i="55"/>
  <c r="O109" i="55"/>
  <c r="P108" i="55"/>
  <c r="O108" i="55"/>
  <c r="P107" i="55"/>
  <c r="O107" i="55"/>
  <c r="P106" i="55"/>
  <c r="O106" i="55"/>
  <c r="P105" i="55"/>
  <c r="O105" i="55"/>
  <c r="P104" i="55"/>
  <c r="O104" i="55"/>
  <c r="P103" i="55"/>
  <c r="O103" i="55"/>
  <c r="P101" i="55"/>
  <c r="O101" i="55"/>
  <c r="P100" i="55"/>
  <c r="O100" i="55"/>
  <c r="P99" i="55"/>
  <c r="O99" i="55"/>
  <c r="P98" i="55"/>
  <c r="O98" i="55"/>
  <c r="P97" i="55"/>
  <c r="O97" i="55"/>
  <c r="P96" i="55"/>
  <c r="O96" i="55"/>
  <c r="P94" i="55"/>
  <c r="O94" i="55"/>
  <c r="P93" i="55"/>
  <c r="O93" i="55"/>
  <c r="P92" i="55"/>
  <c r="O92" i="55"/>
  <c r="P91" i="55"/>
  <c r="O91" i="55"/>
  <c r="P90" i="55"/>
  <c r="O90" i="55"/>
  <c r="P89" i="55"/>
  <c r="O89" i="55"/>
  <c r="P88" i="55"/>
  <c r="W14" i="54" s="1"/>
  <c r="O88" i="55"/>
  <c r="P86" i="55"/>
  <c r="O86" i="55"/>
  <c r="P84" i="55"/>
  <c r="O84" i="55"/>
  <c r="P83" i="55"/>
  <c r="O83" i="55"/>
  <c r="P82" i="55"/>
  <c r="O82" i="55"/>
  <c r="P81" i="55"/>
  <c r="O81" i="55"/>
  <c r="P79" i="55"/>
  <c r="O79" i="55"/>
  <c r="P78" i="55"/>
  <c r="O78" i="55"/>
  <c r="P77" i="55"/>
  <c r="O77" i="55"/>
  <c r="P76" i="55"/>
  <c r="O76" i="55"/>
  <c r="P75" i="55"/>
  <c r="O75" i="55"/>
  <c r="P74" i="55"/>
  <c r="O74" i="55"/>
  <c r="P72" i="55"/>
  <c r="O72" i="55"/>
  <c r="P71" i="55"/>
  <c r="O71" i="55"/>
  <c r="P70" i="55"/>
  <c r="O70" i="55"/>
  <c r="P69" i="55"/>
  <c r="O69" i="55"/>
  <c r="P68" i="55"/>
  <c r="O68" i="55"/>
  <c r="P67" i="55"/>
  <c r="O67" i="55"/>
  <c r="P65" i="55"/>
  <c r="O65" i="55"/>
  <c r="P63" i="55"/>
  <c r="O63" i="55"/>
  <c r="P62" i="55"/>
  <c r="O62" i="55"/>
  <c r="P61" i="55"/>
  <c r="O61" i="55"/>
  <c r="P60" i="55"/>
  <c r="O60" i="55"/>
  <c r="P59" i="55"/>
  <c r="O59" i="55"/>
  <c r="P57" i="55"/>
  <c r="O57" i="55"/>
  <c r="P56" i="55"/>
  <c r="O56" i="55"/>
  <c r="P55" i="55"/>
  <c r="O55" i="55"/>
  <c r="P53" i="55"/>
  <c r="O53" i="55"/>
  <c r="P52" i="55"/>
  <c r="O52" i="55"/>
  <c r="P51" i="55"/>
  <c r="O51" i="55"/>
  <c r="P50" i="55"/>
  <c r="O50" i="55"/>
  <c r="P49" i="55"/>
  <c r="O49" i="55"/>
  <c r="P48" i="55"/>
  <c r="O48" i="55"/>
  <c r="P46" i="55"/>
  <c r="O46" i="55"/>
  <c r="P45" i="55"/>
  <c r="O45" i="55"/>
  <c r="P44" i="55"/>
  <c r="O44" i="55"/>
  <c r="P43" i="55"/>
  <c r="O43" i="55"/>
  <c r="P41" i="55"/>
  <c r="O41" i="55"/>
  <c r="P40" i="55"/>
  <c r="O40" i="55"/>
  <c r="P39" i="55"/>
  <c r="O39" i="55"/>
  <c r="P38" i="55"/>
  <c r="O38" i="55"/>
  <c r="P37" i="55"/>
  <c r="O37" i="55"/>
  <c r="P36" i="55"/>
  <c r="O36" i="55"/>
  <c r="P35" i="55"/>
  <c r="O35" i="55"/>
  <c r="P32" i="55"/>
  <c r="O32" i="55"/>
  <c r="P31" i="55"/>
  <c r="O31" i="55"/>
  <c r="P30" i="55"/>
  <c r="O30" i="55"/>
  <c r="X398" i="46"/>
  <c r="Y398" i="46" s="1"/>
  <c r="AA398" i="46"/>
  <c r="T398" i="46"/>
  <c r="T356" i="46"/>
  <c r="AA356" i="46"/>
  <c r="X356" i="46"/>
  <c r="Y356" i="46" s="1"/>
  <c r="T354" i="46"/>
  <c r="AA354" i="46"/>
  <c r="X354" i="46"/>
  <c r="Y354" i="46" s="1"/>
  <c r="AA395" i="46"/>
  <c r="X395" i="46"/>
  <c r="Y395" i="46" s="1"/>
  <c r="T395" i="46"/>
  <c r="T331" i="46"/>
  <c r="AA331" i="46"/>
  <c r="X331" i="46"/>
  <c r="Y331" i="46" s="1"/>
  <c r="T398" i="54"/>
  <c r="AA398" i="54"/>
  <c r="X398" i="54"/>
  <c r="Y398" i="54" s="1"/>
  <c r="T356" i="54"/>
  <c r="AA356" i="54"/>
  <c r="X356" i="54"/>
  <c r="Y356" i="54" s="1"/>
  <c r="T354" i="54"/>
  <c r="AA354" i="54"/>
  <c r="X354" i="54"/>
  <c r="Y354" i="54" s="1"/>
  <c r="T331" i="54"/>
  <c r="AA331" i="54"/>
  <c r="X331" i="54"/>
  <c r="Y331" i="54" s="1"/>
  <c r="X395" i="54"/>
  <c r="Y395" i="54" s="1"/>
  <c r="AA395" i="54"/>
  <c r="T395" i="54"/>
  <c r="O1133" i="47"/>
  <c r="O1132" i="47"/>
  <c r="O1102" i="47"/>
  <c r="O967" i="47"/>
  <c r="O746" i="47"/>
  <c r="P739" i="47"/>
  <c r="P699" i="47"/>
  <c r="O682" i="47"/>
  <c r="P670" i="47"/>
  <c r="P666" i="47"/>
  <c r="O644" i="47"/>
  <c r="P633" i="47"/>
  <c r="P629" i="47"/>
  <c r="P626" i="47"/>
  <c r="O621" i="47"/>
  <c r="O617" i="47"/>
  <c r="P614" i="47"/>
  <c r="P611" i="47"/>
  <c r="P608" i="47"/>
  <c r="P534" i="47"/>
  <c r="P356" i="55"/>
  <c r="O225" i="55"/>
  <c r="O223" i="55"/>
  <c r="O184" i="55"/>
  <c r="O183" i="55"/>
  <c r="O182" i="55"/>
  <c r="O185" i="55" s="1"/>
  <c r="O156" i="55"/>
  <c r="O155" i="55"/>
  <c r="O154" i="55"/>
  <c r="O153" i="55"/>
  <c r="W28" i="54" s="1"/>
  <c r="O152" i="55"/>
  <c r="W27" i="54" s="1"/>
  <c r="O151" i="55"/>
  <c r="W26" i="54" s="1"/>
  <c r="O149" i="55"/>
  <c r="W25" i="54" s="1"/>
  <c r="O148" i="55"/>
  <c r="W24" i="54" s="1"/>
  <c r="O147" i="55"/>
  <c r="W23" i="54" s="1"/>
  <c r="O146" i="55"/>
  <c r="W22" i="54" s="1"/>
  <c r="O145" i="55"/>
  <c r="W21" i="54" s="1"/>
  <c r="O144" i="55"/>
  <c r="W20" i="54" s="1"/>
  <c r="O141" i="55"/>
  <c r="O140" i="55"/>
  <c r="O139" i="55"/>
  <c r="O142" i="55" s="1"/>
  <c r="W19" i="54" s="1"/>
  <c r="O137" i="55"/>
  <c r="W18" i="54" s="1"/>
  <c r="O134" i="55"/>
  <c r="O133" i="55"/>
  <c r="O135" i="55" s="1"/>
  <c r="W17" i="54" s="1"/>
  <c r="O130" i="55"/>
  <c r="O129" i="55"/>
  <c r="O128" i="55"/>
  <c r="O131" i="55" s="1"/>
  <c r="W16" i="54" s="1"/>
  <c r="O29" i="55"/>
  <c r="O28" i="55"/>
  <c r="O27" i="55"/>
  <c r="O26" i="55"/>
  <c r="N1074" i="47"/>
  <c r="M1074" i="47"/>
  <c r="N1043" i="47"/>
  <c r="G236" i="53" l="1"/>
  <c r="AK219" i="52"/>
  <c r="S219" i="52"/>
  <c r="G236" i="50"/>
  <c r="AK219" i="43"/>
  <c r="S219" i="43"/>
  <c r="AK216" i="52"/>
  <c r="G233" i="53"/>
  <c r="S216" i="52"/>
  <c r="AK215" i="52"/>
  <c r="S215" i="52"/>
  <c r="G232" i="53"/>
  <c r="G231" i="53"/>
  <c r="AK214" i="52"/>
  <c r="S214" i="52"/>
  <c r="G230" i="53"/>
  <c r="AK213" i="52"/>
  <c r="S213" i="52"/>
  <c r="G229" i="53"/>
  <c r="AK212" i="52"/>
  <c r="S212" i="52"/>
  <c r="G228" i="53"/>
  <c r="AK211" i="52"/>
  <c r="S211" i="52"/>
  <c r="G227" i="53"/>
  <c r="AK210" i="52"/>
  <c r="S210" i="52"/>
  <c r="G233" i="50"/>
  <c r="AK216" i="43"/>
  <c r="S216" i="43"/>
  <c r="G232" i="50"/>
  <c r="AK215" i="43"/>
  <c r="S215" i="43"/>
  <c r="G231" i="50"/>
  <c r="AK214" i="43"/>
  <c r="S214" i="43"/>
  <c r="G230" i="50"/>
  <c r="AK213" i="43"/>
  <c r="S213" i="43"/>
  <c r="G229" i="50"/>
  <c r="AK212" i="43"/>
  <c r="S212" i="43"/>
  <c r="G228" i="50"/>
  <c r="AK211" i="43"/>
  <c r="S211" i="43"/>
  <c r="G227" i="50"/>
  <c r="AK210" i="43"/>
  <c r="S210" i="43"/>
  <c r="AK94" i="52"/>
  <c r="S94" i="52"/>
  <c r="J94" i="52"/>
  <c r="I94" i="52"/>
  <c r="Y94" i="52" s="1"/>
  <c r="G97" i="53"/>
  <c r="AK92" i="52"/>
  <c r="S92" i="52"/>
  <c r="G96" i="53"/>
  <c r="AK91" i="52"/>
  <c r="S91" i="52"/>
  <c r="G95" i="53"/>
  <c r="AK90" i="52"/>
  <c r="S90" i="52"/>
  <c r="AK94" i="43"/>
  <c r="S94" i="43"/>
  <c r="J94" i="43"/>
  <c r="I94" i="43"/>
  <c r="Y94" i="43" s="1"/>
  <c r="G97" i="50"/>
  <c r="AK92" i="43"/>
  <c r="S92" i="43"/>
  <c r="G96" i="50"/>
  <c r="AK91" i="43"/>
  <c r="S91" i="43"/>
  <c r="G95" i="50"/>
  <c r="AK90" i="43"/>
  <c r="S90" i="43"/>
  <c r="AK38" i="52"/>
  <c r="S38" i="52"/>
  <c r="J38" i="52"/>
  <c r="I38" i="52"/>
  <c r="Y38" i="52" s="1"/>
  <c r="AK37" i="52"/>
  <c r="S37" i="52"/>
  <c r="J37" i="52"/>
  <c r="I37" i="52"/>
  <c r="Y37" i="52" s="1"/>
  <c r="AK36" i="52"/>
  <c r="S36" i="52"/>
  <c r="J36" i="52"/>
  <c r="I36" i="52"/>
  <c r="Y36" i="52" s="1"/>
  <c r="AK35" i="52"/>
  <c r="S35" i="52"/>
  <c r="J35" i="52"/>
  <c r="I35" i="52"/>
  <c r="Y35" i="52" s="1"/>
  <c r="AK34" i="52"/>
  <c r="S34" i="52"/>
  <c r="J34" i="52"/>
  <c r="I34" i="52"/>
  <c r="Y34" i="52" s="1"/>
  <c r="G27" i="53"/>
  <c r="AK31" i="52"/>
  <c r="S31" i="52"/>
  <c r="G26" i="53"/>
  <c r="AK30" i="52"/>
  <c r="S30" i="52"/>
  <c r="G25" i="53"/>
  <c r="AK29" i="52"/>
  <c r="S29" i="52"/>
  <c r="G18" i="52"/>
  <c r="G24" i="53"/>
  <c r="AK28" i="52"/>
  <c r="S28" i="52"/>
  <c r="G17" i="52"/>
  <c r="G23" i="53"/>
  <c r="AK27" i="52"/>
  <c r="S27" i="52"/>
  <c r="G22" i="53"/>
  <c r="AK26" i="52"/>
  <c r="S26" i="52"/>
  <c r="G20" i="53"/>
  <c r="AK24" i="52"/>
  <c r="S24" i="52"/>
  <c r="AK38" i="43"/>
  <c r="S38" i="43"/>
  <c r="J38" i="43"/>
  <c r="I38" i="43"/>
  <c r="Y38" i="43" s="1"/>
  <c r="AK37" i="43"/>
  <c r="S37" i="43"/>
  <c r="J37" i="43"/>
  <c r="I37" i="43"/>
  <c r="Y37" i="43" s="1"/>
  <c r="AK36" i="43"/>
  <c r="S36" i="43"/>
  <c r="J36" i="43"/>
  <c r="I36" i="43"/>
  <c r="Y36" i="43" s="1"/>
  <c r="G22" i="50"/>
  <c r="AK26" i="43"/>
  <c r="S26" i="43"/>
  <c r="G20" i="50"/>
  <c r="S24" i="43"/>
  <c r="AK24" i="43"/>
  <c r="G27" i="50"/>
  <c r="AK31" i="43"/>
  <c r="S31" i="43"/>
  <c r="AK34" i="43"/>
  <c r="J34" i="43"/>
  <c r="I34" i="43"/>
  <c r="Y34" i="43" s="1"/>
  <c r="S34" i="43"/>
  <c r="G26" i="50"/>
  <c r="AK30" i="43"/>
  <c r="S30" i="43"/>
  <c r="AK28" i="43"/>
  <c r="G18" i="43"/>
  <c r="G24" i="50"/>
  <c r="S28" i="43"/>
  <c r="G23" i="50"/>
  <c r="G17" i="43"/>
  <c r="AK27" i="43"/>
  <c r="S27" i="43"/>
  <c r="AK35" i="43"/>
  <c r="S35" i="43"/>
  <c r="I35" i="43"/>
  <c r="Y35" i="43" s="1"/>
  <c r="J35" i="43"/>
  <c r="G25" i="50"/>
  <c r="S29" i="43"/>
  <c r="AK29" i="43"/>
  <c r="AK33" i="52"/>
  <c r="S33" i="52"/>
  <c r="J33" i="52"/>
  <c r="I33" i="52"/>
  <c r="Y33" i="52" s="1"/>
  <c r="G21" i="53"/>
  <c r="AK25" i="52"/>
  <c r="S25" i="52"/>
  <c r="S25" i="43"/>
  <c r="AK25" i="43"/>
  <c r="G21" i="50"/>
  <c r="J33" i="43"/>
  <c r="S33" i="43"/>
  <c r="AK33" i="43"/>
  <c r="I33" i="43"/>
  <c r="Y33" i="43" s="1"/>
  <c r="G64" i="53"/>
  <c r="I64" i="53" s="1"/>
  <c r="AK63" i="52"/>
  <c r="S63" i="52"/>
  <c r="J63" i="52"/>
  <c r="I63" i="52"/>
  <c r="Y63" i="52" s="1"/>
  <c r="G63" i="53"/>
  <c r="I63" i="53" s="1"/>
  <c r="AK62" i="52"/>
  <c r="S62" i="52"/>
  <c r="J62" i="52"/>
  <c r="I62" i="52"/>
  <c r="Y62" i="52" s="1"/>
  <c r="AK61" i="52"/>
  <c r="S61" i="52"/>
  <c r="J61" i="52"/>
  <c r="I61" i="52"/>
  <c r="Y61" i="52" s="1"/>
  <c r="AK60" i="52"/>
  <c r="S60" i="52"/>
  <c r="J60" i="52"/>
  <c r="I60" i="52"/>
  <c r="Y60" i="52" s="1"/>
  <c r="AK59" i="52"/>
  <c r="S59" i="52"/>
  <c r="J59" i="52"/>
  <c r="I59" i="52"/>
  <c r="Y59" i="52" s="1"/>
  <c r="AK58" i="52"/>
  <c r="S58" i="52"/>
  <c r="J58" i="52"/>
  <c r="I58" i="52"/>
  <c r="Y58" i="52" s="1"/>
  <c r="Y66" i="52" s="1"/>
  <c r="G56" i="53"/>
  <c r="AK55" i="52"/>
  <c r="S55" i="52"/>
  <c r="G55" i="53"/>
  <c r="AK54" i="52"/>
  <c r="S54" i="52"/>
  <c r="G54" i="53"/>
  <c r="AK53" i="52"/>
  <c r="S53" i="52"/>
  <c r="G53" i="53"/>
  <c r="AK52" i="52"/>
  <c r="S52" i="52"/>
  <c r="G52" i="53"/>
  <c r="AK51" i="52"/>
  <c r="S51" i="52"/>
  <c r="G51" i="53"/>
  <c r="AK50" i="52"/>
  <c r="S50" i="52"/>
  <c r="G50" i="53"/>
  <c r="AK49" i="52"/>
  <c r="S49" i="52"/>
  <c r="G64" i="50"/>
  <c r="I64" i="50" s="1"/>
  <c r="AK63" i="43"/>
  <c r="S63" i="43"/>
  <c r="J63" i="43"/>
  <c r="I63" i="43"/>
  <c r="Y63" i="43" s="1"/>
  <c r="G63" i="50"/>
  <c r="I63" i="50" s="1"/>
  <c r="AK62" i="43"/>
  <c r="S62" i="43"/>
  <c r="J62" i="43"/>
  <c r="I62" i="43"/>
  <c r="Y62" i="43" s="1"/>
  <c r="AK61" i="43"/>
  <c r="S61" i="43"/>
  <c r="J61" i="43"/>
  <c r="I61" i="43"/>
  <c r="Y61" i="43" s="1"/>
  <c r="AK60" i="43"/>
  <c r="S60" i="43"/>
  <c r="J60" i="43"/>
  <c r="I60" i="43"/>
  <c r="Y60" i="43" s="1"/>
  <c r="AK59" i="43"/>
  <c r="S59" i="43"/>
  <c r="J59" i="43"/>
  <c r="I59" i="43"/>
  <c r="Y59" i="43" s="1"/>
  <c r="AK58" i="43"/>
  <c r="S58" i="43"/>
  <c r="J58" i="43"/>
  <c r="I58" i="43"/>
  <c r="Y58" i="43" s="1"/>
  <c r="Y66" i="43" s="1"/>
  <c r="G56" i="50"/>
  <c r="AK55" i="43"/>
  <c r="S55" i="43"/>
  <c r="G55" i="50"/>
  <c r="AK54" i="43"/>
  <c r="S54" i="43"/>
  <c r="G54" i="50"/>
  <c r="AK53" i="43"/>
  <c r="S53" i="43"/>
  <c r="G53" i="50"/>
  <c r="AK52" i="43"/>
  <c r="S52" i="43"/>
  <c r="G52" i="50"/>
  <c r="AK51" i="43"/>
  <c r="S51" i="43"/>
  <c r="G51" i="50"/>
  <c r="AK50" i="43"/>
  <c r="S50" i="43"/>
  <c r="G50" i="50"/>
  <c r="AK49" i="43"/>
  <c r="S49" i="43"/>
  <c r="AK110" i="52"/>
  <c r="S110" i="52"/>
  <c r="J110" i="52"/>
  <c r="I110" i="52"/>
  <c r="Y110" i="52" s="1"/>
  <c r="AK109" i="52"/>
  <c r="S109" i="52"/>
  <c r="J109" i="52"/>
  <c r="I109" i="52"/>
  <c r="Y109" i="52" s="1"/>
  <c r="AK108" i="52"/>
  <c r="S108" i="52"/>
  <c r="J108" i="52"/>
  <c r="I108" i="52"/>
  <c r="Y108" i="52" s="1"/>
  <c r="AK107" i="52"/>
  <c r="S107" i="52"/>
  <c r="J107" i="52"/>
  <c r="I107" i="52"/>
  <c r="Y107" i="52" s="1"/>
  <c r="G115" i="53"/>
  <c r="AK105" i="52"/>
  <c r="S105" i="52"/>
  <c r="G114" i="53"/>
  <c r="AK104" i="52"/>
  <c r="S104" i="52"/>
  <c r="G113" i="53"/>
  <c r="AK103" i="52"/>
  <c r="S103" i="52"/>
  <c r="G112" i="53"/>
  <c r="AK102" i="52"/>
  <c r="S102" i="52"/>
  <c r="G111" i="53"/>
  <c r="AK101" i="52"/>
  <c r="S101" i="52"/>
  <c r="G110" i="53"/>
  <c r="AK100" i="52"/>
  <c r="S100" i="52"/>
  <c r="AK110" i="43"/>
  <c r="S110" i="43"/>
  <c r="J110" i="43"/>
  <c r="I110" i="43"/>
  <c r="Y110" i="43" s="1"/>
  <c r="AK109" i="43"/>
  <c r="S109" i="43"/>
  <c r="J109" i="43"/>
  <c r="I109" i="43"/>
  <c r="Y109" i="43" s="1"/>
  <c r="AK108" i="43"/>
  <c r="S108" i="43"/>
  <c r="J108" i="43"/>
  <c r="I108" i="43"/>
  <c r="Y108" i="43" s="1"/>
  <c r="AK107" i="43"/>
  <c r="S107" i="43"/>
  <c r="J107" i="43"/>
  <c r="I107" i="43"/>
  <c r="Y107" i="43" s="1"/>
  <c r="G115" i="50"/>
  <c r="AK105" i="43"/>
  <c r="S105" i="43"/>
  <c r="G114" i="50"/>
  <c r="AK104" i="43"/>
  <c r="S104" i="43"/>
  <c r="G113" i="50"/>
  <c r="AK103" i="43"/>
  <c r="S103" i="43"/>
  <c r="G112" i="50"/>
  <c r="AK102" i="43"/>
  <c r="S102" i="43"/>
  <c r="G111" i="50"/>
  <c r="AK101" i="43"/>
  <c r="S101" i="43"/>
  <c r="G110" i="50"/>
  <c r="AK100" i="43"/>
  <c r="S100" i="43"/>
  <c r="G142" i="53"/>
  <c r="AK131" i="52"/>
  <c r="S131" i="52"/>
  <c r="G141" i="53"/>
  <c r="AK129" i="52"/>
  <c r="S129" i="52"/>
  <c r="G140" i="53"/>
  <c r="AK127" i="52"/>
  <c r="S127" i="52"/>
  <c r="G142" i="50"/>
  <c r="AK131" i="43"/>
  <c r="S131" i="43"/>
  <c r="G141" i="50"/>
  <c r="AK129" i="43"/>
  <c r="S129" i="43"/>
  <c r="G140" i="50"/>
  <c r="AK127" i="43"/>
  <c r="S127" i="43"/>
  <c r="G138" i="53"/>
  <c r="AK125" i="52"/>
  <c r="S125" i="52"/>
  <c r="G138" i="50"/>
  <c r="AK125" i="43"/>
  <c r="S125" i="43"/>
  <c r="G237" i="53"/>
  <c r="AK220" i="52"/>
  <c r="S220" i="52"/>
  <c r="G237" i="50"/>
  <c r="AK220" i="43"/>
  <c r="S220" i="43"/>
  <c r="AK221" i="52"/>
  <c r="G238" i="53"/>
  <c r="S221" i="52"/>
  <c r="G238" i="50"/>
  <c r="AK221" i="43"/>
  <c r="S221" i="43"/>
  <c r="G139" i="53"/>
  <c r="AK126" i="52"/>
  <c r="S126" i="52"/>
  <c r="G139" i="50"/>
  <c r="AK126" i="43"/>
  <c r="S126" i="43"/>
  <c r="G239" i="53"/>
  <c r="AK222" i="52"/>
  <c r="S222" i="52"/>
  <c r="G239" i="50"/>
  <c r="AK222" i="43"/>
  <c r="S222" i="43"/>
  <c r="G240" i="53"/>
  <c r="AK223" i="52"/>
  <c r="S223" i="52"/>
  <c r="G240" i="50"/>
  <c r="AK223" i="43"/>
  <c r="S223" i="43"/>
  <c r="R69" i="9"/>
  <c r="K69" i="9"/>
  <c r="R68" i="9"/>
  <c r="K68" i="9"/>
  <c r="R67" i="9"/>
  <c r="K67" i="9"/>
  <c r="R66" i="9"/>
  <c r="K66" i="9"/>
  <c r="R65" i="9"/>
  <c r="K65" i="9"/>
  <c r="H214" i="52"/>
  <c r="H213" i="52"/>
  <c r="H212" i="52"/>
  <c r="H211" i="52"/>
  <c r="H210" i="52"/>
  <c r="H216" i="52"/>
  <c r="H215" i="52"/>
  <c r="H216" i="43"/>
  <c r="H215" i="43"/>
  <c r="H214" i="43"/>
  <c r="H213" i="43"/>
  <c r="H212" i="43"/>
  <c r="H211" i="43"/>
  <c r="H210" i="43"/>
  <c r="R62" i="9"/>
  <c r="K62" i="9"/>
  <c r="R61" i="9"/>
  <c r="K61" i="9"/>
  <c r="R60" i="9"/>
  <c r="K60" i="9"/>
  <c r="R59" i="9"/>
  <c r="K59" i="9"/>
  <c r="R58" i="9"/>
  <c r="K58" i="9"/>
  <c r="R57" i="9"/>
  <c r="K57" i="9"/>
  <c r="R56" i="9"/>
  <c r="K56" i="9"/>
  <c r="I50" i="9"/>
  <c r="J50" i="9" s="1"/>
  <c r="I49" i="9"/>
  <c r="J49" i="9" s="1"/>
  <c r="I48" i="9"/>
  <c r="J48" i="9" s="1"/>
  <c r="I47" i="9"/>
  <c r="J47" i="9" s="1"/>
  <c r="I46" i="9"/>
  <c r="J46" i="9" s="1"/>
  <c r="I45" i="9"/>
  <c r="J45" i="9" s="1"/>
  <c r="I44" i="9"/>
  <c r="J44" i="9" s="1"/>
  <c r="I43" i="9"/>
  <c r="J43" i="9" s="1"/>
  <c r="I42" i="9"/>
  <c r="J42" i="9" s="1"/>
  <c r="I41" i="9"/>
  <c r="J41" i="9" s="1"/>
  <c r="I40" i="9"/>
  <c r="J40" i="9" s="1"/>
  <c r="I39" i="9"/>
  <c r="J39" i="9" s="1"/>
  <c r="I38" i="9"/>
  <c r="J38" i="9" s="1"/>
  <c r="I37" i="9"/>
  <c r="J37" i="9" s="1"/>
  <c r="I36" i="9"/>
  <c r="J36" i="9" s="1"/>
  <c r="I35" i="9"/>
  <c r="J35" i="9" s="1"/>
  <c r="I34" i="9"/>
  <c r="J34" i="9" s="1"/>
  <c r="I33" i="9"/>
  <c r="J33" i="9" s="1"/>
  <c r="I32" i="9"/>
  <c r="J32" i="9" s="1"/>
  <c r="I31" i="9"/>
  <c r="J31" i="9" s="1"/>
  <c r="I30" i="9"/>
  <c r="J30" i="9" s="1"/>
  <c r="I29" i="9"/>
  <c r="J29" i="9" s="1"/>
  <c r="I28" i="9"/>
  <c r="J28" i="9" s="1"/>
  <c r="I27" i="9"/>
  <c r="J27" i="9" s="1"/>
  <c r="I26" i="9"/>
  <c r="J26" i="9" s="1"/>
  <c r="I25" i="9"/>
  <c r="J25" i="9" s="1"/>
  <c r="I24" i="9"/>
  <c r="J24" i="9" s="1"/>
  <c r="I23" i="9"/>
  <c r="J23" i="9" s="1"/>
  <c r="I22" i="9"/>
  <c r="J22" i="9" s="1"/>
  <c r="I21" i="9"/>
  <c r="J21" i="9" s="1"/>
  <c r="E34" i="23"/>
  <c r="G30" i="23"/>
  <c r="D31" i="56"/>
  <c r="D27" i="56"/>
  <c r="D33" i="56" s="1"/>
  <c r="E25" i="56"/>
  <c r="F25" i="56" s="1"/>
  <c r="X408" i="46"/>
  <c r="Y408" i="46" s="1"/>
  <c r="T408" i="46"/>
  <c r="AA408" i="46"/>
  <c r="AA407" i="46"/>
  <c r="X407" i="46"/>
  <c r="Y407" i="46" s="1"/>
  <c r="T407" i="46"/>
  <c r="AA406" i="46"/>
  <c r="T406" i="46"/>
  <c r="X406" i="46"/>
  <c r="Y406" i="46" s="1"/>
  <c r="AA405" i="46"/>
  <c r="X405" i="46"/>
  <c r="Y405" i="46" s="1"/>
  <c r="T405" i="46"/>
  <c r="AA404" i="46"/>
  <c r="T404" i="46"/>
  <c r="X404" i="46"/>
  <c r="Y404" i="46" s="1"/>
  <c r="AA403" i="46"/>
  <c r="X403" i="46"/>
  <c r="Y403" i="46" s="1"/>
  <c r="T403" i="46"/>
  <c r="AA402" i="46"/>
  <c r="X402" i="46"/>
  <c r="Y402" i="46" s="1"/>
  <c r="T402" i="46"/>
  <c r="AA401" i="46"/>
  <c r="X401" i="46"/>
  <c r="Y401" i="46" s="1"/>
  <c r="T401" i="46"/>
  <c r="AA400" i="46"/>
  <c r="T400" i="46"/>
  <c r="X400" i="46"/>
  <c r="Y400" i="46" s="1"/>
  <c r="AA399" i="46"/>
  <c r="T399" i="46"/>
  <c r="X399" i="46"/>
  <c r="Y399" i="46" s="1"/>
  <c r="AA397" i="46"/>
  <c r="X397" i="46"/>
  <c r="Y397" i="46" s="1"/>
  <c r="T397" i="46"/>
  <c r="X396" i="46"/>
  <c r="Y396" i="46" s="1"/>
  <c r="T396" i="46"/>
  <c r="AA396" i="46"/>
  <c r="T392" i="46"/>
  <c r="AA392" i="46"/>
  <c r="X392" i="46"/>
  <c r="Y392" i="46" s="1"/>
  <c r="T391" i="46"/>
  <c r="AA391" i="46"/>
  <c r="X391" i="46"/>
  <c r="Y391" i="46" s="1"/>
  <c r="T390" i="46"/>
  <c r="AA390" i="46"/>
  <c r="X390" i="46"/>
  <c r="Y390" i="46" s="1"/>
  <c r="T389" i="46"/>
  <c r="AA389" i="46"/>
  <c r="X389" i="46"/>
  <c r="Y389" i="46" s="1"/>
  <c r="T388" i="46"/>
  <c r="AA388" i="46"/>
  <c r="X388" i="46"/>
  <c r="Y388" i="46" s="1"/>
  <c r="T387" i="46"/>
  <c r="AA387" i="46"/>
  <c r="X387" i="46"/>
  <c r="Y387" i="46" s="1"/>
  <c r="T386" i="46"/>
  <c r="AA386" i="46"/>
  <c r="X386" i="46"/>
  <c r="Y386" i="46" s="1"/>
  <c r="T385" i="46"/>
  <c r="AA385" i="46"/>
  <c r="X385" i="46"/>
  <c r="Y385" i="46" s="1"/>
  <c r="T384" i="46"/>
  <c r="AA384" i="46"/>
  <c r="X384" i="46"/>
  <c r="Y384" i="46" s="1"/>
  <c r="T383" i="46"/>
  <c r="AA383" i="46"/>
  <c r="X383" i="46"/>
  <c r="Y383" i="46" s="1"/>
  <c r="AA382" i="46"/>
  <c r="X382" i="46"/>
  <c r="Y382" i="46" s="1"/>
  <c r="T382" i="46"/>
  <c r="AA381" i="46"/>
  <c r="X381" i="46"/>
  <c r="Y381" i="46" s="1"/>
  <c r="T381" i="46"/>
  <c r="X380" i="46"/>
  <c r="Y380" i="46" s="1"/>
  <c r="T380" i="46"/>
  <c r="AA380" i="46"/>
  <c r="T328" i="46"/>
  <c r="AA328" i="46"/>
  <c r="X328" i="46"/>
  <c r="Y328" i="46" s="1"/>
  <c r="T327" i="46"/>
  <c r="AA327" i="46"/>
  <c r="X327" i="46"/>
  <c r="Y327" i="46" s="1"/>
  <c r="T326" i="46"/>
  <c r="AA326" i="46"/>
  <c r="X326" i="46"/>
  <c r="Y326" i="46" s="1"/>
  <c r="T325" i="46"/>
  <c r="AA325" i="46"/>
  <c r="X325" i="46"/>
  <c r="Y325" i="46" s="1"/>
  <c r="T324" i="46"/>
  <c r="AA324" i="46"/>
  <c r="X324" i="46"/>
  <c r="Y324" i="46" s="1"/>
  <c r="T322" i="46"/>
  <c r="AA322" i="46"/>
  <c r="X322" i="46"/>
  <c r="Y322" i="46" s="1"/>
  <c r="T321" i="46"/>
  <c r="AA321" i="46"/>
  <c r="X321" i="46"/>
  <c r="Y321" i="46" s="1"/>
  <c r="T320" i="46"/>
  <c r="AA320" i="46"/>
  <c r="X320" i="46"/>
  <c r="Y320" i="46" s="1"/>
  <c r="T319" i="46"/>
  <c r="AA319" i="46"/>
  <c r="X319" i="46"/>
  <c r="Y319" i="46" s="1"/>
  <c r="T318" i="46"/>
  <c r="AA318" i="46"/>
  <c r="X318" i="46"/>
  <c r="Y318" i="46" s="1"/>
  <c r="T317" i="46"/>
  <c r="AA317" i="46"/>
  <c r="X317" i="46"/>
  <c r="Y317" i="46" s="1"/>
  <c r="T316" i="46"/>
  <c r="AA316" i="46"/>
  <c r="X316" i="46"/>
  <c r="Y316" i="46" s="1"/>
  <c r="W315" i="46"/>
  <c r="O885" i="47"/>
  <c r="T314" i="46"/>
  <c r="AA314" i="46"/>
  <c r="X314" i="46"/>
  <c r="Y314" i="46" s="1"/>
  <c r="T313" i="46"/>
  <c r="AA313" i="46"/>
  <c r="X313" i="46"/>
  <c r="Y313" i="46" s="1"/>
  <c r="T312" i="46"/>
  <c r="AA312" i="46"/>
  <c r="X312" i="46"/>
  <c r="Y312" i="46" s="1"/>
  <c r="T311" i="46"/>
  <c r="AA311" i="46"/>
  <c r="X311" i="46"/>
  <c r="Y311" i="46" s="1"/>
  <c r="T310" i="46"/>
  <c r="AA310" i="46"/>
  <c r="X310" i="46"/>
  <c r="Y310" i="46" s="1"/>
  <c r="T309" i="46"/>
  <c r="AA309" i="46"/>
  <c r="X309" i="46"/>
  <c r="Y309" i="46" s="1"/>
  <c r="T307" i="46"/>
  <c r="AA307" i="46"/>
  <c r="X307" i="46"/>
  <c r="Y307" i="46" s="1"/>
  <c r="T305" i="46"/>
  <c r="AA305" i="46"/>
  <c r="X305" i="46"/>
  <c r="Y305" i="46" s="1"/>
  <c r="T304" i="46"/>
  <c r="AA304" i="46"/>
  <c r="X304" i="46"/>
  <c r="Y304" i="46" s="1"/>
  <c r="T303" i="46"/>
  <c r="AA303" i="46"/>
  <c r="X303" i="46"/>
  <c r="Y303" i="46" s="1"/>
  <c r="T302" i="46"/>
  <c r="AA302" i="46"/>
  <c r="X302" i="46"/>
  <c r="Y302" i="46" s="1"/>
  <c r="T301" i="46"/>
  <c r="AA301" i="46"/>
  <c r="X301" i="46"/>
  <c r="Y301" i="46" s="1"/>
  <c r="T300" i="46"/>
  <c r="AA300" i="46"/>
  <c r="X300" i="46"/>
  <c r="Y300" i="46" s="1"/>
  <c r="T299" i="46"/>
  <c r="AA299" i="46"/>
  <c r="X299" i="46"/>
  <c r="Y299" i="46" s="1"/>
  <c r="T298" i="46"/>
  <c r="AA298" i="46"/>
  <c r="X298" i="46"/>
  <c r="Y298" i="46" s="1"/>
  <c r="T297" i="46"/>
  <c r="AA297" i="46"/>
  <c r="X297" i="46"/>
  <c r="Y297" i="46" s="1"/>
  <c r="T296" i="46"/>
  <c r="AA296" i="46"/>
  <c r="X296" i="46"/>
  <c r="Y296" i="46" s="1"/>
  <c r="T295" i="46"/>
  <c r="AA295" i="46"/>
  <c r="X295" i="46"/>
  <c r="Y295" i="46" s="1"/>
  <c r="T294" i="46"/>
  <c r="AA294" i="46"/>
  <c r="X294" i="46"/>
  <c r="Y294" i="46" s="1"/>
  <c r="T293" i="46"/>
  <c r="AA293" i="46"/>
  <c r="X293" i="46"/>
  <c r="Y293" i="46" s="1"/>
  <c r="T292" i="46"/>
  <c r="AA292" i="46"/>
  <c r="X292" i="46"/>
  <c r="Y292" i="46" s="1"/>
  <c r="T291" i="46"/>
  <c r="AA291" i="46"/>
  <c r="X291" i="46"/>
  <c r="Y291" i="46" s="1"/>
  <c r="T290" i="46"/>
  <c r="AA290" i="46"/>
  <c r="X290" i="46"/>
  <c r="Y290" i="46" s="1"/>
  <c r="T289" i="46"/>
  <c r="AA289" i="46"/>
  <c r="X289" i="46"/>
  <c r="Y289" i="46" s="1"/>
  <c r="T378" i="46"/>
  <c r="AA378" i="46"/>
  <c r="X378" i="46"/>
  <c r="Y378" i="46" s="1"/>
  <c r="T377" i="46"/>
  <c r="AA377" i="46"/>
  <c r="X377" i="46"/>
  <c r="Y377" i="46" s="1"/>
  <c r="T376" i="46"/>
  <c r="AA376" i="46"/>
  <c r="X376" i="46"/>
  <c r="Y376" i="46" s="1"/>
  <c r="T372" i="46"/>
  <c r="AA372" i="46"/>
  <c r="X372" i="46"/>
  <c r="Y372" i="46" s="1"/>
  <c r="T370" i="46"/>
  <c r="AA370" i="46"/>
  <c r="X370" i="46"/>
  <c r="Y370" i="46" s="1"/>
  <c r="T366" i="46"/>
  <c r="AA366" i="46"/>
  <c r="X366" i="46"/>
  <c r="Y366" i="46" s="1"/>
  <c r="T364" i="46"/>
  <c r="AA364" i="46"/>
  <c r="X364" i="46"/>
  <c r="Y364" i="46" s="1"/>
  <c r="T363" i="46"/>
  <c r="AA363" i="46"/>
  <c r="X363" i="46"/>
  <c r="Y363" i="46" s="1"/>
  <c r="T362" i="46"/>
  <c r="AA362" i="46"/>
  <c r="X362" i="46"/>
  <c r="Y362" i="46" s="1"/>
  <c r="T360" i="46"/>
  <c r="AA360" i="46"/>
  <c r="X360" i="46"/>
  <c r="Y360" i="46" s="1"/>
  <c r="T357" i="46"/>
  <c r="AA357" i="46"/>
  <c r="X357" i="46"/>
  <c r="Y357" i="46" s="1"/>
  <c r="T351" i="46"/>
  <c r="AA351" i="46"/>
  <c r="X351" i="46"/>
  <c r="Y351" i="46" s="1"/>
  <c r="T350" i="46"/>
  <c r="AA350" i="46"/>
  <c r="X350" i="46"/>
  <c r="Y350" i="46" s="1"/>
  <c r="T346" i="46"/>
  <c r="AA346" i="46"/>
  <c r="X346" i="46"/>
  <c r="Y346" i="46" s="1"/>
  <c r="T340" i="46"/>
  <c r="AA340" i="46"/>
  <c r="X340" i="46"/>
  <c r="Y340" i="46" s="1"/>
  <c r="T394" i="46"/>
  <c r="X394" i="46"/>
  <c r="Y394" i="46" s="1"/>
  <c r="AA394" i="46"/>
  <c r="AA393" i="46"/>
  <c r="X393" i="46"/>
  <c r="Y393" i="46" s="1"/>
  <c r="T393" i="46"/>
  <c r="T339" i="46"/>
  <c r="AA339" i="46"/>
  <c r="X339" i="46"/>
  <c r="Y339" i="46" s="1"/>
  <c r="T338" i="46"/>
  <c r="AA338" i="46"/>
  <c r="X338" i="46"/>
  <c r="Y338" i="46" s="1"/>
  <c r="T337" i="46"/>
  <c r="AA337" i="46"/>
  <c r="X337" i="46"/>
  <c r="Y337" i="46" s="1"/>
  <c r="T336" i="46"/>
  <c r="AA336" i="46"/>
  <c r="X336" i="46"/>
  <c r="Y336" i="46" s="1"/>
  <c r="T335" i="46"/>
  <c r="AA335" i="46"/>
  <c r="X335" i="46"/>
  <c r="Y335" i="46" s="1"/>
  <c r="T334" i="46"/>
  <c r="AA334" i="46"/>
  <c r="X334" i="46"/>
  <c r="Y334" i="46" s="1"/>
  <c r="T333" i="46"/>
  <c r="AA333" i="46"/>
  <c r="X333" i="46"/>
  <c r="Y333" i="46" s="1"/>
  <c r="T332" i="46"/>
  <c r="AA332" i="46"/>
  <c r="X332" i="46"/>
  <c r="Y332" i="46" s="1"/>
  <c r="T330" i="46"/>
  <c r="AA330" i="46"/>
  <c r="X330" i="46"/>
  <c r="Y330" i="46" s="1"/>
  <c r="T329" i="46"/>
  <c r="AA329" i="46"/>
  <c r="X329" i="46"/>
  <c r="Y329" i="46" s="1"/>
  <c r="T288" i="46"/>
  <c r="AA288" i="46"/>
  <c r="X288" i="46"/>
  <c r="Y288" i="46" s="1"/>
  <c r="T287" i="46"/>
  <c r="AA287" i="46"/>
  <c r="X287" i="46"/>
  <c r="Y287" i="46" s="1"/>
  <c r="T286" i="46"/>
  <c r="AA286" i="46"/>
  <c r="X286" i="46"/>
  <c r="Y286" i="46" s="1"/>
  <c r="T284" i="46"/>
  <c r="AA284" i="46"/>
  <c r="X284" i="46"/>
  <c r="Y284" i="46" s="1"/>
  <c r="T283" i="46"/>
  <c r="AA283" i="46"/>
  <c r="X283" i="46"/>
  <c r="Y283" i="46" s="1"/>
  <c r="T282" i="46"/>
  <c r="AA282" i="46"/>
  <c r="X282" i="46"/>
  <c r="Y282" i="46" s="1"/>
  <c r="T281" i="46"/>
  <c r="AA281" i="46"/>
  <c r="X281" i="46"/>
  <c r="Y281" i="46" s="1"/>
  <c r="T280" i="46"/>
  <c r="AA280" i="46"/>
  <c r="X280" i="46"/>
  <c r="Y280" i="46" s="1"/>
  <c r="T278" i="46"/>
  <c r="AA278" i="46"/>
  <c r="X278" i="46"/>
  <c r="Y278" i="46" s="1"/>
  <c r="T277" i="46"/>
  <c r="AA277" i="46"/>
  <c r="X277" i="46"/>
  <c r="Y277" i="46" s="1"/>
  <c r="T276" i="46"/>
  <c r="AA276" i="46"/>
  <c r="X276" i="46"/>
  <c r="Y276" i="46" s="1"/>
  <c r="T274" i="46"/>
  <c r="AA274" i="46"/>
  <c r="X274" i="46"/>
  <c r="Y274" i="46" s="1"/>
  <c r="T273" i="46"/>
  <c r="AA273" i="46"/>
  <c r="X273" i="46"/>
  <c r="Y273" i="46" s="1"/>
  <c r="T272" i="46"/>
  <c r="AA272" i="46"/>
  <c r="X272" i="46"/>
  <c r="Y272" i="46" s="1"/>
  <c r="T270" i="46"/>
  <c r="AA270" i="46"/>
  <c r="X270" i="46"/>
  <c r="Y270" i="46" s="1"/>
  <c r="T269" i="46"/>
  <c r="AA269" i="46"/>
  <c r="X269" i="46"/>
  <c r="Y269" i="46" s="1"/>
  <c r="T268" i="46"/>
  <c r="AA268" i="46"/>
  <c r="X268" i="46"/>
  <c r="Y268" i="46" s="1"/>
  <c r="T267" i="46"/>
  <c r="AA267" i="46"/>
  <c r="X267" i="46"/>
  <c r="Y267" i="46" s="1"/>
  <c r="T266" i="46"/>
  <c r="AA266" i="46"/>
  <c r="X266" i="46"/>
  <c r="Y266" i="46" s="1"/>
  <c r="T265" i="46"/>
  <c r="AA265" i="46"/>
  <c r="X265" i="46"/>
  <c r="Y265" i="46" s="1"/>
  <c r="T264" i="46"/>
  <c r="AA264" i="46"/>
  <c r="X264" i="46"/>
  <c r="Y264" i="46" s="1"/>
  <c r="T263" i="46"/>
  <c r="AA263" i="46"/>
  <c r="X263" i="46"/>
  <c r="Y263" i="46" s="1"/>
  <c r="T262" i="46"/>
  <c r="AA262" i="46"/>
  <c r="X262" i="46"/>
  <c r="Y262" i="46" s="1"/>
  <c r="T261" i="46"/>
  <c r="AA261" i="46"/>
  <c r="X261" i="46"/>
  <c r="Y261" i="46" s="1"/>
  <c r="T259" i="46"/>
  <c r="AA259" i="46"/>
  <c r="X259" i="46"/>
  <c r="Y259" i="46" s="1"/>
  <c r="T257" i="46"/>
  <c r="AA257" i="46"/>
  <c r="X257" i="46"/>
  <c r="Y257" i="46" s="1"/>
  <c r="T256" i="46"/>
  <c r="AA256" i="46"/>
  <c r="X256" i="46"/>
  <c r="Y256" i="46" s="1"/>
  <c r="T254" i="46"/>
  <c r="AA254" i="46"/>
  <c r="X254" i="46"/>
  <c r="Y254" i="46" s="1"/>
  <c r="T255" i="46"/>
  <c r="AA255" i="46"/>
  <c r="X255" i="46"/>
  <c r="Y255" i="46" s="1"/>
  <c r="T251" i="46"/>
  <c r="AA251" i="46"/>
  <c r="X251" i="46"/>
  <c r="Y251" i="46" s="1"/>
  <c r="T250" i="46"/>
  <c r="AA250" i="46"/>
  <c r="X250" i="46"/>
  <c r="Y250" i="46" s="1"/>
  <c r="T249" i="46"/>
  <c r="AA249" i="46"/>
  <c r="X249" i="46"/>
  <c r="Y249" i="46" s="1"/>
  <c r="T247" i="46"/>
  <c r="AA247" i="46"/>
  <c r="X247" i="46"/>
  <c r="Y247" i="46" s="1"/>
  <c r="T246" i="46"/>
  <c r="AA246" i="46"/>
  <c r="X246" i="46"/>
  <c r="Y246" i="46" s="1"/>
  <c r="T245" i="46"/>
  <c r="AA245" i="46"/>
  <c r="X245" i="46"/>
  <c r="Y245" i="46" s="1"/>
  <c r="T244" i="46"/>
  <c r="AA244" i="46"/>
  <c r="X244" i="46"/>
  <c r="Y244" i="46" s="1"/>
  <c r="T30" i="46"/>
  <c r="AA30" i="46"/>
  <c r="X30" i="46"/>
  <c r="Y30" i="46" s="1"/>
  <c r="T37" i="46"/>
  <c r="AA37" i="46"/>
  <c r="X37" i="46"/>
  <c r="Y37" i="46" s="1"/>
  <c r="T243" i="46"/>
  <c r="AA243" i="46"/>
  <c r="X243" i="46"/>
  <c r="Y243" i="46" s="1"/>
  <c r="T240" i="46"/>
  <c r="AA240" i="46"/>
  <c r="X240" i="46"/>
  <c r="Y240" i="46" s="1"/>
  <c r="T238" i="46"/>
  <c r="AA238" i="46"/>
  <c r="X238" i="46"/>
  <c r="Y238" i="46" s="1"/>
  <c r="T237" i="46"/>
  <c r="AA237" i="46"/>
  <c r="X237" i="46"/>
  <c r="Y237" i="46" s="1"/>
  <c r="T236" i="46"/>
  <c r="AA236" i="46"/>
  <c r="X236" i="46"/>
  <c r="T235" i="46"/>
  <c r="AA235" i="46"/>
  <c r="X235" i="46"/>
  <c r="Y235" i="46" s="1"/>
  <c r="T234" i="46"/>
  <c r="AA234" i="46"/>
  <c r="X234" i="46"/>
  <c r="Y234" i="46" s="1"/>
  <c r="T232" i="46"/>
  <c r="AA232" i="46"/>
  <c r="X232" i="46"/>
  <c r="Y232" i="46" s="1"/>
  <c r="T231" i="46"/>
  <c r="AA231" i="46"/>
  <c r="X231" i="46"/>
  <c r="Y231" i="46" s="1"/>
  <c r="T230" i="46"/>
  <c r="AA230" i="46"/>
  <c r="X230" i="46"/>
  <c r="Y230" i="46" s="1"/>
  <c r="T229" i="46"/>
  <c r="AA229" i="46"/>
  <c r="X229" i="46"/>
  <c r="Y229" i="46" s="1"/>
  <c r="T228" i="46"/>
  <c r="AA228" i="46"/>
  <c r="X228" i="46"/>
  <c r="Y228" i="46" s="1"/>
  <c r="T227" i="46"/>
  <c r="AA227" i="46"/>
  <c r="X227" i="46"/>
  <c r="Y227" i="46" s="1"/>
  <c r="T226" i="46"/>
  <c r="AA226" i="46"/>
  <c r="X226" i="46"/>
  <c r="Y226" i="46" s="1"/>
  <c r="T225" i="46"/>
  <c r="AA225" i="46"/>
  <c r="X225" i="46"/>
  <c r="Y225" i="46" s="1"/>
  <c r="T224" i="46"/>
  <c r="AA224" i="46"/>
  <c r="X224" i="46"/>
  <c r="Y224" i="46" s="1"/>
  <c r="T223" i="46"/>
  <c r="AA223" i="46"/>
  <c r="X223" i="46"/>
  <c r="Y223" i="46" s="1"/>
  <c r="T222" i="46"/>
  <c r="AA222" i="46"/>
  <c r="X222" i="46"/>
  <c r="Y222" i="46" s="1"/>
  <c r="T221" i="46"/>
  <c r="AA221" i="46"/>
  <c r="X221" i="46"/>
  <c r="Y221" i="46" s="1"/>
  <c r="T220" i="46"/>
  <c r="AA220" i="46"/>
  <c r="X220" i="46"/>
  <c r="Y220" i="46" s="1"/>
  <c r="T219" i="46"/>
  <c r="AA219" i="46"/>
  <c r="X219" i="46"/>
  <c r="Y219" i="46" s="1"/>
  <c r="T218" i="46"/>
  <c r="AA218" i="46"/>
  <c r="X218" i="46"/>
  <c r="Y218" i="46" s="1"/>
  <c r="T217" i="46"/>
  <c r="AA217" i="46"/>
  <c r="X217" i="46"/>
  <c r="Y217" i="46" s="1"/>
  <c r="T216" i="46"/>
  <c r="AA216" i="46"/>
  <c r="X216" i="46"/>
  <c r="Y216" i="46" s="1"/>
  <c r="T215" i="46"/>
  <c r="AA215" i="46"/>
  <c r="X215" i="46"/>
  <c r="Y215" i="46" s="1"/>
  <c r="T214" i="46"/>
  <c r="AA214" i="46"/>
  <c r="X214" i="46"/>
  <c r="Y214" i="46" s="1"/>
  <c r="T213" i="46"/>
  <c r="AA213" i="46"/>
  <c r="X213" i="46"/>
  <c r="Y213" i="46" s="1"/>
  <c r="T212" i="46"/>
  <c r="AA212" i="46"/>
  <c r="X212" i="46"/>
  <c r="Y212" i="46" s="1"/>
  <c r="T211" i="46"/>
  <c r="AA211" i="46"/>
  <c r="X211" i="46"/>
  <c r="Y211" i="46" s="1"/>
  <c r="T210" i="46"/>
  <c r="AA210" i="46"/>
  <c r="X210" i="46"/>
  <c r="Y210" i="46" s="1"/>
  <c r="T209" i="46"/>
  <c r="AA209" i="46"/>
  <c r="X209" i="46"/>
  <c r="Y209" i="46" s="1"/>
  <c r="T208" i="46"/>
  <c r="AA208" i="46"/>
  <c r="X208" i="46"/>
  <c r="Y208" i="46" s="1"/>
  <c r="T207" i="46"/>
  <c r="AA207" i="46"/>
  <c r="X207" i="46"/>
  <c r="Y207" i="46" s="1"/>
  <c r="T206" i="46"/>
  <c r="AA206" i="46"/>
  <c r="X206" i="46"/>
  <c r="Y206" i="46" s="1"/>
  <c r="T205" i="46"/>
  <c r="AA205" i="46"/>
  <c r="X205" i="46"/>
  <c r="Y205" i="46" s="1"/>
  <c r="T203" i="46"/>
  <c r="AA203" i="46"/>
  <c r="X203" i="46"/>
  <c r="Y203" i="46" s="1"/>
  <c r="T202" i="46"/>
  <c r="AA202" i="46"/>
  <c r="X202" i="46"/>
  <c r="Y202" i="46" s="1"/>
  <c r="T201" i="46"/>
  <c r="AA201" i="46"/>
  <c r="X201" i="46"/>
  <c r="Y201" i="46" s="1"/>
  <c r="T200" i="46"/>
  <c r="AA200" i="46"/>
  <c r="X200" i="46"/>
  <c r="Y200" i="46" s="1"/>
  <c r="T199" i="46"/>
  <c r="AA199" i="46"/>
  <c r="X199" i="46"/>
  <c r="Y199" i="46" s="1"/>
  <c r="T198" i="46"/>
  <c r="AA198" i="46"/>
  <c r="X198" i="46"/>
  <c r="Y198" i="46" s="1"/>
  <c r="T197" i="46"/>
  <c r="AA197" i="46"/>
  <c r="X197" i="46"/>
  <c r="Y197" i="46" s="1"/>
  <c r="T196" i="46"/>
  <c r="AA196" i="46"/>
  <c r="X196" i="46"/>
  <c r="Y196" i="46" s="1"/>
  <c r="T195" i="46"/>
  <c r="AA195" i="46"/>
  <c r="X195" i="46"/>
  <c r="Y195" i="46" s="1"/>
  <c r="T194" i="46"/>
  <c r="AA194" i="46"/>
  <c r="X194" i="46"/>
  <c r="Y194" i="46" s="1"/>
  <c r="T193" i="46"/>
  <c r="AA193" i="46"/>
  <c r="X193" i="46"/>
  <c r="Y193" i="46" s="1"/>
  <c r="T192" i="46"/>
  <c r="AA192" i="46"/>
  <c r="X192" i="46"/>
  <c r="Y192" i="46" s="1"/>
  <c r="T191" i="46"/>
  <c r="AA191" i="46"/>
  <c r="X191" i="46"/>
  <c r="Y191" i="46" s="1"/>
  <c r="T190" i="46"/>
  <c r="AA190" i="46"/>
  <c r="X190" i="46"/>
  <c r="Y190" i="46" s="1"/>
  <c r="T189" i="46"/>
  <c r="AA189" i="46"/>
  <c r="X189" i="46"/>
  <c r="Y189" i="46" s="1"/>
  <c r="T188" i="46"/>
  <c r="AA188" i="46"/>
  <c r="X188" i="46"/>
  <c r="Y188" i="46" s="1"/>
  <c r="T187" i="46"/>
  <c r="AA187" i="46"/>
  <c r="X187" i="46"/>
  <c r="Y187" i="46" s="1"/>
  <c r="T186" i="46"/>
  <c r="AA186" i="46"/>
  <c r="X186" i="46"/>
  <c r="Y186" i="46" s="1"/>
  <c r="T185" i="46"/>
  <c r="AA185" i="46"/>
  <c r="X185" i="46"/>
  <c r="Y185" i="46" s="1"/>
  <c r="T184" i="46"/>
  <c r="AA184" i="46"/>
  <c r="X184" i="46"/>
  <c r="Y184" i="46" s="1"/>
  <c r="T183" i="46"/>
  <c r="AA183" i="46"/>
  <c r="X183" i="46"/>
  <c r="Y183" i="46" s="1"/>
  <c r="T182" i="46"/>
  <c r="AA182" i="46"/>
  <c r="X182" i="46"/>
  <c r="Y182" i="46" s="1"/>
  <c r="T181" i="46"/>
  <c r="AA181" i="46"/>
  <c r="X181" i="46"/>
  <c r="Y181" i="46" s="1"/>
  <c r="T180" i="46"/>
  <c r="AA180" i="46"/>
  <c r="X180" i="46"/>
  <c r="Y180" i="46" s="1"/>
  <c r="T179" i="46"/>
  <c r="AA179" i="46"/>
  <c r="X179" i="46"/>
  <c r="Y179" i="46" s="1"/>
  <c r="T178" i="46"/>
  <c r="AA178" i="46"/>
  <c r="X178" i="46"/>
  <c r="Y178" i="46" s="1"/>
  <c r="T177" i="46"/>
  <c r="AA177" i="46"/>
  <c r="X177" i="46"/>
  <c r="Y177" i="46" s="1"/>
  <c r="T176" i="46"/>
  <c r="AA176" i="46"/>
  <c r="X176" i="46"/>
  <c r="Y176" i="46" s="1"/>
  <c r="T175" i="46"/>
  <c r="AA175" i="46"/>
  <c r="X175" i="46"/>
  <c r="Y175" i="46" s="1"/>
  <c r="T174" i="46"/>
  <c r="AA174" i="46"/>
  <c r="X174" i="46"/>
  <c r="Y174" i="46" s="1"/>
  <c r="T173" i="46"/>
  <c r="AA173" i="46"/>
  <c r="X173" i="46"/>
  <c r="Y173" i="46" s="1"/>
  <c r="T172" i="46"/>
  <c r="AA172" i="46"/>
  <c r="X172" i="46"/>
  <c r="Y172" i="46" s="1"/>
  <c r="T171" i="46"/>
  <c r="AA171" i="46"/>
  <c r="X171" i="46"/>
  <c r="Y171" i="46" s="1"/>
  <c r="T170" i="46"/>
  <c r="AA170" i="46"/>
  <c r="X170" i="46"/>
  <c r="Y170" i="46" s="1"/>
  <c r="T169" i="46"/>
  <c r="AA169" i="46"/>
  <c r="X169" i="46"/>
  <c r="Y169" i="46" s="1"/>
  <c r="T168" i="46"/>
  <c r="AA168" i="46"/>
  <c r="X168" i="46"/>
  <c r="Y168" i="46" s="1"/>
  <c r="T167" i="46"/>
  <c r="AA167" i="46"/>
  <c r="X167" i="46"/>
  <c r="Y167" i="46" s="1"/>
  <c r="T166" i="46"/>
  <c r="AA166" i="46"/>
  <c r="X166" i="46"/>
  <c r="Y166" i="46" s="1"/>
  <c r="T165" i="46"/>
  <c r="AA165" i="46"/>
  <c r="X165" i="46"/>
  <c r="Y165" i="46" s="1"/>
  <c r="T164" i="46"/>
  <c r="AA164" i="46"/>
  <c r="X164" i="46"/>
  <c r="Y164" i="46" s="1"/>
  <c r="T163" i="46"/>
  <c r="AA163" i="46"/>
  <c r="X163" i="46"/>
  <c r="Y163" i="46" s="1"/>
  <c r="T162" i="46"/>
  <c r="AA162" i="46"/>
  <c r="X162" i="46"/>
  <c r="Y162" i="46" s="1"/>
  <c r="T161" i="46"/>
  <c r="AA161" i="46"/>
  <c r="X161" i="46"/>
  <c r="Y161" i="46" s="1"/>
  <c r="T160" i="46"/>
  <c r="AA160" i="46"/>
  <c r="X160" i="46"/>
  <c r="Y160" i="46" s="1"/>
  <c r="T159" i="46"/>
  <c r="AA159" i="46"/>
  <c r="X159" i="46"/>
  <c r="Y159" i="46" s="1"/>
  <c r="T158" i="46"/>
  <c r="AA158" i="46"/>
  <c r="X158" i="46"/>
  <c r="Y158" i="46" s="1"/>
  <c r="T157" i="46"/>
  <c r="AA157" i="46"/>
  <c r="X157" i="46"/>
  <c r="Y157" i="46" s="1"/>
  <c r="T156" i="46"/>
  <c r="AA156" i="46"/>
  <c r="X156" i="46"/>
  <c r="Y156" i="46" s="1"/>
  <c r="T155" i="46"/>
  <c r="AA155" i="46"/>
  <c r="X155" i="46"/>
  <c r="Y155" i="46" s="1"/>
  <c r="T154" i="46"/>
  <c r="AA154" i="46"/>
  <c r="X154" i="46"/>
  <c r="Y154" i="46" s="1"/>
  <c r="T153" i="46"/>
  <c r="AA153" i="46"/>
  <c r="X153" i="46"/>
  <c r="Y153" i="46" s="1"/>
  <c r="T152" i="46"/>
  <c r="AA152" i="46"/>
  <c r="X152" i="46"/>
  <c r="Y152" i="46" s="1"/>
  <c r="T151" i="46"/>
  <c r="AA151" i="46"/>
  <c r="X151" i="46"/>
  <c r="Y151" i="46" s="1"/>
  <c r="T150" i="46"/>
  <c r="AA150" i="46"/>
  <c r="X150" i="46"/>
  <c r="Y150" i="46" s="1"/>
  <c r="T149" i="46"/>
  <c r="AA149" i="46"/>
  <c r="X149" i="46"/>
  <c r="Y149" i="46" s="1"/>
  <c r="T148" i="46"/>
  <c r="AA148" i="46"/>
  <c r="X148" i="46"/>
  <c r="Y148" i="46" s="1"/>
  <c r="T375" i="46"/>
  <c r="AA375" i="46"/>
  <c r="X375" i="46"/>
  <c r="Y375" i="46" s="1"/>
  <c r="T374" i="46"/>
  <c r="AA374" i="46"/>
  <c r="X374" i="46"/>
  <c r="Y374" i="46" s="1"/>
  <c r="T373" i="46"/>
  <c r="AA373" i="46"/>
  <c r="X373" i="46"/>
  <c r="Y373" i="46" s="1"/>
  <c r="T371" i="46"/>
  <c r="AA371" i="46"/>
  <c r="X371" i="46"/>
  <c r="Y371" i="46" s="1"/>
  <c r="T369" i="46"/>
  <c r="AA369" i="46"/>
  <c r="X369" i="46"/>
  <c r="Y369" i="46" s="1"/>
  <c r="T367" i="46"/>
  <c r="AA367" i="46"/>
  <c r="X367" i="46"/>
  <c r="Y367" i="46" s="1"/>
  <c r="T365" i="46"/>
  <c r="AA365" i="46"/>
  <c r="X365" i="46"/>
  <c r="Y365" i="46" s="1"/>
  <c r="T361" i="46"/>
  <c r="AA361" i="46"/>
  <c r="X361" i="46"/>
  <c r="Y361" i="46" s="1"/>
  <c r="T359" i="46"/>
  <c r="AA359" i="46"/>
  <c r="X359" i="46"/>
  <c r="Y359" i="46" s="1"/>
  <c r="T358" i="46"/>
  <c r="AA358" i="46"/>
  <c r="X358" i="46"/>
  <c r="Y358" i="46" s="1"/>
  <c r="T355" i="46"/>
  <c r="AA355" i="46"/>
  <c r="X355" i="46"/>
  <c r="Y355" i="46" s="1"/>
  <c r="T353" i="46"/>
  <c r="AA353" i="46"/>
  <c r="X353" i="46"/>
  <c r="Y353" i="46" s="1"/>
  <c r="T352" i="46"/>
  <c r="AA352" i="46"/>
  <c r="X352" i="46"/>
  <c r="Y352" i="46" s="1"/>
  <c r="T349" i="46"/>
  <c r="AA349" i="46"/>
  <c r="X349" i="46"/>
  <c r="Y349" i="46" s="1"/>
  <c r="T348" i="46"/>
  <c r="AA348" i="46"/>
  <c r="X348" i="46"/>
  <c r="Y348" i="46" s="1"/>
  <c r="T347" i="46"/>
  <c r="AA347" i="46"/>
  <c r="X347" i="46"/>
  <c r="Y347" i="46" s="1"/>
  <c r="T345" i="46"/>
  <c r="AA345" i="46"/>
  <c r="X345" i="46"/>
  <c r="Y345" i="46" s="1"/>
  <c r="T344" i="46"/>
  <c r="AA344" i="46"/>
  <c r="X344" i="46"/>
  <c r="Y344" i="46" s="1"/>
  <c r="T343" i="46"/>
  <c r="AA343" i="46"/>
  <c r="X343" i="46"/>
  <c r="Y343" i="46" s="1"/>
  <c r="T342" i="46"/>
  <c r="AA342" i="46"/>
  <c r="X342" i="46"/>
  <c r="Y342" i="46" s="1"/>
  <c r="T341" i="46"/>
  <c r="AA341" i="46"/>
  <c r="X341" i="46"/>
  <c r="Y341" i="46" s="1"/>
  <c r="T147" i="46"/>
  <c r="AA147" i="46"/>
  <c r="X147" i="46"/>
  <c r="Y147" i="46" s="1"/>
  <c r="T146" i="46"/>
  <c r="AA146" i="46"/>
  <c r="X146" i="46"/>
  <c r="Y146" i="46" s="1"/>
  <c r="T145" i="46"/>
  <c r="AA145" i="46"/>
  <c r="X145" i="46"/>
  <c r="Y145" i="46" s="1"/>
  <c r="T144" i="46"/>
  <c r="AA144" i="46"/>
  <c r="X144" i="46"/>
  <c r="Y144" i="46" s="1"/>
  <c r="T143" i="46"/>
  <c r="AA143" i="46"/>
  <c r="X143" i="46"/>
  <c r="Y143" i="46" s="1"/>
  <c r="T142" i="46"/>
  <c r="AA142" i="46"/>
  <c r="X142" i="46"/>
  <c r="Y142" i="46" s="1"/>
  <c r="T141" i="46"/>
  <c r="AA141" i="46"/>
  <c r="X141" i="46"/>
  <c r="Y141" i="46" s="1"/>
  <c r="T140" i="46"/>
  <c r="AA140" i="46"/>
  <c r="X140" i="46"/>
  <c r="Y140" i="46" s="1"/>
  <c r="T139" i="46"/>
  <c r="AA139" i="46"/>
  <c r="X139" i="46"/>
  <c r="Y139" i="46" s="1"/>
  <c r="T137" i="46"/>
  <c r="AA137" i="46"/>
  <c r="X137" i="46"/>
  <c r="Y137" i="46" s="1"/>
  <c r="T136" i="46"/>
  <c r="AA136" i="46"/>
  <c r="X136" i="46"/>
  <c r="Y136" i="46" s="1"/>
  <c r="T135" i="46"/>
  <c r="AA135" i="46"/>
  <c r="X135" i="46"/>
  <c r="Y135" i="46" s="1"/>
  <c r="T134" i="46"/>
  <c r="AA134" i="46"/>
  <c r="X134" i="46"/>
  <c r="Y134" i="46" s="1"/>
  <c r="T133" i="46"/>
  <c r="AA133" i="46"/>
  <c r="X133" i="46"/>
  <c r="Y133" i="46" s="1"/>
  <c r="T132" i="46"/>
  <c r="AA132" i="46"/>
  <c r="X132" i="46"/>
  <c r="Y132" i="46" s="1"/>
  <c r="T130" i="46"/>
  <c r="AA130" i="46"/>
  <c r="X130" i="46"/>
  <c r="Y130" i="46" s="1"/>
  <c r="T129" i="46"/>
  <c r="AA129" i="46"/>
  <c r="X129" i="46"/>
  <c r="Y129" i="46" s="1"/>
  <c r="T128" i="46"/>
  <c r="AA128" i="46"/>
  <c r="X128" i="46"/>
  <c r="Y128" i="46" s="1"/>
  <c r="T127" i="46"/>
  <c r="AA127" i="46"/>
  <c r="X127" i="46"/>
  <c r="Y127" i="46" s="1"/>
  <c r="T126" i="46"/>
  <c r="AA126" i="46"/>
  <c r="X126" i="46"/>
  <c r="Y126" i="46" s="1"/>
  <c r="T125" i="46"/>
  <c r="AA125" i="46"/>
  <c r="X125" i="46"/>
  <c r="Y125" i="46" s="1"/>
  <c r="T123" i="46"/>
  <c r="AA123" i="46"/>
  <c r="X123" i="46"/>
  <c r="Y123" i="46" s="1"/>
  <c r="T122" i="46"/>
  <c r="AA122" i="46"/>
  <c r="X122" i="46"/>
  <c r="Y122" i="46" s="1"/>
  <c r="T121" i="46"/>
  <c r="AA121" i="46"/>
  <c r="X121" i="46"/>
  <c r="Y121" i="46" s="1"/>
  <c r="T120" i="46"/>
  <c r="AA120" i="46"/>
  <c r="X120" i="46"/>
  <c r="Y120" i="46" s="1"/>
  <c r="T119" i="46"/>
  <c r="AA119" i="46"/>
  <c r="X119" i="46"/>
  <c r="Y119" i="46" s="1"/>
  <c r="T118" i="46"/>
  <c r="AA118" i="46"/>
  <c r="X118" i="46"/>
  <c r="Y118" i="46" s="1"/>
  <c r="T117" i="46"/>
  <c r="AA117" i="46"/>
  <c r="X117" i="46"/>
  <c r="Y117" i="46" s="1"/>
  <c r="T116" i="46"/>
  <c r="AA116" i="46"/>
  <c r="X116" i="46"/>
  <c r="Y116" i="46" s="1"/>
  <c r="T115" i="46"/>
  <c r="AA115" i="46"/>
  <c r="X115" i="46"/>
  <c r="Y115" i="46" s="1"/>
  <c r="T114" i="46"/>
  <c r="AA114" i="46"/>
  <c r="X114" i="46"/>
  <c r="Y114" i="46" s="1"/>
  <c r="T113" i="46"/>
  <c r="AA113" i="46"/>
  <c r="X113" i="46"/>
  <c r="Y113" i="46" s="1"/>
  <c r="T112" i="46"/>
  <c r="AA112" i="46"/>
  <c r="X112" i="46"/>
  <c r="Y112" i="46" s="1"/>
  <c r="T111" i="46"/>
  <c r="AA111" i="46"/>
  <c r="X111" i="46"/>
  <c r="Y111" i="46" s="1"/>
  <c r="T110" i="46"/>
  <c r="AA110" i="46"/>
  <c r="X110" i="46"/>
  <c r="Y110" i="46" s="1"/>
  <c r="T109" i="46"/>
  <c r="AA109" i="46"/>
  <c r="X109" i="46"/>
  <c r="Y109" i="46" s="1"/>
  <c r="T107" i="46"/>
  <c r="AA107" i="46"/>
  <c r="X107" i="46"/>
  <c r="Y107" i="46" s="1"/>
  <c r="T106" i="46"/>
  <c r="AA106" i="46"/>
  <c r="X106" i="46"/>
  <c r="Y106" i="46" s="1"/>
  <c r="T105" i="46"/>
  <c r="AA105" i="46"/>
  <c r="X105" i="46"/>
  <c r="Y105" i="46" s="1"/>
  <c r="T104" i="46"/>
  <c r="AA104" i="46"/>
  <c r="X104" i="46"/>
  <c r="Y104" i="46" s="1"/>
  <c r="T103" i="46"/>
  <c r="AA103" i="46"/>
  <c r="X103" i="46"/>
  <c r="Y103" i="46" s="1"/>
  <c r="T102" i="46"/>
  <c r="AA102" i="46"/>
  <c r="X102" i="46"/>
  <c r="Y102" i="46" s="1"/>
  <c r="T101" i="46"/>
  <c r="AA101" i="46"/>
  <c r="X101" i="46"/>
  <c r="Y101" i="46" s="1"/>
  <c r="T100" i="46"/>
  <c r="AA100" i="46"/>
  <c r="X100" i="46"/>
  <c r="Y100" i="46" s="1"/>
  <c r="T99" i="46"/>
  <c r="AA99" i="46"/>
  <c r="X99" i="46"/>
  <c r="Y99" i="46" s="1"/>
  <c r="T98" i="46"/>
  <c r="AA98" i="46"/>
  <c r="X98" i="46"/>
  <c r="Y98" i="46" s="1"/>
  <c r="T97" i="46"/>
  <c r="AA97" i="46"/>
  <c r="X97" i="46"/>
  <c r="Y97" i="46" s="1"/>
  <c r="T96" i="46"/>
  <c r="AA96" i="46"/>
  <c r="X96" i="46"/>
  <c r="Y96" i="46" s="1"/>
  <c r="T95" i="46"/>
  <c r="AA95" i="46"/>
  <c r="X95" i="46"/>
  <c r="Y95" i="46" s="1"/>
  <c r="T94" i="46"/>
  <c r="AA94" i="46"/>
  <c r="X94" i="46"/>
  <c r="Y94" i="46" s="1"/>
  <c r="T93" i="46"/>
  <c r="AA93" i="46"/>
  <c r="X93" i="46"/>
  <c r="Y93" i="46" s="1"/>
  <c r="T91" i="46"/>
  <c r="AA91" i="46"/>
  <c r="X91" i="46"/>
  <c r="Y91" i="46" s="1"/>
  <c r="T90" i="46"/>
  <c r="AA90" i="46"/>
  <c r="X90" i="46"/>
  <c r="Y90" i="46" s="1"/>
  <c r="T89" i="46"/>
  <c r="AA89" i="46"/>
  <c r="X89" i="46"/>
  <c r="Y89" i="46" s="1"/>
  <c r="T88" i="46"/>
  <c r="AA88" i="46"/>
  <c r="X88" i="46"/>
  <c r="Y88" i="46" s="1"/>
  <c r="T87" i="46"/>
  <c r="AA87" i="46"/>
  <c r="X87" i="46"/>
  <c r="Y87" i="46" s="1"/>
  <c r="T86" i="46"/>
  <c r="AA86" i="46"/>
  <c r="X86" i="46"/>
  <c r="Y86" i="46" s="1"/>
  <c r="T85" i="46"/>
  <c r="AA85" i="46"/>
  <c r="X85" i="46"/>
  <c r="Y85" i="46" s="1"/>
  <c r="T84" i="46"/>
  <c r="AA84" i="46"/>
  <c r="X84" i="46"/>
  <c r="Y84" i="46" s="1"/>
  <c r="T83" i="46"/>
  <c r="AA83" i="46"/>
  <c r="X83" i="46"/>
  <c r="Y83" i="46" s="1"/>
  <c r="T82" i="46"/>
  <c r="AA82" i="46"/>
  <c r="X82" i="46"/>
  <c r="Y82" i="46" s="1"/>
  <c r="T81" i="46"/>
  <c r="AA81" i="46"/>
  <c r="X81" i="46"/>
  <c r="Y81" i="46" s="1"/>
  <c r="T80" i="46"/>
  <c r="AA80" i="46"/>
  <c r="X80" i="46"/>
  <c r="Y80" i="46" s="1"/>
  <c r="X79" i="46"/>
  <c r="Y79" i="46" s="1"/>
  <c r="T79" i="46"/>
  <c r="AA79" i="46"/>
  <c r="AA78" i="46"/>
  <c r="X78" i="46"/>
  <c r="Y78" i="46" s="1"/>
  <c r="T78" i="46"/>
  <c r="T77" i="46"/>
  <c r="AA77" i="46"/>
  <c r="X77" i="46"/>
  <c r="Y77" i="46" s="1"/>
  <c r="X74" i="46"/>
  <c r="Y74" i="46" s="1"/>
  <c r="AA74" i="46"/>
  <c r="T74" i="46"/>
  <c r="AA73" i="46"/>
  <c r="X73" i="46"/>
  <c r="Y73" i="46" s="1"/>
  <c r="T73" i="46"/>
  <c r="X72" i="46"/>
  <c r="Y72" i="46" s="1"/>
  <c r="T72" i="46"/>
  <c r="AA72" i="46"/>
  <c r="X71" i="46"/>
  <c r="Y71" i="46" s="1"/>
  <c r="AA71" i="46"/>
  <c r="T71" i="46"/>
  <c r="AA70" i="46"/>
  <c r="X70" i="46"/>
  <c r="Y70" i="46" s="1"/>
  <c r="T70" i="46"/>
  <c r="AA69" i="46"/>
  <c r="X69" i="46"/>
  <c r="Y69" i="46" s="1"/>
  <c r="T69" i="46"/>
  <c r="T68" i="46"/>
  <c r="AA68" i="46"/>
  <c r="X68" i="46"/>
  <c r="Y68" i="46" s="1"/>
  <c r="AA67" i="46"/>
  <c r="X67" i="46"/>
  <c r="Y67" i="46" s="1"/>
  <c r="T67" i="46"/>
  <c r="X66" i="46"/>
  <c r="Y66" i="46" s="1"/>
  <c r="AA66" i="46"/>
  <c r="T66" i="46"/>
  <c r="AA65" i="46"/>
  <c r="T65" i="46"/>
  <c r="X65" i="46"/>
  <c r="Y65" i="46" s="1"/>
  <c r="AA64" i="46"/>
  <c r="X64" i="46"/>
  <c r="Y64" i="46" s="1"/>
  <c r="T64" i="46"/>
  <c r="X63" i="46"/>
  <c r="Y63" i="46" s="1"/>
  <c r="AA63" i="46"/>
  <c r="T63" i="46"/>
  <c r="AA62" i="46"/>
  <c r="T62" i="46"/>
  <c r="X62" i="46"/>
  <c r="Y62" i="46" s="1"/>
  <c r="X61" i="46"/>
  <c r="Y61" i="46" s="1"/>
  <c r="AA61" i="46"/>
  <c r="T61" i="46"/>
  <c r="AA60" i="46"/>
  <c r="X60" i="46"/>
  <c r="Y60" i="46" s="1"/>
  <c r="T60" i="46"/>
  <c r="T59" i="46"/>
  <c r="AA59" i="46"/>
  <c r="X59" i="46"/>
  <c r="Y59" i="46" s="1"/>
  <c r="AA58" i="46"/>
  <c r="X58" i="46"/>
  <c r="Y58" i="46" s="1"/>
  <c r="T58" i="46"/>
  <c r="AA57" i="46"/>
  <c r="X57" i="46"/>
  <c r="Y57" i="46" s="1"/>
  <c r="T57" i="46"/>
  <c r="X56" i="46"/>
  <c r="Y56" i="46" s="1"/>
  <c r="T56" i="46"/>
  <c r="AA56" i="46"/>
  <c r="AA55" i="46"/>
  <c r="X55" i="46"/>
  <c r="Y55" i="46" s="1"/>
  <c r="T55" i="46"/>
  <c r="AA54" i="46"/>
  <c r="X54" i="46"/>
  <c r="Y54" i="46" s="1"/>
  <c r="T54" i="46"/>
  <c r="AA53" i="46"/>
  <c r="X53" i="46"/>
  <c r="Y53" i="46" s="1"/>
  <c r="T53" i="46"/>
  <c r="AA52" i="46"/>
  <c r="X52" i="46"/>
  <c r="Y52" i="46" s="1"/>
  <c r="T52" i="46"/>
  <c r="AA45" i="46"/>
  <c r="X45" i="46"/>
  <c r="Y45" i="46" s="1"/>
  <c r="T45" i="46"/>
  <c r="AA44" i="46"/>
  <c r="X44" i="46"/>
  <c r="Y44" i="46" s="1"/>
  <c r="T44" i="46"/>
  <c r="AB44" i="46"/>
  <c r="AB428" i="46" s="1"/>
  <c r="AA43" i="46"/>
  <c r="X43" i="46"/>
  <c r="Y43" i="46" s="1"/>
  <c r="T43" i="46"/>
  <c r="AA42" i="46"/>
  <c r="X42" i="46"/>
  <c r="Y42" i="46" s="1"/>
  <c r="T42" i="46"/>
  <c r="X41" i="46"/>
  <c r="Y41" i="46" s="1"/>
  <c r="T41" i="46"/>
  <c r="AA41" i="46"/>
  <c r="X40" i="46"/>
  <c r="Y40" i="46" s="1"/>
  <c r="T40" i="46"/>
  <c r="AA40" i="46"/>
  <c r="T39" i="46"/>
  <c r="X39" i="46"/>
  <c r="Y39" i="46" s="1"/>
  <c r="AA39" i="46"/>
  <c r="AA38" i="46"/>
  <c r="X38" i="46"/>
  <c r="Y38" i="46" s="1"/>
  <c r="T38" i="46"/>
  <c r="X36" i="46"/>
  <c r="Y36" i="46" s="1"/>
  <c r="T36" i="46"/>
  <c r="AA36" i="46"/>
  <c r="T33" i="46"/>
  <c r="AA33" i="46"/>
  <c r="X33" i="46"/>
  <c r="Y33" i="46" s="1"/>
  <c r="T15" i="46"/>
  <c r="X15" i="46"/>
  <c r="Y15" i="46" s="1"/>
  <c r="AA15" i="46"/>
  <c r="T14" i="46"/>
  <c r="X14" i="46"/>
  <c r="Y14" i="46" s="1"/>
  <c r="AA14" i="46"/>
  <c r="AA408" i="54"/>
  <c r="T408" i="54"/>
  <c r="X408" i="54"/>
  <c r="Y408" i="54" s="1"/>
  <c r="AA407" i="54"/>
  <c r="X407" i="54"/>
  <c r="Y407" i="54" s="1"/>
  <c r="T407" i="54"/>
  <c r="AA406" i="54"/>
  <c r="X406" i="54"/>
  <c r="Y406" i="54" s="1"/>
  <c r="T406" i="54"/>
  <c r="X405" i="54"/>
  <c r="Y405" i="54" s="1"/>
  <c r="AA405" i="54"/>
  <c r="T405" i="54"/>
  <c r="AA404" i="54"/>
  <c r="X404" i="54"/>
  <c r="Y404" i="54" s="1"/>
  <c r="T404" i="54"/>
  <c r="AA403" i="54"/>
  <c r="T403" i="54"/>
  <c r="X403" i="54"/>
  <c r="Y403" i="54" s="1"/>
  <c r="X402" i="54"/>
  <c r="Y402" i="54" s="1"/>
  <c r="AA402" i="54"/>
  <c r="T402" i="54"/>
  <c r="X401" i="54"/>
  <c r="Y401" i="54" s="1"/>
  <c r="T401" i="54"/>
  <c r="AA401" i="54"/>
  <c r="X400" i="54"/>
  <c r="Y400" i="54" s="1"/>
  <c r="T400" i="54"/>
  <c r="AA400" i="54"/>
  <c r="T399" i="54"/>
  <c r="AA399" i="54"/>
  <c r="X399" i="54"/>
  <c r="Y399" i="54" s="1"/>
  <c r="AA397" i="54"/>
  <c r="T397" i="54"/>
  <c r="X397" i="54"/>
  <c r="Y397" i="54" s="1"/>
  <c r="AA396" i="54"/>
  <c r="X396" i="54"/>
  <c r="Y396" i="54" s="1"/>
  <c r="T396" i="54"/>
  <c r="T392" i="54"/>
  <c r="AA392" i="54"/>
  <c r="X392" i="54"/>
  <c r="Y392" i="54" s="1"/>
  <c r="T391" i="54"/>
  <c r="AA391" i="54"/>
  <c r="X391" i="54"/>
  <c r="Y391" i="54" s="1"/>
  <c r="T390" i="54"/>
  <c r="AA390" i="54"/>
  <c r="X390" i="54"/>
  <c r="Y390" i="54" s="1"/>
  <c r="T389" i="54"/>
  <c r="AA389" i="54"/>
  <c r="X389" i="54"/>
  <c r="Y389" i="54" s="1"/>
  <c r="AA388" i="54"/>
  <c r="X388" i="54"/>
  <c r="Y388" i="54" s="1"/>
  <c r="T388" i="54"/>
  <c r="T387" i="54"/>
  <c r="AA387" i="54"/>
  <c r="X387" i="54"/>
  <c r="Y387" i="54" s="1"/>
  <c r="T386" i="54"/>
  <c r="X386" i="54"/>
  <c r="Y386" i="54" s="1"/>
  <c r="AA386" i="54"/>
  <c r="AA385" i="54"/>
  <c r="X385" i="54"/>
  <c r="Y385" i="54" s="1"/>
  <c r="T385" i="54"/>
  <c r="X384" i="54"/>
  <c r="Y384" i="54" s="1"/>
  <c r="AA384" i="54"/>
  <c r="T384" i="54"/>
  <c r="AA383" i="54"/>
  <c r="X383" i="54"/>
  <c r="Y383" i="54" s="1"/>
  <c r="T383" i="54"/>
  <c r="T382" i="54"/>
  <c r="X382" i="54"/>
  <c r="Y382" i="54" s="1"/>
  <c r="AA382" i="54"/>
  <c r="T381" i="54"/>
  <c r="AA381" i="54"/>
  <c r="X381" i="54"/>
  <c r="Y381" i="54" s="1"/>
  <c r="T380" i="54"/>
  <c r="AA380" i="54"/>
  <c r="X380" i="54"/>
  <c r="Y380" i="54" s="1"/>
  <c r="T379" i="54"/>
  <c r="AA379" i="54"/>
  <c r="X379" i="54"/>
  <c r="Y379" i="54" s="1"/>
  <c r="T378" i="54"/>
  <c r="AA378" i="54"/>
  <c r="X378" i="54"/>
  <c r="Y378" i="54" s="1"/>
  <c r="T377" i="54"/>
  <c r="AA377" i="54"/>
  <c r="X377" i="54"/>
  <c r="Y377" i="54" s="1"/>
  <c r="T376" i="54"/>
  <c r="AA376" i="54"/>
  <c r="X376" i="54"/>
  <c r="Y376" i="54" s="1"/>
  <c r="T375" i="54"/>
  <c r="AA375" i="54"/>
  <c r="X375" i="54"/>
  <c r="Y375" i="54" s="1"/>
  <c r="T374" i="54"/>
  <c r="AA374" i="54"/>
  <c r="X374" i="54"/>
  <c r="Y374" i="54" s="1"/>
  <c r="T373" i="54"/>
  <c r="AA373" i="54"/>
  <c r="X373" i="54"/>
  <c r="Y373" i="54" s="1"/>
  <c r="T372" i="54"/>
  <c r="AA372" i="54"/>
  <c r="X372" i="54"/>
  <c r="Y372" i="54" s="1"/>
  <c r="T371" i="54"/>
  <c r="AA371" i="54"/>
  <c r="X371" i="54"/>
  <c r="Y371" i="54" s="1"/>
  <c r="T370" i="54"/>
  <c r="AA370" i="54"/>
  <c r="X370" i="54"/>
  <c r="Y370" i="54" s="1"/>
  <c r="T369" i="54"/>
  <c r="AA369" i="54"/>
  <c r="X369" i="54"/>
  <c r="Y369" i="54" s="1"/>
  <c r="T368" i="54"/>
  <c r="AA368" i="54"/>
  <c r="X368" i="54"/>
  <c r="Y368" i="54" s="1"/>
  <c r="T367" i="54"/>
  <c r="AA367" i="54"/>
  <c r="X367" i="54"/>
  <c r="Y367" i="54" s="1"/>
  <c r="T366" i="54"/>
  <c r="AA366" i="54"/>
  <c r="X366" i="54"/>
  <c r="Y366" i="54" s="1"/>
  <c r="T365" i="54"/>
  <c r="AA365" i="54"/>
  <c r="X365" i="54"/>
  <c r="Y365" i="54" s="1"/>
  <c r="T364" i="54"/>
  <c r="AA364" i="54"/>
  <c r="X364" i="54"/>
  <c r="Y364" i="54" s="1"/>
  <c r="T363" i="54"/>
  <c r="AA363" i="54"/>
  <c r="X363" i="54"/>
  <c r="Y363" i="54" s="1"/>
  <c r="T362" i="54"/>
  <c r="AA362" i="54"/>
  <c r="X362" i="54"/>
  <c r="Y362" i="54" s="1"/>
  <c r="T361" i="54"/>
  <c r="AA361" i="54"/>
  <c r="X361" i="54"/>
  <c r="Y361" i="54" s="1"/>
  <c r="T360" i="54"/>
  <c r="AA360" i="54"/>
  <c r="X360" i="54"/>
  <c r="Y360" i="54" s="1"/>
  <c r="T359" i="54"/>
  <c r="AA359" i="54"/>
  <c r="X359" i="54"/>
  <c r="Y359" i="54" s="1"/>
  <c r="T358" i="54"/>
  <c r="AA358" i="54"/>
  <c r="X358" i="54"/>
  <c r="Y358" i="54" s="1"/>
  <c r="T357" i="54"/>
  <c r="AA357" i="54"/>
  <c r="X357" i="54"/>
  <c r="Y357" i="54" s="1"/>
  <c r="T355" i="54"/>
  <c r="AA355" i="54"/>
  <c r="X355" i="54"/>
  <c r="Y355" i="54" s="1"/>
  <c r="T353" i="54"/>
  <c r="AA353" i="54"/>
  <c r="X353" i="54"/>
  <c r="Y353" i="54" s="1"/>
  <c r="T352" i="54"/>
  <c r="AA352" i="54"/>
  <c r="X352" i="54"/>
  <c r="Y352" i="54" s="1"/>
  <c r="T351" i="54"/>
  <c r="AA351" i="54"/>
  <c r="X351" i="54"/>
  <c r="Y351" i="54" s="1"/>
  <c r="T350" i="54"/>
  <c r="AA350" i="54"/>
  <c r="X350" i="54"/>
  <c r="Y350" i="54" s="1"/>
  <c r="T349" i="54"/>
  <c r="AA349" i="54"/>
  <c r="X349" i="54"/>
  <c r="Y349" i="54" s="1"/>
  <c r="T328" i="54"/>
  <c r="AA328" i="54"/>
  <c r="X328" i="54"/>
  <c r="Y328" i="54" s="1"/>
  <c r="T327" i="54"/>
  <c r="AA327" i="54"/>
  <c r="X327" i="54"/>
  <c r="Y327" i="54" s="1"/>
  <c r="T326" i="54"/>
  <c r="AA326" i="54"/>
  <c r="X326" i="54"/>
  <c r="Y326" i="54" s="1"/>
  <c r="T325" i="54"/>
  <c r="AA325" i="54"/>
  <c r="X325" i="54"/>
  <c r="Y325" i="54" s="1"/>
  <c r="T324" i="54"/>
  <c r="AA324" i="54"/>
  <c r="X324" i="54"/>
  <c r="Y324" i="54" s="1"/>
  <c r="T321" i="54"/>
  <c r="AA321" i="54"/>
  <c r="X321" i="54"/>
  <c r="Y321" i="54" s="1"/>
  <c r="T318" i="54"/>
  <c r="AA318" i="54"/>
  <c r="X318" i="54"/>
  <c r="Y318" i="54" s="1"/>
  <c r="T317" i="54"/>
  <c r="AA317" i="54"/>
  <c r="X317" i="54"/>
  <c r="Y317" i="54" s="1"/>
  <c r="T316" i="54"/>
  <c r="AA316" i="54"/>
  <c r="X316" i="54"/>
  <c r="Y316" i="54" s="1"/>
  <c r="W315" i="54"/>
  <c r="O885" i="55"/>
  <c r="T311" i="54"/>
  <c r="AA311" i="54"/>
  <c r="X311" i="54"/>
  <c r="Y311" i="54" s="1"/>
  <c r="T310" i="54"/>
  <c r="AA310" i="54"/>
  <c r="X310" i="54"/>
  <c r="Y310" i="54" s="1"/>
  <c r="T309" i="54"/>
  <c r="AA309" i="54"/>
  <c r="X309" i="54"/>
  <c r="Y309" i="54" s="1"/>
  <c r="T305" i="54"/>
  <c r="AA305" i="54"/>
  <c r="X305" i="54"/>
  <c r="Y305" i="54" s="1"/>
  <c r="T303" i="54"/>
  <c r="AA303" i="54"/>
  <c r="X303" i="54"/>
  <c r="Y303" i="54" s="1"/>
  <c r="T302" i="54"/>
  <c r="AA302" i="54"/>
  <c r="X302" i="54"/>
  <c r="Y302" i="54" s="1"/>
  <c r="T301" i="54"/>
  <c r="AA301" i="54"/>
  <c r="X301" i="54"/>
  <c r="Y301" i="54" s="1"/>
  <c r="T300" i="54"/>
  <c r="AA300" i="54"/>
  <c r="X300" i="54"/>
  <c r="Y300" i="54" s="1"/>
  <c r="T299" i="54"/>
  <c r="AA299" i="54"/>
  <c r="X299" i="54"/>
  <c r="Y299" i="54" s="1"/>
  <c r="T298" i="54"/>
  <c r="AA298" i="54"/>
  <c r="X298" i="54"/>
  <c r="Y298" i="54" s="1"/>
  <c r="T297" i="54"/>
  <c r="AA297" i="54"/>
  <c r="X297" i="54"/>
  <c r="Y297" i="54" s="1"/>
  <c r="T296" i="54"/>
  <c r="AA296" i="54"/>
  <c r="X296" i="54"/>
  <c r="Y296" i="54" s="1"/>
  <c r="T295" i="54"/>
  <c r="AA295" i="54"/>
  <c r="X295" i="54"/>
  <c r="Y295" i="54" s="1"/>
  <c r="T294" i="54"/>
  <c r="AA294" i="54"/>
  <c r="X294" i="54"/>
  <c r="Y294" i="54" s="1"/>
  <c r="T293" i="54"/>
  <c r="AA293" i="54"/>
  <c r="X293" i="54"/>
  <c r="Y293" i="54" s="1"/>
  <c r="T292" i="54"/>
  <c r="AA292" i="54"/>
  <c r="X292" i="54"/>
  <c r="Y292" i="54" s="1"/>
  <c r="T291" i="54"/>
  <c r="AA291" i="54"/>
  <c r="X291" i="54"/>
  <c r="Y291" i="54" s="1"/>
  <c r="T290" i="54"/>
  <c r="AA290" i="54"/>
  <c r="X290" i="54"/>
  <c r="Y290" i="54" s="1"/>
  <c r="T289" i="54"/>
  <c r="AA289" i="54"/>
  <c r="X289" i="54"/>
  <c r="Y289" i="54" s="1"/>
  <c r="T288" i="54"/>
  <c r="AA288" i="54"/>
  <c r="X288" i="54"/>
  <c r="Y288" i="54" s="1"/>
  <c r="T287" i="54"/>
  <c r="AA287" i="54"/>
  <c r="X287" i="54"/>
  <c r="Y287" i="54" s="1"/>
  <c r="T286" i="54"/>
  <c r="AA286" i="54"/>
  <c r="X286" i="54"/>
  <c r="Y286" i="54" s="1"/>
  <c r="T284" i="54"/>
  <c r="AA284" i="54"/>
  <c r="X284" i="54"/>
  <c r="Y284" i="54" s="1"/>
  <c r="T283" i="54"/>
  <c r="AA283" i="54"/>
  <c r="X283" i="54"/>
  <c r="Y283" i="54" s="1"/>
  <c r="T282" i="54"/>
  <c r="AA282" i="54"/>
  <c r="X282" i="54"/>
  <c r="Y282" i="54" s="1"/>
  <c r="T280" i="54"/>
  <c r="AA280" i="54"/>
  <c r="X280" i="54"/>
  <c r="Y280" i="54" s="1"/>
  <c r="T277" i="54"/>
  <c r="AA277" i="54"/>
  <c r="X277" i="54"/>
  <c r="Y277" i="54" s="1"/>
  <c r="T274" i="54"/>
  <c r="AA274" i="54"/>
  <c r="X274" i="54"/>
  <c r="Y274" i="54" s="1"/>
  <c r="T265" i="54"/>
  <c r="AA265" i="54"/>
  <c r="X265" i="54"/>
  <c r="Y265" i="54" s="1"/>
  <c r="T264" i="54"/>
  <c r="AA264" i="54"/>
  <c r="X264" i="54"/>
  <c r="Y264" i="54" s="1"/>
  <c r="T263" i="54"/>
  <c r="AA263" i="54"/>
  <c r="X263" i="54"/>
  <c r="Y263" i="54" s="1"/>
  <c r="T262" i="54"/>
  <c r="AA262" i="54"/>
  <c r="X262" i="54"/>
  <c r="Y262" i="54" s="1"/>
  <c r="T261" i="54"/>
  <c r="AA261" i="54"/>
  <c r="X261" i="54"/>
  <c r="Y261" i="54" s="1"/>
  <c r="T259" i="54"/>
  <c r="AA259" i="54"/>
  <c r="X259" i="54"/>
  <c r="Y259" i="54" s="1"/>
  <c r="T346" i="54"/>
  <c r="AA346" i="54"/>
  <c r="X346" i="54"/>
  <c r="Y346" i="54" s="1"/>
  <c r="T345" i="54"/>
  <c r="AA345" i="54"/>
  <c r="X345" i="54"/>
  <c r="Y345" i="54" s="1"/>
  <c r="T344" i="54"/>
  <c r="AA344" i="54"/>
  <c r="X344" i="54"/>
  <c r="Y344" i="54" s="1"/>
  <c r="T343" i="54"/>
  <c r="AA343" i="54"/>
  <c r="X343" i="54"/>
  <c r="Y343" i="54" s="1"/>
  <c r="T342" i="54"/>
  <c r="AA342" i="54"/>
  <c r="X342" i="54"/>
  <c r="Y342" i="54" s="1"/>
  <c r="T341" i="54"/>
  <c r="AA341" i="54"/>
  <c r="X341" i="54"/>
  <c r="Y341" i="54" s="1"/>
  <c r="T394" i="54"/>
  <c r="X394" i="54"/>
  <c r="Y394" i="54" s="1"/>
  <c r="AA394" i="54"/>
  <c r="T393" i="54"/>
  <c r="AA393" i="54"/>
  <c r="X393" i="54"/>
  <c r="Y393" i="54" s="1"/>
  <c r="T338" i="54"/>
  <c r="AA338" i="54"/>
  <c r="X338" i="54"/>
  <c r="Y338" i="54" s="1"/>
  <c r="T336" i="54"/>
  <c r="AA336" i="54"/>
  <c r="X336" i="54"/>
  <c r="Y336" i="54" s="1"/>
  <c r="T332" i="54"/>
  <c r="AA332" i="54"/>
  <c r="X332" i="54"/>
  <c r="Y332" i="54" s="1"/>
  <c r="T330" i="54"/>
  <c r="AA330" i="54"/>
  <c r="X330" i="54"/>
  <c r="Y330" i="54" s="1"/>
  <c r="T329" i="54"/>
  <c r="AA329" i="54"/>
  <c r="X329" i="54"/>
  <c r="Y329" i="54" s="1"/>
  <c r="T322" i="54"/>
  <c r="AA322" i="54"/>
  <c r="X322" i="54"/>
  <c r="Y322" i="54" s="1"/>
  <c r="T320" i="54"/>
  <c r="AA320" i="54"/>
  <c r="X320" i="54"/>
  <c r="Y320" i="54" s="1"/>
  <c r="T319" i="54"/>
  <c r="AA319" i="54"/>
  <c r="X319" i="54"/>
  <c r="Y319" i="54" s="1"/>
  <c r="T314" i="54"/>
  <c r="AA314" i="54"/>
  <c r="X314" i="54"/>
  <c r="Y314" i="54" s="1"/>
  <c r="T313" i="54"/>
  <c r="AA313" i="54"/>
  <c r="X313" i="54"/>
  <c r="Y313" i="54" s="1"/>
  <c r="T312" i="54"/>
  <c r="AA312" i="54"/>
  <c r="X312" i="54"/>
  <c r="Y312" i="54" s="1"/>
  <c r="T307" i="54"/>
  <c r="AA307" i="54"/>
  <c r="X307" i="54"/>
  <c r="Y307" i="54" s="1"/>
  <c r="T304" i="54"/>
  <c r="AA304" i="54"/>
  <c r="X304" i="54"/>
  <c r="Y304" i="54" s="1"/>
  <c r="T281" i="54"/>
  <c r="AA281" i="54"/>
  <c r="X281" i="54"/>
  <c r="Y281" i="54" s="1"/>
  <c r="T278" i="54"/>
  <c r="AA278" i="54"/>
  <c r="X278" i="54"/>
  <c r="Y278" i="54" s="1"/>
  <c r="T276" i="54"/>
  <c r="AA276" i="54"/>
  <c r="X276" i="54"/>
  <c r="Y276" i="54" s="1"/>
  <c r="T273" i="54"/>
  <c r="AA273" i="54"/>
  <c r="X273" i="54"/>
  <c r="Y273" i="54" s="1"/>
  <c r="T272" i="54"/>
  <c r="AA272" i="54"/>
  <c r="X272" i="54"/>
  <c r="Y272" i="54" s="1"/>
  <c r="T270" i="54"/>
  <c r="AA270" i="54"/>
  <c r="X270" i="54"/>
  <c r="Y270" i="54" s="1"/>
  <c r="T269" i="54"/>
  <c r="AA269" i="54"/>
  <c r="X269" i="54"/>
  <c r="Y269" i="54" s="1"/>
  <c r="T268" i="54"/>
  <c r="AA268" i="54"/>
  <c r="X268" i="54"/>
  <c r="Y268" i="54" s="1"/>
  <c r="T267" i="54"/>
  <c r="AA267" i="54"/>
  <c r="X267" i="54"/>
  <c r="Y267" i="54" s="1"/>
  <c r="T266" i="54"/>
  <c r="AA266" i="54"/>
  <c r="X266" i="54"/>
  <c r="Y266" i="54" s="1"/>
  <c r="T257" i="54"/>
  <c r="AA257" i="54"/>
  <c r="X257" i="54"/>
  <c r="Y257" i="54" s="1"/>
  <c r="T256" i="54"/>
  <c r="AA256" i="54"/>
  <c r="X256" i="54"/>
  <c r="Y256" i="54" s="1"/>
  <c r="T254" i="54"/>
  <c r="AA254" i="54"/>
  <c r="X254" i="54"/>
  <c r="Y254" i="54" s="1"/>
  <c r="T255" i="54"/>
  <c r="AA255" i="54"/>
  <c r="X255" i="54"/>
  <c r="Y255" i="54" s="1"/>
  <c r="T251" i="54"/>
  <c r="AA251" i="54"/>
  <c r="X251" i="54"/>
  <c r="Y251" i="54" s="1"/>
  <c r="T250" i="54"/>
  <c r="AA250" i="54"/>
  <c r="X250" i="54"/>
  <c r="Y250" i="54" s="1"/>
  <c r="T249" i="54"/>
  <c r="AA249" i="54"/>
  <c r="X249" i="54"/>
  <c r="Y249" i="54" s="1"/>
  <c r="T247" i="54"/>
  <c r="AA247" i="54"/>
  <c r="X247" i="54"/>
  <c r="Y247" i="54" s="1"/>
  <c r="T246" i="54"/>
  <c r="AA246" i="54"/>
  <c r="X246" i="54"/>
  <c r="Y246" i="54" s="1"/>
  <c r="T245" i="54"/>
  <c r="AA245" i="54"/>
  <c r="X245" i="54"/>
  <c r="Y245" i="54" s="1"/>
  <c r="T244" i="54"/>
  <c r="AA244" i="54"/>
  <c r="X244" i="54"/>
  <c r="Y244" i="54" s="1"/>
  <c r="AA30" i="54"/>
  <c r="T30" i="54"/>
  <c r="X30" i="54"/>
  <c r="Y30" i="54" s="1"/>
  <c r="T37" i="54"/>
  <c r="X37" i="54"/>
  <c r="Y37" i="54" s="1"/>
  <c r="AA37" i="54"/>
  <c r="T243" i="54"/>
  <c r="AA243" i="54"/>
  <c r="X243" i="54"/>
  <c r="Y243" i="54" s="1"/>
  <c r="T238" i="54"/>
  <c r="AA238" i="54"/>
  <c r="X238" i="54"/>
  <c r="Y238" i="54" s="1"/>
  <c r="T237" i="54"/>
  <c r="AA237" i="54"/>
  <c r="X237" i="54"/>
  <c r="Y237" i="54" s="1"/>
  <c r="T236" i="54"/>
  <c r="AA236" i="54"/>
  <c r="X236" i="54"/>
  <c r="T235" i="54"/>
  <c r="AA235" i="54"/>
  <c r="X235" i="54"/>
  <c r="Y235" i="54" s="1"/>
  <c r="T234" i="54"/>
  <c r="AA234" i="54"/>
  <c r="X234" i="54"/>
  <c r="Y234" i="54" s="1"/>
  <c r="T232" i="54"/>
  <c r="AA232" i="54"/>
  <c r="X232" i="54"/>
  <c r="Y232" i="54" s="1"/>
  <c r="T231" i="54"/>
  <c r="AA231" i="54"/>
  <c r="X231" i="54"/>
  <c r="Y231" i="54" s="1"/>
  <c r="T230" i="54"/>
  <c r="AA230" i="54"/>
  <c r="X230" i="54"/>
  <c r="Y230" i="54" s="1"/>
  <c r="T229" i="54"/>
  <c r="AA229" i="54"/>
  <c r="X229" i="54"/>
  <c r="Y229" i="54" s="1"/>
  <c r="T228" i="54"/>
  <c r="AA228" i="54"/>
  <c r="X228" i="54"/>
  <c r="Y228" i="54" s="1"/>
  <c r="T227" i="54"/>
  <c r="AA227" i="54"/>
  <c r="X227" i="54"/>
  <c r="Y227" i="54" s="1"/>
  <c r="T225" i="54"/>
  <c r="AA225" i="54"/>
  <c r="X225" i="54"/>
  <c r="Y225" i="54" s="1"/>
  <c r="T224" i="54"/>
  <c r="AA224" i="54"/>
  <c r="X224" i="54"/>
  <c r="Y224" i="54" s="1"/>
  <c r="T223" i="54"/>
  <c r="AA223" i="54"/>
  <c r="X223" i="54"/>
  <c r="Y223" i="54" s="1"/>
  <c r="T222" i="54"/>
  <c r="AA222" i="54"/>
  <c r="X222" i="54"/>
  <c r="Y222" i="54" s="1"/>
  <c r="T221" i="54"/>
  <c r="AA221" i="54"/>
  <c r="X221" i="54"/>
  <c r="Y221" i="54" s="1"/>
  <c r="T220" i="54"/>
  <c r="AA220" i="54"/>
  <c r="X220" i="54"/>
  <c r="Y220" i="54" s="1"/>
  <c r="T219" i="54"/>
  <c r="AA219" i="54"/>
  <c r="X219" i="54"/>
  <c r="Y219" i="54" s="1"/>
  <c r="T218" i="54"/>
  <c r="AA218" i="54"/>
  <c r="X218" i="54"/>
  <c r="Y218" i="54" s="1"/>
  <c r="T217" i="54"/>
  <c r="AA217" i="54"/>
  <c r="X217" i="54"/>
  <c r="Y217" i="54" s="1"/>
  <c r="T216" i="54"/>
  <c r="AA216" i="54"/>
  <c r="X216" i="54"/>
  <c r="Y216" i="54" s="1"/>
  <c r="T215" i="54"/>
  <c r="AA215" i="54"/>
  <c r="X215" i="54"/>
  <c r="Y215" i="54" s="1"/>
  <c r="T214" i="54"/>
  <c r="AA214" i="54"/>
  <c r="X214" i="54"/>
  <c r="Y214" i="54" s="1"/>
  <c r="T213" i="54"/>
  <c r="AA213" i="54"/>
  <c r="X213" i="54"/>
  <c r="Y213" i="54" s="1"/>
  <c r="T212" i="54"/>
  <c r="AA212" i="54"/>
  <c r="X212" i="54"/>
  <c r="Y212" i="54" s="1"/>
  <c r="T211" i="54"/>
  <c r="AA211" i="54"/>
  <c r="X211" i="54"/>
  <c r="Y211" i="54" s="1"/>
  <c r="T210" i="54"/>
  <c r="AA210" i="54"/>
  <c r="X210" i="54"/>
  <c r="Y210" i="54" s="1"/>
  <c r="T209" i="54"/>
  <c r="AA209" i="54"/>
  <c r="X209" i="54"/>
  <c r="Y209" i="54" s="1"/>
  <c r="T208" i="54"/>
  <c r="AA208" i="54"/>
  <c r="X208" i="54"/>
  <c r="Y208" i="54" s="1"/>
  <c r="T207" i="54"/>
  <c r="AA207" i="54"/>
  <c r="X207" i="54"/>
  <c r="Y207" i="54" s="1"/>
  <c r="AA206" i="54"/>
  <c r="T206" i="54"/>
  <c r="X206" i="54"/>
  <c r="Y206" i="54" s="1"/>
  <c r="X205" i="54"/>
  <c r="Y205" i="54" s="1"/>
  <c r="T205" i="54"/>
  <c r="AA205" i="54"/>
  <c r="AA203" i="54"/>
  <c r="X203" i="54"/>
  <c r="Y203" i="54" s="1"/>
  <c r="T203" i="54"/>
  <c r="T202" i="54"/>
  <c r="X202" i="54"/>
  <c r="Y202" i="54" s="1"/>
  <c r="AA202" i="54"/>
  <c r="T201" i="54"/>
  <c r="AA201" i="54"/>
  <c r="X201" i="54"/>
  <c r="Y201" i="54" s="1"/>
  <c r="AA200" i="54"/>
  <c r="X200" i="54"/>
  <c r="Y200" i="54" s="1"/>
  <c r="T200" i="54"/>
  <c r="X199" i="54"/>
  <c r="Y199" i="54" s="1"/>
  <c r="AA199" i="54"/>
  <c r="T199" i="54"/>
  <c r="AA198" i="54"/>
  <c r="X198" i="54"/>
  <c r="Y198" i="54" s="1"/>
  <c r="T198" i="54"/>
  <c r="T197" i="54"/>
  <c r="X197" i="54"/>
  <c r="Y197" i="54" s="1"/>
  <c r="AA197" i="54"/>
  <c r="AA196" i="54"/>
  <c r="X196" i="54"/>
  <c r="Y196" i="54" s="1"/>
  <c r="T196" i="54"/>
  <c r="T195" i="54"/>
  <c r="AA195" i="54"/>
  <c r="X195" i="54"/>
  <c r="Y195" i="54" s="1"/>
  <c r="T194" i="54"/>
  <c r="AA194" i="54"/>
  <c r="X194" i="54"/>
  <c r="Y194" i="54" s="1"/>
  <c r="AA193" i="54"/>
  <c r="X193" i="54"/>
  <c r="Y193" i="54" s="1"/>
  <c r="T193" i="54"/>
  <c r="T192" i="54"/>
  <c r="AA192" i="54"/>
  <c r="X192" i="54"/>
  <c r="Y192" i="54" s="1"/>
  <c r="T191" i="54"/>
  <c r="X191" i="54"/>
  <c r="Y191" i="54" s="1"/>
  <c r="AA191" i="54"/>
  <c r="T190" i="54"/>
  <c r="X190" i="54"/>
  <c r="Y190" i="54" s="1"/>
  <c r="AA190" i="54"/>
  <c r="AA189" i="54"/>
  <c r="T189" i="54"/>
  <c r="X189" i="54"/>
  <c r="Y189" i="54" s="1"/>
  <c r="AA188" i="54"/>
  <c r="T188" i="54"/>
  <c r="X188" i="54"/>
  <c r="Y188" i="54" s="1"/>
  <c r="X187" i="54"/>
  <c r="Y187" i="54" s="1"/>
  <c r="AA187" i="54"/>
  <c r="T187" i="54"/>
  <c r="AA186" i="54"/>
  <c r="T186" i="54"/>
  <c r="X186" i="54"/>
  <c r="Y186" i="54" s="1"/>
  <c r="AA185" i="54"/>
  <c r="T185" i="54"/>
  <c r="X185" i="54"/>
  <c r="Y185" i="54" s="1"/>
  <c r="T184" i="54"/>
  <c r="AA184" i="54"/>
  <c r="X184" i="54"/>
  <c r="Y184" i="54" s="1"/>
  <c r="AA183" i="54"/>
  <c r="X183" i="54"/>
  <c r="Y183" i="54" s="1"/>
  <c r="T183" i="54"/>
  <c r="X182" i="54"/>
  <c r="Y182" i="54" s="1"/>
  <c r="T182" i="54"/>
  <c r="AA182" i="54"/>
  <c r="AA181" i="54"/>
  <c r="T181" i="54"/>
  <c r="X181" i="54"/>
  <c r="Y181" i="54" s="1"/>
  <c r="X180" i="54"/>
  <c r="Y180" i="54" s="1"/>
  <c r="AA180" i="54"/>
  <c r="T180" i="54"/>
  <c r="T179" i="54"/>
  <c r="AA179" i="54"/>
  <c r="X179" i="54"/>
  <c r="Y179" i="54" s="1"/>
  <c r="T178" i="54"/>
  <c r="X178" i="54"/>
  <c r="Y178" i="54" s="1"/>
  <c r="AA178" i="54"/>
  <c r="AA177" i="54"/>
  <c r="T177" i="54"/>
  <c r="X177" i="54"/>
  <c r="Y177" i="54" s="1"/>
  <c r="X176" i="54"/>
  <c r="Y176" i="54" s="1"/>
  <c r="AA176" i="54"/>
  <c r="T176" i="54"/>
  <c r="T175" i="54"/>
  <c r="AA175" i="54"/>
  <c r="X175" i="54"/>
  <c r="Y175" i="54" s="1"/>
  <c r="T174" i="54"/>
  <c r="X174" i="54"/>
  <c r="Y174" i="54" s="1"/>
  <c r="AA174" i="54"/>
  <c r="X173" i="54"/>
  <c r="Y173" i="54" s="1"/>
  <c r="T173" i="54"/>
  <c r="AA173" i="54"/>
  <c r="T172" i="54"/>
  <c r="X172" i="54"/>
  <c r="Y172" i="54" s="1"/>
  <c r="AA172" i="54"/>
  <c r="X171" i="54"/>
  <c r="Y171" i="54" s="1"/>
  <c r="T171" i="54"/>
  <c r="AA171" i="54"/>
  <c r="AA170" i="54"/>
  <c r="X170" i="54"/>
  <c r="Y170" i="54" s="1"/>
  <c r="T170" i="54"/>
  <c r="X169" i="54"/>
  <c r="Y169" i="54" s="1"/>
  <c r="AA169" i="54"/>
  <c r="T169" i="54"/>
  <c r="AA168" i="54"/>
  <c r="X168" i="54"/>
  <c r="Y168" i="54" s="1"/>
  <c r="T168" i="54"/>
  <c r="AA167" i="54"/>
  <c r="X167" i="54"/>
  <c r="Y167" i="54" s="1"/>
  <c r="T167" i="54"/>
  <c r="AA166" i="54"/>
  <c r="T166" i="54"/>
  <c r="X166" i="54"/>
  <c r="Y166" i="54" s="1"/>
  <c r="T165" i="54"/>
  <c r="X165" i="54"/>
  <c r="Y165" i="54" s="1"/>
  <c r="AA165" i="54"/>
  <c r="AA164" i="54"/>
  <c r="X164" i="54"/>
  <c r="Y164" i="54" s="1"/>
  <c r="T164" i="54"/>
  <c r="X163" i="54"/>
  <c r="Y163" i="54" s="1"/>
  <c r="AA163" i="54"/>
  <c r="T163" i="54"/>
  <c r="AA162" i="54"/>
  <c r="T162" i="54"/>
  <c r="X162" i="54"/>
  <c r="Y162" i="54" s="1"/>
  <c r="T161" i="54"/>
  <c r="AA161" i="54"/>
  <c r="X161" i="54"/>
  <c r="Y161" i="54" s="1"/>
  <c r="AA160" i="54"/>
  <c r="X160" i="54"/>
  <c r="Y160" i="54" s="1"/>
  <c r="T160" i="54"/>
  <c r="AA159" i="54"/>
  <c r="X159" i="54"/>
  <c r="Y159" i="54" s="1"/>
  <c r="T159" i="54"/>
  <c r="AA158" i="54"/>
  <c r="T158" i="54"/>
  <c r="X158" i="54"/>
  <c r="Y158" i="54" s="1"/>
  <c r="AA157" i="54"/>
  <c r="T157" i="54"/>
  <c r="X157" i="54"/>
  <c r="Y157" i="54" s="1"/>
  <c r="AA156" i="54"/>
  <c r="X156" i="54"/>
  <c r="Y156" i="54" s="1"/>
  <c r="T156" i="54"/>
  <c r="X155" i="54"/>
  <c r="Y155" i="54" s="1"/>
  <c r="AA155" i="54"/>
  <c r="T155" i="54"/>
  <c r="AA154" i="54"/>
  <c r="X154" i="54"/>
  <c r="Y154" i="54" s="1"/>
  <c r="T154" i="54"/>
  <c r="T153" i="54"/>
  <c r="AA153" i="54"/>
  <c r="X153" i="54"/>
  <c r="Y153" i="54" s="1"/>
  <c r="X152" i="54"/>
  <c r="Y152" i="54" s="1"/>
  <c r="T152" i="54"/>
  <c r="AA152" i="54"/>
  <c r="AA151" i="54"/>
  <c r="T151" i="54"/>
  <c r="X151" i="54"/>
  <c r="Y151" i="54" s="1"/>
  <c r="X150" i="54"/>
  <c r="Y150" i="54" s="1"/>
  <c r="T150" i="54"/>
  <c r="AA150" i="54"/>
  <c r="AA149" i="54"/>
  <c r="T149" i="54"/>
  <c r="X149" i="54"/>
  <c r="Y149" i="54" s="1"/>
  <c r="X148" i="54"/>
  <c r="Y148" i="54" s="1"/>
  <c r="T148" i="54"/>
  <c r="AA148" i="54"/>
  <c r="T147" i="54"/>
  <c r="AA147" i="54"/>
  <c r="X147" i="54"/>
  <c r="Y147" i="54" s="1"/>
  <c r="AA146" i="54"/>
  <c r="T146" i="54"/>
  <c r="X146" i="54"/>
  <c r="Y146" i="54" s="1"/>
  <c r="X145" i="54"/>
  <c r="Y145" i="54" s="1"/>
  <c r="T145" i="54"/>
  <c r="AA145" i="54"/>
  <c r="AA144" i="54"/>
  <c r="T144" i="54"/>
  <c r="X144" i="54"/>
  <c r="Y144" i="54" s="1"/>
  <c r="T143" i="54"/>
  <c r="X143" i="54"/>
  <c r="Y143" i="54" s="1"/>
  <c r="AA143" i="54"/>
  <c r="T142" i="54"/>
  <c r="X142" i="54"/>
  <c r="Y142" i="54" s="1"/>
  <c r="AA142" i="54"/>
  <c r="T141" i="54"/>
  <c r="AA141" i="54"/>
  <c r="X141" i="54"/>
  <c r="Y141" i="54" s="1"/>
  <c r="AA140" i="54"/>
  <c r="T140" i="54"/>
  <c r="X140" i="54"/>
  <c r="Y140" i="54" s="1"/>
  <c r="T139" i="54"/>
  <c r="X139" i="54"/>
  <c r="Y139" i="54" s="1"/>
  <c r="AA139" i="54"/>
  <c r="T137" i="54"/>
  <c r="AA137" i="54"/>
  <c r="X137" i="54"/>
  <c r="Y137" i="54" s="1"/>
  <c r="X136" i="54"/>
  <c r="Y136" i="54" s="1"/>
  <c r="AA136" i="54"/>
  <c r="T136" i="54"/>
  <c r="X135" i="54"/>
  <c r="Y135" i="54" s="1"/>
  <c r="T135" i="54"/>
  <c r="AA135" i="54"/>
  <c r="X134" i="54"/>
  <c r="Y134" i="54" s="1"/>
  <c r="T134" i="54"/>
  <c r="AA134" i="54"/>
  <c r="AA133" i="54"/>
  <c r="T133" i="54"/>
  <c r="X133" i="54"/>
  <c r="Y133" i="54" s="1"/>
  <c r="X132" i="54"/>
  <c r="Y132" i="54" s="1"/>
  <c r="AA132" i="54"/>
  <c r="T132" i="54"/>
  <c r="T130" i="54"/>
  <c r="AA130" i="54"/>
  <c r="X130" i="54"/>
  <c r="Y130" i="54" s="1"/>
  <c r="X129" i="54"/>
  <c r="Y129" i="54" s="1"/>
  <c r="AA129" i="54"/>
  <c r="T129" i="54"/>
  <c r="AA128" i="54"/>
  <c r="X128" i="54"/>
  <c r="Y128" i="54" s="1"/>
  <c r="T128" i="54"/>
  <c r="T127" i="54"/>
  <c r="X127" i="54"/>
  <c r="Y127" i="54" s="1"/>
  <c r="AA127" i="54"/>
  <c r="AA126" i="54"/>
  <c r="T126" i="54"/>
  <c r="X126" i="54"/>
  <c r="Y126" i="54" s="1"/>
  <c r="T125" i="54"/>
  <c r="X125" i="54"/>
  <c r="Y125" i="54" s="1"/>
  <c r="AA125" i="54"/>
  <c r="T123" i="54"/>
  <c r="X123" i="54"/>
  <c r="Y123" i="54" s="1"/>
  <c r="AA123" i="54"/>
  <c r="AA122" i="54"/>
  <c r="T122" i="54"/>
  <c r="X122" i="54"/>
  <c r="Y122" i="54" s="1"/>
  <c r="X121" i="54"/>
  <c r="Y121" i="54" s="1"/>
  <c r="T121" i="54"/>
  <c r="AA121" i="54"/>
  <c r="X120" i="54"/>
  <c r="Y120" i="54" s="1"/>
  <c r="T120" i="54"/>
  <c r="AA120" i="54"/>
  <c r="X119" i="54"/>
  <c r="Y119" i="54" s="1"/>
  <c r="AA119" i="54"/>
  <c r="T119" i="54"/>
  <c r="AA118" i="54"/>
  <c r="X118" i="54"/>
  <c r="Y118" i="54" s="1"/>
  <c r="T118" i="54"/>
  <c r="X117" i="54"/>
  <c r="Y117" i="54" s="1"/>
  <c r="T117" i="54"/>
  <c r="AA117" i="54"/>
  <c r="X116" i="54"/>
  <c r="Y116" i="54" s="1"/>
  <c r="AA116" i="54"/>
  <c r="T116" i="54"/>
  <c r="X115" i="54"/>
  <c r="Y115" i="54" s="1"/>
  <c r="T115" i="54"/>
  <c r="AA115" i="54"/>
  <c r="X114" i="54"/>
  <c r="Y114" i="54" s="1"/>
  <c r="T114" i="54"/>
  <c r="AA114" i="54"/>
  <c r="T113" i="54"/>
  <c r="AA113" i="54"/>
  <c r="X113" i="54"/>
  <c r="Y113" i="54" s="1"/>
  <c r="T112" i="54"/>
  <c r="AA112" i="54"/>
  <c r="X112" i="54"/>
  <c r="Y112" i="54" s="1"/>
  <c r="T111" i="54"/>
  <c r="X111" i="54"/>
  <c r="Y111" i="54" s="1"/>
  <c r="AA111" i="54"/>
  <c r="T110" i="54"/>
  <c r="X110" i="54"/>
  <c r="Y110" i="54" s="1"/>
  <c r="AA110" i="54"/>
  <c r="X109" i="54"/>
  <c r="Y109" i="54" s="1"/>
  <c r="AA109" i="54"/>
  <c r="T109" i="54"/>
  <c r="AA107" i="54"/>
  <c r="X107" i="54"/>
  <c r="Y107" i="54" s="1"/>
  <c r="T107" i="54"/>
  <c r="X106" i="54"/>
  <c r="Y106" i="54" s="1"/>
  <c r="AA106" i="54"/>
  <c r="T106" i="54"/>
  <c r="X105" i="54"/>
  <c r="Y105" i="54" s="1"/>
  <c r="AA105" i="54"/>
  <c r="T105" i="54"/>
  <c r="T104" i="54"/>
  <c r="AA104" i="54"/>
  <c r="X104" i="54"/>
  <c r="Y104" i="54" s="1"/>
  <c r="T103" i="54"/>
  <c r="X103" i="54"/>
  <c r="Y103" i="54" s="1"/>
  <c r="AA103" i="54"/>
  <c r="T348" i="54"/>
  <c r="AA348" i="54"/>
  <c r="X348" i="54"/>
  <c r="Y348" i="54" s="1"/>
  <c r="T347" i="54"/>
  <c r="AA347" i="54"/>
  <c r="X347" i="54"/>
  <c r="Y347" i="54" s="1"/>
  <c r="T340" i="54"/>
  <c r="AA340" i="54"/>
  <c r="X340" i="54"/>
  <c r="Y340" i="54" s="1"/>
  <c r="T339" i="54"/>
  <c r="AA339" i="54"/>
  <c r="X339" i="54"/>
  <c r="Y339" i="54" s="1"/>
  <c r="T337" i="54"/>
  <c r="AA337" i="54"/>
  <c r="X337" i="54"/>
  <c r="Y337" i="54" s="1"/>
  <c r="T335" i="54"/>
  <c r="AA335" i="54"/>
  <c r="X335" i="54"/>
  <c r="Y335" i="54" s="1"/>
  <c r="T334" i="54"/>
  <c r="AA334" i="54"/>
  <c r="X334" i="54"/>
  <c r="Y334" i="54" s="1"/>
  <c r="X102" i="54"/>
  <c r="Y102" i="54" s="1"/>
  <c r="AA102" i="54"/>
  <c r="T102" i="54"/>
  <c r="T101" i="54"/>
  <c r="AA101" i="54"/>
  <c r="X101" i="54"/>
  <c r="Y101" i="54" s="1"/>
  <c r="T100" i="54"/>
  <c r="X100" i="54"/>
  <c r="Y100" i="54" s="1"/>
  <c r="AA100" i="54"/>
  <c r="T99" i="54"/>
  <c r="X99" i="54"/>
  <c r="Y99" i="54" s="1"/>
  <c r="AA99" i="54"/>
  <c r="X98" i="54"/>
  <c r="Y98" i="54" s="1"/>
  <c r="AA98" i="54"/>
  <c r="T98" i="54"/>
  <c r="T97" i="54"/>
  <c r="AA97" i="54"/>
  <c r="X97" i="54"/>
  <c r="Y97" i="54" s="1"/>
  <c r="T96" i="54"/>
  <c r="X96" i="54"/>
  <c r="Y96" i="54" s="1"/>
  <c r="AA96" i="54"/>
  <c r="AA95" i="54"/>
  <c r="X95" i="54"/>
  <c r="Y95" i="54" s="1"/>
  <c r="T95" i="54"/>
  <c r="AA94" i="54"/>
  <c r="T94" i="54"/>
  <c r="X94" i="54"/>
  <c r="Y94" i="54" s="1"/>
  <c r="T93" i="54"/>
  <c r="X93" i="54"/>
  <c r="Y93" i="54" s="1"/>
  <c r="AA93" i="54"/>
  <c r="AA91" i="54"/>
  <c r="X91" i="54"/>
  <c r="Y91" i="54" s="1"/>
  <c r="T91" i="54"/>
  <c r="AA90" i="54"/>
  <c r="T90" i="54"/>
  <c r="X90" i="54"/>
  <c r="Y90" i="54" s="1"/>
  <c r="X89" i="54"/>
  <c r="Y89" i="54" s="1"/>
  <c r="AA89" i="54"/>
  <c r="T89" i="54"/>
  <c r="AA88" i="54"/>
  <c r="X88" i="54"/>
  <c r="Y88" i="54" s="1"/>
  <c r="T88" i="54"/>
  <c r="X87" i="54"/>
  <c r="Y87" i="54" s="1"/>
  <c r="T87" i="54"/>
  <c r="AA87" i="54"/>
  <c r="X86" i="54"/>
  <c r="Y86" i="54" s="1"/>
  <c r="T86" i="54"/>
  <c r="AA86" i="54"/>
  <c r="T85" i="54"/>
  <c r="X85" i="54"/>
  <c r="Y85" i="54" s="1"/>
  <c r="AA85" i="54"/>
  <c r="AA84" i="54"/>
  <c r="T84" i="54"/>
  <c r="X84" i="54"/>
  <c r="Y84" i="54" s="1"/>
  <c r="X83" i="54"/>
  <c r="Y83" i="54" s="1"/>
  <c r="AA83" i="54"/>
  <c r="T83" i="54"/>
  <c r="AA82" i="54"/>
  <c r="T82" i="54"/>
  <c r="X82" i="54"/>
  <c r="Y82" i="54" s="1"/>
  <c r="X81" i="54"/>
  <c r="Y81" i="54" s="1"/>
  <c r="T81" i="54"/>
  <c r="AA81" i="54"/>
  <c r="T80" i="54"/>
  <c r="X80" i="54"/>
  <c r="Y80" i="54" s="1"/>
  <c r="AA80" i="54"/>
  <c r="AA79" i="54"/>
  <c r="T79" i="54"/>
  <c r="X79" i="54"/>
  <c r="Y79" i="54" s="1"/>
  <c r="T78" i="54"/>
  <c r="X78" i="54"/>
  <c r="Y78" i="54" s="1"/>
  <c r="AA78" i="54"/>
  <c r="T77" i="54"/>
  <c r="X77" i="54"/>
  <c r="Y77" i="54" s="1"/>
  <c r="AA77" i="54"/>
  <c r="AA74" i="54"/>
  <c r="T74" i="54"/>
  <c r="X74" i="54"/>
  <c r="Y74" i="54" s="1"/>
  <c r="AA73" i="54"/>
  <c r="T73" i="54"/>
  <c r="X73" i="54"/>
  <c r="Y73" i="54" s="1"/>
  <c r="X72" i="54"/>
  <c r="Y72" i="54" s="1"/>
  <c r="T72" i="54"/>
  <c r="AA72" i="54"/>
  <c r="AA71" i="54"/>
  <c r="T71" i="54"/>
  <c r="X71" i="54"/>
  <c r="Y71" i="54" s="1"/>
  <c r="AA70" i="54"/>
  <c r="X70" i="54"/>
  <c r="Y70" i="54" s="1"/>
  <c r="T70" i="54"/>
  <c r="AA69" i="54"/>
  <c r="T69" i="54"/>
  <c r="X69" i="54"/>
  <c r="Y69" i="54" s="1"/>
  <c r="AA68" i="54"/>
  <c r="T68" i="54"/>
  <c r="X68" i="54"/>
  <c r="Y68" i="54" s="1"/>
  <c r="AA67" i="54"/>
  <c r="T67" i="54"/>
  <c r="X67" i="54"/>
  <c r="Y67" i="54" s="1"/>
  <c r="T66" i="54"/>
  <c r="AA66" i="54"/>
  <c r="X66" i="54"/>
  <c r="Y66" i="54" s="1"/>
  <c r="T65" i="54"/>
  <c r="AA65" i="54"/>
  <c r="X65" i="54"/>
  <c r="Y65" i="54" s="1"/>
  <c r="T64" i="54"/>
  <c r="AA64" i="54"/>
  <c r="X64" i="54"/>
  <c r="Y64" i="54" s="1"/>
  <c r="X63" i="54"/>
  <c r="Y63" i="54" s="1"/>
  <c r="AA63" i="54"/>
  <c r="T63" i="54"/>
  <c r="AA62" i="54"/>
  <c r="X62" i="54"/>
  <c r="Y62" i="54" s="1"/>
  <c r="T62" i="54"/>
  <c r="AA61" i="54"/>
  <c r="X61" i="54"/>
  <c r="Y61" i="54" s="1"/>
  <c r="T61" i="54"/>
  <c r="X60" i="54"/>
  <c r="Y60" i="54" s="1"/>
  <c r="T60" i="54"/>
  <c r="AA60" i="54"/>
  <c r="T59" i="54"/>
  <c r="AA59" i="54"/>
  <c r="X59" i="54"/>
  <c r="Y59" i="54" s="1"/>
  <c r="T58" i="54"/>
  <c r="X58" i="54"/>
  <c r="Y58" i="54" s="1"/>
  <c r="AA58" i="54"/>
  <c r="AA57" i="54"/>
  <c r="T57" i="54"/>
  <c r="X57" i="54"/>
  <c r="Y57" i="54" s="1"/>
  <c r="X56" i="54"/>
  <c r="Y56" i="54" s="1"/>
  <c r="AA56" i="54"/>
  <c r="T56" i="54"/>
  <c r="X55" i="54"/>
  <c r="Y55" i="54" s="1"/>
  <c r="T55" i="54"/>
  <c r="AA55" i="54"/>
  <c r="T54" i="54"/>
  <c r="X54" i="54"/>
  <c r="Y54" i="54" s="1"/>
  <c r="AA54" i="54"/>
  <c r="X53" i="54"/>
  <c r="Y53" i="54" s="1"/>
  <c r="T53" i="54"/>
  <c r="AA53" i="54"/>
  <c r="AA52" i="54"/>
  <c r="T52" i="54"/>
  <c r="X52" i="54"/>
  <c r="Y52" i="54" s="1"/>
  <c r="AA45" i="54"/>
  <c r="T45" i="54"/>
  <c r="X45" i="54"/>
  <c r="Y45" i="54" s="1"/>
  <c r="T43" i="54"/>
  <c r="X43" i="54"/>
  <c r="Y43" i="54" s="1"/>
  <c r="AA43" i="54"/>
  <c r="AA42" i="54"/>
  <c r="T42" i="54"/>
  <c r="X42" i="54"/>
  <c r="Y42" i="54" s="1"/>
  <c r="T41" i="54"/>
  <c r="AA41" i="54"/>
  <c r="X41" i="54"/>
  <c r="Y41" i="54" s="1"/>
  <c r="AA40" i="54"/>
  <c r="X40" i="54"/>
  <c r="Y40" i="54" s="1"/>
  <c r="T40" i="54"/>
  <c r="AA39" i="54"/>
  <c r="T39" i="54"/>
  <c r="X39" i="54"/>
  <c r="Y39" i="54" s="1"/>
  <c r="AA38" i="54"/>
  <c r="X38" i="54"/>
  <c r="Y38" i="54" s="1"/>
  <c r="T38" i="54"/>
  <c r="AA36" i="54"/>
  <c r="X36" i="54"/>
  <c r="Y36" i="54" s="1"/>
  <c r="T36" i="54"/>
  <c r="X15" i="54"/>
  <c r="Y15" i="54" s="1"/>
  <c r="AA15" i="54"/>
  <c r="T15" i="54"/>
  <c r="T14" i="54"/>
  <c r="X14" i="54"/>
  <c r="Y14" i="54" s="1"/>
  <c r="AA14" i="54"/>
  <c r="P185" i="55"/>
  <c r="W33" i="54"/>
  <c r="X28" i="54"/>
  <c r="Y28" i="54" s="1"/>
  <c r="AA28" i="54"/>
  <c r="T28" i="54"/>
  <c r="X27" i="54"/>
  <c r="Y27" i="54" s="1"/>
  <c r="AA27" i="54"/>
  <c r="T27" i="54"/>
  <c r="AA26" i="54"/>
  <c r="T26" i="54"/>
  <c r="X26" i="54"/>
  <c r="Y26" i="54" s="1"/>
  <c r="T25" i="54"/>
  <c r="X25" i="54"/>
  <c r="Y25" i="54" s="1"/>
  <c r="AA25" i="54"/>
  <c r="X24" i="54"/>
  <c r="Y24" i="54" s="1"/>
  <c r="T24" i="54"/>
  <c r="AA24" i="54"/>
  <c r="T23" i="54"/>
  <c r="AA23" i="54"/>
  <c r="X23" i="54"/>
  <c r="Y23" i="54" s="1"/>
  <c r="AA22" i="54"/>
  <c r="X22" i="54"/>
  <c r="Y22" i="54" s="1"/>
  <c r="T22" i="54"/>
  <c r="X21" i="54"/>
  <c r="Y21" i="54" s="1"/>
  <c r="AA21" i="54"/>
  <c r="T21" i="54"/>
  <c r="T20" i="54"/>
  <c r="X20" i="54"/>
  <c r="Y20" i="54" s="1"/>
  <c r="AA20" i="54"/>
  <c r="AA19" i="54"/>
  <c r="T19" i="54"/>
  <c r="X19" i="54"/>
  <c r="Y19" i="54" s="1"/>
  <c r="AA18" i="54"/>
  <c r="T18" i="54"/>
  <c r="X18" i="54"/>
  <c r="Y18" i="54" s="1"/>
  <c r="X17" i="54"/>
  <c r="Y17" i="54" s="1"/>
  <c r="AA17" i="54"/>
  <c r="T17" i="54"/>
  <c r="T16" i="54"/>
  <c r="AA16" i="54"/>
  <c r="X16" i="54"/>
  <c r="Y16" i="54" s="1"/>
  <c r="P1074" i="47"/>
  <c r="O1074" i="47"/>
  <c r="W379" i="46" s="1"/>
  <c r="O608" i="47"/>
  <c r="W239" i="46" s="1"/>
  <c r="P600" i="47"/>
  <c r="W233" i="46" s="1"/>
  <c r="O1043" i="47"/>
  <c r="W368" i="46" s="1"/>
  <c r="P1043" i="47"/>
  <c r="P885" i="55"/>
  <c r="O975" i="55"/>
  <c r="W333" i="54" s="1"/>
  <c r="P975" i="55"/>
  <c r="O611" i="55"/>
  <c r="W240" i="54" s="1"/>
  <c r="O608" i="55"/>
  <c r="W239" i="54" s="1"/>
  <c r="P600" i="55"/>
  <c r="W233" i="54" s="1"/>
  <c r="O587" i="55"/>
  <c r="W226" i="54" s="1"/>
  <c r="R72" i="9" l="1"/>
  <c r="AY219" i="52"/>
  <c r="AY219" i="43"/>
  <c r="BB216" i="52"/>
  <c r="AY216" i="52"/>
  <c r="BB215" i="52"/>
  <c r="AY215" i="52"/>
  <c r="BB214" i="52"/>
  <c r="AY214" i="52"/>
  <c r="BB213" i="52"/>
  <c r="AY213" i="52"/>
  <c r="BB212" i="52"/>
  <c r="AY212" i="52"/>
  <c r="BB211" i="52"/>
  <c r="AY211" i="52"/>
  <c r="AK236" i="52"/>
  <c r="AK247" i="52"/>
  <c r="AK248" i="52" s="1"/>
  <c r="BB210" i="52"/>
  <c r="AY210" i="52"/>
  <c r="BB216" i="43"/>
  <c r="AY216" i="43"/>
  <c r="BB215" i="43"/>
  <c r="AY215" i="43"/>
  <c r="BB214" i="43"/>
  <c r="AY214" i="43"/>
  <c r="BB213" i="43"/>
  <c r="AY213" i="43"/>
  <c r="BB212" i="43"/>
  <c r="AY212" i="43"/>
  <c r="BB211" i="43"/>
  <c r="AY211" i="43"/>
  <c r="AK247" i="43"/>
  <c r="AK248" i="43" s="1"/>
  <c r="AK236" i="43"/>
  <c r="BB210" i="43"/>
  <c r="AY210" i="43"/>
  <c r="AK241" i="52"/>
  <c r="BB94" i="52"/>
  <c r="BD94" i="52" s="1"/>
  <c r="AY94" i="52"/>
  <c r="AN94" i="52"/>
  <c r="AA94" i="52"/>
  <c r="V94" i="52"/>
  <c r="X94" i="52" s="1"/>
  <c r="U94" i="52"/>
  <c r="BB92" i="52"/>
  <c r="AY92" i="52"/>
  <c r="G100" i="53"/>
  <c r="I100" i="53" s="1"/>
  <c r="BB91" i="52"/>
  <c r="AY91" i="52"/>
  <c r="BB90" i="52"/>
  <c r="AY90" i="52"/>
  <c r="AK241" i="43"/>
  <c r="BB94" i="43"/>
  <c r="BD94" i="43" s="1"/>
  <c r="AY94" i="43"/>
  <c r="AN94" i="43"/>
  <c r="AA94" i="43"/>
  <c r="V94" i="43"/>
  <c r="X94" i="43" s="1"/>
  <c r="U94" i="43"/>
  <c r="BB92" i="43"/>
  <c r="AY92" i="43"/>
  <c r="G100" i="50"/>
  <c r="I100" i="50" s="1"/>
  <c r="BB91" i="43"/>
  <c r="AY91" i="43"/>
  <c r="BB90" i="43"/>
  <c r="AY90" i="43"/>
  <c r="BB38" i="52"/>
  <c r="BD38" i="52" s="1"/>
  <c r="AY38" i="52"/>
  <c r="AN38" i="52"/>
  <c r="AA38" i="52"/>
  <c r="V38" i="52"/>
  <c r="X38" i="52" s="1"/>
  <c r="U38" i="52"/>
  <c r="BB37" i="52"/>
  <c r="BD37" i="52" s="1"/>
  <c r="AY37" i="52"/>
  <c r="AN37" i="52"/>
  <c r="AA37" i="52"/>
  <c r="V37" i="52"/>
  <c r="X37" i="52" s="1"/>
  <c r="U37" i="52"/>
  <c r="BB36" i="52"/>
  <c r="BD36" i="52" s="1"/>
  <c r="AY36" i="52"/>
  <c r="AN36" i="52"/>
  <c r="AA36" i="52"/>
  <c r="V36" i="52"/>
  <c r="X36" i="52" s="1"/>
  <c r="U36" i="52"/>
  <c r="BB35" i="52"/>
  <c r="BD35" i="52" s="1"/>
  <c r="AY35" i="52"/>
  <c r="AN35" i="52"/>
  <c r="AA35" i="52"/>
  <c r="V35" i="52"/>
  <c r="X35" i="52" s="1"/>
  <c r="U35" i="52"/>
  <c r="BB34" i="52"/>
  <c r="BD34" i="52" s="1"/>
  <c r="AY34" i="52"/>
  <c r="AN34" i="52"/>
  <c r="AA34" i="52"/>
  <c r="V34" i="52"/>
  <c r="X34" i="52" s="1"/>
  <c r="U34" i="52"/>
  <c r="BB31" i="52"/>
  <c r="AY31" i="52"/>
  <c r="G35" i="53"/>
  <c r="I35" i="53" s="1"/>
  <c r="BB30" i="52"/>
  <c r="AY30" i="52"/>
  <c r="G34" i="53"/>
  <c r="I34" i="53" s="1"/>
  <c r="BB29" i="52"/>
  <c r="AY29" i="52"/>
  <c r="G14" i="53"/>
  <c r="AK18" i="52"/>
  <c r="S18" i="52"/>
  <c r="G33" i="53"/>
  <c r="I33" i="53" s="1"/>
  <c r="BB28" i="52"/>
  <c r="AY28" i="52"/>
  <c r="AK20" i="52"/>
  <c r="S20" i="52"/>
  <c r="G13" i="53"/>
  <c r="AK17" i="52"/>
  <c r="S17" i="52"/>
  <c r="G32" i="53"/>
  <c r="I32" i="53" s="1"/>
  <c r="G15" i="53"/>
  <c r="BB27" i="52"/>
  <c r="AY27" i="52"/>
  <c r="G31" i="53"/>
  <c r="I31" i="53" s="1"/>
  <c r="BB26" i="52"/>
  <c r="AY26" i="52"/>
  <c r="BB24" i="52"/>
  <c r="AY24" i="52"/>
  <c r="BB38" i="43"/>
  <c r="BD38" i="43" s="1"/>
  <c r="AY38" i="43"/>
  <c r="AN38" i="43"/>
  <c r="AA38" i="43"/>
  <c r="V38" i="43"/>
  <c r="X38" i="43" s="1"/>
  <c r="U38" i="43"/>
  <c r="BB37" i="43"/>
  <c r="BD37" i="43" s="1"/>
  <c r="AY37" i="43"/>
  <c r="AN37" i="43"/>
  <c r="AA37" i="43"/>
  <c r="V37" i="43"/>
  <c r="X37" i="43" s="1"/>
  <c r="U37" i="43"/>
  <c r="BB36" i="43"/>
  <c r="BD36" i="43" s="1"/>
  <c r="AY36" i="43"/>
  <c r="AN36" i="43"/>
  <c r="AA36" i="43"/>
  <c r="V36" i="43"/>
  <c r="X36" i="43" s="1"/>
  <c r="U36" i="43"/>
  <c r="G31" i="50"/>
  <c r="I31" i="50" s="1"/>
  <c r="AY26" i="43"/>
  <c r="BB26" i="43"/>
  <c r="AY24" i="43"/>
  <c r="BB24" i="43"/>
  <c r="BB31" i="43"/>
  <c r="AY31" i="43"/>
  <c r="AN34" i="43"/>
  <c r="AY34" i="43"/>
  <c r="BB34" i="43"/>
  <c r="BD34" i="43" s="1"/>
  <c r="AA34" i="43"/>
  <c r="V34" i="43"/>
  <c r="X34" i="43" s="1"/>
  <c r="U34" i="43"/>
  <c r="G35" i="50"/>
  <c r="I35" i="50" s="1"/>
  <c r="AY30" i="43"/>
  <c r="BB30" i="43"/>
  <c r="BB28" i="43"/>
  <c r="AY28" i="43"/>
  <c r="G14" i="50"/>
  <c r="AK18" i="43"/>
  <c r="S18" i="43"/>
  <c r="G33" i="50"/>
  <c r="I33" i="50" s="1"/>
  <c r="S20" i="43"/>
  <c r="AK20" i="43"/>
  <c r="G15" i="50"/>
  <c r="G32" i="50"/>
  <c r="I32" i="50" s="1"/>
  <c r="S17" i="43"/>
  <c r="AK17" i="43"/>
  <c r="G13" i="50"/>
  <c r="BB27" i="43"/>
  <c r="AY27" i="43"/>
  <c r="BB35" i="43"/>
  <c r="BD35" i="43" s="1"/>
  <c r="AY35" i="43"/>
  <c r="AN35" i="43"/>
  <c r="AA35" i="43"/>
  <c r="U35" i="43"/>
  <c r="V35" i="43"/>
  <c r="X35" i="43" s="1"/>
  <c r="G34" i="50"/>
  <c r="I34" i="50" s="1"/>
  <c r="AY29" i="43"/>
  <c r="BB29" i="43"/>
  <c r="BB33" i="52"/>
  <c r="BD33" i="52" s="1"/>
  <c r="AY33" i="52"/>
  <c r="AN33" i="52"/>
  <c r="AA33" i="52"/>
  <c r="V33" i="52"/>
  <c r="X33" i="52" s="1"/>
  <c r="U33" i="52"/>
  <c r="G30" i="53"/>
  <c r="I30" i="53" s="1"/>
  <c r="BB25" i="52"/>
  <c r="AY25" i="52"/>
  <c r="AY25" i="43"/>
  <c r="BB25" i="43"/>
  <c r="G30" i="50"/>
  <c r="I30" i="50" s="1"/>
  <c r="V33" i="43"/>
  <c r="X33" i="43" s="1"/>
  <c r="AA33" i="43"/>
  <c r="U33" i="43"/>
  <c r="AY33" i="43"/>
  <c r="BB33" i="43"/>
  <c r="BD33" i="43" s="1"/>
  <c r="AN33" i="43"/>
  <c r="BB63" i="52"/>
  <c r="BD63" i="52" s="1"/>
  <c r="AY63" i="52"/>
  <c r="AN63" i="52"/>
  <c r="AA63" i="52"/>
  <c r="V63" i="52"/>
  <c r="X63" i="52" s="1"/>
  <c r="U63" i="52"/>
  <c r="BB62" i="52"/>
  <c r="BD62" i="52" s="1"/>
  <c r="AY62" i="52"/>
  <c r="AN62" i="52"/>
  <c r="AA62" i="52"/>
  <c r="V62" i="52"/>
  <c r="X62" i="52" s="1"/>
  <c r="U62" i="52"/>
  <c r="BB61" i="52"/>
  <c r="BD61" i="52" s="1"/>
  <c r="AY61" i="52"/>
  <c r="AN61" i="52"/>
  <c r="AA61" i="52"/>
  <c r="V61" i="52"/>
  <c r="X61" i="52" s="1"/>
  <c r="U61" i="52"/>
  <c r="BB60" i="52"/>
  <c r="BD60" i="52" s="1"/>
  <c r="AY60" i="52"/>
  <c r="AN60" i="52"/>
  <c r="AA60" i="52"/>
  <c r="V60" i="52"/>
  <c r="X60" i="52" s="1"/>
  <c r="U60" i="52"/>
  <c r="BB59" i="52"/>
  <c r="BD59" i="52" s="1"/>
  <c r="AY59" i="52"/>
  <c r="AN59" i="52"/>
  <c r="AA59" i="52"/>
  <c r="V59" i="52"/>
  <c r="X59" i="52" s="1"/>
  <c r="U59" i="52"/>
  <c r="BB58" i="52"/>
  <c r="BD58" i="52" s="1"/>
  <c r="AY58" i="52"/>
  <c r="AN58" i="52"/>
  <c r="AA58" i="52"/>
  <c r="V58" i="52"/>
  <c r="U58" i="52"/>
  <c r="G62" i="53"/>
  <c r="I62" i="53" s="1"/>
  <c r="BB55" i="52"/>
  <c r="AY55" i="52"/>
  <c r="G61" i="53"/>
  <c r="I61" i="53" s="1"/>
  <c r="BB54" i="52"/>
  <c r="AY54" i="52"/>
  <c r="G60" i="53"/>
  <c r="I60" i="53" s="1"/>
  <c r="BB53" i="52"/>
  <c r="AY53" i="52"/>
  <c r="G59" i="53"/>
  <c r="I59" i="53" s="1"/>
  <c r="BB52" i="52"/>
  <c r="AY52" i="52"/>
  <c r="BB51" i="52"/>
  <c r="AY51" i="52"/>
  <c r="BB50" i="52"/>
  <c r="AY50" i="52"/>
  <c r="BB49" i="52"/>
  <c r="AY49" i="52"/>
  <c r="BB63" i="43"/>
  <c r="BD63" i="43" s="1"/>
  <c r="AY63" i="43"/>
  <c r="AN63" i="43"/>
  <c r="AA63" i="43"/>
  <c r="V63" i="43"/>
  <c r="X63" i="43" s="1"/>
  <c r="U63" i="43"/>
  <c r="BB62" i="43"/>
  <c r="BD62" i="43" s="1"/>
  <c r="AY62" i="43"/>
  <c r="AN62" i="43"/>
  <c r="AA62" i="43"/>
  <c r="V62" i="43"/>
  <c r="X62" i="43" s="1"/>
  <c r="U62" i="43"/>
  <c r="BB61" i="43"/>
  <c r="BD61" i="43" s="1"/>
  <c r="AY61" i="43"/>
  <c r="AN61" i="43"/>
  <c r="AA61" i="43"/>
  <c r="V61" i="43"/>
  <c r="X61" i="43" s="1"/>
  <c r="U61" i="43"/>
  <c r="BB60" i="43"/>
  <c r="BD60" i="43" s="1"/>
  <c r="AY60" i="43"/>
  <c r="AN60" i="43"/>
  <c r="AA60" i="43"/>
  <c r="V60" i="43"/>
  <c r="X60" i="43" s="1"/>
  <c r="U60" i="43"/>
  <c r="BB59" i="43"/>
  <c r="BD59" i="43" s="1"/>
  <c r="AY59" i="43"/>
  <c r="AN59" i="43"/>
  <c r="AA59" i="43"/>
  <c r="V59" i="43"/>
  <c r="X59" i="43" s="1"/>
  <c r="U59" i="43"/>
  <c r="BB58" i="43"/>
  <c r="BD58" i="43" s="1"/>
  <c r="AY58" i="43"/>
  <c r="AN58" i="43"/>
  <c r="AA58" i="43"/>
  <c r="V58" i="43"/>
  <c r="U58" i="43"/>
  <c r="G62" i="50"/>
  <c r="I62" i="50" s="1"/>
  <c r="BB55" i="43"/>
  <c r="AY55" i="43"/>
  <c r="G61" i="50"/>
  <c r="I61" i="50" s="1"/>
  <c r="BB54" i="43"/>
  <c r="AY54" i="43"/>
  <c r="G60" i="50"/>
  <c r="I60" i="50" s="1"/>
  <c r="BB53" i="43"/>
  <c r="AY53" i="43"/>
  <c r="G59" i="50"/>
  <c r="I59" i="50" s="1"/>
  <c r="BB52" i="43"/>
  <c r="AY52" i="43"/>
  <c r="BB51" i="43"/>
  <c r="AY51" i="43"/>
  <c r="BB50" i="43"/>
  <c r="AY50" i="43"/>
  <c r="BB49" i="43"/>
  <c r="AY49" i="43"/>
  <c r="BB110" i="52"/>
  <c r="BD110" i="52" s="1"/>
  <c r="AY110" i="52"/>
  <c r="AN110" i="52"/>
  <c r="AA110" i="52"/>
  <c r="V110" i="52"/>
  <c r="X110" i="52" s="1"/>
  <c r="U110" i="52"/>
  <c r="BB109" i="52"/>
  <c r="BD109" i="52" s="1"/>
  <c r="AY109" i="52"/>
  <c r="AN109" i="52"/>
  <c r="AA109" i="52"/>
  <c r="V109" i="52"/>
  <c r="X109" i="52" s="1"/>
  <c r="U109" i="52"/>
  <c r="BB108" i="52"/>
  <c r="BD108" i="52" s="1"/>
  <c r="AY108" i="52"/>
  <c r="AN108" i="52"/>
  <c r="AA108" i="52"/>
  <c r="V108" i="52"/>
  <c r="X108" i="52" s="1"/>
  <c r="U108" i="52"/>
  <c r="BB107" i="52"/>
  <c r="BD107" i="52" s="1"/>
  <c r="AY107" i="52"/>
  <c r="AN107" i="52"/>
  <c r="AA107" i="52"/>
  <c r="V107" i="52"/>
  <c r="X107" i="52" s="1"/>
  <c r="U107" i="52"/>
  <c r="BB105" i="52"/>
  <c r="AY105" i="52"/>
  <c r="G121" i="53"/>
  <c r="I121" i="53" s="1"/>
  <c r="BB104" i="52"/>
  <c r="AY104" i="52"/>
  <c r="G120" i="53"/>
  <c r="I120" i="53" s="1"/>
  <c r="BB103" i="52"/>
  <c r="AY103" i="52"/>
  <c r="G119" i="53"/>
  <c r="I119" i="53" s="1"/>
  <c r="BB102" i="52"/>
  <c r="AY102" i="52"/>
  <c r="BB101" i="52"/>
  <c r="AY101" i="52"/>
  <c r="G118" i="53"/>
  <c r="I118" i="53" s="1"/>
  <c r="BB100" i="52"/>
  <c r="AY100" i="52"/>
  <c r="BB110" i="43"/>
  <c r="BD110" i="43" s="1"/>
  <c r="AY110" i="43"/>
  <c r="AN110" i="43"/>
  <c r="AA110" i="43"/>
  <c r="V110" i="43"/>
  <c r="X110" i="43" s="1"/>
  <c r="U110" i="43"/>
  <c r="BB109" i="43"/>
  <c r="BD109" i="43" s="1"/>
  <c r="AY109" i="43"/>
  <c r="AN109" i="43"/>
  <c r="AA109" i="43"/>
  <c r="V109" i="43"/>
  <c r="X109" i="43" s="1"/>
  <c r="U109" i="43"/>
  <c r="BB108" i="43"/>
  <c r="BD108" i="43" s="1"/>
  <c r="AY108" i="43"/>
  <c r="AN108" i="43"/>
  <c r="AA108" i="43"/>
  <c r="V108" i="43"/>
  <c r="X108" i="43" s="1"/>
  <c r="U108" i="43"/>
  <c r="BB107" i="43"/>
  <c r="BD107" i="43" s="1"/>
  <c r="AY107" i="43"/>
  <c r="AN107" i="43"/>
  <c r="AA107" i="43"/>
  <c r="V107" i="43"/>
  <c r="X107" i="43" s="1"/>
  <c r="U107" i="43"/>
  <c r="BB105" i="43"/>
  <c r="AY105" i="43"/>
  <c r="G121" i="50"/>
  <c r="I121" i="50" s="1"/>
  <c r="BB104" i="43"/>
  <c r="AY104" i="43"/>
  <c r="G120" i="50"/>
  <c r="I120" i="50" s="1"/>
  <c r="BB103" i="43"/>
  <c r="AY103" i="43"/>
  <c r="G119" i="50"/>
  <c r="I119" i="50" s="1"/>
  <c r="BB102" i="43"/>
  <c r="AY102" i="43"/>
  <c r="BB101" i="43"/>
  <c r="AY101" i="43"/>
  <c r="G118" i="50"/>
  <c r="I118" i="50" s="1"/>
  <c r="BB100" i="43"/>
  <c r="AY100" i="43"/>
  <c r="BB131" i="52"/>
  <c r="AY131" i="52"/>
  <c r="BB129" i="52"/>
  <c r="AY129" i="52"/>
  <c r="BB127" i="52"/>
  <c r="AY127" i="52"/>
  <c r="BB131" i="43"/>
  <c r="AY131" i="43"/>
  <c r="BB129" i="43"/>
  <c r="AY129" i="43"/>
  <c r="BB127" i="43"/>
  <c r="AY127" i="43"/>
  <c r="BB125" i="52"/>
  <c r="AY125" i="52"/>
  <c r="BB125" i="43"/>
  <c r="AY125" i="43"/>
  <c r="AY220" i="52"/>
  <c r="AY220" i="43"/>
  <c r="AY221" i="52"/>
  <c r="AY221" i="43"/>
  <c r="BB126" i="52"/>
  <c r="AY126" i="52"/>
  <c r="BB126" i="43"/>
  <c r="AY126" i="43"/>
  <c r="AY222" i="52"/>
  <c r="AY222" i="43"/>
  <c r="AY223" i="52"/>
  <c r="AY223" i="43"/>
  <c r="H223" i="52"/>
  <c r="H223" i="43"/>
  <c r="H222" i="52"/>
  <c r="H222" i="43"/>
  <c r="H221" i="52"/>
  <c r="H221" i="43"/>
  <c r="H220" i="52"/>
  <c r="H220" i="43"/>
  <c r="H219" i="52"/>
  <c r="H219" i="43"/>
  <c r="H231" i="53"/>
  <c r="I231" i="53" s="1"/>
  <c r="AL214" i="52"/>
  <c r="AN214" i="52" s="1"/>
  <c r="T214" i="52"/>
  <c r="H230" i="53"/>
  <c r="I230" i="53" s="1"/>
  <c r="AL213" i="52"/>
  <c r="AN213" i="52" s="1"/>
  <c r="T213" i="52"/>
  <c r="H229" i="53"/>
  <c r="I229" i="53" s="1"/>
  <c r="AL212" i="52"/>
  <c r="AN212" i="52" s="1"/>
  <c r="T212" i="52"/>
  <c r="H228" i="53"/>
  <c r="I228" i="53" s="1"/>
  <c r="AL211" i="52"/>
  <c r="AN211" i="52" s="1"/>
  <c r="T211" i="52"/>
  <c r="H227" i="53"/>
  <c r="I227" i="53" s="1"/>
  <c r="AL210" i="52"/>
  <c r="AN210" i="52" s="1"/>
  <c r="T210" i="52"/>
  <c r="H233" i="53"/>
  <c r="I233" i="53" s="1"/>
  <c r="AL216" i="52"/>
  <c r="AN216" i="52" s="1"/>
  <c r="T216" i="52"/>
  <c r="H232" i="53"/>
  <c r="I232" i="53" s="1"/>
  <c r="AL215" i="52"/>
  <c r="AN215" i="52" s="1"/>
  <c r="T215" i="52"/>
  <c r="H233" i="50"/>
  <c r="I233" i="50" s="1"/>
  <c r="AL216" i="43"/>
  <c r="AN216" i="43" s="1"/>
  <c r="T216" i="43"/>
  <c r="H232" i="50"/>
  <c r="I232" i="50" s="1"/>
  <c r="AL215" i="43"/>
  <c r="AN215" i="43" s="1"/>
  <c r="T215" i="43"/>
  <c r="H231" i="50"/>
  <c r="I231" i="50" s="1"/>
  <c r="AL214" i="43"/>
  <c r="AN214" i="43" s="1"/>
  <c r="T214" i="43"/>
  <c r="H230" i="50"/>
  <c r="I230" i="50" s="1"/>
  <c r="AL213" i="43"/>
  <c r="AN213" i="43" s="1"/>
  <c r="T213" i="43"/>
  <c r="H229" i="50"/>
  <c r="I229" i="50" s="1"/>
  <c r="AL212" i="43"/>
  <c r="AN212" i="43" s="1"/>
  <c r="T212" i="43"/>
  <c r="H228" i="50"/>
  <c r="I228" i="50" s="1"/>
  <c r="AL211" i="43"/>
  <c r="AN211" i="43" s="1"/>
  <c r="T211" i="43"/>
  <c r="H227" i="50"/>
  <c r="I227" i="50" s="1"/>
  <c r="AL210" i="43"/>
  <c r="AN210" i="43" s="1"/>
  <c r="T210" i="43"/>
  <c r="R50" i="9"/>
  <c r="K50" i="9"/>
  <c r="R49" i="9"/>
  <c r="K49" i="9"/>
  <c r="R48" i="9"/>
  <c r="K48" i="9"/>
  <c r="R47" i="9"/>
  <c r="K47" i="9"/>
  <c r="R46" i="9"/>
  <c r="K46" i="9"/>
  <c r="R45" i="9"/>
  <c r="K45" i="9"/>
  <c r="R44" i="9"/>
  <c r="K44" i="9"/>
  <c r="R43" i="9"/>
  <c r="K43" i="9"/>
  <c r="R42" i="9"/>
  <c r="K42" i="9"/>
  <c r="R41" i="9"/>
  <c r="K41" i="9"/>
  <c r="R40" i="9"/>
  <c r="K40" i="9"/>
  <c r="R39" i="9"/>
  <c r="K39" i="9"/>
  <c r="R38" i="9"/>
  <c r="K38" i="9"/>
  <c r="R37" i="9"/>
  <c r="K37" i="9"/>
  <c r="R36" i="9"/>
  <c r="K36" i="9"/>
  <c r="R35" i="9"/>
  <c r="K35" i="9"/>
  <c r="R34" i="9"/>
  <c r="K34" i="9"/>
  <c r="R33" i="9"/>
  <c r="K33" i="9"/>
  <c r="R32" i="9"/>
  <c r="K32" i="9"/>
  <c r="R31" i="9"/>
  <c r="K31" i="9"/>
  <c r="R30" i="9"/>
  <c r="K30" i="9"/>
  <c r="R29" i="9"/>
  <c r="K29" i="9"/>
  <c r="R28" i="9"/>
  <c r="K28" i="9"/>
  <c r="R27" i="9"/>
  <c r="K27" i="9"/>
  <c r="R26" i="9"/>
  <c r="K26" i="9"/>
  <c r="R25" i="9"/>
  <c r="K25" i="9"/>
  <c r="R24" i="9"/>
  <c r="K24" i="9"/>
  <c r="R23" i="9"/>
  <c r="K23" i="9"/>
  <c r="R22" i="9"/>
  <c r="K22" i="9"/>
  <c r="R21" i="9"/>
  <c r="K21" i="9"/>
  <c r="F31" i="56"/>
  <c r="E31" i="56"/>
  <c r="T315" i="46"/>
  <c r="AA315" i="46"/>
  <c r="X315" i="46"/>
  <c r="Y315" i="46" s="1"/>
  <c r="Z236" i="46"/>
  <c r="Y236" i="46"/>
  <c r="T315" i="54"/>
  <c r="AA315" i="54"/>
  <c r="X315" i="54"/>
  <c r="Y315" i="54" s="1"/>
  <c r="Z236" i="54"/>
  <c r="Y236" i="54"/>
  <c r="AA33" i="54"/>
  <c r="X33" i="54"/>
  <c r="Y33" i="54" s="1"/>
  <c r="T33" i="54"/>
  <c r="AA379" i="46"/>
  <c r="X379" i="46"/>
  <c r="Y379" i="46" s="1"/>
  <c r="T379" i="46"/>
  <c r="X239" i="46"/>
  <c r="Y239" i="46" s="1"/>
  <c r="AA239" i="46"/>
  <c r="T239" i="46"/>
  <c r="X233" i="46"/>
  <c r="Y233" i="46" s="1"/>
  <c r="AA233" i="46"/>
  <c r="T233" i="46"/>
  <c r="X368" i="46"/>
  <c r="Y368" i="46" s="1"/>
  <c r="AA368" i="46"/>
  <c r="T368" i="46"/>
  <c r="X333" i="54"/>
  <c r="Y333" i="54" s="1"/>
  <c r="AA333" i="54"/>
  <c r="T333" i="54"/>
  <c r="X240" i="54"/>
  <c r="Y240" i="54" s="1"/>
  <c r="AA240" i="54"/>
  <c r="T240" i="54"/>
  <c r="X239" i="54"/>
  <c r="Y239" i="54" s="1"/>
  <c r="AA239" i="54"/>
  <c r="T239" i="54"/>
  <c r="X233" i="54"/>
  <c r="Y233" i="54" s="1"/>
  <c r="AA233" i="54"/>
  <c r="T233" i="54"/>
  <c r="X226" i="54"/>
  <c r="Y226" i="54" s="1"/>
  <c r="AA226" i="54"/>
  <c r="T226" i="54"/>
  <c r="AA428" i="46"/>
  <c r="J214" i="52"/>
  <c r="I214" i="52"/>
  <c r="Y214" i="52" s="1"/>
  <c r="J213" i="52"/>
  <c r="I213" i="52"/>
  <c r="Y213" i="52" s="1"/>
  <c r="J212" i="52"/>
  <c r="I212" i="52"/>
  <c r="Y212" i="52" s="1"/>
  <c r="J211" i="52"/>
  <c r="I211" i="52"/>
  <c r="Y211" i="52" s="1"/>
  <c r="J210" i="52"/>
  <c r="I210" i="52"/>
  <c r="Y210" i="52" s="1"/>
  <c r="J216" i="52"/>
  <c r="I216" i="52"/>
  <c r="Y216" i="52" s="1"/>
  <c r="J215" i="52"/>
  <c r="I215" i="52"/>
  <c r="Y215" i="52" s="1"/>
  <c r="J216" i="43"/>
  <c r="I216" i="43"/>
  <c r="Y216" i="43" s="1"/>
  <c r="J215" i="43"/>
  <c r="I215" i="43"/>
  <c r="Y215" i="43" s="1"/>
  <c r="J214" i="43"/>
  <c r="I214" i="43"/>
  <c r="Y214" i="43" s="1"/>
  <c r="J213" i="43"/>
  <c r="I213" i="43"/>
  <c r="Y213" i="43" s="1"/>
  <c r="J212" i="43"/>
  <c r="I212" i="43"/>
  <c r="Y212" i="43" s="1"/>
  <c r="J211" i="43"/>
  <c r="I211" i="43"/>
  <c r="Y211" i="43" s="1"/>
  <c r="J210" i="43"/>
  <c r="I210" i="43"/>
  <c r="Y210" i="43" s="1"/>
  <c r="Y217" i="43" l="1"/>
  <c r="AY247" i="52"/>
  <c r="AY248" i="52" s="1"/>
  <c r="AY236" i="52"/>
  <c r="AY247" i="43"/>
  <c r="AY248" i="43" s="1"/>
  <c r="AY236" i="43"/>
  <c r="BB18" i="52"/>
  <c r="AY18" i="52"/>
  <c r="AK242" i="52"/>
  <c r="BB20" i="52"/>
  <c r="AY20" i="52"/>
  <c r="AY242" i="52" s="1"/>
  <c r="AK240" i="52"/>
  <c r="AK235" i="52"/>
  <c r="AK237" i="52" s="1"/>
  <c r="G43" i="56" s="1"/>
  <c r="AK230" i="52"/>
  <c r="AK233" i="52" s="1"/>
  <c r="BB17" i="52"/>
  <c r="AY17" i="52"/>
  <c r="BB18" i="43"/>
  <c r="AY18" i="43"/>
  <c r="BB20" i="43"/>
  <c r="AY20" i="43"/>
  <c r="AY242" i="43" s="1"/>
  <c r="AK242" i="43"/>
  <c r="AY17" i="43"/>
  <c r="BB17" i="43"/>
  <c r="AK240" i="43"/>
  <c r="AK235" i="43"/>
  <c r="AK237" i="43" s="1"/>
  <c r="AK230" i="43"/>
  <c r="AK233" i="43" s="1"/>
  <c r="V66" i="52"/>
  <c r="X58" i="52"/>
  <c r="X66" i="52" s="1"/>
  <c r="V66" i="43"/>
  <c r="X58" i="43"/>
  <c r="X66" i="43" s="1"/>
  <c r="I223" i="52"/>
  <c r="Y223" i="52" s="1"/>
  <c r="J223" i="52"/>
  <c r="H240" i="53"/>
  <c r="I240" i="53" s="1"/>
  <c r="AL223" i="52"/>
  <c r="T223" i="52"/>
  <c r="I223" i="43"/>
  <c r="Y223" i="43" s="1"/>
  <c r="J223" i="43"/>
  <c r="H240" i="50"/>
  <c r="I240" i="50" s="1"/>
  <c r="AL223" i="43"/>
  <c r="T223" i="43"/>
  <c r="J222" i="52"/>
  <c r="I222" i="52"/>
  <c r="Y222" i="52" s="1"/>
  <c r="AL222" i="52"/>
  <c r="H239" i="53"/>
  <c r="I239" i="53" s="1"/>
  <c r="T222" i="52"/>
  <c r="I222" i="43"/>
  <c r="Y222" i="43" s="1"/>
  <c r="J222" i="43"/>
  <c r="H239" i="50"/>
  <c r="I239" i="50" s="1"/>
  <c r="AL222" i="43"/>
  <c r="T222" i="43"/>
  <c r="I221" i="52"/>
  <c r="Y221" i="52" s="1"/>
  <c r="J221" i="52"/>
  <c r="H238" i="53"/>
  <c r="I238" i="53" s="1"/>
  <c r="AL221" i="52"/>
  <c r="T221" i="52"/>
  <c r="I221" i="43"/>
  <c r="Y221" i="43" s="1"/>
  <c r="J221" i="43"/>
  <c r="H238" i="50"/>
  <c r="I238" i="50" s="1"/>
  <c r="AL221" i="43"/>
  <c r="T221" i="43"/>
  <c r="I220" i="52"/>
  <c r="Y220" i="52" s="1"/>
  <c r="J220" i="52"/>
  <c r="AL220" i="52"/>
  <c r="H237" i="53"/>
  <c r="I237" i="53" s="1"/>
  <c r="T220" i="52"/>
  <c r="I220" i="43"/>
  <c r="Y220" i="43" s="1"/>
  <c r="J220" i="43"/>
  <c r="H237" i="50"/>
  <c r="I237" i="50" s="1"/>
  <c r="AL220" i="43"/>
  <c r="T220" i="43"/>
  <c r="I219" i="52"/>
  <c r="Y219" i="52" s="1"/>
  <c r="J219" i="52"/>
  <c r="H236" i="53"/>
  <c r="I236" i="53" s="1"/>
  <c r="AL219" i="52"/>
  <c r="T219" i="52"/>
  <c r="I219" i="43"/>
  <c r="Y219" i="43" s="1"/>
  <c r="J219" i="43"/>
  <c r="H236" i="50"/>
  <c r="I236" i="50" s="1"/>
  <c r="AL219" i="43"/>
  <c r="T219" i="43"/>
  <c r="AZ214" i="52"/>
  <c r="BC214" i="52"/>
  <c r="BD214" i="52" s="1"/>
  <c r="BC213" i="52"/>
  <c r="BD213" i="52" s="1"/>
  <c r="AZ213" i="52"/>
  <c r="BC212" i="52"/>
  <c r="BD212" i="52" s="1"/>
  <c r="AZ212" i="52"/>
  <c r="BC211" i="52"/>
  <c r="BD211" i="52" s="1"/>
  <c r="AZ211" i="52"/>
  <c r="BC210" i="52"/>
  <c r="BD210" i="52" s="1"/>
  <c r="AZ210" i="52"/>
  <c r="BC216" i="52"/>
  <c r="BD216" i="52" s="1"/>
  <c r="AZ216" i="52"/>
  <c r="BC215" i="52"/>
  <c r="BD215" i="52" s="1"/>
  <c r="AZ215" i="52"/>
  <c r="BC216" i="43"/>
  <c r="BD216" i="43" s="1"/>
  <c r="AZ216" i="43"/>
  <c r="BC215" i="43"/>
  <c r="BD215" i="43" s="1"/>
  <c r="AZ215" i="43"/>
  <c r="BC214" i="43"/>
  <c r="BD214" i="43" s="1"/>
  <c r="AZ214" i="43"/>
  <c r="BC213" i="43"/>
  <c r="BD213" i="43" s="1"/>
  <c r="AZ213" i="43"/>
  <c r="BC212" i="43"/>
  <c r="BD212" i="43" s="1"/>
  <c r="AZ212" i="43"/>
  <c r="BC211" i="43"/>
  <c r="BD211" i="43" s="1"/>
  <c r="AZ211" i="43"/>
  <c r="BC210" i="43"/>
  <c r="BD210" i="43" s="1"/>
  <c r="AZ210" i="43"/>
  <c r="H126" i="52"/>
  <c r="H126" i="43"/>
  <c r="H153" i="53"/>
  <c r="I153" i="53" s="1"/>
  <c r="H153" i="50"/>
  <c r="I153" i="50" s="1"/>
  <c r="H125" i="52"/>
  <c r="H125" i="43"/>
  <c r="H131" i="52"/>
  <c r="H129" i="52"/>
  <c r="H127" i="52"/>
  <c r="H131" i="43"/>
  <c r="H129" i="43"/>
  <c r="H127" i="43"/>
  <c r="H91" i="52"/>
  <c r="H91" i="43"/>
  <c r="H90" i="52"/>
  <c r="H90" i="43"/>
  <c r="H92" i="52"/>
  <c r="H92" i="43"/>
  <c r="H101" i="52"/>
  <c r="H101" i="43"/>
  <c r="H100" i="52"/>
  <c r="H100" i="43"/>
  <c r="H104" i="52"/>
  <c r="H104" i="43"/>
  <c r="H105" i="52"/>
  <c r="H103" i="52"/>
  <c r="H105" i="43"/>
  <c r="H103" i="43"/>
  <c r="H102" i="52"/>
  <c r="H102" i="43"/>
  <c r="H55" i="52"/>
  <c r="H55" i="43"/>
  <c r="H54" i="52"/>
  <c r="H54" i="43"/>
  <c r="H53" i="52"/>
  <c r="H53" i="43"/>
  <c r="H52" i="52"/>
  <c r="H52" i="43"/>
  <c r="H51" i="52"/>
  <c r="H51" i="43"/>
  <c r="H50" i="52"/>
  <c r="H50" i="43"/>
  <c r="H49" i="52"/>
  <c r="H49" i="43"/>
  <c r="H31" i="52"/>
  <c r="H31" i="43"/>
  <c r="H30" i="52"/>
  <c r="H30" i="43"/>
  <c r="H29" i="52"/>
  <c r="H29" i="43"/>
  <c r="H28" i="52"/>
  <c r="H28" i="43"/>
  <c r="H27" i="52"/>
  <c r="H27" i="43"/>
  <c r="H26" i="52"/>
  <c r="H26" i="43"/>
  <c r="H25" i="52"/>
  <c r="H25" i="43"/>
  <c r="H24" i="52"/>
  <c r="H24" i="43"/>
  <c r="H18" i="52"/>
  <c r="H18" i="43"/>
  <c r="H17" i="52"/>
  <c r="J17" i="52" s="1"/>
  <c r="H17" i="43"/>
  <c r="V232" i="43"/>
  <c r="AJ232" i="43"/>
  <c r="AJ233" i="43" s="1"/>
  <c r="F14" i="56"/>
  <c r="AA430" i="46"/>
  <c r="Z432" i="46"/>
  <c r="AA432" i="46" s="1"/>
  <c r="U214" i="52"/>
  <c r="V214" i="52"/>
  <c r="X214" i="52" s="1"/>
  <c r="AA214" i="52"/>
  <c r="U213" i="52"/>
  <c r="V213" i="52"/>
  <c r="X213" i="52" s="1"/>
  <c r="AA213" i="52"/>
  <c r="U212" i="52"/>
  <c r="V212" i="52"/>
  <c r="X212" i="52" s="1"/>
  <c r="AA212" i="52"/>
  <c r="U211" i="52"/>
  <c r="V211" i="52"/>
  <c r="X211" i="52" s="1"/>
  <c r="AA211" i="52"/>
  <c r="U210" i="52"/>
  <c r="V210" i="52"/>
  <c r="AA210" i="52"/>
  <c r="AA217" i="52" s="1"/>
  <c r="AA216" i="52"/>
  <c r="U216" i="52"/>
  <c r="V216" i="52"/>
  <c r="X216" i="52" s="1"/>
  <c r="U215" i="52"/>
  <c r="V215" i="52"/>
  <c r="X215" i="52" s="1"/>
  <c r="AA215" i="52"/>
  <c r="U216" i="43"/>
  <c r="V216" i="43"/>
  <c r="X216" i="43" s="1"/>
  <c r="AA216" i="43"/>
  <c r="U215" i="43"/>
  <c r="V215" i="43"/>
  <c r="X215" i="43" s="1"/>
  <c r="AA215" i="43"/>
  <c r="U214" i="43"/>
  <c r="V214" i="43"/>
  <c r="X214" i="43" s="1"/>
  <c r="AA214" i="43"/>
  <c r="U213" i="43"/>
  <c r="V213" i="43"/>
  <c r="X213" i="43" s="1"/>
  <c r="AA213" i="43"/>
  <c r="U212" i="43"/>
  <c r="V212" i="43"/>
  <c r="X212" i="43" s="1"/>
  <c r="AA212" i="43"/>
  <c r="U211" i="43"/>
  <c r="V211" i="43"/>
  <c r="X211" i="43" s="1"/>
  <c r="AA211" i="43"/>
  <c r="U210" i="43"/>
  <c r="V210" i="43"/>
  <c r="AA210" i="43"/>
  <c r="AY241" i="52"/>
  <c r="AY241" i="43"/>
  <c r="AN241" i="43"/>
  <c r="AA66" i="52"/>
  <c r="AA66" i="43"/>
  <c r="R51" i="9"/>
  <c r="Y217" i="52"/>
  <c r="AN241" i="52"/>
  <c r="Y224" i="52" l="1"/>
  <c r="Y224" i="43"/>
  <c r="G45" i="56"/>
  <c r="BB230" i="52"/>
  <c r="AY240" i="52"/>
  <c r="AY243" i="52" s="1"/>
  <c r="AY250" i="52" s="1"/>
  <c r="AY235" i="52"/>
  <c r="AY237" i="52" s="1"/>
  <c r="AY230" i="52"/>
  <c r="AY240" i="43"/>
  <c r="AY243" i="43" s="1"/>
  <c r="AY250" i="43" s="1"/>
  <c r="AY235" i="43"/>
  <c r="AY237" i="43" s="1"/>
  <c r="AY230" i="43"/>
  <c r="BB230" i="43"/>
  <c r="G13" i="61"/>
  <c r="G13" i="56"/>
  <c r="U223" i="52"/>
  <c r="V223" i="52"/>
  <c r="X223" i="52" s="1"/>
  <c r="AA223" i="52"/>
  <c r="AN223" i="52"/>
  <c r="AZ223" i="52"/>
  <c r="U223" i="43"/>
  <c r="V223" i="43"/>
  <c r="X223" i="43" s="1"/>
  <c r="AA223" i="43"/>
  <c r="AN223" i="43"/>
  <c r="AZ223" i="43"/>
  <c r="V222" i="52"/>
  <c r="X222" i="52" s="1"/>
  <c r="U222" i="52"/>
  <c r="AA222" i="52"/>
  <c r="AN222" i="52"/>
  <c r="AZ222" i="52"/>
  <c r="U222" i="43"/>
  <c r="V222" i="43"/>
  <c r="X222" i="43" s="1"/>
  <c r="AA222" i="43"/>
  <c r="AN222" i="43"/>
  <c r="AZ222" i="43"/>
  <c r="U221" i="52"/>
  <c r="V221" i="52"/>
  <c r="X221" i="52" s="1"/>
  <c r="AA221" i="52"/>
  <c r="AN221" i="52"/>
  <c r="AZ221" i="52"/>
  <c r="U221" i="43"/>
  <c r="V221" i="43"/>
  <c r="X221" i="43" s="1"/>
  <c r="AA221" i="43"/>
  <c r="AN221" i="43"/>
  <c r="AZ221" i="43"/>
  <c r="U220" i="52"/>
  <c r="V220" i="52"/>
  <c r="X220" i="52" s="1"/>
  <c r="AA220" i="52"/>
  <c r="AN220" i="52"/>
  <c r="AZ220" i="52"/>
  <c r="U220" i="43"/>
  <c r="V220" i="43"/>
  <c r="X220" i="43" s="1"/>
  <c r="AA220" i="43"/>
  <c r="AN220" i="43"/>
  <c r="AZ220" i="43"/>
  <c r="U219" i="52"/>
  <c r="V219" i="52"/>
  <c r="AA219" i="52"/>
  <c r="AN219" i="52"/>
  <c r="AZ219" i="52"/>
  <c r="U219" i="43"/>
  <c r="V219" i="43"/>
  <c r="AA219" i="43"/>
  <c r="AN219" i="43"/>
  <c r="AZ219" i="43"/>
  <c r="I126" i="52"/>
  <c r="Y126" i="52" s="1"/>
  <c r="J126" i="52"/>
  <c r="H139" i="53"/>
  <c r="I139" i="53" s="1"/>
  <c r="AL126" i="52"/>
  <c r="T126" i="52"/>
  <c r="I126" i="43"/>
  <c r="Y126" i="43" s="1"/>
  <c r="J126" i="43"/>
  <c r="H139" i="50"/>
  <c r="I139" i="50" s="1"/>
  <c r="AL126" i="43"/>
  <c r="T126" i="43"/>
  <c r="I125" i="52"/>
  <c r="Y125" i="52" s="1"/>
  <c r="J125" i="52"/>
  <c r="H138" i="53"/>
  <c r="I138" i="53" s="1"/>
  <c r="AL125" i="52"/>
  <c r="T125" i="52"/>
  <c r="I125" i="43"/>
  <c r="Y125" i="43" s="1"/>
  <c r="J125" i="43"/>
  <c r="H138" i="50"/>
  <c r="I138" i="50" s="1"/>
  <c r="AL125" i="43"/>
  <c r="T125" i="43"/>
  <c r="I131" i="52"/>
  <c r="Y131" i="52" s="1"/>
  <c r="J131" i="52"/>
  <c r="H142" i="53"/>
  <c r="I142" i="53" s="1"/>
  <c r="AL131" i="52"/>
  <c r="T131" i="52"/>
  <c r="I129" i="52"/>
  <c r="Y129" i="52" s="1"/>
  <c r="J129" i="52"/>
  <c r="H141" i="53"/>
  <c r="I141" i="53" s="1"/>
  <c r="AL129" i="52"/>
  <c r="T129" i="52"/>
  <c r="I127" i="52"/>
  <c r="Y127" i="52" s="1"/>
  <c r="J127" i="52"/>
  <c r="H140" i="53"/>
  <c r="I140" i="53" s="1"/>
  <c r="AL127" i="52"/>
  <c r="T127" i="52"/>
  <c r="I131" i="43"/>
  <c r="Y131" i="43" s="1"/>
  <c r="J131" i="43"/>
  <c r="H142" i="50"/>
  <c r="I142" i="50" s="1"/>
  <c r="AL131" i="43"/>
  <c r="T131" i="43"/>
  <c r="I129" i="43"/>
  <c r="Y129" i="43" s="1"/>
  <c r="J129" i="43"/>
  <c r="H141" i="50"/>
  <c r="I141" i="50" s="1"/>
  <c r="AL129" i="43"/>
  <c r="T129" i="43"/>
  <c r="I127" i="43"/>
  <c r="Y127" i="43" s="1"/>
  <c r="J127" i="43"/>
  <c r="H140" i="50"/>
  <c r="I140" i="50" s="1"/>
  <c r="AL127" i="43"/>
  <c r="T127" i="43"/>
  <c r="I91" i="52"/>
  <c r="Y91" i="52" s="1"/>
  <c r="J91" i="52"/>
  <c r="H96" i="53"/>
  <c r="I96" i="53" s="1"/>
  <c r="AL91" i="52"/>
  <c r="T91" i="52"/>
  <c r="I91" i="43"/>
  <c r="Y91" i="43" s="1"/>
  <c r="J91" i="43"/>
  <c r="H96" i="50"/>
  <c r="I96" i="50" s="1"/>
  <c r="AL91" i="43"/>
  <c r="T91" i="43"/>
  <c r="I90" i="52"/>
  <c r="Y90" i="52" s="1"/>
  <c r="J90" i="52"/>
  <c r="H95" i="53"/>
  <c r="I95" i="53" s="1"/>
  <c r="AL90" i="52"/>
  <c r="T90" i="52"/>
  <c r="I90" i="43"/>
  <c r="Y90" i="43" s="1"/>
  <c r="J90" i="43"/>
  <c r="H95" i="50"/>
  <c r="I95" i="50" s="1"/>
  <c r="AL90" i="43"/>
  <c r="T90" i="43"/>
  <c r="I92" i="52"/>
  <c r="Y92" i="52" s="1"/>
  <c r="J92" i="52"/>
  <c r="H97" i="53"/>
  <c r="I97" i="53" s="1"/>
  <c r="AL92" i="52"/>
  <c r="T92" i="52"/>
  <c r="I92" i="43"/>
  <c r="Y92" i="43" s="1"/>
  <c r="J92" i="43"/>
  <c r="H97" i="50"/>
  <c r="I97" i="50" s="1"/>
  <c r="AL92" i="43"/>
  <c r="T92" i="43"/>
  <c r="I101" i="52"/>
  <c r="Y101" i="52" s="1"/>
  <c r="J101" i="52"/>
  <c r="H111" i="53"/>
  <c r="I111" i="53" s="1"/>
  <c r="AL101" i="52"/>
  <c r="T101" i="52"/>
  <c r="I101" i="43"/>
  <c r="Y101" i="43" s="1"/>
  <c r="J101" i="43"/>
  <c r="H111" i="50"/>
  <c r="I111" i="50" s="1"/>
  <c r="AL101" i="43"/>
  <c r="T101" i="43"/>
  <c r="I100" i="52"/>
  <c r="Y100" i="52" s="1"/>
  <c r="J100" i="52"/>
  <c r="H110" i="53"/>
  <c r="I110" i="53" s="1"/>
  <c r="AL100" i="52"/>
  <c r="T100" i="52"/>
  <c r="I100" i="43"/>
  <c r="Y100" i="43" s="1"/>
  <c r="J100" i="43"/>
  <c r="H110" i="50"/>
  <c r="I110" i="50" s="1"/>
  <c r="AL100" i="43"/>
  <c r="T100" i="43"/>
  <c r="I104" i="52"/>
  <c r="Y104" i="52" s="1"/>
  <c r="J104" i="52"/>
  <c r="H114" i="53"/>
  <c r="I114" i="53" s="1"/>
  <c r="AL104" i="52"/>
  <c r="T104" i="52"/>
  <c r="J104" i="43"/>
  <c r="I104" i="43"/>
  <c r="Y104" i="43" s="1"/>
  <c r="H114" i="50"/>
  <c r="I114" i="50" s="1"/>
  <c r="AL104" i="43"/>
  <c r="T104" i="43"/>
  <c r="I105" i="52"/>
  <c r="Y105" i="52" s="1"/>
  <c r="J105" i="52"/>
  <c r="H115" i="53"/>
  <c r="I115" i="53" s="1"/>
  <c r="AL105" i="52"/>
  <c r="T105" i="52"/>
  <c r="I103" i="52"/>
  <c r="Y103" i="52" s="1"/>
  <c r="J103" i="52"/>
  <c r="H113" i="53"/>
  <c r="I113" i="53" s="1"/>
  <c r="AL103" i="52"/>
  <c r="T103" i="52"/>
  <c r="I105" i="43"/>
  <c r="Y105" i="43" s="1"/>
  <c r="J105" i="43"/>
  <c r="H115" i="50"/>
  <c r="I115" i="50" s="1"/>
  <c r="AL105" i="43"/>
  <c r="T105" i="43"/>
  <c r="I103" i="43"/>
  <c r="Y103" i="43" s="1"/>
  <c r="J103" i="43"/>
  <c r="H113" i="50"/>
  <c r="I113" i="50" s="1"/>
  <c r="AL103" i="43"/>
  <c r="T103" i="43"/>
  <c r="I102" i="52"/>
  <c r="Y102" i="52" s="1"/>
  <c r="J102" i="52"/>
  <c r="H112" i="53"/>
  <c r="I112" i="53" s="1"/>
  <c r="AL102" i="52"/>
  <c r="T102" i="52"/>
  <c r="I102" i="43"/>
  <c r="Y102" i="43" s="1"/>
  <c r="J102" i="43"/>
  <c r="H112" i="50"/>
  <c r="I112" i="50" s="1"/>
  <c r="AL102" i="43"/>
  <c r="T102" i="43"/>
  <c r="I55" i="52"/>
  <c r="Y55" i="52" s="1"/>
  <c r="J55" i="52"/>
  <c r="H56" i="53"/>
  <c r="I56" i="53" s="1"/>
  <c r="AL55" i="52"/>
  <c r="T55" i="52"/>
  <c r="I55" i="43"/>
  <c r="Y55" i="43" s="1"/>
  <c r="J55" i="43"/>
  <c r="H56" i="50"/>
  <c r="I56" i="50" s="1"/>
  <c r="AL55" i="43"/>
  <c r="T55" i="43"/>
  <c r="I54" i="52"/>
  <c r="Y54" i="52" s="1"/>
  <c r="J54" i="52"/>
  <c r="H55" i="53"/>
  <c r="I55" i="53" s="1"/>
  <c r="AL54" i="52"/>
  <c r="T54" i="52"/>
  <c r="I54" i="43"/>
  <c r="Y54" i="43" s="1"/>
  <c r="J54" i="43"/>
  <c r="H55" i="50"/>
  <c r="I55" i="50" s="1"/>
  <c r="AL54" i="43"/>
  <c r="T54" i="43"/>
  <c r="I53" i="52"/>
  <c r="Y53" i="52" s="1"/>
  <c r="J53" i="52"/>
  <c r="H54" i="53"/>
  <c r="I54" i="53" s="1"/>
  <c r="AL53" i="52"/>
  <c r="T53" i="52"/>
  <c r="I53" i="43"/>
  <c r="Y53" i="43" s="1"/>
  <c r="J53" i="43"/>
  <c r="H54" i="50"/>
  <c r="I54" i="50" s="1"/>
  <c r="AL53" i="43"/>
  <c r="T53" i="43"/>
  <c r="I52" i="52"/>
  <c r="Y52" i="52" s="1"/>
  <c r="J52" i="52"/>
  <c r="H53" i="53"/>
  <c r="I53" i="53" s="1"/>
  <c r="AL52" i="52"/>
  <c r="T52" i="52"/>
  <c r="I52" i="43"/>
  <c r="Y52" i="43" s="1"/>
  <c r="J52" i="43"/>
  <c r="H53" i="50"/>
  <c r="I53" i="50" s="1"/>
  <c r="AL52" i="43"/>
  <c r="T52" i="43"/>
  <c r="I51" i="52"/>
  <c r="Y51" i="52" s="1"/>
  <c r="J51" i="52"/>
  <c r="H52" i="53"/>
  <c r="I52" i="53" s="1"/>
  <c r="AL51" i="52"/>
  <c r="T51" i="52"/>
  <c r="I51" i="43"/>
  <c r="Y51" i="43" s="1"/>
  <c r="J51" i="43"/>
  <c r="H52" i="50"/>
  <c r="I52" i="50" s="1"/>
  <c r="AL51" i="43"/>
  <c r="T51" i="43"/>
  <c r="I50" i="52"/>
  <c r="Y50" i="52" s="1"/>
  <c r="J50" i="52"/>
  <c r="H51" i="53"/>
  <c r="I51" i="53" s="1"/>
  <c r="AL50" i="52"/>
  <c r="T50" i="52"/>
  <c r="I50" i="43"/>
  <c r="Y50" i="43" s="1"/>
  <c r="J50" i="43"/>
  <c r="H51" i="50"/>
  <c r="I51" i="50" s="1"/>
  <c r="AL50" i="43"/>
  <c r="T50" i="43"/>
  <c r="I49" i="52"/>
  <c r="Y49" i="52" s="1"/>
  <c r="J49" i="52"/>
  <c r="H50" i="53"/>
  <c r="I50" i="53" s="1"/>
  <c r="AL49" i="52"/>
  <c r="T49" i="52"/>
  <c r="I49" i="43"/>
  <c r="Y49" i="43" s="1"/>
  <c r="J49" i="43"/>
  <c r="H50" i="50"/>
  <c r="I50" i="50" s="1"/>
  <c r="AL49" i="43"/>
  <c r="T49" i="43"/>
  <c r="I31" i="52"/>
  <c r="Y31" i="52" s="1"/>
  <c r="J31" i="52"/>
  <c r="H27" i="53"/>
  <c r="I27" i="53" s="1"/>
  <c r="AL31" i="52"/>
  <c r="T31" i="52"/>
  <c r="J31" i="43"/>
  <c r="I31" i="43"/>
  <c r="Y31" i="43" s="1"/>
  <c r="H27" i="50"/>
  <c r="I27" i="50" s="1"/>
  <c r="AL31" i="43"/>
  <c r="T31" i="43"/>
  <c r="I30" i="52"/>
  <c r="Y30" i="52" s="1"/>
  <c r="J30" i="52"/>
  <c r="H26" i="53"/>
  <c r="I26" i="53" s="1"/>
  <c r="AL30" i="52"/>
  <c r="T30" i="52"/>
  <c r="I30" i="43"/>
  <c r="Y30" i="43" s="1"/>
  <c r="J30" i="43"/>
  <c r="AL30" i="43"/>
  <c r="H26" i="50"/>
  <c r="I26" i="50" s="1"/>
  <c r="T30" i="43"/>
  <c r="I29" i="52"/>
  <c r="Y29" i="52" s="1"/>
  <c r="J29" i="52"/>
  <c r="H25" i="53"/>
  <c r="I25" i="53" s="1"/>
  <c r="AL29" i="52"/>
  <c r="T29" i="52"/>
  <c r="J29" i="43"/>
  <c r="I29" i="43"/>
  <c r="Y29" i="43" s="1"/>
  <c r="H25" i="50"/>
  <c r="I25" i="50" s="1"/>
  <c r="T29" i="43"/>
  <c r="AL29" i="43"/>
  <c r="J28" i="52"/>
  <c r="I28" i="52"/>
  <c r="Y28" i="52" s="1"/>
  <c r="H24" i="53"/>
  <c r="I24" i="53" s="1"/>
  <c r="AL28" i="52"/>
  <c r="T28" i="52"/>
  <c r="I28" i="43"/>
  <c r="Y28" i="43" s="1"/>
  <c r="J28" i="43"/>
  <c r="H24" i="50"/>
  <c r="I24" i="50" s="1"/>
  <c r="AL28" i="43"/>
  <c r="T28" i="43"/>
  <c r="J27" i="52"/>
  <c r="I27" i="52"/>
  <c r="Y27" i="52" s="1"/>
  <c r="H23" i="53"/>
  <c r="AL27" i="52"/>
  <c r="T27" i="52"/>
  <c r="J27" i="43"/>
  <c r="I27" i="43"/>
  <c r="Y27" i="43" s="1"/>
  <c r="AL27" i="43"/>
  <c r="H23" i="50"/>
  <c r="T27" i="43"/>
  <c r="I26" i="52"/>
  <c r="Y26" i="52" s="1"/>
  <c r="J26" i="52"/>
  <c r="H22" i="53"/>
  <c r="I22" i="53" s="1"/>
  <c r="AL26" i="52"/>
  <c r="T26" i="52"/>
  <c r="J26" i="43"/>
  <c r="I26" i="43"/>
  <c r="Y26" i="43" s="1"/>
  <c r="AL26" i="43"/>
  <c r="T26" i="43"/>
  <c r="H22" i="50"/>
  <c r="I22" i="50" s="1"/>
  <c r="I25" i="52"/>
  <c r="Y25" i="52" s="1"/>
  <c r="J25" i="52"/>
  <c r="H21" i="53"/>
  <c r="I21" i="53" s="1"/>
  <c r="AL25" i="52"/>
  <c r="T25" i="52"/>
  <c r="I25" i="43"/>
  <c r="Y25" i="43" s="1"/>
  <c r="J25" i="43"/>
  <c r="H21" i="50"/>
  <c r="I21" i="50" s="1"/>
  <c r="AL25" i="43"/>
  <c r="T25" i="43"/>
  <c r="I24" i="52"/>
  <c r="Y24" i="52" s="1"/>
  <c r="J24" i="52"/>
  <c r="H20" i="53"/>
  <c r="I20" i="53" s="1"/>
  <c r="AL24" i="52"/>
  <c r="T24" i="52"/>
  <c r="I24" i="43"/>
  <c r="Y24" i="43" s="1"/>
  <c r="J24" i="43"/>
  <c r="T24" i="43"/>
  <c r="H20" i="50"/>
  <c r="I20" i="50" s="1"/>
  <c r="AL24" i="43"/>
  <c r="J18" i="52"/>
  <c r="I18" i="52"/>
  <c r="Y18" i="52" s="1"/>
  <c r="H14" i="53"/>
  <c r="I14" i="53" s="1"/>
  <c r="AL18" i="52"/>
  <c r="T18" i="52"/>
  <c r="I18" i="43"/>
  <c r="Y18" i="43" s="1"/>
  <c r="J18" i="43"/>
  <c r="AL18" i="43"/>
  <c r="T18" i="43"/>
  <c r="H14" i="50"/>
  <c r="I14" i="50" s="1"/>
  <c r="I17" i="52"/>
  <c r="Y17" i="52" s="1"/>
  <c r="H13" i="53"/>
  <c r="I13" i="53" s="1"/>
  <c r="AL17" i="52"/>
  <c r="T17" i="52"/>
  <c r="I17" i="43"/>
  <c r="Y17" i="43" s="1"/>
  <c r="J17" i="43"/>
  <c r="T17" i="43"/>
  <c r="H13" i="50"/>
  <c r="I13" i="50" s="1"/>
  <c r="AL17" i="43"/>
  <c r="E14" i="56"/>
  <c r="F15" i="56"/>
  <c r="J14" i="56"/>
  <c r="V217" i="52"/>
  <c r="X210" i="52"/>
  <c r="X217" i="52" s="1"/>
  <c r="V217" i="43"/>
  <c r="X210" i="43"/>
  <c r="X217" i="43" s="1"/>
  <c r="AA217" i="43"/>
  <c r="AK243" i="52"/>
  <c r="AK250" i="52" s="1"/>
  <c r="AK251" i="52" s="1"/>
  <c r="AK243" i="43"/>
  <c r="AK250" i="43" s="1"/>
  <c r="AK251" i="43" s="1"/>
  <c r="AL247" i="52"/>
  <c r="AL248" i="52" s="1"/>
  <c r="AL236" i="52"/>
  <c r="AL247" i="43"/>
  <c r="AL248" i="43" s="1"/>
  <c r="AL236" i="43"/>
  <c r="AZ236" i="43" l="1"/>
  <c r="AZ247" i="43"/>
  <c r="AZ248" i="43" s="1"/>
  <c r="AZ236" i="52"/>
  <c r="Y46" i="52"/>
  <c r="Y56" i="43"/>
  <c r="AZ247" i="52"/>
  <c r="AZ248" i="52" s="1"/>
  <c r="Y56" i="52"/>
  <c r="Y46" i="43"/>
  <c r="AA224" i="43"/>
  <c r="AA224" i="52"/>
  <c r="G15" i="61"/>
  <c r="G25" i="56"/>
  <c r="G15" i="56"/>
  <c r="V224" i="52"/>
  <c r="X219" i="52"/>
  <c r="X224" i="52" s="1"/>
  <c r="AN236" i="52"/>
  <c r="AN247" i="52"/>
  <c r="AN248" i="52" s="1"/>
  <c r="V224" i="43"/>
  <c r="X219" i="43"/>
  <c r="X224" i="43" s="1"/>
  <c r="AN247" i="43"/>
  <c r="AN248" i="43" s="1"/>
  <c r="AN236" i="43"/>
  <c r="U126" i="52"/>
  <c r="V126" i="52"/>
  <c r="X126" i="52" s="1"/>
  <c r="AA126" i="52"/>
  <c r="AN126" i="52"/>
  <c r="BC126" i="52"/>
  <c r="BD126" i="52" s="1"/>
  <c r="AZ126" i="52"/>
  <c r="U126" i="43"/>
  <c r="V126" i="43"/>
  <c r="X126" i="43" s="1"/>
  <c r="AA126" i="43"/>
  <c r="AN126" i="43"/>
  <c r="BC126" i="43"/>
  <c r="BD126" i="43" s="1"/>
  <c r="AZ126" i="43"/>
  <c r="U125" i="52"/>
  <c r="V125" i="52"/>
  <c r="X125" i="52" s="1"/>
  <c r="AA125" i="52"/>
  <c r="AN125" i="52"/>
  <c r="BC125" i="52"/>
  <c r="BD125" i="52" s="1"/>
  <c r="AZ125" i="52"/>
  <c r="U125" i="43"/>
  <c r="V125" i="43"/>
  <c r="X125" i="43" s="1"/>
  <c r="AA125" i="43"/>
  <c r="AN125" i="43"/>
  <c r="BC125" i="43"/>
  <c r="BD125" i="43" s="1"/>
  <c r="AZ125" i="43"/>
  <c r="U131" i="52"/>
  <c r="V131" i="52"/>
  <c r="X131" i="52" s="1"/>
  <c r="AA131" i="52"/>
  <c r="AN131" i="52"/>
  <c r="BC131" i="52"/>
  <c r="BD131" i="52" s="1"/>
  <c r="AZ131" i="52"/>
  <c r="U129" i="52"/>
  <c r="V129" i="52"/>
  <c r="X129" i="52" s="1"/>
  <c r="AA129" i="52"/>
  <c r="AN129" i="52"/>
  <c r="BC129" i="52"/>
  <c r="BD129" i="52" s="1"/>
  <c r="AZ129" i="52"/>
  <c r="U127" i="52"/>
  <c r="V127" i="52"/>
  <c r="X127" i="52" s="1"/>
  <c r="AA127" i="52"/>
  <c r="AN127" i="52"/>
  <c r="BC127" i="52"/>
  <c r="BD127" i="52" s="1"/>
  <c r="AZ127" i="52"/>
  <c r="U131" i="43"/>
  <c r="V131" i="43"/>
  <c r="X131" i="43" s="1"/>
  <c r="AA131" i="43"/>
  <c r="AN131" i="43"/>
  <c r="BC131" i="43"/>
  <c r="BD131" i="43" s="1"/>
  <c r="AZ131" i="43"/>
  <c r="U129" i="43"/>
  <c r="V129" i="43"/>
  <c r="X129" i="43" s="1"/>
  <c r="AA129" i="43"/>
  <c r="AN129" i="43"/>
  <c r="BC129" i="43"/>
  <c r="BD129" i="43" s="1"/>
  <c r="AZ129" i="43"/>
  <c r="U127" i="43"/>
  <c r="V127" i="43"/>
  <c r="X127" i="43" s="1"/>
  <c r="AA127" i="43"/>
  <c r="AN127" i="43"/>
  <c r="BC127" i="43"/>
  <c r="BD127" i="43" s="1"/>
  <c r="AZ127" i="43"/>
  <c r="U91" i="52"/>
  <c r="V91" i="52"/>
  <c r="X91" i="52" s="1"/>
  <c r="AA91" i="52"/>
  <c r="AN91" i="52"/>
  <c r="BC91" i="52"/>
  <c r="BD91" i="52" s="1"/>
  <c r="AZ91" i="52"/>
  <c r="U91" i="43"/>
  <c r="V91" i="43"/>
  <c r="X91" i="43" s="1"/>
  <c r="AA91" i="43"/>
  <c r="AN91" i="43"/>
  <c r="BC91" i="43"/>
  <c r="BD91" i="43" s="1"/>
  <c r="AZ91" i="43"/>
  <c r="U90" i="52"/>
  <c r="V90" i="52"/>
  <c r="AA90" i="52"/>
  <c r="AN90" i="52"/>
  <c r="BC90" i="52"/>
  <c r="BD90" i="52" s="1"/>
  <c r="AZ90" i="52"/>
  <c r="U90" i="43"/>
  <c r="V90" i="43"/>
  <c r="AA90" i="43"/>
  <c r="AN90" i="43"/>
  <c r="BC90" i="43"/>
  <c r="BD90" i="43" s="1"/>
  <c r="AZ90" i="43"/>
  <c r="U92" i="52"/>
  <c r="V92" i="52"/>
  <c r="X92" i="52" s="1"/>
  <c r="AA92" i="52"/>
  <c r="AN92" i="52"/>
  <c r="BC92" i="52"/>
  <c r="BD92" i="52" s="1"/>
  <c r="AZ92" i="52"/>
  <c r="U92" i="43"/>
  <c r="V92" i="43"/>
  <c r="X92" i="43" s="1"/>
  <c r="AA92" i="43"/>
  <c r="AN92" i="43"/>
  <c r="BC92" i="43"/>
  <c r="BD92" i="43" s="1"/>
  <c r="AZ92" i="43"/>
  <c r="U101" i="52"/>
  <c r="V101" i="52"/>
  <c r="X101" i="52" s="1"/>
  <c r="AA101" i="52"/>
  <c r="AN101" i="52"/>
  <c r="BC101" i="52"/>
  <c r="BD101" i="52" s="1"/>
  <c r="AZ101" i="52"/>
  <c r="U101" i="43"/>
  <c r="V101" i="43"/>
  <c r="X101" i="43" s="1"/>
  <c r="AA101" i="43"/>
  <c r="AN101" i="43"/>
  <c r="BC101" i="43"/>
  <c r="BD101" i="43" s="1"/>
  <c r="AZ101" i="43"/>
  <c r="U100" i="52"/>
  <c r="V100" i="52"/>
  <c r="AA100" i="52"/>
  <c r="O244" i="55"/>
  <c r="W44" i="54" s="1"/>
  <c r="AN100" i="52"/>
  <c r="BC100" i="52"/>
  <c r="BD100" i="52" s="1"/>
  <c r="AZ100" i="52"/>
  <c r="U100" i="43"/>
  <c r="V100" i="43"/>
  <c r="AA100" i="43"/>
  <c r="AN100" i="43"/>
  <c r="BC100" i="43"/>
  <c r="BD100" i="43" s="1"/>
  <c r="AZ100" i="43"/>
  <c r="U104" i="52"/>
  <c r="V104" i="52"/>
  <c r="X104" i="52" s="1"/>
  <c r="AA104" i="52"/>
  <c r="AN104" i="52"/>
  <c r="BC104" i="52"/>
  <c r="BD104" i="52" s="1"/>
  <c r="AZ104" i="52"/>
  <c r="U104" i="43"/>
  <c r="V104" i="43"/>
  <c r="X104" i="43" s="1"/>
  <c r="AA104" i="43"/>
  <c r="AN104" i="43"/>
  <c r="BC104" i="43"/>
  <c r="BD104" i="43" s="1"/>
  <c r="AZ104" i="43"/>
  <c r="U105" i="52"/>
  <c r="V105" i="52"/>
  <c r="X105" i="52" s="1"/>
  <c r="AA105" i="52"/>
  <c r="AN105" i="52"/>
  <c r="BC105" i="52"/>
  <c r="BD105" i="52" s="1"/>
  <c r="AZ105" i="52"/>
  <c r="U103" i="52"/>
  <c r="V103" i="52"/>
  <c r="X103" i="52" s="1"/>
  <c r="AA103" i="52"/>
  <c r="AN103" i="52"/>
  <c r="BC103" i="52"/>
  <c r="BD103" i="52" s="1"/>
  <c r="AZ103" i="52"/>
  <c r="U105" i="43"/>
  <c r="V105" i="43"/>
  <c r="X105" i="43" s="1"/>
  <c r="AA105" i="43"/>
  <c r="AN105" i="43"/>
  <c r="BC105" i="43"/>
  <c r="BD105" i="43" s="1"/>
  <c r="AZ105" i="43"/>
  <c r="U103" i="43"/>
  <c r="V103" i="43"/>
  <c r="X103" i="43" s="1"/>
  <c r="AA103" i="43"/>
  <c r="AN103" i="43"/>
  <c r="BC103" i="43"/>
  <c r="BD103" i="43" s="1"/>
  <c r="AZ103" i="43"/>
  <c r="U102" i="52"/>
  <c r="V102" i="52"/>
  <c r="X102" i="52" s="1"/>
  <c r="AA102" i="52"/>
  <c r="AN102" i="52"/>
  <c r="BC102" i="52"/>
  <c r="BD102" i="52" s="1"/>
  <c r="AZ102" i="52"/>
  <c r="U102" i="43"/>
  <c r="V102" i="43"/>
  <c r="X102" i="43" s="1"/>
  <c r="AA102" i="43"/>
  <c r="AN102" i="43"/>
  <c r="BC102" i="43"/>
  <c r="BD102" i="43" s="1"/>
  <c r="AZ102" i="43"/>
  <c r="U55" i="52"/>
  <c r="V55" i="52"/>
  <c r="X55" i="52" s="1"/>
  <c r="AA55" i="52"/>
  <c r="AN55" i="52"/>
  <c r="BC55" i="52"/>
  <c r="BD55" i="52" s="1"/>
  <c r="AZ55" i="52"/>
  <c r="U55" i="43"/>
  <c r="V55" i="43"/>
  <c r="X55" i="43" s="1"/>
  <c r="AA55" i="43"/>
  <c r="AN55" i="43"/>
  <c r="BC55" i="43"/>
  <c r="BD55" i="43" s="1"/>
  <c r="AZ55" i="43"/>
  <c r="U54" i="52"/>
  <c r="V54" i="52"/>
  <c r="X54" i="52" s="1"/>
  <c r="AA54" i="52"/>
  <c r="AN54" i="52"/>
  <c r="BC54" i="52"/>
  <c r="BD54" i="52" s="1"/>
  <c r="AZ54" i="52"/>
  <c r="U54" i="43"/>
  <c r="V54" i="43"/>
  <c r="X54" i="43" s="1"/>
  <c r="AA54" i="43"/>
  <c r="AN54" i="43"/>
  <c r="BC54" i="43"/>
  <c r="BD54" i="43" s="1"/>
  <c r="AZ54" i="43"/>
  <c r="U53" i="52"/>
  <c r="V53" i="52"/>
  <c r="X53" i="52" s="1"/>
  <c r="AA53" i="52"/>
  <c r="AN53" i="52"/>
  <c r="BC53" i="52"/>
  <c r="BD53" i="52" s="1"/>
  <c r="AZ53" i="52"/>
  <c r="U53" i="43"/>
  <c r="V53" i="43"/>
  <c r="X53" i="43" s="1"/>
  <c r="AA53" i="43"/>
  <c r="AN53" i="43"/>
  <c r="BC53" i="43"/>
  <c r="BD53" i="43" s="1"/>
  <c r="AZ53" i="43"/>
  <c r="U52" i="52"/>
  <c r="V52" i="52"/>
  <c r="X52" i="52" s="1"/>
  <c r="AA52" i="52"/>
  <c r="AN52" i="52"/>
  <c r="BC52" i="52"/>
  <c r="BD52" i="52" s="1"/>
  <c r="AZ52" i="52"/>
  <c r="U52" i="43"/>
  <c r="V52" i="43"/>
  <c r="X52" i="43" s="1"/>
  <c r="AA52" i="43"/>
  <c r="AN52" i="43"/>
  <c r="BC52" i="43"/>
  <c r="BD52" i="43" s="1"/>
  <c r="AZ52" i="43"/>
  <c r="U51" i="52"/>
  <c r="V51" i="52"/>
  <c r="X51" i="52" s="1"/>
  <c r="AA51" i="52"/>
  <c r="AN51" i="52"/>
  <c r="BC51" i="52"/>
  <c r="BD51" i="52" s="1"/>
  <c r="AZ51" i="52"/>
  <c r="U51" i="43"/>
  <c r="V51" i="43"/>
  <c r="X51" i="43" s="1"/>
  <c r="AA51" i="43"/>
  <c r="AN51" i="43"/>
  <c r="BC51" i="43"/>
  <c r="BD51" i="43" s="1"/>
  <c r="AZ51" i="43"/>
  <c r="U50" i="52"/>
  <c r="V50" i="52"/>
  <c r="X50" i="52" s="1"/>
  <c r="AA50" i="52"/>
  <c r="AN50" i="52"/>
  <c r="BC50" i="52"/>
  <c r="BD50" i="52" s="1"/>
  <c r="AZ50" i="52"/>
  <c r="U50" i="43"/>
  <c r="V50" i="43"/>
  <c r="X50" i="43" s="1"/>
  <c r="AA50" i="43"/>
  <c r="AN50" i="43"/>
  <c r="BC50" i="43"/>
  <c r="BD50" i="43" s="1"/>
  <c r="AZ50" i="43"/>
  <c r="U49" i="52"/>
  <c r="V49" i="52"/>
  <c r="AA49" i="52"/>
  <c r="AN49" i="52"/>
  <c r="BC49" i="52"/>
  <c r="BD49" i="52" s="1"/>
  <c r="AZ49" i="52"/>
  <c r="U49" i="43"/>
  <c r="V49" i="43"/>
  <c r="AA49" i="43"/>
  <c r="AN49" i="43"/>
  <c r="BC49" i="43"/>
  <c r="BD49" i="43" s="1"/>
  <c r="AZ49" i="43"/>
  <c r="U31" i="52"/>
  <c r="V31" i="52"/>
  <c r="X31" i="52" s="1"/>
  <c r="AA31" i="52"/>
  <c r="AN31" i="52"/>
  <c r="BC31" i="52"/>
  <c r="BD31" i="52" s="1"/>
  <c r="AZ31" i="52"/>
  <c r="V31" i="43"/>
  <c r="X31" i="43" s="1"/>
  <c r="AA31" i="43"/>
  <c r="U31" i="43"/>
  <c r="AN31" i="43"/>
  <c r="AZ31" i="43"/>
  <c r="BC31" i="43"/>
  <c r="BD31" i="43" s="1"/>
  <c r="U30" i="52"/>
  <c r="V30" i="52"/>
  <c r="X30" i="52" s="1"/>
  <c r="AA30" i="52"/>
  <c r="AN30" i="52"/>
  <c r="BC30" i="52"/>
  <c r="BD30" i="52" s="1"/>
  <c r="AZ30" i="52"/>
  <c r="AA30" i="43"/>
  <c r="V30" i="43"/>
  <c r="X30" i="43" s="1"/>
  <c r="U30" i="43"/>
  <c r="AN30" i="43"/>
  <c r="AZ30" i="43"/>
  <c r="BC30" i="43"/>
  <c r="BD30" i="43" s="1"/>
  <c r="U29" i="52"/>
  <c r="V29" i="52"/>
  <c r="X29" i="52" s="1"/>
  <c r="AA29" i="52"/>
  <c r="AN29" i="52"/>
  <c r="BC29" i="52"/>
  <c r="BD29" i="52" s="1"/>
  <c r="AZ29" i="52"/>
  <c r="V29" i="43"/>
  <c r="X29" i="43" s="1"/>
  <c r="AA29" i="43"/>
  <c r="U29" i="43"/>
  <c r="AN29" i="43"/>
  <c r="BC29" i="43"/>
  <c r="BD29" i="43" s="1"/>
  <c r="AZ29" i="43"/>
  <c r="U28" i="52"/>
  <c r="V28" i="52"/>
  <c r="X28" i="52" s="1"/>
  <c r="AA28" i="52"/>
  <c r="AN28" i="52"/>
  <c r="BC28" i="52"/>
  <c r="BD28" i="52" s="1"/>
  <c r="AZ28" i="52"/>
  <c r="U28" i="43"/>
  <c r="AA28" i="43"/>
  <c r="V28" i="43"/>
  <c r="X28" i="43" s="1"/>
  <c r="AN28" i="43"/>
  <c r="BC28" i="43"/>
  <c r="BD28" i="43" s="1"/>
  <c r="AZ28" i="43"/>
  <c r="U27" i="52"/>
  <c r="V27" i="52"/>
  <c r="X27" i="52" s="1"/>
  <c r="AA27" i="52"/>
  <c r="I20" i="52"/>
  <c r="Y20" i="52" s="1"/>
  <c r="J20" i="52"/>
  <c r="AL20" i="52"/>
  <c r="T20" i="52"/>
  <c r="I23" i="53"/>
  <c r="H15" i="53"/>
  <c r="I15" i="53" s="1"/>
  <c r="AN27" i="52"/>
  <c r="BC27" i="52"/>
  <c r="BD27" i="52" s="1"/>
  <c r="AZ27" i="52"/>
  <c r="V27" i="43"/>
  <c r="X27" i="43" s="1"/>
  <c r="U27" i="43"/>
  <c r="AA27" i="43"/>
  <c r="AN27" i="43"/>
  <c r="BC27" i="43"/>
  <c r="BD27" i="43" s="1"/>
  <c r="AZ27" i="43"/>
  <c r="J20" i="43"/>
  <c r="I20" i="43"/>
  <c r="Y20" i="43" s="1"/>
  <c r="AL20" i="43"/>
  <c r="AL230" i="43" s="1"/>
  <c r="AL233" i="43" s="1"/>
  <c r="AN233" i="43" s="1"/>
  <c r="T20" i="43"/>
  <c r="I23" i="50"/>
  <c r="H15" i="50"/>
  <c r="I15" i="50" s="1"/>
  <c r="U26" i="52"/>
  <c r="V26" i="52"/>
  <c r="X26" i="52" s="1"/>
  <c r="AA26" i="52"/>
  <c r="AN26" i="52"/>
  <c r="BC26" i="52"/>
  <c r="BD26" i="52" s="1"/>
  <c r="AZ26" i="52"/>
  <c r="AA26" i="43"/>
  <c r="U26" i="43"/>
  <c r="V26" i="43"/>
  <c r="X26" i="43" s="1"/>
  <c r="AN26" i="43"/>
  <c r="BC26" i="43"/>
  <c r="BD26" i="43" s="1"/>
  <c r="AZ26" i="43"/>
  <c r="U25" i="52"/>
  <c r="V25" i="52"/>
  <c r="X25" i="52" s="1"/>
  <c r="AA25" i="52"/>
  <c r="AN25" i="52"/>
  <c r="BC25" i="52"/>
  <c r="BD25" i="52" s="1"/>
  <c r="AZ25" i="52"/>
  <c r="U25" i="43"/>
  <c r="AA25" i="43"/>
  <c r="V25" i="43"/>
  <c r="X25" i="43" s="1"/>
  <c r="AN25" i="43"/>
  <c r="AZ25" i="43"/>
  <c r="BC25" i="43"/>
  <c r="BD25" i="43" s="1"/>
  <c r="U24" i="52"/>
  <c r="V24" i="52"/>
  <c r="AA24" i="52"/>
  <c r="AN24" i="52"/>
  <c r="BC24" i="52"/>
  <c r="BD24" i="52" s="1"/>
  <c r="AZ24" i="52"/>
  <c r="AA24" i="43"/>
  <c r="V24" i="43"/>
  <c r="U24" i="43"/>
  <c r="AN24" i="43"/>
  <c r="AZ24" i="43"/>
  <c r="BC24" i="43"/>
  <c r="BD24" i="43" s="1"/>
  <c r="U18" i="52"/>
  <c r="V18" i="52"/>
  <c r="X18" i="52" s="1"/>
  <c r="AA18" i="52"/>
  <c r="AN18" i="52"/>
  <c r="BC18" i="52"/>
  <c r="BD18" i="52" s="1"/>
  <c r="AZ18" i="52"/>
  <c r="V18" i="43"/>
  <c r="X18" i="43" s="1"/>
  <c r="U18" i="43"/>
  <c r="AA18" i="43"/>
  <c r="AN18" i="43"/>
  <c r="BC18" i="43"/>
  <c r="BD18" i="43" s="1"/>
  <c r="AZ18" i="43"/>
  <c r="AA17" i="52"/>
  <c r="Y21" i="52"/>
  <c r="Y230" i="52"/>
  <c r="Y233" i="52" s="1"/>
  <c r="U17" i="52"/>
  <c r="V17" i="52"/>
  <c r="AN17" i="52"/>
  <c r="AL240" i="52"/>
  <c r="AL235" i="52"/>
  <c r="AL237" i="52" s="1"/>
  <c r="H43" i="56" s="1"/>
  <c r="AL230" i="52"/>
  <c r="AL233" i="52" s="1"/>
  <c r="BC17" i="52"/>
  <c r="AZ17" i="52"/>
  <c r="AA17" i="43"/>
  <c r="Y230" i="43"/>
  <c r="Y21" i="43"/>
  <c r="U17" i="43"/>
  <c r="V17" i="43"/>
  <c r="AN17" i="43"/>
  <c r="AL240" i="43"/>
  <c r="AL235" i="43"/>
  <c r="AL237" i="43" s="1"/>
  <c r="AZ17" i="43"/>
  <c r="BC17" i="43"/>
  <c r="E15" i="56"/>
  <c r="E26" i="56"/>
  <c r="I14" i="56"/>
  <c r="Y121" i="52"/>
  <c r="Y121" i="43"/>
  <c r="AY251" i="52"/>
  <c r="AY251" i="43"/>
  <c r="Y97" i="52"/>
  <c r="Y97" i="43"/>
  <c r="G31" i="56" l="1"/>
  <c r="G27" i="56"/>
  <c r="G33" i="56" s="1"/>
  <c r="V97" i="52"/>
  <c r="X90" i="52"/>
  <c r="X97" i="52" s="1"/>
  <c r="V97" i="43"/>
  <c r="X90" i="43"/>
  <c r="X97" i="43" s="1"/>
  <c r="V121" i="52"/>
  <c r="X100" i="52"/>
  <c r="X121" i="52" s="1"/>
  <c r="AB44" i="54"/>
  <c r="AB428" i="54" s="1"/>
  <c r="T44" i="54"/>
  <c r="AA44" i="54"/>
  <c r="AA428" i="54" s="1"/>
  <c r="X44" i="54"/>
  <c r="Y44" i="54" s="1"/>
  <c r="V121" i="43"/>
  <c r="X100" i="43"/>
  <c r="X121" i="43" s="1"/>
  <c r="V56" i="52"/>
  <c r="X49" i="52"/>
  <c r="X56" i="52" s="1"/>
  <c r="V56" i="43"/>
  <c r="X49" i="43"/>
  <c r="X56" i="43" s="1"/>
  <c r="U20" i="52"/>
  <c r="V20" i="52"/>
  <c r="AA20" i="52"/>
  <c r="AN20" i="52"/>
  <c r="AN235" i="52" s="1"/>
  <c r="AN237" i="52" s="1"/>
  <c r="AL242" i="52"/>
  <c r="AL243" i="52" s="1"/>
  <c r="AL250" i="52" s="1"/>
  <c r="AL251" i="52" s="1"/>
  <c r="BC20" i="52"/>
  <c r="BD20" i="52" s="1"/>
  <c r="AZ20" i="52"/>
  <c r="AZ242" i="52" s="1"/>
  <c r="AA20" i="43"/>
  <c r="AA21" i="43" s="1"/>
  <c r="V20" i="43"/>
  <c r="X20" i="43" s="1"/>
  <c r="U20" i="43"/>
  <c r="AN20" i="43"/>
  <c r="AN242" i="43" s="1"/>
  <c r="BC20" i="43"/>
  <c r="BD20" i="43" s="1"/>
  <c r="AZ20" i="43"/>
  <c r="AZ242" i="43" s="1"/>
  <c r="AL242" i="43"/>
  <c r="AL243" i="43" s="1"/>
  <c r="AL250" i="43" s="1"/>
  <c r="AL251" i="43" s="1"/>
  <c r="V46" i="52"/>
  <c r="X24" i="52"/>
  <c r="V46" i="43"/>
  <c r="X24" i="43"/>
  <c r="X17" i="52"/>
  <c r="AN240" i="52"/>
  <c r="J43" i="56"/>
  <c r="I43" i="56"/>
  <c r="H45" i="56"/>
  <c r="BD17" i="52"/>
  <c r="BD230" i="52" s="1"/>
  <c r="BC230" i="52"/>
  <c r="BC232" i="52" s="1"/>
  <c r="AZ240" i="52"/>
  <c r="AZ243" i="52" s="1"/>
  <c r="AZ250" i="52" s="1"/>
  <c r="AZ235" i="52"/>
  <c r="AZ237" i="52" s="1"/>
  <c r="AZ230" i="52"/>
  <c r="AA230" i="43"/>
  <c r="J13" i="61"/>
  <c r="J15" i="61" s="1"/>
  <c r="G8" i="61" s="1"/>
  <c r="G9" i="61" s="1"/>
  <c r="F13" i="61"/>
  <c r="F15" i="61" s="1"/>
  <c r="Y233" i="43"/>
  <c r="X17" i="43"/>
  <c r="V21" i="43"/>
  <c r="V230" i="43"/>
  <c r="V233" i="43" s="1"/>
  <c r="AN230" i="43"/>
  <c r="AN235" i="43"/>
  <c r="AN237" i="43" s="1"/>
  <c r="AN240" i="43"/>
  <c r="AN243" i="43" s="1"/>
  <c r="AN250" i="43" s="1"/>
  <c r="H13" i="61"/>
  <c r="H13" i="56"/>
  <c r="AZ240" i="43"/>
  <c r="AZ243" i="43" s="1"/>
  <c r="AZ250" i="43" s="1"/>
  <c r="AZ235" i="43"/>
  <c r="AZ237" i="43" s="1"/>
  <c r="AZ230" i="43"/>
  <c r="BD17" i="43"/>
  <c r="BD230" i="43" s="1"/>
  <c r="BC230" i="43"/>
  <c r="BC232" i="43" s="1"/>
  <c r="E27" i="56"/>
  <c r="E33" i="56" s="1"/>
  <c r="F26" i="56"/>
  <c r="E32" i="56"/>
  <c r="I26" i="56"/>
  <c r="AA97" i="52"/>
  <c r="AA97" i="43"/>
  <c r="AA121" i="52"/>
  <c r="AA56" i="52"/>
  <c r="AA56" i="43"/>
  <c r="AA121" i="43"/>
  <c r="AZ251" i="43" l="1"/>
  <c r="F44" i="56"/>
  <c r="AJ232" i="52"/>
  <c r="AJ233" i="52" s="1"/>
  <c r="AN233" i="52" s="1"/>
  <c r="V232" i="52"/>
  <c r="Z432" i="54"/>
  <c r="AA432" i="54" s="1"/>
  <c r="AA430" i="54"/>
  <c r="X21" i="43"/>
  <c r="X230" i="43"/>
  <c r="I13" i="61"/>
  <c r="I15" i="61" s="1"/>
  <c r="E13" i="61"/>
  <c r="E15" i="61" s="1"/>
  <c r="H15" i="61"/>
  <c r="J13" i="56"/>
  <c r="J15" i="56" s="1"/>
  <c r="G8" i="56" s="1"/>
  <c r="G9" i="56" s="1"/>
  <c r="I13" i="56"/>
  <c r="I15" i="56" s="1"/>
  <c r="H25" i="56"/>
  <c r="H15" i="56"/>
  <c r="F27" i="56"/>
  <c r="F33" i="56" s="1"/>
  <c r="J26" i="56"/>
  <c r="J32" i="56" s="1"/>
  <c r="F32" i="56"/>
  <c r="AZ251" i="52"/>
  <c r="AA232" i="43"/>
  <c r="AN251" i="43"/>
  <c r="X20" i="52"/>
  <c r="V230" i="52"/>
  <c r="V21" i="52"/>
  <c r="AA230" i="52"/>
  <c r="AA21" i="52"/>
  <c r="AN242" i="52"/>
  <c r="AN243" i="52" s="1"/>
  <c r="AN250" i="52" s="1"/>
  <c r="AN251" i="52" s="1"/>
  <c r="AN230" i="52"/>
  <c r="X230" i="52" l="1"/>
  <c r="X21" i="52"/>
  <c r="V233" i="52"/>
  <c r="E44" i="56"/>
  <c r="F45" i="56"/>
  <c r="J44" i="56"/>
  <c r="J45" i="56" s="1"/>
  <c r="G38" i="56" s="1"/>
  <c r="G39" i="56" s="1"/>
  <c r="J25" i="56"/>
  <c r="I25" i="56"/>
  <c r="H31" i="56"/>
  <c r="H27" i="56"/>
  <c r="H33" i="56" s="1"/>
  <c r="AA232" i="52"/>
  <c r="E45" i="56" l="1"/>
  <c r="I44" i="56"/>
  <c r="I45" i="56" s="1"/>
  <c r="J31" i="56"/>
  <c r="J27" i="56"/>
  <c r="J33" i="56" s="1"/>
  <c r="I31" i="56"/>
  <c r="I27" i="56"/>
  <c r="I33" i="56" s="1"/>
</calcChain>
</file>

<file path=xl/sharedStrings.xml><?xml version="1.0" encoding="utf-8"?>
<sst xmlns="http://schemas.openxmlformats.org/spreadsheetml/2006/main" count="5434" uniqueCount="1351">
  <si>
    <t>Fixture Count Fcst Multiplier</t>
  </si>
  <si>
    <t>Fixture Count Fcst Multiplier-LED</t>
  </si>
  <si>
    <t>Unsmoothed Revenue</t>
  </si>
  <si>
    <t xml:space="preserve"> COSS</t>
  </si>
  <si>
    <t>COSS Operation</t>
  </si>
  <si>
    <t>Electric Service rate increase</t>
  </si>
  <si>
    <t>Streetlight  Revenue</t>
  </si>
  <si>
    <t xml:space="preserve">     Electric Service Only</t>
  </si>
  <si>
    <t xml:space="preserve">     Street light Fixtures</t>
  </si>
  <si>
    <t xml:space="preserve">    Total</t>
  </si>
  <si>
    <t xml:space="preserve">  At Proposed 2026 Rates</t>
  </si>
  <si>
    <t>Unmetered Service</t>
  </si>
  <si>
    <t>kWh Sales</t>
  </si>
  <si>
    <t xml:space="preserve"> Electric Service </t>
  </si>
  <si>
    <t>Streetlight Fixture Maintenance</t>
  </si>
  <si>
    <t>Streetlight Fixture Capital</t>
  </si>
  <si>
    <t>Total Non-fuel</t>
  </si>
  <si>
    <t>Total</t>
  </si>
  <si>
    <t xml:space="preserve">Fuel </t>
  </si>
  <si>
    <t>Non-Fuel</t>
  </si>
  <si>
    <t>Street / crosswalk lighting study</t>
  </si>
  <si>
    <t>Unmetered service - misc. small loads rates</t>
  </si>
  <si>
    <t xml:space="preserve">Total </t>
  </si>
  <si>
    <t>Rates Schedule</t>
  </si>
  <si>
    <t>2025 Current</t>
  </si>
  <si>
    <t xml:space="preserve">2026 Proposed </t>
  </si>
  <si>
    <t>Outdoor Recreational Lighting Tariff</t>
  </si>
  <si>
    <t>Minimum Charge</t>
  </si>
  <si>
    <t>$/month</t>
  </si>
  <si>
    <t>Minimum Bill</t>
  </si>
  <si>
    <t>Energy Charges</t>
  </si>
  <si>
    <t xml:space="preserve">      Base cost of fuel</t>
  </si>
  <si>
    <t>¢/kWh</t>
  </si>
  <si>
    <t xml:space="preserve">      Non-fuel</t>
  </si>
  <si>
    <t xml:space="preserve">      Subtotal</t>
  </si>
  <si>
    <t>Unmetered Service Rates:   Miscellaneous Lighting &amp; Small Loads</t>
  </si>
  <si>
    <t>Demand Charge</t>
  </si>
  <si>
    <t>$/kW</t>
  </si>
  <si>
    <t xml:space="preserve">  First 200 kWhs per kW of Max Demand</t>
  </si>
  <si>
    <t xml:space="preserve">  All Additional KWhs</t>
  </si>
  <si>
    <t>Proof of Revenue</t>
  </si>
  <si>
    <t>Streetlight File</t>
  </si>
  <si>
    <t xml:space="preserve">  At Current 2025 Rates</t>
  </si>
  <si>
    <t>Variance</t>
  </si>
  <si>
    <t>% Variance</t>
  </si>
  <si>
    <t>NA</t>
  </si>
  <si>
    <t>Smoothed Revenue</t>
  </si>
  <si>
    <t>Revenue</t>
  </si>
  <si>
    <t>2026 Proposed Unsmoothed</t>
  </si>
  <si>
    <t>2026 Proposed Smoothed</t>
  </si>
  <si>
    <t>Minmum Charge</t>
  </si>
  <si>
    <t>SCHEDULE 1</t>
  </si>
  <si>
    <t>STREET / CROSSWALK LIGHTING STUDY</t>
  </si>
  <si>
    <t>Data input Units</t>
  </si>
  <si>
    <t>GRA 2023 (Quantity)</t>
  </si>
  <si>
    <t>February 2025 (Quantity)</t>
  </si>
  <si>
    <t>GRA 2026-2027 (Quantity)</t>
  </si>
  <si>
    <t>Full Charge</t>
  </si>
  <si>
    <t>Energy &amp; Maint</t>
  </si>
  <si>
    <t>Energy Only</t>
  </si>
  <si>
    <t>Rate Code</t>
  </si>
  <si>
    <t>Description</t>
  </si>
  <si>
    <t>Applicable to GRA Schedule</t>
  </si>
  <si>
    <t>001/003</t>
  </si>
  <si>
    <t>Incandescent &lt; 300 Watts</t>
  </si>
  <si>
    <t>002</t>
  </si>
  <si>
    <t>Incandescent &gt; 300 Watts</t>
  </si>
  <si>
    <t>100</t>
  </si>
  <si>
    <t>Mercury Vapour 100 Watts</t>
  </si>
  <si>
    <t>101/201/301</t>
  </si>
  <si>
    <t>Mercury Vapour 125 Watts</t>
  </si>
  <si>
    <t>102/202/302</t>
  </si>
  <si>
    <t>Mercury Vapour 175 Watts</t>
  </si>
  <si>
    <t>103/203/303</t>
  </si>
  <si>
    <t>Mercury Vapour 250 Watts</t>
  </si>
  <si>
    <t>104/204/304</t>
  </si>
  <si>
    <t>Mercury Vapour 400 Watts</t>
  </si>
  <si>
    <t>105/205/305</t>
  </si>
  <si>
    <t>Mercury Vapour 700 Watts</t>
  </si>
  <si>
    <t>106/206/306</t>
  </si>
  <si>
    <t>Mercury Vapour 1000 Watts</t>
  </si>
  <si>
    <t>107</t>
  </si>
  <si>
    <t>Mercury Vapour 250 Watt Cont. Oper.</t>
  </si>
  <si>
    <t>110</t>
  </si>
  <si>
    <t>Fluorescent  2x24"  70 Watts</t>
  </si>
  <si>
    <t>111</t>
  </si>
  <si>
    <t>Fluorescent  2x48"  220 Watts</t>
  </si>
  <si>
    <t>112</t>
  </si>
  <si>
    <t>Fluorescent  2x72"  300 Watts</t>
  </si>
  <si>
    <t>113/213</t>
  </si>
  <si>
    <t>Fluorescent  4x72"  600 Watts</t>
  </si>
  <si>
    <t>114/214</t>
  </si>
  <si>
    <t>Fluorescent  1x96"  110 Watts</t>
  </si>
  <si>
    <t>115/215</t>
  </si>
  <si>
    <t>Fluorescent  1x72"  150 Watts</t>
  </si>
  <si>
    <t>116</t>
  </si>
  <si>
    <t>Fluorescent  4x48"  440 Watts</t>
  </si>
  <si>
    <t>Fluorescent  1x48"</t>
  </si>
  <si>
    <t>Fluorescent  2x48"</t>
  </si>
  <si>
    <t>Fluorescent 4x35"</t>
  </si>
  <si>
    <t>Fluorescent 4x96"</t>
  </si>
  <si>
    <t>Fluorescent  Crosswalk Cont. 4x72"</t>
  </si>
  <si>
    <t>Fluorescent  Crosswalk Cont. 2x24"</t>
  </si>
  <si>
    <t>Fluorescent  Crosswalk Cont. 4x48"</t>
  </si>
  <si>
    <t>Fluorescent  Crosswalk Cont. 2x96"</t>
  </si>
  <si>
    <t>Fluorescent  Crosswalk Cont. 4x96"</t>
  </si>
  <si>
    <t>Fluorescent  Crosswalk 2x24"</t>
  </si>
  <si>
    <t>Fluorescent  Crosswalk 4x48"</t>
  </si>
  <si>
    <t>Fluorescent  Crosswalk 2x72"</t>
  </si>
  <si>
    <t>Fluorescent  Crosswalk 4x72"</t>
  </si>
  <si>
    <t>Fluorescent  Crosswalk 1x96"</t>
  </si>
  <si>
    <t>Fluorescent  Crosswalk 1x72"</t>
  </si>
  <si>
    <t>121/221/321</t>
  </si>
  <si>
    <t>High Pressure Sodium  250 Watts</t>
  </si>
  <si>
    <t>122/326</t>
  </si>
  <si>
    <t>High Pressure Sodium  400 Watts</t>
  </si>
  <si>
    <t>123/222/322</t>
  </si>
  <si>
    <t>High Pressure Sodium  70 Watts</t>
  </si>
  <si>
    <t>124/223/323</t>
  </si>
  <si>
    <t>High Pressure Sodium  100 Watts</t>
  </si>
  <si>
    <t>125/224/324</t>
  </si>
  <si>
    <t>High Pressure Sodium  150 Watts</t>
  </si>
  <si>
    <t>HP Sodium 100 Watts - Cont. Oper.</t>
  </si>
  <si>
    <t>High Pressure Sodium  500 Watts</t>
  </si>
  <si>
    <t>High Pressure Sodium  1000 Watts</t>
  </si>
  <si>
    <t>High Pressure Sodium  1500 Watts</t>
  </si>
  <si>
    <t>130</t>
  </si>
  <si>
    <t>Low Pressure Sodium  135 Watts</t>
  </si>
  <si>
    <t>131/231/331</t>
  </si>
  <si>
    <t>Low Pressure Sodium  180 Watts</t>
  </si>
  <si>
    <t>Low Pressure Sodium  90 Watts</t>
  </si>
  <si>
    <t>140/342</t>
  </si>
  <si>
    <t>Metallic Arc  400 Watts</t>
  </si>
  <si>
    <t>141/341</t>
  </si>
  <si>
    <t>Metallic Arc  1000 Watts</t>
  </si>
  <si>
    <t>142/343</t>
  </si>
  <si>
    <t>Metallic Arc  250 Watts</t>
  </si>
  <si>
    <t>Metallic Arc  150 Watts</t>
  </si>
  <si>
    <t>Metallic Arc  100 Watts</t>
  </si>
  <si>
    <t>Metallic Arc  175 Watts</t>
  </si>
  <si>
    <t>&lt;30WLED Traffic Light Non Cont</t>
  </si>
  <si>
    <t>&gt;30WLED Traffic Light Non Cont</t>
  </si>
  <si>
    <t>LED 44 Watts</t>
  </si>
  <si>
    <t>LED 66 Watts</t>
  </si>
  <si>
    <t>LED 88 Watts</t>
  </si>
  <si>
    <t>LED 92 Watts</t>
  </si>
  <si>
    <t>LED 105 Watts</t>
  </si>
  <si>
    <t>LED 173 Watts</t>
  </si>
  <si>
    <t>LED 110 Watts</t>
  </si>
  <si>
    <t>LED 65 Watts</t>
  </si>
  <si>
    <t>LED 55 Watts</t>
  </si>
  <si>
    <t>LED 83 Watts</t>
  </si>
  <si>
    <t>LED 48 Watts</t>
  </si>
  <si>
    <t>LED 72 Watts</t>
  </si>
  <si>
    <t>Lighting Emitting Diode 43 Watts</t>
  </si>
  <si>
    <t>Lighting Emitting Diode 50 Watts</t>
  </si>
  <si>
    <t>Lighting Emitting Diode 53 Watts</t>
  </si>
  <si>
    <t>Lighting Emitting Diode 80 Watts</t>
  </si>
  <si>
    <t>Lighting Emitting Diode 200 Watts</t>
  </si>
  <si>
    <t>Lighting Emitting Diode 60 Watts</t>
  </si>
  <si>
    <t>Lighting Emitting Diode 70 Watts</t>
  </si>
  <si>
    <t>Lighting Emitting Diode 87 Watts</t>
  </si>
  <si>
    <t>Lighting Emitting Diode 173 Watts</t>
  </si>
  <si>
    <t>Lighting Emitting Diode 35 Watts</t>
  </si>
  <si>
    <t>Lighting Emitting Diode 51 Watts</t>
  </si>
  <si>
    <t>Lighting Emitting Diode 172 Watts</t>
  </si>
  <si>
    <t>Lighting Emitting Diode 91 Watts</t>
  </si>
  <si>
    <t>Lighting Emitting Diode 42 Watts</t>
  </si>
  <si>
    <t>Lighting Emitting Diode 13 Watts</t>
  </si>
  <si>
    <t>Lighting Emitting Diode 8 Watts</t>
  </si>
  <si>
    <t>Lighting Emitting Diode 150 Watts</t>
  </si>
  <si>
    <t>Lighting Emitting Diode 28 Watts</t>
  </si>
  <si>
    <t>Lighting Emitting Diode 86 Watts</t>
  </si>
  <si>
    <t>Lighting Emitting Diode 100 Watts</t>
  </si>
  <si>
    <t>Lighting Emitting Diode 143 Watts</t>
  </si>
  <si>
    <t>Lighting Emitting Diode 250 Watts</t>
  </si>
  <si>
    <t>Lighting Emitting Diode 52 Watts</t>
  </si>
  <si>
    <t>Lighting Emitting Diode 140 Watts</t>
  </si>
  <si>
    <t>Lighting Emitting Diode 185 Watts</t>
  </si>
  <si>
    <t>Lighting Emitting Diode 95 Watts</t>
  </si>
  <si>
    <t>Lighting Emitting Diode 75 Watts</t>
  </si>
  <si>
    <t>Lighting Emitting Diode 138 Watts</t>
  </si>
  <si>
    <t>Lighting Emitting Diode 54 Watts</t>
  </si>
  <si>
    <t>Lighting Emitting Diode 175 Watts</t>
  </si>
  <si>
    <t>Lighting Emitting Diode 46 Watts</t>
  </si>
  <si>
    <t>Lighting Emitting Diode 69 Watts</t>
  </si>
  <si>
    <t>Lighting Emitting Diode 108 Watts</t>
  </si>
  <si>
    <t>Lighting Emitting Diode 158 Watts</t>
  </si>
  <si>
    <t>Lighting Emitting Diode 48 Watts</t>
  </si>
  <si>
    <t>Lighting Emitting Diode 90 Watts</t>
  </si>
  <si>
    <t>Lighting Emitting Diode 240 Watts</t>
  </si>
  <si>
    <t>Lighting Emitting Diode 135 Watts</t>
  </si>
  <si>
    <t>Lighting Emitting Diode 30 Watts</t>
  </si>
  <si>
    <t>Lighting Emitting Diode 133 Watts</t>
  </si>
  <si>
    <t>Lighting Emitting Diode 55 Watts</t>
  </si>
  <si>
    <t>Lighting Emitting Diode 41 Watts</t>
  </si>
  <si>
    <t>Lighting Emitting Diode 68 Watts</t>
  </si>
  <si>
    <t>Lighting Emitting Diode 117 Watts</t>
  </si>
  <si>
    <t>Lighting Emitting Diode 44W</t>
  </si>
  <si>
    <t>Lighting Emitting Diode 55W</t>
  </si>
  <si>
    <t>Lighting Emitting Diode 28W</t>
  </si>
  <si>
    <t>Lighting Emitting Diode 50W</t>
  </si>
  <si>
    <t>Lighting Emitting Diode 72W</t>
  </si>
  <si>
    <t>Lighting Emitting Diode 100W</t>
  </si>
  <si>
    <t>Lighting Emitting Diode 200W</t>
  </si>
  <si>
    <t>Lighting Emitting Diode  55 Watts</t>
  </si>
  <si>
    <t>Lighting Emitting Diode  190 Watts</t>
  </si>
  <si>
    <t>Lighting Emitting Diode  261 Watts</t>
  </si>
  <si>
    <t>Lighting Emitting Diode  124 Watts</t>
  </si>
  <si>
    <t>Lighting Emitting Diode  84 Watts</t>
  </si>
  <si>
    <t>Check</t>
  </si>
  <si>
    <t>NON-LED</t>
  </si>
  <si>
    <t>LED</t>
  </si>
  <si>
    <t>SCHEDULE 2</t>
  </si>
  <si>
    <t>CALCULATION OF MAINTENANCE COSTS BY FIXTURE TYPE</t>
  </si>
  <si>
    <t>Eligible</t>
  </si>
  <si>
    <t>Eligible For Maint..</t>
  </si>
  <si>
    <t>ALL</t>
  </si>
  <si>
    <t>(A)</t>
  </si>
  <si>
    <t>(B)</t>
  </si>
  <si>
    <t>(C)</t>
  </si>
  <si>
    <t>(D)</t>
  </si>
  <si>
    <t>(E)</t>
  </si>
  <si>
    <t>(F)</t>
  </si>
  <si>
    <t>(G)</t>
  </si>
  <si>
    <t># of Full Chg</t>
  </si>
  <si>
    <t>Service</t>
  </si>
  <si>
    <t>Maintenance</t>
  </si>
  <si>
    <t>&amp; Eng.+Maint.</t>
  </si>
  <si>
    <t>Weighting</t>
  </si>
  <si>
    <t>Cost</t>
  </si>
  <si>
    <t>Code</t>
  </si>
  <si>
    <t>Lamp Type</t>
  </si>
  <si>
    <t>Life (Years)</t>
  </si>
  <si>
    <t>Weighting Factors</t>
  </si>
  <si>
    <t>Fixtures</t>
  </si>
  <si>
    <t>Per Year</t>
  </si>
  <si>
    <t>Per Month</t>
  </si>
  <si>
    <t>A</t>
  </si>
  <si>
    <t>Mercury Vapour</t>
  </si>
  <si>
    <t>B</t>
  </si>
  <si>
    <t>Mercury Vapour - 125W</t>
  </si>
  <si>
    <t>C</t>
  </si>
  <si>
    <t>Fluorescent</t>
  </si>
  <si>
    <t>D</t>
  </si>
  <si>
    <t>High Pressure Sodium (Note1)</t>
  </si>
  <si>
    <t>E</t>
  </si>
  <si>
    <t>Metallic Arc  100W, 150W &amp; 250W</t>
  </si>
  <si>
    <t>F</t>
  </si>
  <si>
    <t>Metallic Arc  400W</t>
  </si>
  <si>
    <t>G</t>
  </si>
  <si>
    <t>Metallic Arc  1000W</t>
  </si>
  <si>
    <t>H</t>
  </si>
  <si>
    <t>Low Pressure Sodium</t>
  </si>
  <si>
    <t>I</t>
  </si>
  <si>
    <t>LED Streetlight</t>
  </si>
  <si>
    <t>J</t>
  </si>
  <si>
    <t>K</t>
  </si>
  <si>
    <t>L</t>
  </si>
  <si>
    <t>M</t>
  </si>
  <si>
    <t>N</t>
  </si>
  <si>
    <t>Street Lighting Maint. Expenses</t>
  </si>
  <si>
    <t>(from  COSS, Exhibit 6A), Cell M 20</t>
  </si>
  <si>
    <t>Annual Cost of High Pressure Sodium</t>
  </si>
  <si>
    <t>Note 1:</t>
  </si>
  <si>
    <t>Maintenance weighting factors relative to High Pressure Sodium fixture, index = 1.0</t>
  </si>
  <si>
    <t>Factor is: HPS service life / various fixture service lives</t>
  </si>
  <si>
    <t>Note 2:</t>
  </si>
  <si>
    <t>Maintenance Charges are applicable to LED customers for the non-LED lights are being replaced when they fail</t>
  </si>
  <si>
    <t>Rate Stabilization</t>
  </si>
  <si>
    <t>SCHEDULE 3</t>
  </si>
  <si>
    <t>CAPITAL COST-NON LED</t>
  </si>
  <si>
    <t>CAPITAL COST- LED</t>
  </si>
  <si>
    <t>Gross Plant Value (including installation costs) less Retirements of</t>
  </si>
  <si>
    <t>Non-LED Street Lighting Equipment, Average</t>
  </si>
  <si>
    <t>LED Street Lighting and Area Light  Equipment, Average</t>
  </si>
  <si>
    <t xml:space="preserve"> # </t>
  </si>
  <si>
    <t xml:space="preserve">Avg # of </t>
  </si>
  <si>
    <t>Unit Cost</t>
  </si>
  <si>
    <t xml:space="preserve"> #of Fixtures</t>
  </si>
  <si>
    <t>Avg # of Fixtures</t>
  </si>
  <si>
    <t>of Fixtures</t>
  </si>
  <si>
    <t>Mar/1977</t>
  </si>
  <si>
    <t>2022 GRA</t>
  </si>
  <si>
    <t>2024</t>
  </si>
  <si>
    <t>Inflation to Date</t>
  </si>
  <si>
    <t>Beg. Of Year</t>
  </si>
  <si>
    <t>End. of Year</t>
  </si>
  <si>
    <t>Average Year</t>
  </si>
  <si>
    <t xml:space="preserve">Material value </t>
  </si>
  <si>
    <t>2025</t>
  </si>
  <si>
    <t>Beginning g of Year</t>
  </si>
  <si>
    <t>Ending of Year</t>
  </si>
  <si>
    <t>End of Year</t>
  </si>
  <si>
    <t>N/A</t>
  </si>
  <si>
    <t>Metallic Additive  250 Watts</t>
  </si>
  <si>
    <t>Metallic Additive  400 Watts</t>
  </si>
  <si>
    <t>Metallic Additive  1000 Watts</t>
  </si>
  <si>
    <t>Metallic Additive  100 Watts</t>
  </si>
  <si>
    <t>Labour Cost ( Gross Plant less Cost of Materials</t>
  </si>
  <si>
    <t xml:space="preserve">Labour Cost </t>
  </si>
  <si>
    <t>Labor related to Retirement</t>
  </si>
  <si>
    <r>
      <t>Inflation rate from 2014 to 2024  (</t>
    </r>
    <r>
      <rPr>
        <vertAlign val="superscript"/>
        <sz val="11"/>
        <rFont val="Arial"/>
        <family val="2"/>
      </rPr>
      <t>1)</t>
    </r>
  </si>
  <si>
    <t>2014 to 2024</t>
  </si>
  <si>
    <t>Escalation Factor (Incandescent)</t>
  </si>
  <si>
    <t>Escalation Factor (Fluorescent)</t>
  </si>
  <si>
    <t>Note</t>
  </si>
  <si>
    <t>600 series are Streetlight and Roadway lights offered to Municipal customers.</t>
  </si>
  <si>
    <t>Note: 2026 costs are based on stores material inventory cost as of 2024 with the exception</t>
  </si>
  <si>
    <t>700 series are the Floood and Area lights offered to mass market customers.</t>
  </si>
  <si>
    <t>Those without cost is escalated by 2024 escalator ( Inflation rate from 2014 to 2024)</t>
  </si>
  <si>
    <t>Sample Material Cost - 100 Watt High Intensity (Pressure) Sodium :</t>
  </si>
  <si>
    <t>Inventory Prices as of March 2011</t>
  </si>
  <si>
    <t>Fixture, Ballast &amp; Photocell</t>
  </si>
  <si>
    <t>Bracket Assembly (Davit)</t>
  </si>
  <si>
    <t>Wire</t>
  </si>
  <si>
    <t>Miscellaneous Hardware</t>
  </si>
  <si>
    <t>Lamp Replacement</t>
  </si>
  <si>
    <t>TOTAL</t>
  </si>
  <si>
    <t>Consumer Price Index, annual average, not seasonally adjusted (statcan.gc.ca)</t>
  </si>
  <si>
    <t>NWT Bureau of Statistics - CPI - Historical Inflation Rate</t>
  </si>
  <si>
    <t>SCHEDULE 4</t>
  </si>
  <si>
    <t>Capital Cost Rate Component Calculation</t>
  </si>
  <si>
    <t>Revenue Correction factor</t>
  </si>
  <si>
    <t>Non Led</t>
  </si>
  <si>
    <t>Non LED</t>
  </si>
  <si>
    <t>Depreciation Rate</t>
  </si>
  <si>
    <t>Simulated at current meth.</t>
  </si>
  <si>
    <t># of Years</t>
  </si>
  <si>
    <t>Total cost per COSS (and adjusted for energy)</t>
  </si>
  <si>
    <t xml:space="preserve">Tax Adjusted Weighted Average Cost of Capital </t>
  </si>
  <si>
    <t>Revenue Correction Factor</t>
  </si>
  <si>
    <t>Pre-tax WACC</t>
  </si>
  <si>
    <t>Tax-related Gross-up Depreciation factor</t>
  </si>
  <si>
    <t>Salvage Rate (% of Depreciation)</t>
  </si>
  <si>
    <t xml:space="preserve">Salvage Rate incl in Depr. Rate </t>
  </si>
  <si>
    <t>Before Correction Factor</t>
  </si>
  <si>
    <t>Correction Factor</t>
  </si>
  <si>
    <t>Aligned with COSS results</t>
  </si>
  <si>
    <t>2026 Forecast</t>
  </si>
  <si>
    <t>Material Cost</t>
  </si>
  <si>
    <t>Depreciation</t>
  </si>
  <si>
    <t>Cost of</t>
  </si>
  <si>
    <t>CCA</t>
  </si>
  <si>
    <t>Annual</t>
  </si>
  <si>
    <t>Monthly</t>
  </si>
  <si>
    <t># of fixtures</t>
  </si>
  <si>
    <t>Depreciation expense</t>
  </si>
  <si>
    <t>cost of capital</t>
  </si>
  <si>
    <t>Annual scaled</t>
  </si>
  <si>
    <t>Labour Cost Scen 2</t>
  </si>
  <si>
    <t>Expense</t>
  </si>
  <si>
    <t>Capital</t>
  </si>
  <si>
    <t>Benefit</t>
  </si>
  <si>
    <t>Total NON-LED</t>
  </si>
  <si>
    <t>2022 Forecast</t>
  </si>
  <si>
    <t>LED  Area Lights</t>
  </si>
  <si>
    <t>Total LED</t>
  </si>
  <si>
    <t>SCHEDULE 5</t>
  </si>
  <si>
    <t>Tax-Adjusted Weighted Average Cost of Capital Rate by Components</t>
  </si>
  <si>
    <t>For 2026 Street Light Rates</t>
  </si>
  <si>
    <t>a) Weighted Average Cost of Capital - Pretax</t>
  </si>
  <si>
    <t>Non-LED</t>
  </si>
  <si>
    <t>Proportion</t>
  </si>
  <si>
    <t>Extended</t>
  </si>
  <si>
    <t>ST Debt</t>
  </si>
  <si>
    <t>LT Debt</t>
  </si>
  <si>
    <t>Common Equity</t>
  </si>
  <si>
    <t>WACC - pretax cost</t>
  </si>
  <si>
    <t>b) Additional income tax for common equity</t>
  </si>
  <si>
    <t>Extended equity cost</t>
  </si>
  <si>
    <r>
      <t xml:space="preserve">Effective tax rate </t>
    </r>
    <r>
      <rPr>
        <sz val="9"/>
        <rFont val="Arial"/>
        <family val="2"/>
      </rPr>
      <t>(excluding surtax)</t>
    </r>
  </si>
  <si>
    <t>Income tax</t>
  </si>
  <si>
    <t>WACC - equity tax cost</t>
  </si>
  <si>
    <t>c) Large Corporations Tax</t>
  </si>
  <si>
    <t>Ave. Net Plant Value - Street Lighting</t>
  </si>
  <si>
    <t>Ave. Net Plant Value - Assigned GP Plt.</t>
  </si>
  <si>
    <t>Ave. Deferred Chgs &amp; W/C</t>
  </si>
  <si>
    <t>Net Plant Value - Total Street Lighting</t>
  </si>
  <si>
    <t>d) Grants in Lieu of Property Tax</t>
  </si>
  <si>
    <t>Total 2026 Forecasted Expense</t>
  </si>
  <si>
    <t>Street lights % of Total Electric Plant</t>
  </si>
  <si>
    <t>Street lights Allocated Amount</t>
  </si>
  <si>
    <t>Percentage of Net Plant Value</t>
  </si>
  <si>
    <t>WACC - Grants in Lieu of Property Tax</t>
  </si>
  <si>
    <t>Total WACC - Interest / Carrying Cost</t>
  </si>
  <si>
    <t>SCHEDULE 5A</t>
  </si>
  <si>
    <t>COSS</t>
  </si>
  <si>
    <t>Gross Plant Value (YA)</t>
  </si>
  <si>
    <t>Net Plant Value (YA)</t>
  </si>
  <si>
    <t>Distr CWIP amount to Streetlight</t>
  </si>
  <si>
    <t>INTEREST NET OF AFUDC</t>
  </si>
  <si>
    <t>PREFERRED DIVIDENDS</t>
  </si>
  <si>
    <t>RETURN (PROFIT/LOSS)</t>
  </si>
  <si>
    <t>CORPORATE TAXES</t>
  </si>
  <si>
    <t>GRANTS IN LIEU OF TAXES</t>
  </si>
  <si>
    <t>Subtotal Financing Expense</t>
  </si>
  <si>
    <t>DEPRECIATION</t>
  </si>
  <si>
    <t>Accretion and others</t>
  </si>
  <si>
    <t>Total Depreciation Expense and Accretions</t>
  </si>
  <si>
    <t>TOTAL CAPITAL COST EXPENSE</t>
  </si>
  <si>
    <t>5000 Street Lights Dist Plant</t>
  </si>
  <si>
    <t>9000 LED Street Lights Dist Plant</t>
  </si>
  <si>
    <t>Average  Gross Plan Value</t>
  </si>
  <si>
    <t>Average  CWIP</t>
  </si>
  <si>
    <t>Average  Net Plant Value</t>
  </si>
  <si>
    <t>2026 Depreciation</t>
  </si>
  <si>
    <t>SCHEDULE 6</t>
  </si>
  <si>
    <t>AREA LIGHTING MATERIAL COST ANALYSIS</t>
  </si>
  <si>
    <t>Light Type</t>
  </si>
  <si>
    <t>Material</t>
  </si>
  <si>
    <t>Fixture</t>
  </si>
  <si>
    <t>Lamp</t>
  </si>
  <si>
    <t>Photocell</t>
  </si>
  <si>
    <t>Davit</t>
  </si>
  <si>
    <t>Connectors</t>
  </si>
  <si>
    <t>Fasteners</t>
  </si>
  <si>
    <t>Street Lights</t>
  </si>
  <si>
    <t>High Pressure Sodium 70W</t>
  </si>
  <si>
    <t>High Pressure Sodium 100W</t>
  </si>
  <si>
    <t>High Pressure Sodium 150W</t>
  </si>
  <si>
    <t>Low Pressure Sodium 90W</t>
  </si>
  <si>
    <t>Metallic Additive 250W</t>
  </si>
  <si>
    <t>LED Yard Light  100 Watts</t>
  </si>
  <si>
    <t>HIS 150W</t>
  </si>
  <si>
    <t>High Intensity Sodium  250 Watts</t>
  </si>
  <si>
    <t>High Intensity Sodium  400 Watts</t>
  </si>
  <si>
    <t>Dusk-to-Dawn 70W HPS</t>
  </si>
  <si>
    <t>Dusk-to-Dawn 100W HPS</t>
  </si>
  <si>
    <t>LED Flood light 124 Watts</t>
  </si>
  <si>
    <t>LED Flood Light  261Watts</t>
  </si>
  <si>
    <t>LED Flood Light  190 Watts</t>
  </si>
  <si>
    <t>LED Flood Light  84 Watts</t>
  </si>
  <si>
    <t>28W LED Street Light Satellite Fixture</t>
  </si>
  <si>
    <t>44W LED Street Light Satellite Fixture</t>
  </si>
  <si>
    <t>35W NXT Street Light Fixture, equivalent to 168205</t>
  </si>
  <si>
    <t>50W LED Street Light Satellite Fixture</t>
  </si>
  <si>
    <t>41W NXT Street Light Fixture, equivalent to 169379</t>
  </si>
  <si>
    <t>55W LED Street Light Satellite Fixture</t>
  </si>
  <si>
    <t>46W NXT Street Light Fixture, equivalent to 169380</t>
  </si>
  <si>
    <t>100W LED Street Light Satellite Fixture</t>
  </si>
  <si>
    <t>80W NXT Street Light Fixture, equivalent to 169382</t>
  </si>
  <si>
    <t>72W LED Street Light Satellite Fixture</t>
  </si>
  <si>
    <t>60W NXT Street Light Fixture, equivalent to 169206</t>
  </si>
  <si>
    <t>200W LED Street Light Satellite Fixture</t>
  </si>
  <si>
    <t>135W NXT Fixture, equivalent to 168207</t>
  </si>
  <si>
    <t>SCHEDULE 7</t>
  </si>
  <si>
    <t>ITEM</t>
  </si>
  <si>
    <t>DESCRIPTION</t>
  </si>
  <si>
    <t>AVG COST 2021</t>
  </si>
  <si>
    <t>AVG COST 2024</t>
  </si>
  <si>
    <t>Location</t>
  </si>
  <si>
    <t>0000386440</t>
  </si>
  <si>
    <t>LAMP FLUORESCENT 40W 48</t>
  </si>
  <si>
    <t>0000386450</t>
  </si>
  <si>
    <t>0000386700</t>
  </si>
  <si>
    <t>LAMP FLUORESCENT 75W 96</t>
  </si>
  <si>
    <t>0000386710</t>
  </si>
  <si>
    <t>LAMP FLUORESCENT 205W</t>
  </si>
  <si>
    <t>0000387070</t>
  </si>
  <si>
    <t>LAMP FLUORESCENT 35W 24</t>
  </si>
  <si>
    <t>0000387190</t>
  </si>
  <si>
    <t>LAMP FLUORESCENT 60W 48</t>
  </si>
  <si>
    <t>0000387360</t>
  </si>
  <si>
    <t>LAMP FLUORESCENT 85W 72</t>
  </si>
  <si>
    <t>0000388000</t>
  </si>
  <si>
    <t>LAMP 100 WATT M.V.</t>
  </si>
  <si>
    <t>0000388180</t>
  </si>
  <si>
    <t>LAMP 125 WATT M.V.</t>
  </si>
  <si>
    <t>0000388330</t>
  </si>
  <si>
    <t>LAMP 175 WATT M.V.</t>
  </si>
  <si>
    <t>0000388500</t>
  </si>
  <si>
    <t>LAMP 250 WATT M.V.</t>
  </si>
  <si>
    <t>0000388660</t>
  </si>
  <si>
    <t>LAMP 400 WATT M.V.</t>
  </si>
  <si>
    <t>0000388770</t>
  </si>
  <si>
    <t>LAMP 700 WATT M.V.</t>
  </si>
  <si>
    <t>0000388980</t>
  </si>
  <si>
    <t>LAMP 1000 WATT MV</t>
  </si>
  <si>
    <t>0000388990</t>
  </si>
  <si>
    <t>LAMP  70 WATT H.P.S.</t>
  </si>
  <si>
    <t>0000389000</t>
  </si>
  <si>
    <t>LAMP 100 WATT H.P.S.</t>
  </si>
  <si>
    <t>0000389030</t>
  </si>
  <si>
    <t>LAMP 135 WATT L.P.S.</t>
  </si>
  <si>
    <t>0000389040</t>
  </si>
  <si>
    <t>LAMP 150 WATT HPS 100V</t>
  </si>
  <si>
    <t>Unknown</t>
  </si>
  <si>
    <t>0000389060</t>
  </si>
  <si>
    <t>LAMP 150 WATT H.P.S.55V</t>
  </si>
  <si>
    <t>0000389090</t>
  </si>
  <si>
    <t>LAMP 180 WATT L.P.S.</t>
  </si>
  <si>
    <t>0000389250</t>
  </si>
  <si>
    <t>LAMP 250 WATT H.P.S.</t>
  </si>
  <si>
    <t>0000389400</t>
  </si>
  <si>
    <t>LAMP 400 WATT H.P.S.</t>
  </si>
  <si>
    <t>0000389450</t>
  </si>
  <si>
    <t>LAMP 1000W HPS</t>
  </si>
  <si>
    <t>0000389700</t>
  </si>
  <si>
    <t>LAMP HALIDE  250W</t>
  </si>
  <si>
    <t>0000389770</t>
  </si>
  <si>
    <t>LAMP HALIDE  400W</t>
  </si>
  <si>
    <t>0000389810</t>
  </si>
  <si>
    <t>LAMP HALIDE  1000W</t>
  </si>
  <si>
    <t>0000389900</t>
  </si>
  <si>
    <t>LAMP STREET LITE SIGNAL</t>
  </si>
  <si>
    <t>0002103270</t>
  </si>
  <si>
    <t>CONDUIT FLEX BLK 1/2"</t>
  </si>
  <si>
    <t>0050091540</t>
  </si>
  <si>
    <t>BOLT LAG 1/2"X 4" GALV</t>
  </si>
  <si>
    <t>0050103120</t>
  </si>
  <si>
    <t>BOLT MACHINE 5/8" X 12"</t>
  </si>
  <si>
    <t>0054223510</t>
  </si>
  <si>
    <t>CRIMPIT #2/0- #8 WR139</t>
  </si>
  <si>
    <t>0057151000</t>
  </si>
  <si>
    <t>BRACKET 10'L</t>
  </si>
  <si>
    <t>0057152040</t>
  </si>
  <si>
    <t>BRACKET 1 1/4"X4' FIXED</t>
  </si>
  <si>
    <t>0057152220</t>
  </si>
  <si>
    <t>BRACKET 4'X 2' 16" TEN</t>
  </si>
  <si>
    <t>0057154060</t>
  </si>
  <si>
    <t>BRACKET 1 1/4"X6' LOWER</t>
  </si>
  <si>
    <t>0057155060</t>
  </si>
  <si>
    <t>BRACKET SWIVEL 1 1/4 X6</t>
  </si>
  <si>
    <t>0057155720</t>
  </si>
  <si>
    <t>BRACKET TAPERED 6' X 2"</t>
  </si>
  <si>
    <t>0057155723</t>
  </si>
  <si>
    <t>BRACKET TAPERED 8'</t>
  </si>
  <si>
    <t>0057155725</t>
  </si>
  <si>
    <t>BRACKET TAPERED 2"X10'</t>
  </si>
  <si>
    <t>0057156020</t>
  </si>
  <si>
    <t>BRACKET LOWER 2" X 6'</t>
  </si>
  <si>
    <t>0057156080</t>
  </si>
  <si>
    <t>BRACKET FIXED 2" X 8'</t>
  </si>
  <si>
    <t>0057157010</t>
  </si>
  <si>
    <t>BRACKET TAPERED  12'L</t>
  </si>
  <si>
    <t>0057158140</t>
  </si>
  <si>
    <t>PLATE POLE ST LITE 1 1/</t>
  </si>
  <si>
    <t>0057158220</t>
  </si>
  <si>
    <t>PLATE POLE ST LIGHT 2"</t>
  </si>
  <si>
    <t>0057350350</t>
  </si>
  <si>
    <t>LUMINAIRE LPS 135W</t>
  </si>
  <si>
    <t>0057350720</t>
  </si>
  <si>
    <t>LUM LPS 180W 120/240/347 V</t>
  </si>
  <si>
    <t>R04B</t>
  </si>
  <si>
    <t>0057350750</t>
  </si>
  <si>
    <t>LUMINAIRE LPS 180W 240V</t>
  </si>
  <si>
    <t>XX</t>
  </si>
  <si>
    <t>0057350800</t>
  </si>
  <si>
    <t>LUMINAIRE LPS 180W 347V</t>
  </si>
  <si>
    <t>0057350830</t>
  </si>
  <si>
    <t>LUMINAIRE HPS 70W  POLY</t>
  </si>
  <si>
    <t>0057350835</t>
  </si>
  <si>
    <t>LUM. 70W POLY C/W LAMP</t>
  </si>
  <si>
    <t>0057350836</t>
  </si>
  <si>
    <t>LUM 70W POLY ALUM.ALLOY</t>
  </si>
  <si>
    <t>0057350837</t>
  </si>
  <si>
    <t>LUMINAIRE 70W HPS CWA ACRYLIC</t>
  </si>
  <si>
    <t>C01A</t>
  </si>
  <si>
    <t>0057350850</t>
  </si>
  <si>
    <t>LUMINAIRE HPS 70W GLASS</t>
  </si>
  <si>
    <t>0057350855</t>
  </si>
  <si>
    <t>LUM. 70W GLASS C/W LAMP</t>
  </si>
  <si>
    <t>C03A</t>
  </si>
  <si>
    <t>0057350856</t>
  </si>
  <si>
    <t>LUM 70W GLASS AL. ALLOY</t>
  </si>
  <si>
    <t>M12D</t>
  </si>
  <si>
    <t>0057350857</t>
  </si>
  <si>
    <t>LUM. 70W GLASS CWI BAL.</t>
  </si>
  <si>
    <t>M08A</t>
  </si>
  <si>
    <t>0057350860</t>
  </si>
  <si>
    <t>LUM 100W  HPS POLY</t>
  </si>
  <si>
    <t>0057350865</t>
  </si>
  <si>
    <t>LUM. 100W POLY C/W LAMP</t>
  </si>
  <si>
    <t>0057350866</t>
  </si>
  <si>
    <t>LUMINAIRE 100W ACRYLIC HPS CWA</t>
  </si>
  <si>
    <t>C07A</t>
  </si>
  <si>
    <t>0057350867</t>
  </si>
  <si>
    <t>LUM 100W POLY AL. ALLOY</t>
  </si>
  <si>
    <t>0057350875</t>
  </si>
  <si>
    <t>LUM. 100W GLASS C/WLAMP</t>
  </si>
  <si>
    <t>0057350877</t>
  </si>
  <si>
    <t>LUM. 100W GLASS CWI BAL</t>
  </si>
  <si>
    <t>0057350880</t>
  </si>
  <si>
    <t>LUMINAIRE HPS 150W GLAS</t>
  </si>
  <si>
    <t>0057350885</t>
  </si>
  <si>
    <t>LUM. 150W GLASS C/WLAMP</t>
  </si>
  <si>
    <t>0057350886</t>
  </si>
  <si>
    <t>LUMINAIRE 150W HPS CWI GLASS</t>
  </si>
  <si>
    <t>M05A</t>
  </si>
  <si>
    <t>0057350887</t>
  </si>
  <si>
    <t>LUM. 150W HPS 240V GLAS</t>
  </si>
  <si>
    <t>C09A</t>
  </si>
  <si>
    <t>0057350890</t>
  </si>
  <si>
    <t>LUMINAIRE HPS 150W POLY</t>
  </si>
  <si>
    <t>0057350895</t>
  </si>
  <si>
    <t>LUM. 150W POLY C/W LAMP</t>
  </si>
  <si>
    <t>0057351315</t>
  </si>
  <si>
    <t>LUMINAIRE 250W HPS CWI GLASS</t>
  </si>
  <si>
    <t>0057351400</t>
  </si>
  <si>
    <t>LUMINAIRE 250W HPS CWI 347V</t>
  </si>
  <si>
    <t>C05A</t>
  </si>
  <si>
    <t>0057351710</t>
  </si>
  <si>
    <t>LUMINAIRE HPS 400W GLAS</t>
  </si>
  <si>
    <t>0057351715</t>
  </si>
  <si>
    <t>LUMINAIRE 400W HPS CWI 120/240</t>
  </si>
  <si>
    <t>M12A</t>
  </si>
  <si>
    <t>0057351720</t>
  </si>
  <si>
    <t>LUMINAIRE HPS 400W 240V</t>
  </si>
  <si>
    <t>0057351730</t>
  </si>
  <si>
    <t>LUMINAIRE HPS 400W 347V</t>
  </si>
  <si>
    <t>0057351760</t>
  </si>
  <si>
    <t>LUMINAIRE 400W 600V HPS CWI GL</t>
  </si>
  <si>
    <t>0057353330</t>
  </si>
  <si>
    <t>LUMINAIRE MTL-HLDE 400W</t>
  </si>
  <si>
    <t>0057353500</t>
  </si>
  <si>
    <t>LUMINAIRE HALIDE 1000 W</t>
  </si>
  <si>
    <t>0057353550</t>
  </si>
  <si>
    <t>T01C</t>
  </si>
  <si>
    <t>0057400920</t>
  </si>
  <si>
    <t>AREA LIGHT MV 125 W</t>
  </si>
  <si>
    <t>0057401200</t>
  </si>
  <si>
    <t>LUMINAIRES 70W H-P.S.</t>
  </si>
  <si>
    <t>D14B</t>
  </si>
  <si>
    <t>0057401205</t>
  </si>
  <si>
    <t>DUSK-T-DAWN 70W HPS CWA</t>
  </si>
  <si>
    <t>D08B</t>
  </si>
  <si>
    <t>0057402020</t>
  </si>
  <si>
    <t>AREA LIGHT MV 175 W</t>
  </si>
  <si>
    <t>0057402100</t>
  </si>
  <si>
    <t>LUMINAIRES 100W H.P.S.</t>
  </si>
  <si>
    <t>0057402105</t>
  </si>
  <si>
    <t>DUSK-T-DAWN 100W HPS CWA</t>
  </si>
  <si>
    <t>C15A</t>
  </si>
  <si>
    <t>0057402150</t>
  </si>
  <si>
    <t>FLOODLIGHT 150W HPS CWI</t>
  </si>
  <si>
    <t>C17A</t>
  </si>
  <si>
    <t>0057402240</t>
  </si>
  <si>
    <t>FLOODLIGHT  M.V. 175W</t>
  </si>
  <si>
    <t>0057403330</t>
  </si>
  <si>
    <t>FLOODLIGHT M V    250 W</t>
  </si>
  <si>
    <t>0057403500</t>
  </si>
  <si>
    <t>FLOODLIGHT 250W HPS CWI</t>
  </si>
  <si>
    <t>0057404050</t>
  </si>
  <si>
    <t>FLOODLIGHT M V    400 W</t>
  </si>
  <si>
    <t>0057404600</t>
  </si>
  <si>
    <t>FLOODLIGHT 400W HPS CWI</t>
  </si>
  <si>
    <t>C11A</t>
  </si>
  <si>
    <t>0057408250</t>
  </si>
  <si>
    <t>FLOODLIGHT MTL HAL.250W</t>
  </si>
  <si>
    <t>D05B</t>
  </si>
  <si>
    <t>0057408500</t>
  </si>
  <si>
    <t>FLOODLIGHT 400W MTL-HAL CWI</t>
  </si>
  <si>
    <t>D03A</t>
  </si>
  <si>
    <t>0057409000</t>
  </si>
  <si>
    <t>FLOODLIGHT 1000W MH CWI</t>
  </si>
  <si>
    <t>0057409380</t>
  </si>
  <si>
    <t>FLOODLIGHT M V   1000 W</t>
  </si>
  <si>
    <t>0057600450</t>
  </si>
  <si>
    <t>BRACKET &amp; ADAPTORS</t>
  </si>
  <si>
    <t>0057601010</t>
  </si>
  <si>
    <t>CAP SHORTING TWIST LOCK</t>
  </si>
  <si>
    <t>0057601200</t>
  </si>
  <si>
    <t>CONTROL 120 V PHOTO</t>
  </si>
  <si>
    <t>0057601400</t>
  </si>
  <si>
    <t>CONTROL ELECT 120V PHOTOCELL</t>
  </si>
  <si>
    <t>0057602000</t>
  </si>
  <si>
    <t>PHOTO CONTROL 120V HD</t>
  </si>
  <si>
    <t>0057602400</t>
  </si>
  <si>
    <t>CONTROL 240V ELECT PHOTOCELL</t>
  </si>
  <si>
    <t>0057602960</t>
  </si>
  <si>
    <t>GUARD  WIRE FOR ST-LITE</t>
  </si>
  <si>
    <t>0057603800</t>
  </si>
  <si>
    <t>REFRACTOR GLASS</t>
  </si>
  <si>
    <t>0057603900</t>
  </si>
  <si>
    <t>REFRACTORS POLYCARBON #</t>
  </si>
  <si>
    <t>0057604020</t>
  </si>
  <si>
    <t>REFRACTOR POLY LU B2214</t>
  </si>
  <si>
    <t>0057604050</t>
  </si>
  <si>
    <t>REFRACTOR POLY LU B2217</t>
  </si>
  <si>
    <t>0057604080</t>
  </si>
  <si>
    <t>REFRACTOR POLYCARBON #9</t>
  </si>
  <si>
    <t>0057604170</t>
  </si>
  <si>
    <t>0057604200</t>
  </si>
  <si>
    <t>REFRACTOR ACRYLIC VB15</t>
  </si>
  <si>
    <t>0057604210</t>
  </si>
  <si>
    <t>REFRACTOR POLY LUM VB15</t>
  </si>
  <si>
    <t>0057604220</t>
  </si>
  <si>
    <t>REFRACTOR AREA LIGHT</t>
  </si>
  <si>
    <t>0057604240</t>
  </si>
  <si>
    <t>REFRACTOR GLASS  OV15</t>
  </si>
  <si>
    <t>0057604250</t>
  </si>
  <si>
    <t>REFRACTOR POLY LUM 0V15</t>
  </si>
  <si>
    <t>0057604255</t>
  </si>
  <si>
    <t>REFRACTOR STREETLIGHT OV</t>
  </si>
  <si>
    <t>0057604270</t>
  </si>
  <si>
    <t>REFRACTOR GLASS OV25</t>
  </si>
  <si>
    <t>0057604280</t>
  </si>
  <si>
    <t>REFRACTOR POLY  OV25</t>
  </si>
  <si>
    <t>0057604300</t>
  </si>
  <si>
    <t>REFRACTOR GLASS  OV50</t>
  </si>
  <si>
    <t>0057605800</t>
  </si>
  <si>
    <t>REDUCER  LAMPHOLDER,</t>
  </si>
  <si>
    <t>0057606100</t>
  </si>
  <si>
    <t>REFRACTOR   125 W   M V</t>
  </si>
  <si>
    <t>0057606500</t>
  </si>
  <si>
    <t>REFRACTOR   FOR SODIUM</t>
  </si>
  <si>
    <t>0057606550</t>
  </si>
  <si>
    <t>0057606700</t>
  </si>
  <si>
    <t>REFRACTOR   250 W   M V</t>
  </si>
  <si>
    <t>0057606950</t>
  </si>
  <si>
    <t>REFRACTOR   400 W   M V</t>
  </si>
  <si>
    <t>0057607300</t>
  </si>
  <si>
    <t>RELAY 30 AMP 110 V MURC</t>
  </si>
  <si>
    <t>0057607330</t>
  </si>
  <si>
    <t>RELAY 30 AMP 125 V</t>
  </si>
  <si>
    <t>0057607400</t>
  </si>
  <si>
    <t>RELAY 60 AMP 115 V</t>
  </si>
  <si>
    <t>0057607440</t>
  </si>
  <si>
    <t>RELAY 60 AMP 250 V</t>
  </si>
  <si>
    <t>0057608690</t>
  </si>
  <si>
    <t>STARTERS HPS LUMINAIRES</t>
  </si>
  <si>
    <t>0057608700</t>
  </si>
  <si>
    <t>STARTER FOR HPS 70-150W</t>
  </si>
  <si>
    <t>0057608703</t>
  </si>
  <si>
    <t>STARTER FOR HPS 55V</t>
  </si>
  <si>
    <t>0057608710</t>
  </si>
  <si>
    <t>STARTER FOR SODIUM</t>
  </si>
  <si>
    <t>0057608713</t>
  </si>
  <si>
    <t>STARTER KIT HPS 55V 70/</t>
  </si>
  <si>
    <t>0057608720</t>
  </si>
  <si>
    <t>STARTER FOR HPS 150-400</t>
  </si>
  <si>
    <t>0057608722</t>
  </si>
  <si>
    <t>STARTER FOR HPS 100V</t>
  </si>
  <si>
    <t>0057608730</t>
  </si>
  <si>
    <t>0065734220</t>
  </si>
  <si>
    <t>CABLE CU ST-LITE 2C #12</t>
  </si>
  <si>
    <t>28W LED Satellite Fixture</t>
  </si>
  <si>
    <t>44W LED Satellite Fixture</t>
  </si>
  <si>
    <t>35W NXT Fixture, equivalent to 168205</t>
  </si>
  <si>
    <t>50W LED Satellite Fixture</t>
  </si>
  <si>
    <t>41W NXT Fixture, equivalent to 169379</t>
  </si>
  <si>
    <t>55W LED Satellite Fixture</t>
  </si>
  <si>
    <t>46W NXT Fixture, equivalent to 169380</t>
  </si>
  <si>
    <t>100W LED Satellite Fixture</t>
  </si>
  <si>
    <t>80W NXT Fixture, equivalent to 169382</t>
  </si>
  <si>
    <t>72W LED Satellite Fixture</t>
  </si>
  <si>
    <t>60W NXT Fixture, equivalent to 169206</t>
  </si>
  <si>
    <t>200W LED Satellite Fixture</t>
  </si>
  <si>
    <t>Long Life Photocell</t>
  </si>
  <si>
    <t>#10 AWG Copper Ground Wire, Green</t>
  </si>
  <si>
    <t>Servit Grounding Connector</t>
  </si>
  <si>
    <t>SCHEDULE 8</t>
  </si>
  <si>
    <t>LAMP LIFE ANALYSIS</t>
  </si>
  <si>
    <t>Assumptions:</t>
  </si>
  <si>
    <t>Total annual photocell operating time is based on 4,000 hours per year or 333 hours per month.</t>
  </si>
  <si>
    <t>All Average Rated Life Spans are as indicated in the IES Lighting Handbook, 1981 Edition</t>
  </si>
  <si>
    <t>(IES = Illuminating Engineering Society)</t>
  </si>
  <si>
    <t xml:space="preserve">Statistical Earlier </t>
  </si>
  <si>
    <t xml:space="preserve"> Average</t>
  </si>
  <si>
    <t>Burning Hours</t>
  </si>
  <si>
    <t>Service Life</t>
  </si>
  <si>
    <t>Life Relative</t>
  </si>
  <si>
    <t>Replacements Relative</t>
  </si>
  <si>
    <t>Failure</t>
  </si>
  <si>
    <t>Life (Hrs)</t>
  </si>
  <si>
    <t>per Year</t>
  </si>
  <si>
    <t>(Years)</t>
  </si>
  <si>
    <t>to 100W HPS</t>
  </si>
  <si>
    <t>Incandescent</t>
  </si>
  <si>
    <t>Fluorescent (48 in., T12, Recess Base)</t>
  </si>
  <si>
    <t>Mercury Vapour 125W  *See Note</t>
  </si>
  <si>
    <t>Metal Halide 175W</t>
  </si>
  <si>
    <t>Metal Halide 250W</t>
  </si>
  <si>
    <t>Metal Halide 400W</t>
  </si>
  <si>
    <t>Metal Halide 1000W</t>
  </si>
  <si>
    <t>LED Street Light adjusted for photo cell replacement</t>
  </si>
  <si>
    <t>LED Flood Light adjusted for photo cell replacement</t>
  </si>
  <si>
    <t>LED Yard Light adjusted for photo cell replacement</t>
  </si>
  <si>
    <t>* No Average life data was available for this lamp size in the references listed above. 75% of the quoted life for all Mercury Lamps was used.</t>
  </si>
  <si>
    <t xml:space="preserve">This is gives a life that is consistent with previous rate calculations. </t>
  </si>
  <si>
    <t>Nova Scotia Power Inc.</t>
  </si>
  <si>
    <t>Schedule 9</t>
  </si>
  <si>
    <t>SCHEDULE 9</t>
  </si>
  <si>
    <t xml:space="preserve">This tab intentionally left blank. </t>
  </si>
  <si>
    <t>Determination of Assigned and Average Fixed Assets</t>
  </si>
  <si>
    <t>End of year</t>
  </si>
  <si>
    <t>2026</t>
  </si>
  <si>
    <t>AVERAGE</t>
  </si>
  <si>
    <t>Current &amp; Long Term Assets</t>
  </si>
  <si>
    <t>Financing Charges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</si>
  <si>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</si>
  <si>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</si>
  <si>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</si>
  <si>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</si>
  <si>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</si>
  <si>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</si>
  <si>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</si>
  <si>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</si>
  <si>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</si>
  <si>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</si>
  <si>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</si>
  <si>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</si>
  <si>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</si>
  <si>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</si>
  <si>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</si>
  <si>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</si>
  <si>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Total Assigned to Fixed Assets</t>
  </si>
  <si>
    <t xml:space="preserve"> % Allocated To Non LED Street Lighting</t>
  </si>
  <si>
    <t xml:space="preserve"> % Allocated To LED Street Lighting</t>
  </si>
  <si>
    <t>Additional Deferred Charges. &amp; Working Capital assigned to LED Street Lighting</t>
  </si>
  <si>
    <t>Additional Deferred Charges. &amp; Working Capital assigned to Non LED Street Lighting</t>
  </si>
  <si>
    <t>Rate Base</t>
  </si>
  <si>
    <t>Gross Plant Value ( GPV)</t>
  </si>
  <si>
    <t>Steam Total</t>
  </si>
  <si>
    <t>Hydro Total</t>
  </si>
  <si>
    <t>Wind</t>
  </si>
  <si>
    <t>SOLAR/Smart Grid</t>
  </si>
  <si>
    <t>LM6000 TC 4</t>
  </si>
  <si>
    <t>LM6000 TC 5</t>
  </si>
  <si>
    <t>Gas Turbine -Other</t>
  </si>
  <si>
    <t>General Property</t>
  </si>
  <si>
    <t>Transmission Plant Total</t>
  </si>
  <si>
    <t>Distribution Plant Total</t>
  </si>
  <si>
    <t xml:space="preserve">  -- Street Lighting</t>
  </si>
  <si>
    <t>% of Street Lighting to Dist. Assets</t>
  </si>
  <si>
    <t>Total Gross Plant Value  of Fixed Assets</t>
  </si>
  <si>
    <t>% Street Lighting to Total Assets</t>
  </si>
  <si>
    <t>Additional Deferred Chgs. &amp; W/C assigned to Street Lighting</t>
  </si>
  <si>
    <t>Net Plant Value ( NPV)</t>
  </si>
  <si>
    <t xml:space="preserve">  -- Street Lights (Non LED)</t>
  </si>
  <si>
    <t xml:space="preserve">  -- Street Lights (LED)</t>
  </si>
  <si>
    <t>Total Net Plant Value  of Fixed Assets</t>
  </si>
  <si>
    <t>% Non LED Street Lighting to Total Assets</t>
  </si>
  <si>
    <t>% LED Street Lighting to Total Assets</t>
  </si>
  <si>
    <t>SCHEDULE 10</t>
  </si>
  <si>
    <t>ANALYSIS &amp; COMPARISON OF 2026 PROPOSED SMOOTHED RATES TO CURRENT RATES</t>
  </si>
  <si>
    <t>DETAIL BY COST COMPONENT AT PROPOSED RATES</t>
  </si>
  <si>
    <t>DETAIL BY COST COMPONENT AT CURRENT RATES</t>
  </si>
  <si>
    <t>DETAIL OF STREET LIGHT ENERGY USAGE</t>
  </si>
  <si>
    <t>EFFECTIVE JANUARY 1, 2026</t>
  </si>
  <si>
    <t>EFFECTIVE JANUARY 1, 2025</t>
  </si>
  <si>
    <t xml:space="preserve"> % Change</t>
  </si>
  <si>
    <t>BUNDLED</t>
  </si>
  <si>
    <t>UNBUNDLED</t>
  </si>
  <si>
    <t>Power</t>
  </si>
  <si>
    <t>Rate</t>
  </si>
  <si>
    <t>Power &amp; Energy</t>
  </si>
  <si>
    <t>Distrib.</t>
  </si>
  <si>
    <t>Bundled</t>
  </si>
  <si>
    <t>Distr.</t>
  </si>
  <si>
    <t>Percent</t>
  </si>
  <si>
    <t>Proposed</t>
  </si>
  <si>
    <t>Current</t>
  </si>
  <si>
    <t>GRA</t>
  </si>
  <si>
    <t>Connected</t>
  </si>
  <si>
    <t>Continuous</t>
  </si>
  <si>
    <t>&amp; Energy</t>
  </si>
  <si>
    <t>Maint.</t>
  </si>
  <si>
    <t>Total Monthly</t>
  </si>
  <si>
    <t>Total Annual</t>
  </si>
  <si>
    <t xml:space="preserve">Maintenance </t>
  </si>
  <si>
    <t>Units</t>
  </si>
  <si>
    <t>kW.h/Mo.</t>
  </si>
  <si>
    <t>Rates</t>
  </si>
  <si>
    <t>Change</t>
  </si>
  <si>
    <t>Load (kW)</t>
  </si>
  <si>
    <t>Annual kWhs used in Rev Calc</t>
  </si>
  <si>
    <t>UNITS</t>
  </si>
  <si>
    <t>Usage/Mo.</t>
  </si>
  <si>
    <t>kWh Usage</t>
  </si>
  <si>
    <t>Rates Use</t>
  </si>
  <si>
    <t>Maintenance &amp; Capital</t>
  </si>
  <si>
    <t>Maintenance only</t>
  </si>
  <si>
    <t>Incandescent :</t>
  </si>
  <si>
    <t xml:space="preserve">Incandescent &lt; 300 Watts </t>
  </si>
  <si>
    <t>001</t>
  </si>
  <si>
    <t xml:space="preserve">Incandescent &gt; 300 Watts </t>
  </si>
  <si>
    <t xml:space="preserve"> </t>
  </si>
  <si>
    <t>003</t>
  </si>
  <si>
    <t>Mercury Vapour :</t>
  </si>
  <si>
    <t>Fluorescent :</t>
  </si>
  <si>
    <t>Fluorescent  1x48"  120 Watts</t>
  </si>
  <si>
    <t>Fluorescent  4x35"</t>
  </si>
  <si>
    <t>Fluorescent Crosswalk - Continuous</t>
  </si>
  <si>
    <t>Burning - Customer Owned :</t>
  </si>
  <si>
    <t>Fluorescent  4x72" 600 Watts</t>
  </si>
  <si>
    <t>Fluorescent  2x24" 70 Watts</t>
  </si>
  <si>
    <t>Fluorescent  4x48" 440 Watts</t>
  </si>
  <si>
    <t>Fluorescent  2x96"</t>
  </si>
  <si>
    <t>Fluorescent  4x96"</t>
  </si>
  <si>
    <t>Fluorescent Crosswalk - Photocell</t>
  </si>
  <si>
    <t>Fluorescent  2x72" 300 Watts</t>
  </si>
  <si>
    <t>Fluorescent  1x96" 110 Watts</t>
  </si>
  <si>
    <t>Fluorescent  1x72" 150 Watts</t>
  </si>
  <si>
    <t>Low Pressure Sodium :</t>
  </si>
  <si>
    <t>Low Pressure Sodium  180 Watts E&amp;M</t>
  </si>
  <si>
    <t>Low Pressure Sodium  180 Watts E/O</t>
  </si>
  <si>
    <t>High Pressure Sodium :</t>
  </si>
  <si>
    <t>HP Sodium  100 Watts - Cont. Oper.</t>
  </si>
  <si>
    <t>.</t>
  </si>
  <si>
    <t>Metallic Additive :</t>
  </si>
  <si>
    <r>
      <t>Light Emitting Diode - Traffic Lights</t>
    </r>
    <r>
      <rPr>
        <b/>
        <vertAlign val="superscript"/>
        <sz val="12"/>
        <color theme="1"/>
        <rFont val="Arial"/>
        <family val="2"/>
      </rPr>
      <t xml:space="preserve"> 1</t>
    </r>
  </si>
  <si>
    <t>Light Emitting Diode 4.6 Watts</t>
  </si>
  <si>
    <t>Light Emitting Diode 7.5 Watts</t>
  </si>
  <si>
    <t>Light Emitting Diode (Energy Only)</t>
  </si>
  <si>
    <t>Lighting Emitting Diode 44 Watts</t>
  </si>
  <si>
    <t>Lighting Emitting Diode 66 Watts</t>
  </si>
  <si>
    <t>Lighting Emitting Diode 88 Watts</t>
  </si>
  <si>
    <t>Lighting Emitting Diode 92 Watts</t>
  </si>
  <si>
    <t>Lighting Emitting Diode 105 Watts</t>
  </si>
  <si>
    <t>Lighting Emitting Diode 110 Watts</t>
  </si>
  <si>
    <t>Lighting Emitting Diode 65 Watts</t>
  </si>
  <si>
    <t>Lighting Emitting Diode 83 Watts</t>
  </si>
  <si>
    <t>Lighting Emitting Diode 72 Watts</t>
  </si>
  <si>
    <t>Light Emitting Diode (Energy, Maintenance&amp; Capital</t>
  </si>
  <si>
    <t>Light Emitting Diode (Operating, Maintenance &amp; Capital - Full Charge)</t>
  </si>
  <si>
    <t>TOTALS</t>
  </si>
  <si>
    <t>Unpublished</t>
  </si>
  <si>
    <t>Grand Total</t>
  </si>
  <si>
    <t xml:space="preserve">   Energy Only</t>
  </si>
  <si>
    <t xml:space="preserve">   Maintenance</t>
  </si>
  <si>
    <t xml:space="preserve">   Capital</t>
  </si>
  <si>
    <t xml:space="preserve">   Total</t>
  </si>
  <si>
    <t>St Light</t>
  </si>
  <si>
    <t>Unm</t>
  </si>
  <si>
    <t xml:space="preserve">Count =  </t>
  </si>
  <si>
    <t>Unbundled</t>
  </si>
  <si>
    <t>Miscellaneous Small Loads Rate</t>
  </si>
  <si>
    <t>Calculation of Power &amp; Energy Rate :</t>
  </si>
  <si>
    <t>Based on Misc. Small Loads Tariff Rate Components &amp; 1kW lighting load</t>
  </si>
  <si>
    <t>Block 1 Energy</t>
  </si>
  <si>
    <t>Photocell Operation (4000 burning hours per year)</t>
  </si>
  <si>
    <t xml:space="preserve">   Base cost of fuel</t>
  </si>
  <si>
    <t>Demand Charge $/kW (annual)</t>
  </si>
  <si>
    <t xml:space="preserve">   Non-fuel</t>
  </si>
  <si>
    <t>Energy Charge :</t>
  </si>
  <si>
    <t>FAM BA</t>
  </si>
  <si>
    <t>1st Block : 1st 200 kW.h (annual)</t>
  </si>
  <si>
    <t xml:space="preserve"> DSM PCR</t>
  </si>
  <si>
    <t>2nd Block : All additional (annual)</t>
  </si>
  <si>
    <t>Total Energy Charge, block 1 (first 200kWh * demand)</t>
  </si>
  <si>
    <t>Block 2 Energy</t>
  </si>
  <si>
    <t>Rate per kW.h</t>
  </si>
  <si>
    <t xml:space="preserve">  Non-fuel</t>
  </si>
  <si>
    <t>Continuous Burning (8760 burning hours per year)</t>
  </si>
  <si>
    <t>Total Energy Charge, block 2</t>
  </si>
  <si>
    <t>2026 Smoothed</t>
  </si>
  <si>
    <t>"PROPOSED STREET &amp; CROSSWALK LIGHTING SMOOTHED RATES - EFFECTIVE JANUARY 1, 2026"</t>
  </si>
  <si>
    <t>Rate Increase/(Decrease):</t>
  </si>
  <si>
    <t>NOVA SCOTIA POWER INC.</t>
  </si>
  <si>
    <t>STREET LIGHTING SMOOTHED RATES - BY COST COMPONENT</t>
  </si>
  <si>
    <t>Number of</t>
  </si>
  <si>
    <t>Power &amp;</t>
  </si>
  <si>
    <t>Bulbs</t>
  </si>
  <si>
    <t>kW.h / Month</t>
  </si>
  <si>
    <t>Energy</t>
  </si>
  <si>
    <t>1)</t>
  </si>
  <si>
    <t>Incandescent:</t>
  </si>
  <si>
    <t>300 Watts and Less</t>
  </si>
  <si>
    <t>Greater than 300 Watts</t>
  </si>
  <si>
    <t>2)</t>
  </si>
  <si>
    <t>Mercury Vapour:</t>
  </si>
  <si>
    <t>Full Charge Rate (Operating, Maintenance &amp; Capital)</t>
  </si>
  <si>
    <t>100 Watts</t>
  </si>
  <si>
    <t>125 Watts</t>
  </si>
  <si>
    <t>175 Watts</t>
  </si>
  <si>
    <t>250 Watts</t>
  </si>
  <si>
    <t>400 Watts</t>
  </si>
  <si>
    <t>700 Watts</t>
  </si>
  <si>
    <t>1000 Watts</t>
  </si>
  <si>
    <t>Continuous Operation</t>
  </si>
  <si>
    <t>Operating &amp; Maintenance Only</t>
  </si>
  <si>
    <t>Operating &amp; Maint. Only</t>
  </si>
  <si>
    <t>Operating Only</t>
  </si>
  <si>
    <t>3)</t>
  </si>
  <si>
    <t>Fluorescent:</t>
  </si>
  <si>
    <t>Bulb Length</t>
  </si>
  <si>
    <t>24"</t>
  </si>
  <si>
    <t>48"</t>
  </si>
  <si>
    <t>72"</t>
  </si>
  <si>
    <t>96"</t>
  </si>
  <si>
    <t>35"</t>
  </si>
  <si>
    <t>4)</t>
  </si>
  <si>
    <t>Fluorescent Crosswalk:</t>
  </si>
  <si>
    <t>A) Continuous Burning - Operating Only</t>
  </si>
  <si>
    <t>B) Photocell Operation - Operating Only</t>
  </si>
  <si>
    <t>5)</t>
  </si>
  <si>
    <t>Low Pressure Sodium:</t>
  </si>
  <si>
    <t>Watts</t>
  </si>
  <si>
    <t>135</t>
  </si>
  <si>
    <t>180</t>
  </si>
  <si>
    <t>090</t>
  </si>
  <si>
    <t>6)</t>
  </si>
  <si>
    <t>High Pressure Sodium:</t>
  </si>
  <si>
    <t>250</t>
  </si>
  <si>
    <t>400</t>
  </si>
  <si>
    <t>070</t>
  </si>
  <si>
    <t>150</t>
  </si>
  <si>
    <t>70</t>
  </si>
  <si>
    <t>7)</t>
  </si>
  <si>
    <t>Metallic Additive:</t>
  </si>
  <si>
    <t>Full Charge Rate ( Operating, Maintenance &amp; Capital)</t>
  </si>
  <si>
    <t>0400</t>
  </si>
  <si>
    <t>1000</t>
  </si>
  <si>
    <t>0250</t>
  </si>
  <si>
    <t>0150</t>
  </si>
  <si>
    <t>0100</t>
  </si>
  <si>
    <t>Maintenance and Capital Only</t>
  </si>
  <si>
    <t>8)</t>
  </si>
  <si>
    <t>Light Emitting Diode (LED) Less than 30 Watts for Traffic Control Signals only:</t>
  </si>
  <si>
    <t>Non- Continuous</t>
  </si>
  <si>
    <t>9)</t>
  </si>
  <si>
    <t>Light Emitting Diode (LED) - Pilot Streelighting Project</t>
  </si>
  <si>
    <t>(Power,Maintenance&amp; Capital)</t>
  </si>
  <si>
    <t>(Power &amp; Capital)</t>
  </si>
  <si>
    <t>RATE COUNT:</t>
  </si>
  <si>
    <t>UNMETERED SERVICE - MISC. SMALL LOADS SMOOTHED RATES</t>
  </si>
  <si>
    <t>UNPUBLISHED RATES</t>
  </si>
  <si>
    <t>PROPOSED RATES - EFFECTIVE JANUARY 1, 2026</t>
  </si>
  <si>
    <t>Components of Misc. Small Loads Rate:</t>
  </si>
  <si>
    <t xml:space="preserve">Minimum Charge </t>
  </si>
  <si>
    <t>/ month</t>
  </si>
  <si>
    <t>1st Block Energy Charge @ 200 kW.h</t>
  </si>
  <si>
    <t xml:space="preserve">Minimum Bill </t>
  </si>
  <si>
    <t>All Additional kW.h Energy Charge</t>
  </si>
  <si>
    <t>Jan 2026</t>
  </si>
  <si>
    <t>Current Information</t>
  </si>
  <si>
    <t>Inv. Level</t>
  </si>
  <si>
    <t>Calculated Information</t>
  </si>
  <si>
    <t>Difference</t>
  </si>
  <si>
    <t>NEW RATES</t>
  </si>
  <si>
    <t>Increase</t>
  </si>
  <si>
    <t>EXPLANATION</t>
  </si>
  <si>
    <t>Inv. Level_2023 GRA</t>
  </si>
  <si>
    <t>Inv. Level_2025</t>
  </si>
  <si>
    <t>Wattage</t>
  </si>
  <si>
    <t>Bundled Cost</t>
  </si>
  <si>
    <t>With FAM AABA</t>
  </si>
  <si>
    <t>Elect. Rev.</t>
  </si>
  <si>
    <t>C&amp;M. Rev.</t>
  </si>
  <si>
    <t>Telephone Booths</t>
  </si>
  <si>
    <t>Misc. Crosswalk Sign</t>
  </si>
  <si>
    <t>RA-5 Crosswalk /w Fluorescent</t>
  </si>
  <si>
    <t>RA-5 Crosswalk</t>
  </si>
  <si>
    <t>Crosswalk /w 2 - 175W - Photocell</t>
  </si>
  <si>
    <t>Water PRV Control</t>
  </si>
  <si>
    <t>Water Reservoir Control</t>
  </si>
  <si>
    <t>Water Fill Station</t>
  </si>
  <si>
    <t>MTT Booster Box - Unmetered</t>
  </si>
  <si>
    <t>Calculated using Small General tariff</t>
  </si>
  <si>
    <t>Aliant #52B Power Cable Cabinet</t>
  </si>
  <si>
    <t>DFO Lighthouse - Torbay</t>
  </si>
  <si>
    <t>DFO Lighthouse - Wallace</t>
  </si>
  <si>
    <t>DFO Lighthouse - Cape Sharpe</t>
  </si>
  <si>
    <t>DFO Lighthouse - Candlebox Is.</t>
  </si>
  <si>
    <t>Aliant #51B Power Cable Cabinet</t>
  </si>
  <si>
    <t>Aliant 51B AC Pwr Cab (1Unit)</t>
  </si>
  <si>
    <t>1500W Heater HRM (8hrs/day)</t>
  </si>
  <si>
    <t>325W Bus Shelter Sydney - Cont.</t>
  </si>
  <si>
    <t>348W Chemical Detector - HPA</t>
  </si>
  <si>
    <t>CN Level Crossing Signal</t>
  </si>
  <si>
    <t>Minimum Charge applied</t>
  </si>
  <si>
    <t>CN Level Crossing Signal/Gate</t>
  </si>
  <si>
    <t>Manually Adjusted by 0.26% Rate Increase</t>
  </si>
  <si>
    <t>CN Train Signal</t>
  </si>
  <si>
    <t>Metallic Additive (Capital &amp; Maint.)</t>
  </si>
  <si>
    <t xml:space="preserve">Cap. &amp; Maint. Chg. for 1000W M/A Light </t>
  </si>
  <si>
    <t>HPS - Photocell</t>
  </si>
  <si>
    <t>+ Cap. &amp; Maint. Chg. for 1000 HPS Light</t>
  </si>
  <si>
    <t>Sign</t>
  </si>
  <si>
    <t>Flat Rate</t>
  </si>
  <si>
    <t>Mercury Vapour Light - Photocell</t>
  </si>
  <si>
    <t>High Pressure Sodium - Photocell</t>
  </si>
  <si>
    <t>Traffic Control Lights</t>
  </si>
  <si>
    <t>12" LED Amber Traffic Light</t>
  </si>
  <si>
    <t>Range Light - Continuous</t>
  </si>
  <si>
    <t>Misc. Unmetered - Photocell  "same as RC997"</t>
  </si>
  <si>
    <t>Misc. Unmetered - Photocell</t>
  </si>
  <si>
    <t>Range Light - Photocell</t>
  </si>
  <si>
    <t>Misc. Small Loads Rate</t>
  </si>
  <si>
    <t>Misc Unmetered - Photocell</t>
  </si>
  <si>
    <t>Police Sirens 3 HP</t>
  </si>
  <si>
    <t>Misc. Unmetered - Continuous</t>
  </si>
  <si>
    <t>Cable Vision Power Supplies</t>
  </si>
  <si>
    <t>Weather Camera Station - DOT</t>
  </si>
  <si>
    <t>HI-VOL Air Quality Monitor</t>
  </si>
  <si>
    <t>900W Misc. Unmetered - Reduced</t>
  </si>
  <si>
    <t>38.4W Misc. Unmetered - Continuous</t>
  </si>
  <si>
    <t>Fire Pump - 75 HP</t>
  </si>
  <si>
    <t>Fixed at Minimum Bill Charge</t>
  </si>
  <si>
    <t>3248W U/G Surge Chamber - Reduced</t>
  </si>
  <si>
    <t>Remote Cabinet - Eastlink</t>
  </si>
  <si>
    <t>U/G Valve Chamber - Reduced</t>
  </si>
  <si>
    <t>1HP Vehicle Card Scanner</t>
  </si>
  <si>
    <t>3140W 216C &amp; 800 Pwr. Cab.</t>
  </si>
  <si>
    <t>Pictou - Town Clock</t>
  </si>
  <si>
    <t>Misc. Unmetered - 6 hrs / day</t>
  </si>
  <si>
    <t>Misc. Unmetered - 1 hr / day</t>
  </si>
  <si>
    <t>Misc. Unmetered - Capital &amp; Maint.</t>
  </si>
  <si>
    <t xml:space="preserve">Cap. &amp; Maint. Chg. for 400W HPS Light </t>
  </si>
  <si>
    <t>F48T12 Fluor - Photo</t>
  </si>
  <si>
    <t>F48T12 Fluor - Cont</t>
  </si>
  <si>
    <t>F96T12VHO Fluorescent - Photocell</t>
  </si>
  <si>
    <t>F96T12/HO Fluor - 6 hrs / day</t>
  </si>
  <si>
    <t>F64T12HO Fluorescent - Photocell</t>
  </si>
  <si>
    <t>F96T12/HO Fluor - Photo</t>
  </si>
  <si>
    <t>Misc. Unmetered - Flashing</t>
  </si>
  <si>
    <t>Misc. Unmetered - Photocell ( + Capital &amp; Maint.)</t>
  </si>
  <si>
    <t>Misc. Unmetered - 1hp Motor</t>
  </si>
  <si>
    <t>Subject to 10% Billing Load Factor Cap</t>
  </si>
  <si>
    <t>Cap. &amp; Maint. Chg. for 100W HPS Light</t>
  </si>
  <si>
    <t>Misc. Unmetered - 30 hrs / week</t>
  </si>
  <si>
    <t>Misc. Unmetered - 152 hrs / month</t>
  </si>
  <si>
    <t>Misc. Unmetered - 7 hrs per day</t>
  </si>
  <si>
    <t>Misc. Unmetered - 3 hp</t>
  </si>
  <si>
    <t>Misc. Unmetered - 198 hrs / month</t>
  </si>
  <si>
    <t>Misc. Unmetered - DMS IU Pwr. Cabinet</t>
  </si>
  <si>
    <t>Misc. Unmetered Fluor - Photo</t>
  </si>
  <si>
    <t>DSLAM Power Cabinet</t>
  </si>
  <si>
    <t>Misc Unmetered - 12 hrs/day</t>
  </si>
  <si>
    <t>Misc Unmetered - Continuous</t>
  </si>
  <si>
    <t>250 &amp; 400 M/A Light ( Maint. &amp; Cap. Only)</t>
  </si>
  <si>
    <t>Cap. &amp; Maint. Chg. for 250W M/A Light</t>
  </si>
  <si>
    <t>Miniumum rate Applied</t>
  </si>
  <si>
    <t>Minimumrate applied</t>
  </si>
  <si>
    <t>CN Rail - Switch at Parrsborro</t>
  </si>
  <si>
    <t>Fixed - Based on minimum charge</t>
  </si>
  <si>
    <t>1 - 375W Eastlink Power Supply</t>
  </si>
  <si>
    <t>Adjust the rate to agreeto 2015</t>
  </si>
  <si>
    <t>CN Railway Switch - Londonberry</t>
  </si>
  <si>
    <t>CN Railway Switch - Parrsboro</t>
  </si>
  <si>
    <t>204W Misc Unmetered Continuous</t>
  </si>
  <si>
    <t>660W Misc Unmetered - Photocell</t>
  </si>
  <si>
    <t>1680W Misc Unmetered - Continuous</t>
  </si>
  <si>
    <t>Halifax Bridge Commission - Signage</t>
  </si>
  <si>
    <t>40W Traffic Camera</t>
  </si>
  <si>
    <t>Misc Unmetered - 180W  Photocell</t>
  </si>
  <si>
    <t>Misc Unmetered - 82W</t>
  </si>
  <si>
    <t>110W Misc Unmetered - Photocell</t>
  </si>
  <si>
    <t>1200W Misc Unmetered Photocell</t>
  </si>
  <si>
    <t>2420W Misc Unmetered-Photocell</t>
  </si>
  <si>
    <t>Misc. Sign 425W Photocell</t>
  </si>
  <si>
    <t>Misc. Sign 1890W - Photocell</t>
  </si>
  <si>
    <t>Misc LED Sign</t>
  </si>
  <si>
    <t>82w Individual Decorative Light</t>
  </si>
  <si>
    <t>230W Misc LED Lights</t>
  </si>
  <si>
    <t>280W Business Sign</t>
  </si>
  <si>
    <t>1 - 129W LED Street Light</t>
  </si>
  <si>
    <t>200W Business Sign - Continuous</t>
  </si>
  <si>
    <t>2400W Misc Lights</t>
  </si>
  <si>
    <t>8 - 250W High Pressure Sodium Lights - Photocell</t>
  </si>
  <si>
    <t>705 Msc Sign - Photocell</t>
  </si>
  <si>
    <t>2 - 400W Meal Halide - Photocell</t>
  </si>
  <si>
    <t>4 - 15W Misc Sign</t>
  </si>
  <si>
    <t>396W -Crosswalk Light</t>
  </si>
  <si>
    <t>660W Pylon Sign</t>
  </si>
  <si>
    <t>Misc Camera</t>
  </si>
  <si>
    <t>300W Metal Halide Sign</t>
  </si>
  <si>
    <t>1188W Pylon Sign</t>
  </si>
  <si>
    <t>Flow Meter</t>
  </si>
  <si>
    <t>Misc Wireless Camera Cont</t>
  </si>
  <si>
    <t>38 - Induction Ligths</t>
  </si>
  <si>
    <t>1 - Power Fence</t>
  </si>
  <si>
    <t>1 - 1920W Led Cont</t>
  </si>
  <si>
    <t>1 - 96W LED 168 Hrs</t>
  </si>
  <si>
    <t>4858W Pylon Sign</t>
  </si>
  <si>
    <t>12 - 12W LED Light</t>
  </si>
  <si>
    <t>1 - 768W Misc Sign</t>
  </si>
  <si>
    <t>1 - 1000W MA</t>
  </si>
  <si>
    <t>623W Fluorescent Sign</t>
  </si>
  <si>
    <t>450W LED Sign</t>
  </si>
  <si>
    <t>4284W Sign</t>
  </si>
  <si>
    <t>3046W Sign</t>
  </si>
  <si>
    <t>940W Sign</t>
  </si>
  <si>
    <t>128W Plyon Sign</t>
  </si>
  <si>
    <t>240W Fire Alarm Radio</t>
  </si>
  <si>
    <t>60W LED Light</t>
  </si>
  <si>
    <t>1395W Fluorescent Sign</t>
  </si>
  <si>
    <t>2000W Cell Phone Micro Po</t>
  </si>
  <si>
    <t>876W Pylon Sign</t>
  </si>
  <si>
    <t>134W LED Sign</t>
  </si>
  <si>
    <t>1632W Misc Unmetered</t>
  </si>
  <si>
    <t>11W LED Light</t>
  </si>
  <si>
    <t>Sewer Flow Meter</t>
  </si>
  <si>
    <t>Applied the Small General customer charge</t>
  </si>
  <si>
    <t>3817W Pylon Sign</t>
  </si>
  <si>
    <t>442.5W Crosswalk Sign</t>
  </si>
  <si>
    <t>6000W LED Light</t>
  </si>
  <si>
    <t>97W LED Light</t>
  </si>
  <si>
    <t>720W Pylon Sign - Continu</t>
  </si>
  <si>
    <t>922W Crosswalk Light</t>
  </si>
  <si>
    <t>875W Decorative Light</t>
  </si>
  <si>
    <t>Fire Dept Pager</t>
  </si>
  <si>
    <t>400W Continuous Crosswalk</t>
  </si>
  <si>
    <t>46W Business Sign</t>
  </si>
  <si>
    <t>1800W Business Sign</t>
  </si>
  <si>
    <t>1 - 4600W Misc Sign</t>
  </si>
  <si>
    <t>800W Pylon Sign</t>
  </si>
  <si>
    <t>288W Pylon Sign</t>
  </si>
  <si>
    <t>1000W Crosswalk</t>
  </si>
  <si>
    <t>696W Pylon Sign</t>
  </si>
  <si>
    <t>180W LP Sodium Energy Onl</t>
  </si>
  <si>
    <t>175W HP Sodium Energy Onl</t>
  </si>
  <si>
    <t>900W Decorative St Lighti</t>
  </si>
  <si>
    <t>1 - 518.4 W Pylon Sign</t>
  </si>
  <si>
    <t>1 - 561.6W Pylon Sign</t>
  </si>
  <si>
    <t>324W LED Sign</t>
  </si>
  <si>
    <t>1 - 394W LED Billboard sign</t>
  </si>
  <si>
    <t>10-20 W Light</t>
  </si>
  <si>
    <t>1-1000W LED Sign</t>
  </si>
  <si>
    <t>250W Directional Light</t>
  </si>
  <si>
    <t>234W LED Sign</t>
  </si>
  <si>
    <t>1 - 700W Road Sign</t>
  </si>
  <si>
    <t>1 - 320 W LED Flood Light</t>
  </si>
  <si>
    <t xml:space="preserve">1- 2000W Misc. Unmetered </t>
  </si>
  <si>
    <t>4-145W Lights</t>
  </si>
  <si>
    <t>4-200W lights</t>
  </si>
  <si>
    <t>2-40W LED Crosswalk lights</t>
  </si>
  <si>
    <t>59W Security Camera</t>
  </si>
  <si>
    <t>128 W Track and Triangular top Sign.</t>
  </si>
  <si>
    <t>1000W Flood Light</t>
  </si>
  <si>
    <t>1 - 305W Misc. Unmetered - Continuous</t>
  </si>
  <si>
    <t>1064W Pylon message board</t>
  </si>
  <si>
    <t>13-200W LED Luminaries</t>
  </si>
  <si>
    <t>4-110W LED Luminaries</t>
  </si>
  <si>
    <t>1-720W Pylon Sign</t>
  </si>
  <si>
    <t>1-1920W LED Road Sign</t>
  </si>
  <si>
    <t>67.5W Pylon Sign</t>
  </si>
  <si>
    <t>30W Miscl. Unmetered</t>
  </si>
  <si>
    <t xml:space="preserve">400W Metal Halide Photocell  </t>
  </si>
  <si>
    <t>742.5W  LED Electronic Sign</t>
  </si>
  <si>
    <t xml:space="preserve">1 - 1000W LED sign </t>
  </si>
  <si>
    <t>1123.5 W Pylon Sign</t>
  </si>
  <si>
    <t>10560 W  Electronic Billbaord</t>
  </si>
  <si>
    <t>1-27W LED Holiday Lights</t>
  </si>
  <si>
    <t>544 W Crosswalk Sign</t>
  </si>
  <si>
    <t>1380 LED sign board Sign</t>
  </si>
  <si>
    <t>2-38 W LED Signs</t>
  </si>
  <si>
    <t>1584 W LED Signs</t>
  </si>
  <si>
    <t>12W Misc. Small Loads</t>
  </si>
  <si>
    <t>60W LED Cross walk signs</t>
  </si>
  <si>
    <t>1800W 3 Sided LED Pylon Sign</t>
  </si>
  <si>
    <t>60W LED Caster Lighting</t>
  </si>
  <si>
    <t>2400 W Misc. Small Loads</t>
  </si>
  <si>
    <t>1 - 60 W Misc. Unmetered - Continous</t>
  </si>
  <si>
    <t>1 - 748 W Misc. Load-Continous</t>
  </si>
  <si>
    <t>1 - 2611W Miscl Loads</t>
  </si>
  <si>
    <t>1 - 1363W Miscl Small Load</t>
  </si>
  <si>
    <t>400W Metal Halide Op Only</t>
  </si>
  <si>
    <t>1 - 698.5W Miscl Small Load</t>
  </si>
  <si>
    <t>30W Sign</t>
  </si>
  <si>
    <t>1 - 1528.2 W LED Light</t>
  </si>
  <si>
    <t>1 - Misc. Crosswalk Sign - 336W</t>
  </si>
  <si>
    <t>122W Miscl  Cont. Small Load</t>
  </si>
  <si>
    <t>1 - 1836W Misc Unmetered Sign</t>
  </si>
  <si>
    <t>1056W  Misc Unmetered Lights</t>
  </si>
  <si>
    <t>1000 W Metal Halide</t>
  </si>
  <si>
    <t>112.6 W Miscl Loads</t>
  </si>
  <si>
    <t>198 W Cross Walk Signs</t>
  </si>
  <si>
    <t>1240W Sign</t>
  </si>
  <si>
    <t>35  W Miscl. Loads</t>
  </si>
  <si>
    <t>1 - 120W Radar Speed Sign</t>
  </si>
  <si>
    <t>1113.6 Misc. Unmetered -Photocell</t>
  </si>
  <si>
    <t>22.8 W LED Light</t>
  </si>
  <si>
    <t>240W Unmetered Misc. Load</t>
  </si>
  <si>
    <t>1000W Metal Halide St Lig</t>
  </si>
  <si>
    <t>150W Flood light</t>
  </si>
  <si>
    <t>2070W Light</t>
  </si>
  <si>
    <t>260W Flood Light</t>
  </si>
  <si>
    <t>130W Flood Light</t>
  </si>
  <si>
    <t>3000W Pylong Sign</t>
  </si>
  <si>
    <t>1 - 300W LED Traffic Light</t>
  </si>
  <si>
    <t>1 - 129W LED Traffic Light</t>
  </si>
  <si>
    <t>44.8W Eastlink Repeater</t>
  </si>
  <si>
    <t>65W LED Lights 600 Series</t>
  </si>
  <si>
    <t>120W Miscellaneous Sign</t>
  </si>
  <si>
    <t>1000W LED Sign</t>
  </si>
  <si>
    <t xml:space="preserve">1-260W Flood Light </t>
  </si>
  <si>
    <t>130W  Flood Light</t>
  </si>
  <si>
    <t>300W Pylon Sign</t>
  </si>
  <si>
    <t>50W Radar Speed Sign</t>
  </si>
  <si>
    <t xml:space="preserve">   1  1200W Misc Unmetered Photocell </t>
  </si>
  <si>
    <t>120W Speed Rader</t>
  </si>
  <si>
    <t>240W Miscl. Load</t>
  </si>
  <si>
    <t>144W LED Pylon Sign</t>
  </si>
  <si>
    <t>2315W Misc. Load</t>
  </si>
  <si>
    <t>2760W Pylong Sign</t>
  </si>
  <si>
    <t>Unaccounted for</t>
  </si>
  <si>
    <t>PER MONTH =</t>
  </si>
  <si>
    <t>2025 Unit Revenue</t>
  </si>
  <si>
    <t>"PROPOSED SMOOTHED RATES - EFFECTIVE JANUARY 1, 2026"</t>
  </si>
  <si>
    <t>Components of Small General Tariff</t>
  </si>
  <si>
    <t>CALCULATION OF UNMETERED SERVICE RATES</t>
  </si>
  <si>
    <t>RATE INC./(DEC.):</t>
  </si>
  <si>
    <t>Components of Misc. Small Loads Rate</t>
  </si>
  <si>
    <t>Customer Charge</t>
  </si>
  <si>
    <t>Recreational Area Lighting Rate:</t>
  </si>
  <si>
    <t>Large Industrial Tariff:</t>
  </si>
  <si>
    <t>Energy Charge</t>
  </si>
  <si>
    <t>10% cap unit cost</t>
  </si>
  <si>
    <t>CROSSWALK SIGNS</t>
  </si>
  <si>
    <t>Demand</t>
  </si>
  <si>
    <t>Ballast</t>
  </si>
  <si>
    <t>Energy per Month</t>
  </si>
  <si>
    <t>1st Block</t>
  </si>
  <si>
    <t>All Addional Energy</t>
  </si>
  <si>
    <t>All Add. Energy Charge</t>
  </si>
  <si>
    <t>Total Monthly Charge</t>
  </si>
  <si>
    <t>in KW</t>
  </si>
  <si>
    <t>%</t>
  </si>
  <si>
    <t>incl. Ballast</t>
  </si>
  <si>
    <t>Charge</t>
  </si>
  <si>
    <t>Energy Chg.</t>
  </si>
  <si>
    <t>Continous ?</t>
  </si>
  <si>
    <t>DEMAND &amp; ENERGY CALCULATION ONLY FOR 100, 200 &amp; 300 SERIES RATE CODES</t>
  </si>
  <si>
    <t>yes</t>
  </si>
  <si>
    <t>Additional</t>
  </si>
  <si>
    <t>Customer</t>
  </si>
  <si>
    <t>378-2005</t>
  </si>
  <si>
    <t>DEMAND &amp; ENERGY CALCULATION ONLY FOR 400 SERIES &amp; Kentville Electric RATE CODES</t>
  </si>
  <si>
    <t>Kentville Electric Unmetered Service Rates</t>
  </si>
  <si>
    <t>DEMAND &amp; ENERGY CALCULATION ONLY FOR 500 SERIES (Traffic Control Lights)</t>
  </si>
  <si>
    <t>NEW LED TRAFFIC CONTROL SIGNALS</t>
  </si>
  <si>
    <t>530 Non-Cont. LED TCS</t>
  </si>
  <si>
    <t>531 Cont. LED TCS</t>
  </si>
  <si>
    <t>DEMAND &amp; ENERGY CALCULATION ONLY FOR 600 SERIES (Miscellaneous Lighting)</t>
  </si>
  <si>
    <t>DEMAND &amp; ENERGY CALCULATION ONLY FOR 700 SERIES (Police Sirens)</t>
  </si>
  <si>
    <t>DEMAND &amp; ENERGY CALCULATION ONLY FOR 800 SERIES (CATV Power Supply)</t>
  </si>
  <si>
    <t>DEMAND &amp; ENERGY CALCULATION ONLY FOR 900 SERIES RATE CODES</t>
  </si>
  <si>
    <t>STND1</t>
  </si>
  <si>
    <t>FIXED CHARGE</t>
  </si>
  <si>
    <t>STND3</t>
  </si>
  <si>
    <t>STND4</t>
  </si>
  <si>
    <t>28 d. Month</t>
  </si>
  <si>
    <t>29 d. Month</t>
  </si>
  <si>
    <t>30 d. Month</t>
  </si>
  <si>
    <t>31 d. Month</t>
  </si>
  <si>
    <t>Hrs./ day</t>
  </si>
  <si>
    <t>Days/ Mo.</t>
  </si>
  <si>
    <t>kW.h</t>
  </si>
  <si>
    <t>Tnfr. Loss</t>
  </si>
  <si>
    <t>Adj. kW.h</t>
  </si>
  <si>
    <t>STND2</t>
  </si>
  <si>
    <t>Eng. Chg.</t>
  </si>
  <si>
    <t>XMAS</t>
  </si>
  <si>
    <t>XMAS1</t>
  </si>
  <si>
    <t>XMAS2</t>
  </si>
  <si>
    <t>XMSCW</t>
  </si>
  <si>
    <t>XMSCS</t>
  </si>
  <si>
    <t>XMSCB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</si>
</sst>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00"/>
    <numFmt numFmtId="171" formatCode="[$$-1009]#,##0.00"/>
    <numFmt numFmtId="172" formatCode="[$$-1009]#,##0"/>
    <numFmt numFmtId="173" formatCode="#,##0.0_);\(#,##0.0\)"/>
    <numFmt numFmtId="174" formatCode="0.000"/>
    <numFmt numFmtId="175" formatCode="&quot;$&quot;#,##0.00"/>
    <numFmt numFmtId="176" formatCode="0.0"/>
    <numFmt numFmtId="177" formatCode="0.00_);\(0.00\)"/>
    <numFmt numFmtId="178" formatCode="&quot;$&quot;#,##0.0000"/>
    <numFmt numFmtId="179" formatCode="0.0%"/>
    <numFmt numFmtId="180" formatCode="#,##0.000_);\(#,##0.000\)"/>
    <numFmt numFmtId="181" formatCode="&quot;$&quot;#,##0"/>
    <numFmt numFmtId="182" formatCode="[$$-1009]#,##0.00000"/>
    <numFmt numFmtId="183" formatCode="&quot;$&quot;#,##0.000"/>
    <numFmt numFmtId="184" formatCode="#,##0.000"/>
    <numFmt numFmtId="185" formatCode="&quot;$&quot;#,##0.000_);\(&quot;$&quot;#,##0.000\)"/>
    <numFmt numFmtId="186" formatCode="0.000%"/>
    <numFmt numFmtId="187" formatCode="_(* #,##0_);_(* \(#,##0\);_(* &quot;-&quot;??_);_(@_)"/>
    <numFmt numFmtId="188" formatCode="_(* #,##0.0_);_(* \(#,##0.0\);_(* &quot;-&quot;?_);_(@_)"/>
    <numFmt numFmtId="189" formatCode="&quot;$&quot;#,##0.00000_);\(&quot;$&quot;#,##0.00000\)"/>
    <numFmt numFmtId="190" formatCode="0.00000"/>
    <numFmt numFmtId="191" formatCode="[$$-1009]#,##0.0000"/>
    <numFmt numFmtId="192" formatCode="_(* #,##0.000_);_(* \(#,##0.000\);_(* &quot;-&quot;??_);_(@_)"/>
    <numFmt numFmtId="193" formatCode="[$$-1009]#,##0.000"/>
    <numFmt numFmtId="194" formatCode="_(* #,##0.0000_);_(* \(#,##0.0000\);_(* &quot;-&quot;??_);_(@_)"/>
    <numFmt numFmtId="195" formatCode="_(&quot;$&quot;* #,##0_);_(&quot;$&quot;* \(#,##0\);_(&quot;$&quot;* &quot;-&quot;??_);_(@_)"/>
    <numFmt numFmtId="196" formatCode="_([$€-2]* #,##0.00_);_([$€-2]* \(#,##0.00\);_([$€-2]* &quot;-&quot;??_)"/>
    <numFmt numFmtId="197" formatCode="General_)"/>
    <numFmt numFmtId="198" formatCode="&quot;$&quot;#,##0.0"/>
    <numFmt numFmtId="199" formatCode="_(* #,##0.0_);_(* \(#,##0.0\);_(* &quot;-&quot;??_);_(@_)"/>
    <numFmt numFmtId="200" formatCode="&quot;$&quot;#,##0.0_);\(&quot;$&quot;#,##0.0\)"/>
    <numFmt numFmtId="201" formatCode="&quot;$&quot;#,##0.0_);[Red]\(&quot;$&quot;#,##0.0\)"/>
    <numFmt numFmtId="202" formatCode="&quot;$&quot;#,##0.00000"/>
    <numFmt numFmtId="203" formatCode="0.0000"/>
    <numFmt numFmtId="204" formatCode="0.00_);[Red]\(0.00\)"/>
    <numFmt numFmtId="205" formatCode="_(* #,##0.00000_);_(* \(#,##0.00000\);_(* &quot;-&quot;??_);_(@_)"/>
    <numFmt numFmtId="206" formatCode="0.000000%"/>
    <numFmt numFmtId="207" formatCode="_(&quot;$&quot;* #,##0.000_);_(&quot;$&quot;* \(#,##0.000\);_(&quot;$&quot;* &quot;-&quot;??_);_(@_)"/>
    <numFmt numFmtId="208" formatCode="_(&quot;$&quot;* #,##0.0_);_(&quot;$&quot;* \(#,##0.0\);_(&quot;$&quot;* &quot;-&quot;??_);_(@_)"/>
  </numFmts>
  <fonts count="155">
    <font>
      <sz val="12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.0500000000000007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u val="double"/>
      <sz val="12"/>
      <name val="Arial"/>
      <family val="2"/>
    </font>
    <font>
      <b/>
      <u/>
      <sz val="12"/>
      <name val="Arial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u/>
      <sz val="10"/>
      <color indexed="8"/>
      <name val="Arial"/>
      <family val="2"/>
    </font>
    <font>
      <sz val="12"/>
      <color indexed="8"/>
      <name val="Arial"/>
      <family val="2"/>
    </font>
    <font>
      <sz val="16"/>
      <name val="Arial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</font>
    <font>
      <u val="singleAccounting"/>
      <sz val="12"/>
      <name val="Arial"/>
      <family val="2"/>
    </font>
    <font>
      <sz val="12"/>
      <name val="바탕체"/>
      <family val="1"/>
      <charset val="255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8"/>
      <color indexed="23"/>
      <name val="Verdana"/>
      <family val="2"/>
    </font>
    <font>
      <sz val="12"/>
      <name val="Helv"/>
    </font>
    <font>
      <sz val="12"/>
      <name val="Arial MT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Narrow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MS Sans Serif"/>
    </font>
    <font>
      <sz val="12"/>
      <color indexed="8"/>
      <name val="MS Sans Serif"/>
    </font>
    <font>
      <sz val="10"/>
      <color rgb="FF000000"/>
      <name val="Arial"/>
      <family val="2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6100"/>
      <name val="Arial"/>
      <family val="2"/>
    </font>
    <font>
      <b/>
      <u val="double"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 val="double"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Arial"/>
      <family val="2"/>
    </font>
    <font>
      <sz val="12"/>
      <color indexed="8"/>
      <name val="MS Sans Serif"/>
      <family val="2"/>
    </font>
    <font>
      <sz val="12"/>
      <name val="MS Sans Serif"/>
      <family val="2"/>
    </font>
    <font>
      <b/>
      <sz val="12"/>
      <color indexed="8"/>
      <name val="MS Sans Serif"/>
      <family val="2"/>
    </font>
    <font>
      <sz val="10"/>
      <color rgb="FF000099"/>
      <name val="Arial"/>
      <family val="2"/>
    </font>
    <font>
      <b/>
      <u val="double"/>
      <sz val="10"/>
      <name val="Arial"/>
      <family val="2"/>
    </font>
    <font>
      <vertAlign val="superscript"/>
      <sz val="11"/>
      <name val="Arial"/>
      <family val="2"/>
    </font>
    <font>
      <u/>
      <sz val="12"/>
      <color theme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 MT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u val="double"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 MT"/>
    </font>
    <font>
      <i/>
      <sz val="12"/>
      <color theme="1"/>
      <name val="Arial"/>
      <family val="2"/>
    </font>
    <font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 val="singleAccounting"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Tariff_Table_no2"/>
    </font>
    <font>
      <sz val="10"/>
      <color theme="1"/>
      <name val="Tariff_Table_no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 val="singleAccounting"/>
      <sz val="10"/>
      <color theme="1"/>
      <name val="Tariff_Table_no2"/>
    </font>
    <font>
      <u val="singleAccounting"/>
      <sz val="10"/>
      <color theme="1"/>
      <name val="Calibri"/>
      <family val="2"/>
      <scheme val="minor"/>
    </font>
    <font>
      <sz val="15"/>
      <color rgb="FF040C28"/>
      <name val="Arial"/>
      <family val="2"/>
    </font>
    <font>
      <b/>
      <sz val="8"/>
      <color theme="1"/>
      <name val="Arial"/>
      <family val="2"/>
    </font>
    <font>
      <sz val="11"/>
      <name val="Aptos"/>
      <family val="2"/>
    </font>
    <font>
      <b/>
      <sz val="11"/>
      <name val="Aptos"/>
      <family val="2"/>
    </font>
    <font>
      <b/>
      <u/>
      <sz val="11"/>
      <name val="Aptos"/>
      <family val="2"/>
    </font>
    <font>
      <u/>
      <sz val="11"/>
      <name val="Aptos"/>
      <family val="2"/>
    </font>
    <font>
      <b/>
      <u/>
      <sz val="14"/>
      <name val="Arial"/>
      <family val="2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Arial"/>
      <family val="2"/>
    </font>
    <font>
      <b/>
      <sz val="22"/>
      <name val="Arial"/>
      <family val="2"/>
    </font>
    <font>
      <sz val="12"/>
      <name val="Aptos"/>
      <family val="2"/>
    </font>
    <font>
      <b/>
      <sz val="12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b/>
      <sz val="22"/>
      <name val="Aptos"/>
      <family val="2"/>
    </font>
    <font>
      <b/>
      <sz val="14"/>
      <name val="Aptos"/>
      <family val="2"/>
    </font>
    <font>
      <b/>
      <u/>
      <sz val="14"/>
      <name val="Aptos"/>
      <family val="2"/>
    </font>
    <font>
      <u val="singleAccounting"/>
      <sz val="12"/>
      <name val="Aptos"/>
      <family val="2"/>
    </font>
    <font>
      <b/>
      <sz val="18"/>
      <name val="Aptos"/>
      <family val="2"/>
    </font>
    <font>
      <b/>
      <sz val="20"/>
      <name val="Aptos"/>
      <family val="2"/>
    </font>
    <font>
      <sz val="20"/>
      <name val="Aptos"/>
      <family val="2"/>
    </font>
    <font>
      <u/>
      <sz val="12"/>
      <name val="Aptos"/>
      <family val="2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45">
    <xf numFmtId="0" fontId="0" fillId="0" borderId="0"/>
    <xf numFmtId="0" fontId="35" fillId="0" borderId="0"/>
    <xf numFmtId="0" fontId="6" fillId="0" borderId="0"/>
    <xf numFmtId="0" fontId="27" fillId="0" borderId="0"/>
    <xf numFmtId="0" fontId="5" fillId="0" borderId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37" fontId="33" fillId="20" borderId="1" applyBorder="0" applyProtection="0">
      <alignment vertical="center"/>
    </xf>
    <xf numFmtId="0" fontId="39" fillId="3" borderId="0" applyNumberFormat="0" applyBorder="0" applyAlignment="0" applyProtection="0"/>
    <xf numFmtId="0" fontId="40" fillId="21" borderId="0" applyBorder="0">
      <alignment horizontal="left" vertical="center" indent="1"/>
    </xf>
    <xf numFmtId="0" fontId="41" fillId="22" borderId="2" applyNumberFormat="0" applyAlignment="0" applyProtection="0"/>
    <xf numFmtId="0" fontId="42" fillId="23" borderId="3" applyNumberFormat="0" applyAlignment="0" applyProtection="0"/>
    <xf numFmtId="16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7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7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37" fontId="45" fillId="24" borderId="4" applyBorder="0">
      <alignment horizontal="left" vertical="center" indent="1"/>
    </xf>
    <xf numFmtId="37" fontId="46" fillId="0" borderId="5">
      <alignment vertical="center"/>
    </xf>
    <xf numFmtId="0" fontId="46" fillId="25" borderId="6" applyNumberFormat="0">
      <alignment horizontal="left" vertical="top" indent="1"/>
    </xf>
    <xf numFmtId="0" fontId="46" fillId="20" borderId="0" applyBorder="0">
      <alignment horizontal="left" vertical="center" indent="1"/>
    </xf>
    <xf numFmtId="0" fontId="46" fillId="0" borderId="6" applyNumberFormat="0" applyFill="0">
      <alignment horizontal="centerContinuous" vertical="top"/>
    </xf>
    <xf numFmtId="0" fontId="47" fillId="20" borderId="7" applyNumberFormat="0" applyBorder="0">
      <alignment horizontal="left" vertical="center" indent="1"/>
    </xf>
    <xf numFmtId="0" fontId="48" fillId="0" borderId="8" applyNumberFormat="0" applyFill="0" applyAlignment="0" applyProtection="0"/>
    <xf numFmtId="0" fontId="49" fillId="0" borderId="9" applyNumberFormat="0" applyFill="0" applyAlignment="0" applyProtection="0"/>
    <xf numFmtId="0" fontId="50" fillId="0" borderId="10" applyNumberFormat="0" applyFill="0" applyAlignment="0" applyProtection="0"/>
    <xf numFmtId="0" fontId="50" fillId="0" borderId="0" applyNumberFormat="0" applyFill="0" applyBorder="0" applyAlignment="0" applyProtection="0"/>
    <xf numFmtId="0" fontId="51" fillId="7" borderId="2" applyNumberFormat="0" applyAlignment="0" applyProtection="0"/>
    <xf numFmtId="0" fontId="52" fillId="0" borderId="11" applyNumberFormat="0" applyFill="0" applyAlignment="0" applyProtection="0"/>
    <xf numFmtId="0" fontId="53" fillId="26" borderId="0" applyNumberFormat="0" applyBorder="0" applyAlignment="0" applyProtection="0"/>
    <xf numFmtId="0" fontId="54" fillId="27" borderId="0">
      <alignment horizontal="left" indent="1"/>
    </xf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66" fillId="0" borderId="0"/>
    <xf numFmtId="0" fontId="18" fillId="0" borderId="0"/>
    <xf numFmtId="0" fontId="6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" fillId="0" borderId="0"/>
    <xf numFmtId="0" fontId="18" fillId="0" borderId="0"/>
    <xf numFmtId="0" fontId="68" fillId="0" borderId="0"/>
    <xf numFmtId="0" fontId="18" fillId="0" borderId="0"/>
    <xf numFmtId="0" fontId="6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6" fillId="0" borderId="0"/>
    <xf numFmtId="0" fontId="34" fillId="0" borderId="0"/>
    <xf numFmtId="0" fontId="64" fillId="0" borderId="0"/>
    <xf numFmtId="3" fontId="11" fillId="0" borderId="0" applyNumberFormat="0"/>
    <xf numFmtId="0" fontId="5" fillId="0" borderId="0"/>
    <xf numFmtId="3" fontId="11" fillId="0" borderId="0" applyNumberFormat="0"/>
    <xf numFmtId="0" fontId="5" fillId="0" borderId="0"/>
    <xf numFmtId="0" fontId="26" fillId="28" borderId="12" applyNumberFormat="0" applyFont="0" applyAlignment="0" applyProtection="0"/>
    <xf numFmtId="0" fontId="18" fillId="28" borderId="12" applyNumberFormat="0" applyFont="0" applyAlignment="0" applyProtection="0"/>
    <xf numFmtId="0" fontId="57" fillId="22" borderId="13" applyNumberFormat="0" applyAlignment="0" applyProtection="0"/>
    <xf numFmtId="40" fontId="7" fillId="20" borderId="0">
      <alignment horizontal="right"/>
    </xf>
    <xf numFmtId="0" fontId="8" fillId="20" borderId="0">
      <alignment horizontal="right"/>
    </xf>
    <xf numFmtId="0" fontId="9" fillId="20" borderId="14"/>
    <xf numFmtId="0" fontId="9" fillId="0" borderId="0" applyBorder="0">
      <alignment horizontal="centerContinuous"/>
    </xf>
    <xf numFmtId="0" fontId="10" fillId="0" borderId="0" applyBorder="0">
      <alignment horizontal="centerContinuous"/>
    </xf>
    <xf numFmtId="9" fontId="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58" fillId="0" borderId="0">
      <alignment horizontal="left"/>
    </xf>
    <xf numFmtId="0" fontId="59" fillId="21" borderId="0">
      <alignment horizontal="left" indent="1"/>
    </xf>
    <xf numFmtId="0" fontId="27" fillId="0" borderId="0"/>
    <xf numFmtId="0" fontId="37" fillId="0" borderId="0"/>
    <xf numFmtId="0" fontId="60" fillId="21" borderId="0" applyBorder="0">
      <alignment horizontal="left" vertical="center" indent="1"/>
    </xf>
    <xf numFmtId="0" fontId="61" fillId="0" borderId="0" applyNumberFormat="0" applyFill="0" applyBorder="0" applyAlignment="0" applyProtection="0"/>
    <xf numFmtId="0" fontId="62" fillId="0" borderId="15" applyNumberFormat="0" applyFill="0" applyAlignment="0" applyProtection="0"/>
    <xf numFmtId="169" fontId="27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68" fillId="0" borderId="0"/>
    <xf numFmtId="0" fontId="77" fillId="0" borderId="0"/>
    <xf numFmtId="0" fontId="78" fillId="2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6" fillId="0" borderId="0" applyNumberForma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0" fontId="18" fillId="0" borderId="0"/>
    <xf numFmtId="37" fontId="33" fillId="20" borderId="58" applyBorder="0" applyProtection="0">
      <alignment vertical="center"/>
    </xf>
    <xf numFmtId="0" fontId="41" fillId="22" borderId="62" applyNumberFormat="0" applyAlignment="0" applyProtection="0"/>
    <xf numFmtId="0" fontId="46" fillId="25" borderId="50" applyNumberFormat="0">
      <alignment horizontal="left" vertical="top" indent="1"/>
    </xf>
    <xf numFmtId="0" fontId="46" fillId="0" borderId="50" applyNumberFormat="0" applyFill="0">
      <alignment horizontal="centerContinuous" vertical="top"/>
    </xf>
    <xf numFmtId="0" fontId="50" fillId="0" borderId="63" applyNumberFormat="0" applyFill="0" applyAlignment="0" applyProtection="0"/>
    <xf numFmtId="0" fontId="51" fillId="7" borderId="62" applyNumberFormat="0" applyAlignment="0" applyProtection="0"/>
    <xf numFmtId="0" fontId="5" fillId="0" borderId="0"/>
    <xf numFmtId="0" fontId="5" fillId="0" borderId="0"/>
    <xf numFmtId="0" fontId="1" fillId="0" borderId="0"/>
    <xf numFmtId="0" fontId="18" fillId="28" borderId="64" applyNumberFormat="0" applyFont="0" applyAlignment="0" applyProtection="0"/>
    <xf numFmtId="0" fontId="18" fillId="28" borderId="64" applyNumberFormat="0" applyFont="0" applyAlignment="0" applyProtection="0"/>
    <xf numFmtId="0" fontId="57" fillId="22" borderId="65" applyNumberFormat="0" applyAlignment="0" applyProtection="0"/>
    <xf numFmtId="9" fontId="1" fillId="0" borderId="0" applyFont="0" applyFill="0" applyBorder="0" applyAlignment="0" applyProtection="0"/>
    <xf numFmtId="0" fontId="62" fillId="0" borderId="66" applyNumberFormat="0" applyFill="0" applyAlignment="0" applyProtection="0"/>
    <xf numFmtId="0" fontId="1" fillId="0" borderId="0"/>
  </cellStyleXfs>
  <cellXfs count="1515">
    <xf numFmtId="0" fontId="0" fillId="0" borderId="0" xfId="0"/>
    <xf numFmtId="0" fontId="18" fillId="0" borderId="0" xfId="0" applyFont="1"/>
    <xf numFmtId="0" fontId="22" fillId="0" borderId="0" xfId="91" applyFont="1" applyAlignment="1">
      <alignment horizontal="centerContinuous"/>
    </xf>
    <xf numFmtId="17" fontId="22" fillId="0" borderId="0" xfId="91" quotePrefix="1" applyNumberFormat="1" applyFont="1" applyAlignment="1">
      <alignment horizontal="centerContinuous"/>
    </xf>
    <xf numFmtId="0" fontId="24" fillId="0" borderId="0" xfId="91" applyFont="1"/>
    <xf numFmtId="0" fontId="29" fillId="0" borderId="0" xfId="91" applyFont="1" applyAlignment="1">
      <alignment horizontal="centerContinuous"/>
    </xf>
    <xf numFmtId="0" fontId="5" fillId="0" borderId="0" xfId="95"/>
    <xf numFmtId="0" fontId="12" fillId="0" borderId="0" xfId="95" applyFont="1" applyAlignment="1">
      <alignment horizontal="centerContinuous"/>
    </xf>
    <xf numFmtId="0" fontId="5" fillId="0" borderId="0" xfId="95" applyAlignment="1">
      <alignment horizontal="centerContinuous"/>
    </xf>
    <xf numFmtId="0" fontId="2" fillId="0" borderId="22" xfId="95" applyFont="1" applyBorder="1" applyAlignment="1">
      <alignment horizontal="center"/>
    </xf>
    <xf numFmtId="0" fontId="5" fillId="0" borderId="1" xfId="95" applyBorder="1"/>
    <xf numFmtId="0" fontId="5" fillId="0" borderId="17" xfId="95" applyBorder="1"/>
    <xf numFmtId="1" fontId="5" fillId="0" borderId="17" xfId="95" applyNumberFormat="1" applyBorder="1"/>
    <xf numFmtId="176" fontId="5" fillId="0" borderId="17" xfId="95" applyNumberFormat="1" applyBorder="1"/>
    <xf numFmtId="2" fontId="5" fillId="0" borderId="17" xfId="95" applyNumberFormat="1" applyBorder="1"/>
    <xf numFmtId="179" fontId="5" fillId="0" borderId="0" xfId="106" applyNumberFormat="1" applyFont="1" applyFill="1"/>
    <xf numFmtId="186" fontId="24" fillId="0" borderId="0" xfId="106" applyNumberFormat="1" applyFont="1" applyFill="1" applyBorder="1"/>
    <xf numFmtId="0" fontId="69" fillId="0" borderId="0" xfId="91" applyFont="1" applyAlignment="1">
      <alignment horizontal="centerContinuous"/>
    </xf>
    <xf numFmtId="0" fontId="70" fillId="0" borderId="0" xfId="91" applyFont="1" applyAlignment="1">
      <alignment horizontal="centerContinuous"/>
    </xf>
    <xf numFmtId="187" fontId="18" fillId="0" borderId="0" xfId="34" applyNumberFormat="1" applyFont="1" applyFill="1" applyBorder="1" applyAlignment="1"/>
    <xf numFmtId="10" fontId="23" fillId="0" borderId="0" xfId="106" applyNumberFormat="1" applyFont="1" applyFill="1" applyBorder="1"/>
    <xf numFmtId="175" fontId="5" fillId="0" borderId="0" xfId="40" applyNumberFormat="1" applyFont="1" applyFill="1" applyBorder="1" applyAlignment="1">
      <alignment horizontal="right"/>
    </xf>
    <xf numFmtId="175" fontId="14" fillId="0" borderId="0" xfId="40" applyNumberFormat="1" applyFont="1" applyFill="1" applyBorder="1" applyAlignment="1">
      <alignment horizontal="right"/>
    </xf>
    <xf numFmtId="0" fontId="72" fillId="0" borderId="0" xfId="91" applyFont="1" applyAlignment="1">
      <alignment horizontal="centerContinuous"/>
    </xf>
    <xf numFmtId="0" fontId="71" fillId="0" borderId="0" xfId="91" applyFont="1" applyAlignment="1">
      <alignment horizontal="centerContinuous"/>
    </xf>
    <xf numFmtId="0" fontId="73" fillId="0" borderId="0" xfId="91" applyFont="1" applyAlignment="1">
      <alignment horizontal="centerContinuous"/>
    </xf>
    <xf numFmtId="17" fontId="74" fillId="0" borderId="0" xfId="91" quotePrefix="1" applyNumberFormat="1" applyFont="1" applyAlignment="1">
      <alignment horizontal="centerContinuous"/>
    </xf>
    <xf numFmtId="0" fontId="30" fillId="0" borderId="17" xfId="91" applyFont="1" applyBorder="1" applyAlignment="1">
      <alignment horizontal="left" vertical="center"/>
    </xf>
    <xf numFmtId="0" fontId="75" fillId="0" borderId="17" xfId="91" applyFont="1" applyBorder="1" applyAlignment="1">
      <alignment horizontal="left" vertical="center"/>
    </xf>
    <xf numFmtId="0" fontId="76" fillId="0" borderId="17" xfId="91" applyFont="1" applyBorder="1" applyAlignment="1">
      <alignment horizontal="center"/>
    </xf>
    <xf numFmtId="0" fontId="71" fillId="0" borderId="17" xfId="91" applyFont="1" applyBorder="1"/>
    <xf numFmtId="0" fontId="24" fillId="0" borderId="17" xfId="91" applyFont="1" applyBorder="1" applyAlignment="1">
      <alignment horizontal="center" vertical="center"/>
    </xf>
    <xf numFmtId="0" fontId="71" fillId="0" borderId="17" xfId="91" applyFont="1" applyBorder="1" applyAlignment="1">
      <alignment horizontal="center" vertical="center"/>
    </xf>
    <xf numFmtId="0" fontId="71" fillId="0" borderId="17" xfId="91" applyFont="1" applyBorder="1" applyAlignment="1">
      <alignment vertical="center"/>
    </xf>
    <xf numFmtId="39" fontId="71" fillId="0" borderId="17" xfId="91" applyNumberFormat="1" applyFont="1" applyBorder="1" applyAlignment="1">
      <alignment horizontal="center"/>
    </xf>
    <xf numFmtId="0" fontId="71" fillId="0" borderId="0" xfId="91" applyFont="1"/>
    <xf numFmtId="0" fontId="90" fillId="0" borderId="0" xfId="91" applyFont="1"/>
    <xf numFmtId="0" fontId="91" fillId="0" borderId="17" xfId="91" applyFont="1" applyBorder="1" applyAlignment="1">
      <alignment horizontal="left"/>
    </xf>
    <xf numFmtId="0" fontId="31" fillId="0" borderId="17" xfId="91" applyFont="1" applyBorder="1" applyAlignment="1">
      <alignment horizontal="left" vertical="center"/>
    </xf>
    <xf numFmtId="0" fontId="92" fillId="0" borderId="0" xfId="91" applyFont="1"/>
    <xf numFmtId="198" fontId="5" fillId="0" borderId="0" xfId="34" applyNumberFormat="1" applyFont="1" applyFill="1" applyBorder="1"/>
    <xf numFmtId="0" fontId="18" fillId="0" borderId="0" xfId="71" applyAlignment="1">
      <alignment horizontal="center"/>
    </xf>
    <xf numFmtId="0" fontId="18" fillId="0" borderId="0" xfId="71"/>
    <xf numFmtId="4" fontId="18" fillId="0" borderId="0" xfId="71" applyNumberFormat="1"/>
    <xf numFmtId="166" fontId="18" fillId="0" borderId="0" xfId="71" applyNumberFormat="1"/>
    <xf numFmtId="10" fontId="2" fillId="0" borderId="55" xfId="109" applyNumberFormat="1" applyFont="1" applyFill="1" applyBorder="1"/>
    <xf numFmtId="0" fontId="69" fillId="0" borderId="0" xfId="91" applyFont="1"/>
    <xf numFmtId="0" fontId="15" fillId="0" borderId="0" xfId="71" applyFont="1"/>
    <xf numFmtId="0" fontId="12" fillId="0" borderId="0" xfId="71" applyFont="1"/>
    <xf numFmtId="0" fontId="12" fillId="0" borderId="0" xfId="71" applyFont="1" applyAlignment="1">
      <alignment horizontal="center"/>
    </xf>
    <xf numFmtId="3" fontId="12" fillId="0" borderId="0" xfId="71" applyNumberFormat="1" applyFont="1"/>
    <xf numFmtId="166" fontId="12" fillId="0" borderId="17" xfId="34" applyNumberFormat="1" applyFont="1" applyFill="1" applyBorder="1"/>
    <xf numFmtId="169" fontId="12" fillId="0" borderId="17" xfId="34" applyFont="1" applyFill="1" applyBorder="1"/>
    <xf numFmtId="168" fontId="17" fillId="0" borderId="0" xfId="40" applyFont="1" applyFill="1"/>
    <xf numFmtId="168" fontId="12" fillId="0" borderId="0" xfId="40" applyFont="1" applyFill="1"/>
    <xf numFmtId="187" fontId="12" fillId="0" borderId="17" xfId="34" applyNumberFormat="1" applyFont="1" applyFill="1" applyBorder="1"/>
    <xf numFmtId="187" fontId="12" fillId="0" borderId="0" xfId="34" applyNumberFormat="1" applyFont="1" applyFill="1"/>
    <xf numFmtId="10" fontId="5" fillId="0" borderId="0" xfId="106" applyNumberFormat="1" applyFont="1" applyFill="1" applyBorder="1"/>
    <xf numFmtId="10" fontId="24" fillId="0" borderId="0" xfId="106" applyNumberFormat="1" applyFont="1" applyFill="1" applyBorder="1" applyAlignment="1">
      <alignment horizontal="right"/>
    </xf>
    <xf numFmtId="169" fontId="83" fillId="0" borderId="0" xfId="34" applyFont="1" applyFill="1" applyBorder="1" applyAlignment="1">
      <alignment horizontal="center" vertical="center" wrapText="1"/>
    </xf>
    <xf numFmtId="187" fontId="97" fillId="0" borderId="0" xfId="34" applyNumberFormat="1" applyFont="1" applyFill="1" applyBorder="1"/>
    <xf numFmtId="0" fontId="90" fillId="0" borderId="0" xfId="91" applyFont="1" applyAlignment="1">
      <alignment horizontal="left"/>
    </xf>
    <xf numFmtId="0" fontId="18" fillId="0" borderId="0" xfId="0" applyFont="1" applyAlignment="1">
      <alignment horizontal="left"/>
    </xf>
    <xf numFmtId="0" fontId="69" fillId="0" borderId="0" xfId="91" applyFont="1" applyAlignment="1">
      <alignment horizontal="left"/>
    </xf>
    <xf numFmtId="171" fontId="91" fillId="0" borderId="17" xfId="91" applyNumberFormat="1" applyFont="1" applyBorder="1"/>
    <xf numFmtId="175" fontId="90" fillId="0" borderId="17" xfId="91" applyNumberFormat="1" applyFont="1" applyBorder="1"/>
    <xf numFmtId="0" fontId="90" fillId="0" borderId="17" xfId="91" applyFont="1" applyBorder="1" applyAlignment="1">
      <alignment horizontal="left"/>
    </xf>
    <xf numFmtId="187" fontId="81" fillId="0" borderId="0" xfId="34" applyNumberFormat="1" applyFont="1" applyFill="1" applyAlignment="1">
      <alignment horizontal="left"/>
    </xf>
    <xf numFmtId="3" fontId="5" fillId="0" borderId="0" xfId="34" applyNumberFormat="1" applyFont="1" applyFill="1" applyAlignment="1">
      <alignment horizontal="center"/>
    </xf>
    <xf numFmtId="199" fontId="5" fillId="0" borderId="4" xfId="34" applyNumberFormat="1" applyFont="1" applyFill="1" applyBorder="1"/>
    <xf numFmtId="199" fontId="5" fillId="0" borderId="0" xfId="34" applyNumberFormat="1" applyFont="1" applyFill="1" applyBorder="1" applyAlignment="1"/>
    <xf numFmtId="199" fontId="5" fillId="0" borderId="0" xfId="34" applyNumberFormat="1" applyFont="1" applyFill="1" applyBorder="1"/>
    <xf numFmtId="199" fontId="5" fillId="0" borderId="14" xfId="34" applyNumberFormat="1" applyFont="1" applyFill="1" applyBorder="1" applyAlignment="1"/>
    <xf numFmtId="199" fontId="5" fillId="0" borderId="4" xfId="34" applyNumberFormat="1" applyFont="1" applyFill="1" applyBorder="1" applyAlignment="1"/>
    <xf numFmtId="199" fontId="93" fillId="0" borderId="4" xfId="34" applyNumberFormat="1" applyFont="1" applyFill="1" applyBorder="1"/>
    <xf numFmtId="199" fontId="93" fillId="0" borderId="0" xfId="34" applyNumberFormat="1" applyFont="1" applyFill="1" applyBorder="1"/>
    <xf numFmtId="199" fontId="93" fillId="0" borderId="14" xfId="34" applyNumberFormat="1" applyFont="1" applyFill="1" applyBorder="1"/>
    <xf numFmtId="187" fontId="5" fillId="0" borderId="0" xfId="106" applyNumberFormat="1" applyFont="1" applyFill="1" applyAlignment="1"/>
    <xf numFmtId="0" fontId="82" fillId="0" borderId="0" xfId="0" applyFont="1"/>
    <xf numFmtId="187" fontId="5" fillId="0" borderId="0" xfId="39" applyNumberFormat="1" applyFont="1" applyFill="1" applyBorder="1"/>
    <xf numFmtId="182" fontId="12" fillId="0" borderId="16" xfId="71" applyNumberFormat="1" applyFont="1" applyBorder="1"/>
    <xf numFmtId="0" fontId="28" fillId="0" borderId="0" xfId="71" applyFont="1" applyAlignment="1">
      <alignment horizontal="centerContinuous"/>
    </xf>
    <xf numFmtId="0" fontId="18" fillId="0" borderId="0" xfId="71" applyAlignment="1">
      <alignment horizontal="centerContinuous"/>
    </xf>
    <xf numFmtId="175" fontId="18" fillId="0" borderId="0" xfId="71" applyNumberFormat="1"/>
    <xf numFmtId="9" fontId="18" fillId="0" borderId="0" xfId="106" applyFont="1" applyFill="1"/>
    <xf numFmtId="193" fontId="12" fillId="0" borderId="16" xfId="71" applyNumberFormat="1" applyFont="1" applyBorder="1"/>
    <xf numFmtId="166" fontId="12" fillId="0" borderId="16" xfId="71" applyNumberFormat="1" applyFont="1" applyBorder="1"/>
    <xf numFmtId="0" fontId="18" fillId="0" borderId="0" xfId="71" quotePrefix="1"/>
    <xf numFmtId="179" fontId="18" fillId="0" borderId="0" xfId="106" applyNumberFormat="1" applyFont="1" applyFill="1"/>
    <xf numFmtId="171" fontId="18" fillId="0" borderId="0" xfId="71" applyNumberFormat="1"/>
    <xf numFmtId="191" fontId="18" fillId="0" borderId="0" xfId="71" applyNumberFormat="1"/>
    <xf numFmtId="0" fontId="17" fillId="0" borderId="0" xfId="71" applyFont="1" applyAlignment="1">
      <alignment horizontal="center"/>
    </xf>
    <xf numFmtId="0" fontId="18" fillId="0" borderId="14" xfId="71" applyBorder="1"/>
    <xf numFmtId="0" fontId="18" fillId="0" borderId="0" xfId="71" applyAlignment="1">
      <alignment horizontal="left"/>
    </xf>
    <xf numFmtId="187" fontId="18" fillId="0" borderId="0" xfId="34" applyNumberFormat="1" applyFont="1" applyFill="1"/>
    <xf numFmtId="166" fontId="18" fillId="0" borderId="0" xfId="34" applyNumberFormat="1" applyFont="1" applyFill="1"/>
    <xf numFmtId="169" fontId="18" fillId="0" borderId="0" xfId="34" applyFont="1" applyFill="1"/>
    <xf numFmtId="1" fontId="18" fillId="0" borderId="0" xfId="34" applyNumberFormat="1" applyFont="1" applyFill="1" applyAlignment="1">
      <alignment horizontal="center" vertical="center"/>
    </xf>
    <xf numFmtId="3" fontId="18" fillId="0" borderId="0" xfId="71" applyNumberFormat="1"/>
    <xf numFmtId="187" fontId="18" fillId="0" borderId="0" xfId="34" applyNumberFormat="1" applyFont="1" applyFill="1" applyAlignment="1">
      <alignment horizontal="right"/>
    </xf>
    <xf numFmtId="0" fontId="18" fillId="0" borderId="0" xfId="97" applyFont="1" applyAlignment="1">
      <alignment horizontal="center"/>
    </xf>
    <xf numFmtId="3" fontId="18" fillId="0" borderId="0" xfId="71" applyNumberFormat="1" applyAlignment="1">
      <alignment horizontal="center"/>
    </xf>
    <xf numFmtId="176" fontId="18" fillId="0" borderId="0" xfId="71" applyNumberFormat="1" applyAlignment="1">
      <alignment horizontal="center"/>
    </xf>
    <xf numFmtId="10" fontId="18" fillId="0" borderId="0" xfId="71" applyNumberFormat="1"/>
    <xf numFmtId="37" fontId="18" fillId="0" borderId="0" xfId="71" applyNumberFormat="1"/>
    <xf numFmtId="0" fontId="12" fillId="0" borderId="16" xfId="71" applyFont="1" applyBorder="1" applyAlignment="1">
      <alignment horizontal="center"/>
    </xf>
    <xf numFmtId="170" fontId="18" fillId="0" borderId="0" xfId="71" applyNumberFormat="1"/>
    <xf numFmtId="9" fontId="18" fillId="0" borderId="0" xfId="106" applyFont="1" applyFill="1" applyBorder="1" applyAlignment="1"/>
    <xf numFmtId="187" fontId="82" fillId="0" borderId="0" xfId="34" applyNumberFormat="1" applyFont="1" applyFill="1" applyBorder="1"/>
    <xf numFmtId="9" fontId="18" fillId="0" borderId="50" xfId="106" applyFont="1" applyFill="1" applyBorder="1" applyAlignment="1"/>
    <xf numFmtId="0" fontId="17" fillId="0" borderId="0" xfId="126" applyFont="1" applyFill="1"/>
    <xf numFmtId="194" fontId="98" fillId="0" borderId="0" xfId="34" applyNumberFormat="1" applyFont="1" applyFill="1" applyAlignment="1">
      <alignment horizontal="left" vertical="center"/>
    </xf>
    <xf numFmtId="187" fontId="97" fillId="0" borderId="4" xfId="34" applyNumberFormat="1" applyFont="1" applyFill="1" applyBorder="1"/>
    <xf numFmtId="168" fontId="97" fillId="0" borderId="0" xfId="40" applyFont="1" applyFill="1" applyBorder="1"/>
    <xf numFmtId="181" fontId="97" fillId="0" borderId="0" xfId="34" applyNumberFormat="1" applyFont="1" applyFill="1" applyBorder="1"/>
    <xf numFmtId="198" fontId="97" fillId="0" borderId="0" xfId="34" applyNumberFormat="1" applyFont="1" applyFill="1" applyBorder="1" applyAlignment="1">
      <alignment horizontal="center"/>
    </xf>
    <xf numFmtId="187" fontId="98" fillId="0" borderId="49" xfId="34" applyNumberFormat="1" applyFont="1" applyFill="1" applyBorder="1"/>
    <xf numFmtId="181" fontId="98" fillId="0" borderId="43" xfId="34" applyNumberFormat="1" applyFont="1" applyFill="1" applyBorder="1"/>
    <xf numFmtId="0" fontId="2" fillId="0" borderId="1" xfId="95" applyFont="1" applyBorder="1"/>
    <xf numFmtId="0" fontId="2" fillId="0" borderId="17" xfId="95" applyFont="1" applyBorder="1"/>
    <xf numFmtId="1" fontId="2" fillId="0" borderId="17" xfId="95" applyNumberFormat="1" applyFont="1" applyBorder="1"/>
    <xf numFmtId="176" fontId="2" fillId="0" borderId="17" xfId="95" applyNumberFormat="1" applyFont="1" applyBorder="1"/>
    <xf numFmtId="2" fontId="2" fillId="0" borderId="17" xfId="95" applyNumberFormat="1" applyFont="1" applyBorder="1"/>
    <xf numFmtId="0" fontId="18" fillId="0" borderId="17" xfId="71" applyBorder="1"/>
    <xf numFmtId="168" fontId="18" fillId="0" borderId="0" xfId="40" applyFont="1" applyFill="1"/>
    <xf numFmtId="199" fontId="18" fillId="0" borderId="0" xfId="34" applyNumberFormat="1" applyFont="1" applyFill="1"/>
    <xf numFmtId="0" fontId="18" fillId="0" borderId="50" xfId="71" applyBorder="1"/>
    <xf numFmtId="10" fontId="5" fillId="0" borderId="0" xfId="128" applyNumberFormat="1" applyFont="1" applyFill="1" applyBorder="1"/>
    <xf numFmtId="10" fontId="5" fillId="0" borderId="0" xfId="128" applyNumberFormat="1" applyFont="1" applyFill="1" applyBorder="1" applyAlignment="1">
      <alignment horizontal="center"/>
    </xf>
    <xf numFmtId="10" fontId="14" fillId="0" borderId="0" xfId="128" applyNumberFormat="1" applyFont="1" applyFill="1" applyBorder="1"/>
    <xf numFmtId="171" fontId="12" fillId="0" borderId="16" xfId="71" applyNumberFormat="1" applyFont="1" applyBorder="1"/>
    <xf numFmtId="189" fontId="12" fillId="0" borderId="16" xfId="71" applyNumberFormat="1" applyFont="1" applyBorder="1"/>
    <xf numFmtId="0" fontId="28" fillId="0" borderId="0" xfId="71" quotePrefix="1" applyFont="1" applyAlignment="1">
      <alignment horizontal="centerContinuous"/>
    </xf>
    <xf numFmtId="10" fontId="12" fillId="0" borderId="16" xfId="71" applyNumberFormat="1" applyFont="1" applyBorder="1"/>
    <xf numFmtId="189" fontId="18" fillId="0" borderId="0" xfId="71" applyNumberFormat="1"/>
    <xf numFmtId="193" fontId="18" fillId="0" borderId="0" xfId="71" applyNumberFormat="1"/>
    <xf numFmtId="2" fontId="18" fillId="0" borderId="0" xfId="71" applyNumberFormat="1"/>
    <xf numFmtId="0" fontId="79" fillId="0" borderId="0" xfId="71" applyFont="1"/>
    <xf numFmtId="166" fontId="12" fillId="0" borderId="0" xfId="71" applyNumberFormat="1" applyFont="1"/>
    <xf numFmtId="0" fontId="12" fillId="0" borderId="25" xfId="71" applyFont="1" applyBorder="1" applyAlignment="1">
      <alignment horizontal="center"/>
    </xf>
    <xf numFmtId="0" fontId="20" fillId="0" borderId="0" xfId="71" applyFont="1"/>
    <xf numFmtId="177" fontId="18" fillId="0" borderId="0" xfId="71" applyNumberFormat="1"/>
    <xf numFmtId="0" fontId="19" fillId="0" borderId="0" xfId="71" applyFont="1"/>
    <xf numFmtId="184" fontId="18" fillId="0" borderId="0" xfId="71" applyNumberFormat="1"/>
    <xf numFmtId="171" fontId="12" fillId="0" borderId="0" xfId="71" applyNumberFormat="1" applyFont="1" applyAlignment="1">
      <alignment horizontal="right"/>
    </xf>
    <xf numFmtId="171" fontId="12" fillId="0" borderId="26" xfId="71" applyNumberFormat="1" applyFont="1" applyBorder="1"/>
    <xf numFmtId="171" fontId="12" fillId="0" borderId="27" xfId="71" applyNumberFormat="1" applyFont="1" applyBorder="1"/>
    <xf numFmtId="171" fontId="12" fillId="0" borderId="28" xfId="71" applyNumberFormat="1" applyFont="1" applyBorder="1"/>
    <xf numFmtId="3" fontId="12" fillId="0" borderId="16" xfId="71" applyNumberFormat="1" applyFont="1" applyBorder="1"/>
    <xf numFmtId="3" fontId="18" fillId="0" borderId="16" xfId="71" applyNumberFormat="1" applyBorder="1"/>
    <xf numFmtId="3" fontId="18" fillId="0" borderId="24" xfId="71" applyNumberFormat="1" applyBorder="1"/>
    <xf numFmtId="171" fontId="18" fillId="0" borderId="24" xfId="71" applyNumberFormat="1" applyBorder="1"/>
    <xf numFmtId="171" fontId="18" fillId="0" borderId="29" xfId="71" applyNumberFormat="1" applyBorder="1"/>
    <xf numFmtId="171" fontId="12" fillId="0" borderId="0" xfId="71" applyNumberFormat="1" applyFont="1"/>
    <xf numFmtId="171" fontId="18" fillId="0" borderId="0" xfId="71" applyNumberFormat="1" applyAlignment="1">
      <alignment horizontal="center"/>
    </xf>
    <xf numFmtId="3" fontId="17" fillId="0" borderId="0" xfId="71" applyNumberFormat="1" applyFont="1"/>
    <xf numFmtId="171" fontId="17" fillId="0" borderId="0" xfId="71" applyNumberFormat="1" applyFont="1"/>
    <xf numFmtId="3" fontId="18" fillId="0" borderId="0" xfId="71" applyNumberFormat="1" applyAlignment="1">
      <alignment horizontal="left"/>
    </xf>
    <xf numFmtId="3" fontId="12" fillId="0" borderId="5" xfId="71" applyNumberFormat="1" applyFont="1" applyBorder="1"/>
    <xf numFmtId="3" fontId="18" fillId="0" borderId="30" xfId="71" applyNumberFormat="1" applyBorder="1"/>
    <xf numFmtId="0" fontId="18" fillId="0" borderId="31" xfId="71" applyBorder="1"/>
    <xf numFmtId="0" fontId="18" fillId="0" borderId="30" xfId="71" applyBorder="1"/>
    <xf numFmtId="0" fontId="12" fillId="0" borderId="30" xfId="71" quotePrefix="1" applyFont="1" applyBorder="1" applyAlignment="1">
      <alignment horizontal="center"/>
    </xf>
    <xf numFmtId="0" fontId="12" fillId="0" borderId="30" xfId="71" applyFont="1" applyBorder="1" applyAlignment="1">
      <alignment horizontal="center"/>
    </xf>
    <xf numFmtId="0" fontId="18" fillId="0" borderId="29" xfId="71" applyBorder="1"/>
    <xf numFmtId="0" fontId="18" fillId="0" borderId="24" xfId="71" applyBorder="1" applyAlignment="1">
      <alignment horizontal="center"/>
    </xf>
    <xf numFmtId="0" fontId="18" fillId="0" borderId="24" xfId="71" applyBorder="1"/>
    <xf numFmtId="37" fontId="18" fillId="0" borderId="50" xfId="71" applyNumberFormat="1" applyBorder="1"/>
    <xf numFmtId="171" fontId="18" fillId="0" borderId="50" xfId="71" applyNumberFormat="1" applyBorder="1"/>
    <xf numFmtId="175" fontId="18" fillId="0" borderId="50" xfId="71" applyNumberFormat="1" applyBorder="1"/>
    <xf numFmtId="184" fontId="17" fillId="0" borderId="0" xfId="71" applyNumberFormat="1" applyFont="1"/>
    <xf numFmtId="3" fontId="18" fillId="0" borderId="31" xfId="71" applyNumberFormat="1" applyBorder="1"/>
    <xf numFmtId="171" fontId="18" fillId="0" borderId="31" xfId="71" applyNumberFormat="1" applyBorder="1"/>
    <xf numFmtId="3" fontId="18" fillId="0" borderId="32" xfId="71" applyNumberFormat="1" applyBorder="1"/>
    <xf numFmtId="3" fontId="12" fillId="0" borderId="33" xfId="71" applyNumberFormat="1" applyFont="1" applyBorder="1"/>
    <xf numFmtId="171" fontId="18" fillId="0" borderId="32" xfId="71" applyNumberFormat="1" applyBorder="1"/>
    <xf numFmtId="171" fontId="12" fillId="0" borderId="33" xfId="71" applyNumberFormat="1" applyFont="1" applyBorder="1"/>
    <xf numFmtId="0" fontId="12" fillId="0" borderId="24" xfId="71" applyFont="1" applyBorder="1" applyAlignment="1">
      <alignment horizontal="center"/>
    </xf>
    <xf numFmtId="175" fontId="18" fillId="0" borderId="16" xfId="71" applyNumberFormat="1" applyBorder="1"/>
    <xf numFmtId="171" fontId="18" fillId="0" borderId="16" xfId="71" applyNumberFormat="1" applyBorder="1"/>
    <xf numFmtId="184" fontId="12" fillId="0" borderId="0" xfId="71" applyNumberFormat="1" applyFont="1"/>
    <xf numFmtId="10" fontId="12" fillId="0" borderId="0" xfId="71" applyNumberFormat="1" applyFont="1"/>
    <xf numFmtId="3" fontId="12" fillId="0" borderId="24" xfId="71" applyNumberFormat="1" applyFont="1" applyBorder="1"/>
    <xf numFmtId="171" fontId="12" fillId="0" borderId="24" xfId="71" applyNumberFormat="1" applyFont="1" applyBorder="1"/>
    <xf numFmtId="171" fontId="12" fillId="0" borderId="17" xfId="71" applyNumberFormat="1" applyFont="1" applyBorder="1"/>
    <xf numFmtId="0" fontId="12" fillId="0" borderId="16" xfId="71" applyFont="1" applyBorder="1"/>
    <xf numFmtId="0" fontId="19" fillId="0" borderId="0" xfId="71" applyFont="1" applyAlignment="1">
      <alignment horizontal="left"/>
    </xf>
    <xf numFmtId="0" fontId="18" fillId="0" borderId="0" xfId="71" quotePrefix="1" applyAlignment="1">
      <alignment horizontal="center"/>
    </xf>
    <xf numFmtId="171" fontId="18" fillId="0" borderId="5" xfId="71" applyNumberFormat="1" applyBorder="1"/>
    <xf numFmtId="171" fontId="12" fillId="0" borderId="34" xfId="71" applyNumberFormat="1" applyFont="1" applyBorder="1"/>
    <xf numFmtId="171" fontId="18" fillId="0" borderId="35" xfId="71" applyNumberFormat="1" applyBorder="1"/>
    <xf numFmtId="3" fontId="12" fillId="0" borderId="17" xfId="71" applyNumberFormat="1" applyFont="1" applyBorder="1"/>
    <xf numFmtId="3" fontId="18" fillId="0" borderId="14" xfId="71" applyNumberFormat="1" applyBorder="1"/>
    <xf numFmtId="171" fontId="18" fillId="0" borderId="36" xfId="71" applyNumberFormat="1" applyBorder="1"/>
    <xf numFmtId="171" fontId="18" fillId="0" borderId="37" xfId="71" applyNumberFormat="1" applyBorder="1"/>
    <xf numFmtId="3" fontId="12" fillId="0" borderId="34" xfId="71" applyNumberFormat="1" applyFont="1" applyBorder="1"/>
    <xf numFmtId="3" fontId="18" fillId="0" borderId="35" xfId="71" applyNumberFormat="1" applyBorder="1"/>
    <xf numFmtId="3" fontId="12" fillId="0" borderId="38" xfId="71" applyNumberFormat="1" applyFont="1" applyBorder="1"/>
    <xf numFmtId="171" fontId="12" fillId="0" borderId="38" xfId="71" applyNumberFormat="1" applyFont="1" applyBorder="1"/>
    <xf numFmtId="0" fontId="20" fillId="0" borderId="0" xfId="71" applyFont="1" applyAlignment="1">
      <alignment horizontal="center"/>
    </xf>
    <xf numFmtId="3" fontId="12" fillId="0" borderId="37" xfId="71" applyNumberFormat="1" applyFont="1" applyBorder="1"/>
    <xf numFmtId="171" fontId="12" fillId="0" borderId="37" xfId="71" applyNumberFormat="1" applyFont="1" applyBorder="1"/>
    <xf numFmtId="171" fontId="18" fillId="0" borderId="21" xfId="71" applyNumberFormat="1" applyBorder="1"/>
    <xf numFmtId="3" fontId="18" fillId="0" borderId="25" xfId="71" applyNumberFormat="1" applyBorder="1"/>
    <xf numFmtId="171" fontId="18" fillId="0" borderId="25" xfId="71" applyNumberFormat="1" applyBorder="1"/>
    <xf numFmtId="171" fontId="12" fillId="0" borderId="39" xfId="71" applyNumberFormat="1" applyFont="1" applyBorder="1"/>
    <xf numFmtId="3" fontId="12" fillId="0" borderId="25" xfId="71" applyNumberFormat="1" applyFont="1" applyBorder="1"/>
    <xf numFmtId="171" fontId="18" fillId="0" borderId="40" xfId="71" applyNumberFormat="1" applyBorder="1"/>
    <xf numFmtId="3" fontId="18" fillId="0" borderId="20" xfId="71" applyNumberFormat="1" applyBorder="1"/>
    <xf numFmtId="3" fontId="18" fillId="0" borderId="18" xfId="71" applyNumberFormat="1" applyBorder="1"/>
    <xf numFmtId="3" fontId="18" fillId="0" borderId="50" xfId="71" applyNumberFormat="1" applyBorder="1"/>
    <xf numFmtId="171" fontId="12" fillId="0" borderId="30" xfId="71" applyNumberFormat="1" applyFont="1" applyBorder="1"/>
    <xf numFmtId="3" fontId="12" fillId="0" borderId="30" xfId="71" applyNumberFormat="1" applyFont="1" applyBorder="1"/>
    <xf numFmtId="171" fontId="12" fillId="0" borderId="5" xfId="71" applyNumberFormat="1" applyFont="1" applyBorder="1"/>
    <xf numFmtId="3" fontId="18" fillId="0" borderId="29" xfId="71" applyNumberFormat="1" applyBorder="1"/>
    <xf numFmtId="184" fontId="12" fillId="0" borderId="16" xfId="71" applyNumberFormat="1" applyFont="1" applyBorder="1"/>
    <xf numFmtId="0" fontId="12" fillId="0" borderId="0" xfId="97" applyFont="1" applyAlignment="1">
      <alignment horizontal="center"/>
    </xf>
    <xf numFmtId="184" fontId="18" fillId="0" borderId="0" xfId="97" applyNumberFormat="1" applyFont="1"/>
    <xf numFmtId="10" fontId="18" fillId="0" borderId="0" xfId="97" applyNumberFormat="1" applyFont="1"/>
    <xf numFmtId="3" fontId="18" fillId="0" borderId="0" xfId="97" applyNumberFormat="1" applyFont="1"/>
    <xf numFmtId="3" fontId="12" fillId="0" borderId="0" xfId="97" applyNumberFormat="1" applyFont="1"/>
    <xf numFmtId="171" fontId="18" fillId="0" borderId="0" xfId="122" applyNumberFormat="1"/>
    <xf numFmtId="171" fontId="18" fillId="0" borderId="0" xfId="97" applyNumberFormat="1" applyFont="1"/>
    <xf numFmtId="171" fontId="12" fillId="0" borderId="0" xfId="97" applyNumberFormat="1" applyFont="1"/>
    <xf numFmtId="0" fontId="18" fillId="0" borderId="0" xfId="97" applyFont="1"/>
    <xf numFmtId="171" fontId="12" fillId="0" borderId="16" xfId="97" applyNumberFormat="1" applyFont="1" applyBorder="1"/>
    <xf numFmtId="166" fontId="12" fillId="0" borderId="17" xfId="71" applyNumberFormat="1" applyFont="1" applyBorder="1"/>
    <xf numFmtId="171" fontId="12" fillId="0" borderId="28" xfId="97" applyNumberFormat="1" applyFont="1" applyBorder="1"/>
    <xf numFmtId="0" fontId="5" fillId="0" borderId="0" xfId="97"/>
    <xf numFmtId="171" fontId="18" fillId="0" borderId="17" xfId="71" applyNumberFormat="1" applyBorder="1"/>
    <xf numFmtId="4" fontId="18" fillId="0" borderId="17" xfId="71" applyNumberFormat="1" applyBorder="1"/>
    <xf numFmtId="0" fontId="12" fillId="0" borderId="0" xfId="71" applyFont="1" applyAlignment="1">
      <alignment horizontal="right"/>
    </xf>
    <xf numFmtId="1" fontId="20" fillId="0" borderId="0" xfId="71" applyNumberFormat="1" applyFont="1" applyAlignment="1">
      <alignment horizontal="right"/>
    </xf>
    <xf numFmtId="3" fontId="20" fillId="0" borderId="0" xfId="71" applyNumberFormat="1" applyFont="1"/>
    <xf numFmtId="182" fontId="18" fillId="0" borderId="0" xfId="71" applyNumberFormat="1"/>
    <xf numFmtId="167" fontId="18" fillId="0" borderId="0" xfId="71" applyNumberFormat="1"/>
    <xf numFmtId="167" fontId="18" fillId="0" borderId="17" xfId="71" applyNumberFormat="1" applyBorder="1"/>
    <xf numFmtId="0" fontId="12" fillId="0" borderId="17" xfId="71" applyFont="1" applyBorder="1" applyAlignment="1">
      <alignment horizontal="centerContinuous"/>
    </xf>
    <xf numFmtId="0" fontId="12" fillId="0" borderId="17" xfId="71" applyFont="1" applyBorder="1" applyAlignment="1">
      <alignment horizontal="center"/>
    </xf>
    <xf numFmtId="3" fontId="18" fillId="0" borderId="24" xfId="71" applyNumberFormat="1" applyBorder="1" applyAlignment="1">
      <alignment horizontal="center"/>
    </xf>
    <xf numFmtId="3" fontId="18" fillId="0" borderId="0" xfId="71" applyNumberFormat="1" applyAlignment="1">
      <alignment horizontal="right"/>
    </xf>
    <xf numFmtId="171" fontId="17" fillId="0" borderId="17" xfId="71" applyNumberFormat="1" applyFont="1" applyBorder="1"/>
    <xf numFmtId="171" fontId="20" fillId="0" borderId="0" xfId="71" applyNumberFormat="1" applyFont="1"/>
    <xf numFmtId="0" fontId="18" fillId="0" borderId="4" xfId="71" applyBorder="1"/>
    <xf numFmtId="0" fontId="12" fillId="0" borderId="14" xfId="71" applyFont="1" applyBorder="1" applyAlignment="1">
      <alignment horizontal="center"/>
    </xf>
    <xf numFmtId="0" fontId="12" fillId="0" borderId="4" xfId="71" applyFont="1" applyBorder="1" applyAlignment="1">
      <alignment horizontal="center"/>
    </xf>
    <xf numFmtId="1" fontId="12" fillId="0" borderId="0" xfId="71" applyNumberFormat="1" applyFont="1" applyAlignment="1">
      <alignment horizontal="center"/>
    </xf>
    <xf numFmtId="1" fontId="20" fillId="0" borderId="0" xfId="71" applyNumberFormat="1" applyFont="1" applyAlignment="1">
      <alignment horizontal="center"/>
    </xf>
    <xf numFmtId="4" fontId="12" fillId="0" borderId="17" xfId="71" applyNumberFormat="1" applyFont="1" applyBorder="1"/>
    <xf numFmtId="4" fontId="12" fillId="0" borderId="0" xfId="71" applyNumberFormat="1" applyFont="1"/>
    <xf numFmtId="2" fontId="12" fillId="0" borderId="17" xfId="71" applyNumberFormat="1" applyFont="1" applyBorder="1" applyAlignment="1">
      <alignment horizontal="center"/>
    </xf>
    <xf numFmtId="2" fontId="12" fillId="0" borderId="0" xfId="71" applyNumberFormat="1" applyFont="1" applyAlignment="1">
      <alignment horizontal="center"/>
    </xf>
    <xf numFmtId="3" fontId="18" fillId="0" borderId="0" xfId="71" quotePrefix="1" applyNumberFormat="1"/>
    <xf numFmtId="176" fontId="18" fillId="0" borderId="0" xfId="71" applyNumberFormat="1"/>
    <xf numFmtId="176" fontId="12" fillId="0" borderId="0" xfId="71" applyNumberFormat="1" applyFont="1"/>
    <xf numFmtId="2" fontId="12" fillId="0" borderId="17" xfId="71" applyNumberFormat="1" applyFont="1" applyBorder="1"/>
    <xf numFmtId="2" fontId="12" fillId="0" borderId="0" xfId="71" applyNumberFormat="1" applyFont="1"/>
    <xf numFmtId="0" fontId="17" fillId="0" borderId="0" xfId="71" applyFont="1"/>
    <xf numFmtId="10" fontId="17" fillId="0" borderId="0" xfId="71" applyNumberFormat="1" applyFont="1"/>
    <xf numFmtId="176" fontId="17" fillId="0" borderId="0" xfId="71" applyNumberFormat="1" applyFont="1"/>
    <xf numFmtId="176" fontId="20" fillId="0" borderId="0" xfId="71" applyNumberFormat="1" applyFont="1"/>
    <xf numFmtId="2" fontId="20" fillId="0" borderId="0" xfId="71" applyNumberFormat="1" applyFont="1"/>
    <xf numFmtId="2" fontId="12" fillId="0" borderId="16" xfId="71" applyNumberFormat="1" applyFont="1" applyBorder="1"/>
    <xf numFmtId="2" fontId="12" fillId="0" borderId="56" xfId="71" applyNumberFormat="1" applyFont="1" applyBorder="1"/>
    <xf numFmtId="2" fontId="20" fillId="0" borderId="56" xfId="71" applyNumberFormat="1" applyFont="1" applyBorder="1"/>
    <xf numFmtId="176" fontId="12" fillId="0" borderId="17" xfId="71" applyNumberFormat="1" applyFont="1" applyBorder="1"/>
    <xf numFmtId="176" fontId="12" fillId="0" borderId="56" xfId="71" applyNumberFormat="1" applyFont="1" applyBorder="1"/>
    <xf numFmtId="1" fontId="18" fillId="0" borderId="0" xfId="71" applyNumberFormat="1"/>
    <xf numFmtId="174" fontId="12" fillId="0" borderId="16" xfId="71" applyNumberFormat="1" applyFont="1" applyBorder="1"/>
    <xf numFmtId="174" fontId="18" fillId="0" borderId="0" xfId="71" applyNumberFormat="1"/>
    <xf numFmtId="174" fontId="12" fillId="0" borderId="0" xfId="71" applyNumberFormat="1" applyFont="1"/>
    <xf numFmtId="0" fontId="2" fillId="0" borderId="0" xfId="93" applyFont="1"/>
    <xf numFmtId="0" fontId="5" fillId="0" borderId="0" xfId="93" applyFont="1"/>
    <xf numFmtId="0" fontId="2" fillId="0" borderId="0" xfId="93" applyFont="1" applyAlignment="1">
      <alignment horizontal="right"/>
    </xf>
    <xf numFmtId="0" fontId="83" fillId="0" borderId="0" xfId="0" applyFont="1" applyAlignment="1">
      <alignment horizontal="right"/>
    </xf>
    <xf numFmtId="0" fontId="65" fillId="0" borderId="0" xfId="93" applyFont="1"/>
    <xf numFmtId="0" fontId="5" fillId="0" borderId="0" xfId="89"/>
    <xf numFmtId="0" fontId="2" fillId="0" borderId="0" xfId="89" applyFont="1" applyAlignment="1">
      <alignment horizontal="center"/>
    </xf>
    <xf numFmtId="14" fontId="5" fillId="0" borderId="0" xfId="89" applyNumberFormat="1" applyAlignment="1">
      <alignment horizontal="center"/>
    </xf>
    <xf numFmtId="0" fontId="14" fillId="0" borderId="0" xfId="89" applyFont="1"/>
    <xf numFmtId="9" fontId="5" fillId="0" borderId="0" xfId="89" quotePrefix="1" applyNumberFormat="1" applyAlignment="1">
      <alignment horizontal="left"/>
    </xf>
    <xf numFmtId="187" fontId="5" fillId="0" borderId="0" xfId="89" applyNumberFormat="1"/>
    <xf numFmtId="187" fontId="2" fillId="0" borderId="0" xfId="89" applyNumberFormat="1" applyFont="1" applyAlignment="1">
      <alignment horizontal="center"/>
    </xf>
    <xf numFmtId="0" fontId="2" fillId="0" borderId="0" xfId="89" applyFont="1"/>
    <xf numFmtId="9" fontId="2" fillId="0" borderId="0" xfId="89" quotePrefix="1" applyNumberFormat="1" applyFont="1" applyAlignment="1">
      <alignment horizontal="left"/>
    </xf>
    <xf numFmtId="187" fontId="2" fillId="0" borderId="0" xfId="39" applyNumberFormat="1" applyFont="1" applyFill="1" applyBorder="1"/>
    <xf numFmtId="187" fontId="2" fillId="0" borderId="0" xfId="39" applyNumberFormat="1" applyFont="1" applyBorder="1"/>
    <xf numFmtId="0" fontId="13" fillId="0" borderId="0" xfId="89" applyFont="1"/>
    <xf numFmtId="9" fontId="5" fillId="0" borderId="0" xfId="89" applyNumberFormat="1" applyAlignment="1">
      <alignment horizontal="center"/>
    </xf>
    <xf numFmtId="9" fontId="2" fillId="0" borderId="0" xfId="89" applyNumberFormat="1" applyFont="1" applyAlignment="1">
      <alignment horizontal="center"/>
    </xf>
    <xf numFmtId="187" fontId="2" fillId="0" borderId="0" xfId="89" applyNumberFormat="1" applyFont="1"/>
    <xf numFmtId="169" fontId="5" fillId="0" borderId="0" xfId="89" applyNumberFormat="1"/>
    <xf numFmtId="0" fontId="5" fillId="0" borderId="0" xfId="89" applyAlignment="1">
      <alignment horizontal="right"/>
    </xf>
    <xf numFmtId="179" fontId="5" fillId="0" borderId="0" xfId="89" quotePrefix="1" applyNumberFormat="1" applyAlignment="1">
      <alignment horizontal="right"/>
    </xf>
    <xf numFmtId="187" fontId="108" fillId="0" borderId="50" xfId="34" applyNumberFormat="1" applyFont="1" applyFill="1" applyBorder="1" applyAlignment="1"/>
    <xf numFmtId="187" fontId="107" fillId="0" borderId="0" xfId="34" applyNumberFormat="1" applyFont="1" applyFill="1" applyAlignment="1"/>
    <xf numFmtId="187" fontId="107" fillId="0" borderId="14" xfId="34" applyNumberFormat="1" applyFont="1" applyFill="1" applyBorder="1" applyAlignment="1"/>
    <xf numFmtId="187" fontId="113" fillId="0" borderId="0" xfId="34" applyNumberFormat="1" applyFont="1" applyFill="1" applyAlignment="1">
      <alignment horizontal="center"/>
    </xf>
    <xf numFmtId="169" fontId="113" fillId="0" borderId="0" xfId="34" applyFont="1" applyFill="1" applyAlignment="1">
      <alignment horizontal="center"/>
    </xf>
    <xf numFmtId="9" fontId="107" fillId="0" borderId="52" xfId="106" applyFont="1" applyFill="1" applyBorder="1" applyAlignment="1">
      <alignment horizontal="right"/>
    </xf>
    <xf numFmtId="187" fontId="107" fillId="0" borderId="4" xfId="34" applyNumberFormat="1" applyFont="1" applyFill="1" applyBorder="1" applyAlignment="1"/>
    <xf numFmtId="187" fontId="107" fillId="0" borderId="0" xfId="34" applyNumberFormat="1" applyFont="1" applyFill="1" applyBorder="1" applyAlignment="1"/>
    <xf numFmtId="187" fontId="120" fillId="0" borderId="0" xfId="34" applyNumberFormat="1" applyFont="1" applyFill="1" applyBorder="1" applyAlignment="1"/>
    <xf numFmtId="187" fontId="108" fillId="0" borderId="0" xfId="34" applyNumberFormat="1" applyFont="1" applyFill="1" applyBorder="1" applyAlignment="1">
      <alignment vertical="center"/>
    </xf>
    <xf numFmtId="187" fontId="108" fillId="0" borderId="0" xfId="34" applyNumberFormat="1" applyFont="1" applyFill="1" applyBorder="1" applyAlignment="1"/>
    <xf numFmtId="9" fontId="108" fillId="0" borderId="52" xfId="106" applyFont="1" applyFill="1" applyBorder="1" applyAlignment="1">
      <alignment horizontal="right"/>
    </xf>
    <xf numFmtId="169" fontId="107" fillId="0" borderId="0" xfId="34" applyFont="1" applyFill="1" applyBorder="1" applyAlignment="1"/>
    <xf numFmtId="187" fontId="107" fillId="0" borderId="23" xfId="34" applyNumberFormat="1" applyFont="1" applyFill="1" applyBorder="1" applyAlignment="1"/>
    <xf numFmtId="187" fontId="107" fillId="0" borderId="22" xfId="34" applyNumberFormat="1" applyFont="1" applyFill="1" applyBorder="1" applyAlignment="1"/>
    <xf numFmtId="187" fontId="108" fillId="0" borderId="14" xfId="34" applyNumberFormat="1" applyFont="1" applyFill="1" applyBorder="1" applyAlignment="1"/>
    <xf numFmtId="187" fontId="108" fillId="0" borderId="4" xfId="34" applyNumberFormat="1" applyFont="1" applyFill="1" applyBorder="1" applyAlignment="1"/>
    <xf numFmtId="187" fontId="108" fillId="0" borderId="47" xfId="34" applyNumberFormat="1" applyFont="1" applyFill="1" applyBorder="1" applyAlignment="1">
      <alignment vertical="center"/>
    </xf>
    <xf numFmtId="187" fontId="108" fillId="0" borderId="46" xfId="34" applyNumberFormat="1" applyFont="1" applyFill="1" applyBorder="1" applyAlignment="1">
      <alignment vertical="center"/>
    </xf>
    <xf numFmtId="10" fontId="108" fillId="0" borderId="16" xfId="106" applyNumberFormat="1" applyFont="1" applyFill="1" applyBorder="1" applyAlignment="1"/>
    <xf numFmtId="181" fontId="107" fillId="0" borderId="0" xfId="106" applyNumberFormat="1" applyFont="1" applyFill="1" applyAlignment="1"/>
    <xf numFmtId="9" fontId="107" fillId="0" borderId="0" xfId="106" applyFont="1" applyFill="1" applyAlignment="1">
      <alignment horizontal="right"/>
    </xf>
    <xf numFmtId="187" fontId="117" fillId="0" borderId="4" xfId="34" applyNumberFormat="1" applyFont="1" applyFill="1" applyBorder="1" applyAlignment="1"/>
    <xf numFmtId="164" fontId="108" fillId="0" borderId="22" xfId="40" applyNumberFormat="1" applyFont="1" applyFill="1" applyBorder="1" applyAlignment="1"/>
    <xf numFmtId="187" fontId="108" fillId="0" borderId="22" xfId="34" applyNumberFormat="1" applyFont="1" applyFill="1" applyBorder="1" applyAlignment="1"/>
    <xf numFmtId="164" fontId="108" fillId="0" borderId="0" xfId="40" applyNumberFormat="1" applyFont="1" applyFill="1" applyBorder="1" applyAlignment="1"/>
    <xf numFmtId="187" fontId="108" fillId="0" borderId="0" xfId="34" applyNumberFormat="1" applyFont="1" applyFill="1" applyAlignment="1"/>
    <xf numFmtId="187" fontId="124" fillId="0" borderId="0" xfId="34" applyNumberFormat="1" applyFont="1" applyFill="1" applyAlignment="1"/>
    <xf numFmtId="187" fontId="120" fillId="0" borderId="0" xfId="34" applyNumberFormat="1" applyFont="1" applyFill="1" applyAlignment="1"/>
    <xf numFmtId="9" fontId="107" fillId="0" borderId="17" xfId="106" applyFont="1" applyFill="1" applyBorder="1" applyAlignment="1"/>
    <xf numFmtId="168" fontId="107" fillId="0" borderId="0" xfId="40" applyFont="1" applyFill="1" applyAlignment="1"/>
    <xf numFmtId="195" fontId="107" fillId="0" borderId="0" xfId="40" applyNumberFormat="1" applyFont="1" applyFill="1" applyAlignment="1"/>
    <xf numFmtId="192" fontId="128" fillId="0" borderId="14" xfId="34" applyNumberFormat="1" applyFont="1" applyFill="1" applyBorder="1"/>
    <xf numFmtId="192" fontId="126" fillId="0" borderId="14" xfId="34" applyNumberFormat="1" applyFont="1" applyFill="1" applyBorder="1"/>
    <xf numFmtId="192" fontId="126" fillId="0" borderId="4" xfId="34" applyNumberFormat="1" applyFont="1" applyFill="1" applyBorder="1"/>
    <xf numFmtId="192" fontId="127" fillId="0" borderId="4" xfId="34" applyNumberFormat="1" applyFont="1" applyFill="1" applyBorder="1"/>
    <xf numFmtId="192" fontId="129" fillId="0" borderId="14" xfId="34" applyNumberFormat="1" applyFont="1" applyFill="1" applyBorder="1"/>
    <xf numFmtId="192" fontId="108" fillId="0" borderId="0" xfId="34" applyNumberFormat="1" applyFont="1" applyFill="1" applyBorder="1" applyAlignment="1"/>
    <xf numFmtId="192" fontId="127" fillId="0" borderId="4" xfId="34" applyNumberFormat="1" applyFont="1" applyFill="1" applyBorder="1" applyAlignment="1">
      <alignment horizontal="center"/>
    </xf>
    <xf numFmtId="192" fontId="129" fillId="0" borderId="14" xfId="34" applyNumberFormat="1" applyFont="1" applyFill="1" applyBorder="1" applyAlignment="1">
      <alignment horizontal="center"/>
    </xf>
    <xf numFmtId="192" fontId="127" fillId="0" borderId="4" xfId="34" applyNumberFormat="1" applyFont="1" applyFill="1" applyBorder="1" applyAlignment="1"/>
    <xf numFmtId="192" fontId="129" fillId="0" borderId="14" xfId="34" applyNumberFormat="1" applyFont="1" applyFill="1" applyBorder="1" applyAlignment="1"/>
    <xf numFmtId="192" fontId="130" fillId="0" borderId="4" xfId="34" applyNumberFormat="1" applyFont="1" applyFill="1" applyBorder="1" applyAlignment="1"/>
    <xf numFmtId="192" fontId="131" fillId="0" borderId="14" xfId="34" applyNumberFormat="1" applyFont="1" applyFill="1" applyBorder="1" applyAlignment="1"/>
    <xf numFmtId="192" fontId="128" fillId="0" borderId="23" xfId="34" applyNumberFormat="1" applyFont="1" applyFill="1" applyBorder="1"/>
    <xf numFmtId="192" fontId="126" fillId="0" borderId="22" xfId="34" applyNumberFormat="1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3" fontId="5" fillId="0" borderId="0" xfId="0" applyNumberFormat="1" applyFont="1"/>
    <xf numFmtId="3" fontId="2" fillId="0" borderId="21" xfId="88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3" fontId="2" fillId="0" borderId="17" xfId="88" applyNumberFormat="1" applyFont="1" applyBorder="1" applyAlignment="1">
      <alignment horizontal="center" wrapText="1"/>
    </xf>
    <xf numFmtId="0" fontId="5" fillId="0" borderId="4" xfId="0" applyFont="1" applyBorder="1"/>
    <xf numFmtId="0" fontId="5" fillId="0" borderId="21" xfId="0" applyFont="1" applyBorder="1" applyAlignment="1">
      <alignment horizontal="center"/>
    </xf>
    <xf numFmtId="0" fontId="5" fillId="0" borderId="14" xfId="0" applyFont="1" applyBorder="1"/>
    <xf numFmtId="3" fontId="5" fillId="0" borderId="21" xfId="0" applyNumberFormat="1" applyFont="1" applyBorder="1"/>
    <xf numFmtId="3" fontId="5" fillId="0" borderId="4" xfId="0" applyNumberFormat="1" applyFont="1" applyBorder="1"/>
    <xf numFmtId="3" fontId="5" fillId="0" borderId="14" xfId="0" applyNumberFormat="1" applyFont="1" applyBorder="1"/>
    <xf numFmtId="3" fontId="14" fillId="0" borderId="4" xfId="0" applyNumberFormat="1" applyFont="1" applyBorder="1"/>
    <xf numFmtId="3" fontId="14" fillId="0" borderId="0" xfId="0" applyNumberFormat="1" applyFont="1"/>
    <xf numFmtId="3" fontId="14" fillId="0" borderId="14" xfId="0" applyNumberFormat="1" applyFont="1" applyBorder="1"/>
    <xf numFmtId="3" fontId="93" fillId="0" borderId="4" xfId="0" applyNumberFormat="1" applyFont="1" applyBorder="1"/>
    <xf numFmtId="3" fontId="93" fillId="0" borderId="0" xfId="0" applyNumberFormat="1" applyFont="1"/>
    <xf numFmtId="3" fontId="93" fillId="0" borderId="14" xfId="0" applyNumberFormat="1" applyFont="1" applyBorder="1"/>
    <xf numFmtId="0" fontId="93" fillId="0" borderId="0" xfId="0" applyFont="1"/>
    <xf numFmtId="1" fontId="5" fillId="0" borderId="0" xfId="0" applyNumberFormat="1" applyFont="1"/>
    <xf numFmtId="0" fontId="2" fillId="0" borderId="0" xfId="0" applyFont="1"/>
    <xf numFmtId="0" fontId="93" fillId="0" borderId="21" xfId="0" applyFont="1" applyBorder="1"/>
    <xf numFmtId="0" fontId="5" fillId="0" borderId="21" xfId="76" applyFont="1" applyBorder="1" applyAlignment="1">
      <alignment horizontal="center"/>
    </xf>
    <xf numFmtId="0" fontId="5" fillId="0" borderId="0" xfId="76" applyFont="1"/>
    <xf numFmtId="0" fontId="14" fillId="0" borderId="0" xfId="0" applyFont="1"/>
    <xf numFmtId="0" fontId="5" fillId="0" borderId="14" xfId="0" applyFont="1" applyBorder="1" applyAlignment="1">
      <alignment horizontal="center"/>
    </xf>
    <xf numFmtId="3" fontId="94" fillId="0" borderId="4" xfId="0" applyNumberFormat="1" applyFont="1" applyBorder="1"/>
    <xf numFmtId="3" fontId="94" fillId="0" borderId="0" xfId="0" applyNumberFormat="1" applyFont="1"/>
    <xf numFmtId="3" fontId="94" fillId="0" borderId="14" xfId="0" applyNumberFormat="1" applyFont="1" applyBorder="1"/>
    <xf numFmtId="3" fontId="94" fillId="0" borderId="21" xfId="0" applyNumberFormat="1" applyFont="1" applyBorder="1"/>
    <xf numFmtId="0" fontId="5" fillId="0" borderId="23" xfId="0" applyFont="1" applyBorder="1"/>
    <xf numFmtId="0" fontId="5" fillId="0" borderId="22" xfId="0" applyFont="1" applyBorder="1"/>
    <xf numFmtId="187" fontId="5" fillId="0" borderId="0" xfId="0" applyNumberFormat="1" applyFont="1"/>
    <xf numFmtId="187" fontId="107" fillId="0" borderId="0" xfId="34" applyNumberFormat="1" applyFont="1" applyFill="1" applyBorder="1"/>
    <xf numFmtId="169" fontId="0" fillId="0" borderId="0" xfId="34" applyFont="1" applyFill="1"/>
    <xf numFmtId="9" fontId="0" fillId="0" borderId="0" xfId="106" applyFont="1" applyFill="1" applyAlignment="1"/>
    <xf numFmtId="179" fontId="0" fillId="0" borderId="0" xfId="106" applyNumberFormat="1" applyFont="1" applyFill="1" applyAlignment="1"/>
    <xf numFmtId="0" fontId="5" fillId="0" borderId="18" xfId="0" applyFont="1" applyBorder="1" applyAlignment="1">
      <alignment wrapText="1"/>
    </xf>
    <xf numFmtId="0" fontId="93" fillId="0" borderId="4" xfId="0" applyFont="1" applyBorder="1"/>
    <xf numFmtId="187" fontId="5" fillId="0" borderId="0" xfId="34" applyNumberFormat="1" applyFont="1"/>
    <xf numFmtId="187" fontId="5" fillId="0" borderId="23" xfId="0" applyNumberFormat="1" applyFont="1" applyBorder="1"/>
    <xf numFmtId="39" fontId="71" fillId="0" borderId="0" xfId="91" applyNumberFormat="1" applyFont="1" applyAlignment="1">
      <alignment horizontal="center"/>
    </xf>
    <xf numFmtId="39" fontId="75" fillId="0" borderId="17" xfId="91" applyNumberFormat="1" applyFont="1" applyBorder="1" applyAlignment="1">
      <alignment horizontal="center" vertical="center"/>
    </xf>
    <xf numFmtId="39" fontId="5" fillId="0" borderId="17" xfId="0" applyNumberFormat="1" applyFont="1" applyBorder="1" applyAlignment="1">
      <alignment horizontal="center"/>
    </xf>
    <xf numFmtId="0" fontId="71" fillId="0" borderId="0" xfId="91" applyFont="1" applyAlignment="1">
      <alignment horizontal="center"/>
    </xf>
    <xf numFmtId="0" fontId="29" fillId="0" borderId="0" xfId="91" applyFont="1" applyAlignment="1">
      <alignment horizontal="center"/>
    </xf>
    <xf numFmtId="192" fontId="108" fillId="0" borderId="4" xfId="34" applyNumberFormat="1" applyFont="1" applyFill="1" applyBorder="1" applyAlignment="1"/>
    <xf numFmtId="187" fontId="5" fillId="30" borderId="0" xfId="0" applyNumberFormat="1" applyFont="1" applyFill="1"/>
    <xf numFmtId="187" fontId="5" fillId="0" borderId="22" xfId="34" applyNumberFormat="1" applyFont="1" applyBorder="1"/>
    <xf numFmtId="16" fontId="83" fillId="0" borderId="0" xfId="34" quotePrefix="1" applyNumberFormat="1" applyFont="1" applyFill="1" applyBorder="1" applyAlignment="1">
      <alignment horizontal="center" vertical="center" wrapText="1"/>
    </xf>
    <xf numFmtId="198" fontId="134" fillId="0" borderId="0" xfId="34" applyNumberFormat="1" applyFont="1" applyFill="1" applyBorder="1" applyAlignment="1">
      <alignment horizontal="center"/>
    </xf>
    <xf numFmtId="198" fontId="137" fillId="0" borderId="0" xfId="34" applyNumberFormat="1" applyFont="1" applyFill="1" applyBorder="1" applyAlignment="1">
      <alignment horizontal="center"/>
    </xf>
    <xf numFmtId="179" fontId="134" fillId="0" borderId="0" xfId="109" applyNumberFormat="1" applyFont="1" applyFill="1" applyBorder="1"/>
    <xf numFmtId="179" fontId="134" fillId="0" borderId="0" xfId="109" applyNumberFormat="1" applyFont="1" applyFill="1" applyBorder="1" applyAlignment="1">
      <alignment horizontal="right"/>
    </xf>
    <xf numFmtId="169" fontId="87" fillId="0" borderId="0" xfId="36" applyFont="1" applyFill="1" applyBorder="1"/>
    <xf numFmtId="205" fontId="108" fillId="0" borderId="4" xfId="34" applyNumberFormat="1" applyFont="1" applyFill="1" applyBorder="1" applyAlignment="1"/>
    <xf numFmtId="175" fontId="18" fillId="0" borderId="21" xfId="36" applyNumberFormat="1" applyFont="1" applyFill="1" applyBorder="1" applyAlignment="1">
      <alignment horizontal="right" vertical="center"/>
    </xf>
    <xf numFmtId="203" fontId="18" fillId="0" borderId="21" xfId="36" applyNumberFormat="1" applyFont="1" applyFill="1" applyBorder="1" applyAlignment="1">
      <alignment horizontal="right" vertical="center"/>
    </xf>
    <xf numFmtId="203" fontId="18" fillId="0" borderId="21" xfId="36" applyNumberFormat="1" applyFont="1" applyFill="1" applyBorder="1" applyAlignment="1">
      <alignment horizontal="right"/>
    </xf>
    <xf numFmtId="174" fontId="18" fillId="0" borderId="21" xfId="36" applyNumberFormat="1" applyFont="1" applyFill="1" applyBorder="1" applyAlignment="1">
      <alignment horizontal="right" vertical="center"/>
    </xf>
    <xf numFmtId="174" fontId="36" fillId="0" borderId="21" xfId="36" applyNumberFormat="1" applyFont="1" applyFill="1" applyBorder="1" applyAlignment="1">
      <alignment horizontal="right" vertical="center"/>
    </xf>
    <xf numFmtId="174" fontId="12" fillId="0" borderId="21" xfId="36" applyNumberFormat="1" applyFont="1" applyFill="1" applyBorder="1" applyAlignment="1">
      <alignment horizontal="right" vertical="center"/>
    </xf>
    <xf numFmtId="174" fontId="18" fillId="0" borderId="67" xfId="36" applyNumberFormat="1" applyFont="1" applyFill="1" applyBorder="1" applyAlignment="1">
      <alignment horizontal="right" vertical="center"/>
    </xf>
    <xf numFmtId="174" fontId="12" fillId="0" borderId="69" xfId="36" applyNumberFormat="1" applyFont="1" applyFill="1" applyBorder="1" applyAlignment="1">
      <alignment horizontal="right" vertical="center"/>
    </xf>
    <xf numFmtId="174" fontId="17" fillId="0" borderId="21" xfId="36" applyNumberFormat="1" applyFont="1" applyFill="1" applyBorder="1" applyAlignment="1">
      <alignment horizontal="right" vertical="center"/>
    </xf>
    <xf numFmtId="174" fontId="18" fillId="0" borderId="67" xfId="36" applyNumberFormat="1" applyFont="1" applyFill="1" applyBorder="1" applyAlignment="1">
      <alignment horizontal="right"/>
    </xf>
    <xf numFmtId="169" fontId="146" fillId="0" borderId="0" xfId="36" applyFont="1" applyFill="1" applyBorder="1"/>
    <xf numFmtId="208" fontId="143" fillId="0" borderId="57" xfId="43" applyNumberFormat="1" applyFont="1" applyFill="1" applyBorder="1"/>
    <xf numFmtId="208" fontId="143" fillId="0" borderId="96" xfId="43" applyNumberFormat="1" applyFont="1" applyFill="1" applyBorder="1"/>
    <xf numFmtId="207" fontId="150" fillId="0" borderId="57" xfId="43" applyNumberFormat="1" applyFont="1" applyFill="1" applyBorder="1"/>
    <xf numFmtId="207" fontId="150" fillId="0" borderId="96" xfId="43" applyNumberFormat="1" applyFont="1" applyFill="1" applyBorder="1"/>
    <xf numFmtId="207" fontId="144" fillId="0" borderId="79" xfId="43" applyNumberFormat="1" applyFont="1" applyFill="1" applyBorder="1"/>
    <xf numFmtId="207" fontId="144" fillId="0" borderId="80" xfId="43" applyNumberFormat="1" applyFont="1" applyFill="1" applyBorder="1"/>
    <xf numFmtId="174" fontId="143" fillId="0" borderId="67" xfId="36" applyNumberFormat="1" applyFont="1" applyFill="1" applyBorder="1" applyAlignment="1">
      <alignment horizontal="right" vertical="center"/>
    </xf>
    <xf numFmtId="175" fontId="143" fillId="0" borderId="21" xfId="36" applyNumberFormat="1" applyFont="1" applyFill="1" applyBorder="1" applyAlignment="1">
      <alignment horizontal="right" vertical="center"/>
    </xf>
    <xf numFmtId="203" fontId="143" fillId="0" borderId="21" xfId="36" applyNumberFormat="1" applyFont="1" applyFill="1" applyBorder="1" applyAlignment="1">
      <alignment horizontal="right" vertical="center"/>
    </xf>
    <xf numFmtId="174" fontId="143" fillId="0" borderId="21" xfId="36" applyNumberFormat="1" applyFont="1" applyFill="1" applyBorder="1" applyAlignment="1">
      <alignment horizontal="right" vertical="center"/>
    </xf>
    <xf numFmtId="174" fontId="144" fillId="0" borderId="21" xfId="36" applyNumberFormat="1" applyFont="1" applyFill="1" applyBorder="1" applyAlignment="1">
      <alignment horizontal="right" vertical="center"/>
    </xf>
    <xf numFmtId="175" fontId="154" fillId="0" borderId="21" xfId="36" applyNumberFormat="1" applyFont="1" applyFill="1" applyBorder="1" applyAlignment="1">
      <alignment horizontal="right" vertical="center"/>
    </xf>
    <xf numFmtId="174" fontId="144" fillId="0" borderId="69" xfId="36" applyNumberFormat="1" applyFont="1" applyFill="1" applyBorder="1" applyAlignment="1">
      <alignment horizontal="right" vertical="center"/>
    </xf>
    <xf numFmtId="3" fontId="2" fillId="0" borderId="67" xfId="88" applyNumberFormat="1" applyFont="1" applyBorder="1"/>
    <xf numFmtId="0" fontId="5" fillId="0" borderId="61" xfId="0" applyFont="1" applyBorder="1" applyAlignment="1">
      <alignment wrapText="1"/>
    </xf>
    <xf numFmtId="0" fontId="2" fillId="0" borderId="98" xfId="0" applyFont="1" applyBorder="1" applyAlignment="1">
      <alignment horizontal="center"/>
    </xf>
    <xf numFmtId="0" fontId="2" fillId="0" borderId="99" xfId="0" applyFont="1" applyBorder="1" applyAlignment="1">
      <alignment horizontal="center" wrapText="1"/>
    </xf>
    <xf numFmtId="0" fontId="2" fillId="0" borderId="100" xfId="0" applyFont="1" applyBorder="1" applyAlignment="1">
      <alignment horizontal="center" wrapText="1"/>
    </xf>
    <xf numFmtId="0" fontId="2" fillId="0" borderId="101" xfId="0" applyFont="1" applyBorder="1" applyAlignment="1">
      <alignment horizontal="center" wrapText="1"/>
    </xf>
    <xf numFmtId="0" fontId="5" fillId="0" borderId="74" xfId="0" applyFont="1" applyBorder="1" applyAlignment="1">
      <alignment wrapText="1"/>
    </xf>
    <xf numFmtId="0" fontId="5" fillId="0" borderId="74" xfId="0" applyFont="1" applyBorder="1"/>
    <xf numFmtId="0" fontId="5" fillId="0" borderId="69" xfId="0" applyFont="1" applyBorder="1" applyAlignment="1">
      <alignment horizontal="center"/>
    </xf>
    <xf numFmtId="0" fontId="5" fillId="0" borderId="69" xfId="0" applyFont="1" applyBorder="1"/>
    <xf numFmtId="187" fontId="5" fillId="0" borderId="74" xfId="34" applyNumberFormat="1" applyFont="1" applyBorder="1"/>
    <xf numFmtId="3" fontId="5" fillId="0" borderId="69" xfId="0" applyNumberFormat="1" applyFont="1" applyBorder="1"/>
    <xf numFmtId="187" fontId="82" fillId="0" borderId="74" xfId="34" applyNumberFormat="1" applyFont="1" applyFill="1" applyBorder="1"/>
    <xf numFmtId="9" fontId="18" fillId="0" borderId="74" xfId="106" applyFont="1" applyFill="1" applyBorder="1" applyAlignment="1"/>
    <xf numFmtId="10" fontId="5" fillId="0" borderId="74" xfId="106" applyNumberFormat="1" applyFont="1" applyFill="1" applyBorder="1"/>
    <xf numFmtId="0" fontId="90" fillId="0" borderId="67" xfId="91" applyFont="1" applyBorder="1" applyAlignment="1">
      <alignment horizontal="left"/>
    </xf>
    <xf numFmtId="0" fontId="90" fillId="0" borderId="67" xfId="91" applyFont="1" applyBorder="1" applyAlignment="1">
      <alignment horizontal="center"/>
    </xf>
    <xf numFmtId="0" fontId="90" fillId="0" borderId="67" xfId="91" applyFont="1" applyBorder="1" applyAlignment="1">
      <alignment horizontal="center" wrapText="1"/>
    </xf>
    <xf numFmtId="0" fontId="90" fillId="0" borderId="69" xfId="91" applyFont="1" applyBorder="1" applyAlignment="1">
      <alignment horizontal="left"/>
    </xf>
    <xf numFmtId="0" fontId="90" fillId="0" borderId="69" xfId="91" applyFont="1" applyBorder="1" applyAlignment="1">
      <alignment horizontal="center"/>
    </xf>
    <xf numFmtId="175" fontId="90" fillId="0" borderId="67" xfId="91" applyNumberFormat="1" applyFont="1" applyBorder="1"/>
    <xf numFmtId="0" fontId="70" fillId="0" borderId="67" xfId="91" applyFont="1" applyBorder="1" applyAlignment="1">
      <alignment horizontal="left"/>
    </xf>
    <xf numFmtId="0" fontId="70" fillId="0" borderId="67" xfId="91" applyFont="1" applyBorder="1" applyAlignment="1">
      <alignment horizontal="center"/>
    </xf>
    <xf numFmtId="0" fontId="75" fillId="0" borderId="17" xfId="91" applyFont="1" applyBorder="1" applyAlignment="1">
      <alignment horizontal="center" vertical="center"/>
    </xf>
    <xf numFmtId="0" fontId="2" fillId="0" borderId="0" xfId="95" applyFont="1" applyAlignment="1">
      <alignment horizontal="right"/>
    </xf>
    <xf numFmtId="0" fontId="15" fillId="0" borderId="0" xfId="95" applyFont="1" applyAlignment="1">
      <alignment horizontal="centerContinuous"/>
    </xf>
    <xf numFmtId="0" fontId="16" fillId="0" borderId="0" xfId="95" applyFont="1" applyAlignment="1">
      <alignment horizontal="centerContinuous"/>
    </xf>
    <xf numFmtId="0" fontId="2" fillId="0" borderId="0" xfId="95" applyFont="1"/>
    <xf numFmtId="0" fontId="2" fillId="0" borderId="61" xfId="95" applyFont="1" applyBorder="1" applyAlignment="1">
      <alignment horizontal="center"/>
    </xf>
    <xf numFmtId="0" fontId="2" fillId="0" borderId="67" xfId="95" applyFont="1" applyBorder="1" applyAlignment="1">
      <alignment horizontal="center" wrapText="1"/>
    </xf>
    <xf numFmtId="0" fontId="2" fillId="0" borderId="69" xfId="95" applyFont="1" applyBorder="1" applyAlignment="1">
      <alignment horizontal="center"/>
    </xf>
    <xf numFmtId="0" fontId="5" fillId="0" borderId="61" xfId="95" applyBorder="1"/>
    <xf numFmtId="0" fontId="5" fillId="0" borderId="67" xfId="95" applyBorder="1"/>
    <xf numFmtId="1" fontId="5" fillId="0" borderId="67" xfId="95" applyNumberFormat="1" applyBorder="1"/>
    <xf numFmtId="176" fontId="5" fillId="0" borderId="67" xfId="95" applyNumberFormat="1" applyBorder="1"/>
    <xf numFmtId="2" fontId="5" fillId="0" borderId="67" xfId="95" applyNumberFormat="1" applyBorder="1"/>
    <xf numFmtId="0" fontId="5" fillId="0" borderId="74" xfId="89" applyBorder="1"/>
    <xf numFmtId="198" fontId="2" fillId="0" borderId="17" xfId="34" applyNumberFormat="1" applyFont="1" applyFill="1" applyBorder="1"/>
    <xf numFmtId="187" fontId="107" fillId="0" borderId="59" xfId="34" applyNumberFormat="1" applyFont="1" applyFill="1" applyBorder="1" applyAlignment="1"/>
    <xf numFmtId="187" fontId="108" fillId="0" borderId="67" xfId="34" applyNumberFormat="1" applyFont="1" applyFill="1" applyBorder="1" applyAlignment="1">
      <alignment horizontal="center"/>
    </xf>
    <xf numFmtId="187" fontId="118" fillId="0" borderId="69" xfId="34" applyNumberFormat="1" applyFont="1" applyFill="1" applyBorder="1" applyAlignment="1" applyProtection="1">
      <alignment horizontal="center" wrapText="1"/>
      <protection locked="0"/>
    </xf>
    <xf numFmtId="187" fontId="107" fillId="0" borderId="52" xfId="34" applyNumberFormat="1" applyFont="1" applyFill="1" applyBorder="1"/>
    <xf numFmtId="169" fontId="107" fillId="0" borderId="74" xfId="34" applyFont="1" applyFill="1" applyBorder="1" applyAlignment="1"/>
    <xf numFmtId="187" fontId="107" fillId="0" borderId="74" xfId="34" applyNumberFormat="1" applyFont="1" applyFill="1" applyBorder="1" applyAlignment="1"/>
    <xf numFmtId="179" fontId="108" fillId="0" borderId="73" xfId="106" applyNumberFormat="1" applyFont="1" applyFill="1" applyBorder="1" applyAlignment="1">
      <alignment horizontal="right"/>
    </xf>
    <xf numFmtId="187" fontId="108" fillId="0" borderId="75" xfId="34" applyNumberFormat="1" applyFont="1" applyFill="1" applyBorder="1" applyAlignment="1">
      <alignment vertical="center"/>
    </xf>
    <xf numFmtId="187" fontId="108" fillId="0" borderId="61" xfId="34" applyNumberFormat="1" applyFont="1" applyFill="1" applyBorder="1" applyAlignment="1"/>
    <xf numFmtId="187" fontId="108" fillId="0" borderId="67" xfId="34" applyNumberFormat="1" applyFont="1" applyFill="1" applyBorder="1" applyAlignment="1"/>
    <xf numFmtId="164" fontId="108" fillId="0" borderId="69" xfId="40" applyNumberFormat="1" applyFont="1" applyFill="1" applyBorder="1" applyAlignment="1"/>
    <xf numFmtId="192" fontId="126" fillId="0" borderId="61" xfId="34" applyNumberFormat="1" applyFont="1" applyFill="1" applyBorder="1"/>
    <xf numFmtId="0" fontId="12" fillId="0" borderId="103" xfId="71" applyFont="1" applyBorder="1" applyAlignment="1">
      <alignment horizontal="centerContinuous"/>
    </xf>
    <xf numFmtId="0" fontId="12" fillId="0" borderId="104" xfId="71" applyFont="1" applyBorder="1" applyAlignment="1">
      <alignment horizontal="centerContinuous"/>
    </xf>
    <xf numFmtId="0" fontId="12" fillId="0" borderId="103" xfId="71" applyFont="1" applyBorder="1" applyAlignment="1">
      <alignment horizontal="left"/>
    </xf>
    <xf numFmtId="0" fontId="12" fillId="0" borderId="105" xfId="71" applyFont="1" applyBorder="1" applyAlignment="1">
      <alignment horizontal="centerContinuous"/>
    </xf>
    <xf numFmtId="0" fontId="12" fillId="0" borderId="104" xfId="71" applyFont="1" applyBorder="1" applyAlignment="1">
      <alignment horizontal="center"/>
    </xf>
    <xf numFmtId="3" fontId="18" fillId="0" borderId="52" xfId="71" applyNumberFormat="1" applyBorder="1"/>
    <xf numFmtId="0" fontId="12" fillId="0" borderId="52" xfId="71" applyFont="1" applyBorder="1" applyAlignment="1">
      <alignment horizontal="center"/>
    </xf>
    <xf numFmtId="0" fontId="18" fillId="0" borderId="52" xfId="71" applyBorder="1"/>
    <xf numFmtId="175" fontId="18" fillId="0" borderId="52" xfId="71" applyNumberFormat="1" applyBorder="1"/>
    <xf numFmtId="0" fontId="18" fillId="0" borderId="87" xfId="71" applyBorder="1" applyAlignment="1">
      <alignment horizontal="center"/>
    </xf>
    <xf numFmtId="171" fontId="18" fillId="0" borderId="73" xfId="71" applyNumberFormat="1" applyBorder="1"/>
    <xf numFmtId="175" fontId="18" fillId="0" borderId="73" xfId="71" applyNumberFormat="1" applyBorder="1"/>
    <xf numFmtId="171" fontId="18" fillId="0" borderId="52" xfId="71" applyNumberFormat="1" applyBorder="1"/>
    <xf numFmtId="3" fontId="18" fillId="0" borderId="73" xfId="71" applyNumberFormat="1" applyBorder="1"/>
    <xf numFmtId="3" fontId="18" fillId="0" borderId="60" xfId="71" applyNumberFormat="1" applyBorder="1"/>
    <xf numFmtId="171" fontId="18" fillId="0" borderId="67" xfId="71" applyNumberFormat="1" applyBorder="1"/>
    <xf numFmtId="3" fontId="12" fillId="0" borderId="67" xfId="71" applyNumberFormat="1" applyFont="1" applyBorder="1"/>
    <xf numFmtId="171" fontId="12" fillId="0" borderId="67" xfId="71" applyNumberFormat="1" applyFont="1" applyBorder="1"/>
    <xf numFmtId="3" fontId="12" fillId="0" borderId="103" xfId="71" applyNumberFormat="1" applyFont="1" applyBorder="1"/>
    <xf numFmtId="171" fontId="12" fillId="0" borderId="103" xfId="71" applyNumberFormat="1" applyFont="1" applyBorder="1"/>
    <xf numFmtId="3" fontId="18" fillId="0" borderId="104" xfId="71" applyNumberFormat="1" applyBorder="1"/>
    <xf numFmtId="171" fontId="18" fillId="0" borderId="104" xfId="71" applyNumberFormat="1" applyBorder="1"/>
    <xf numFmtId="3" fontId="18" fillId="0" borderId="103" xfId="71" applyNumberFormat="1" applyBorder="1"/>
    <xf numFmtId="171" fontId="18" fillId="0" borderId="103" xfId="71" applyNumberFormat="1" applyBorder="1"/>
    <xf numFmtId="3" fontId="12" fillId="0" borderId="104" xfId="71" applyNumberFormat="1" applyFont="1" applyBorder="1"/>
    <xf numFmtId="171" fontId="12" fillId="0" borderId="104" xfId="71" applyNumberFormat="1" applyFont="1" applyBorder="1"/>
    <xf numFmtId="3" fontId="12" fillId="0" borderId="106" xfId="71" applyNumberFormat="1" applyFont="1" applyBorder="1"/>
    <xf numFmtId="171" fontId="12" fillId="0" borderId="106" xfId="71" applyNumberFormat="1" applyFont="1" applyBorder="1"/>
    <xf numFmtId="171" fontId="18" fillId="0" borderId="108" xfId="71" applyNumberFormat="1" applyBorder="1"/>
    <xf numFmtId="171" fontId="18" fillId="0" borderId="105" xfId="71" applyNumberFormat="1" applyBorder="1"/>
    <xf numFmtId="171" fontId="18" fillId="0" borderId="109" xfId="71" applyNumberFormat="1" applyBorder="1"/>
    <xf numFmtId="171" fontId="12" fillId="0" borderId="110" xfId="71" applyNumberFormat="1" applyFont="1" applyBorder="1"/>
    <xf numFmtId="171" fontId="12" fillId="0" borderId="111" xfId="71" applyNumberFormat="1" applyFont="1" applyBorder="1"/>
    <xf numFmtId="171" fontId="12" fillId="0" borderId="59" xfId="71" applyNumberFormat="1" applyFont="1" applyBorder="1"/>
    <xf numFmtId="171" fontId="12" fillId="0" borderId="112" xfId="71" applyNumberFormat="1" applyFont="1" applyBorder="1"/>
    <xf numFmtId="0" fontId="18" fillId="0" borderId="61" xfId="71" applyBorder="1"/>
    <xf numFmtId="0" fontId="18" fillId="0" borderId="60" xfId="71" applyBorder="1"/>
    <xf numFmtId="0" fontId="12" fillId="0" borderId="60" xfId="71" quotePrefix="1" applyFont="1" applyBorder="1" applyAlignment="1">
      <alignment horizontal="center"/>
    </xf>
    <xf numFmtId="0" fontId="12" fillId="0" borderId="60" xfId="71" applyFont="1" applyBorder="1" applyAlignment="1">
      <alignment horizontal="center"/>
    </xf>
    <xf numFmtId="0" fontId="18" fillId="0" borderId="59" xfId="71" applyBorder="1"/>
    <xf numFmtId="0" fontId="18" fillId="0" borderId="113" xfId="71" applyBorder="1" applyAlignment="1">
      <alignment horizontal="center"/>
    </xf>
    <xf numFmtId="0" fontId="18" fillId="0" borderId="74" xfId="71" applyBorder="1"/>
    <xf numFmtId="171" fontId="18" fillId="0" borderId="74" xfId="71" applyNumberFormat="1" applyBorder="1"/>
    <xf numFmtId="175" fontId="18" fillId="0" borderId="74" xfId="71" applyNumberFormat="1" applyBorder="1"/>
    <xf numFmtId="171" fontId="18" fillId="0" borderId="112" xfId="71" applyNumberFormat="1" applyBorder="1"/>
    <xf numFmtId="0" fontId="18" fillId="0" borderId="85" xfId="71" applyBorder="1"/>
    <xf numFmtId="3" fontId="12" fillId="0" borderId="111" xfId="71" applyNumberFormat="1" applyFont="1" applyBorder="1"/>
    <xf numFmtId="0" fontId="12" fillId="0" borderId="0" xfId="0" applyFont="1" applyAlignment="1">
      <alignment horizontal="center"/>
    </xf>
    <xf numFmtId="175" fontId="18" fillId="0" borderId="0" xfId="71" applyNumberFormat="1" applyAlignment="1">
      <alignment horizontal="centerContinuous"/>
    </xf>
    <xf numFmtId="0" fontId="32" fillId="0" borderId="0" xfId="71" applyFont="1" applyAlignment="1">
      <alignment horizontal="centerContinuous"/>
    </xf>
    <xf numFmtId="175" fontId="32" fillId="0" borderId="0" xfId="71" applyNumberFormat="1" applyFont="1" applyAlignment="1">
      <alignment horizontal="centerContinuous"/>
    </xf>
    <xf numFmtId="39" fontId="18" fillId="0" borderId="0" xfId="71" applyNumberFormat="1"/>
    <xf numFmtId="0" fontId="18" fillId="0" borderId="0" xfId="71" applyAlignment="1">
      <alignment horizontal="right"/>
    </xf>
    <xf numFmtId="178" fontId="18" fillId="0" borderId="0" xfId="71" applyNumberFormat="1"/>
    <xf numFmtId="191" fontId="12" fillId="0" borderId="16" xfId="71" applyNumberFormat="1" applyFont="1" applyBorder="1"/>
    <xf numFmtId="178" fontId="18" fillId="0" borderId="16" xfId="71" applyNumberFormat="1" applyBorder="1"/>
    <xf numFmtId="0" fontId="18" fillId="0" borderId="16" xfId="71" applyBorder="1"/>
    <xf numFmtId="0" fontId="12" fillId="0" borderId="1" xfId="71" quotePrefix="1" applyFont="1" applyBorder="1" applyAlignment="1">
      <alignment horizontal="centerContinuous"/>
    </xf>
    <xf numFmtId="0" fontId="18" fillId="0" borderId="20" xfId="71" quotePrefix="1" applyBorder="1" applyAlignment="1">
      <alignment horizontal="centerContinuous"/>
    </xf>
    <xf numFmtId="0" fontId="18" fillId="0" borderId="20" xfId="71" applyBorder="1" applyAlignment="1">
      <alignment horizontal="centerContinuous"/>
    </xf>
    <xf numFmtId="17" fontId="12" fillId="0" borderId="1" xfId="71" quotePrefix="1" applyNumberFormat="1" applyFont="1" applyBorder="1" applyAlignment="1">
      <alignment horizontal="centerContinuous"/>
    </xf>
    <xf numFmtId="175" fontId="18" fillId="0" borderId="20" xfId="71" applyNumberFormat="1" applyBorder="1" applyAlignment="1">
      <alignment horizontal="centerContinuous"/>
    </xf>
    <xf numFmtId="0" fontId="18" fillId="0" borderId="17" xfId="71" applyBorder="1" applyAlignment="1">
      <alignment horizontal="centerContinuous"/>
    </xf>
    <xf numFmtId="0" fontId="12" fillId="0" borderId="67" xfId="71" applyFont="1" applyBorder="1" applyAlignment="1">
      <alignment horizontal="center"/>
    </xf>
    <xf numFmtId="0" fontId="12" fillId="0" borderId="113" xfId="71" applyFont="1" applyBorder="1" applyAlignment="1">
      <alignment horizontal="centerContinuous"/>
    </xf>
    <xf numFmtId="0" fontId="12" fillId="0" borderId="112" xfId="71" applyFont="1" applyBorder="1" applyAlignment="1">
      <alignment horizontal="centerContinuous"/>
    </xf>
    <xf numFmtId="0" fontId="12" fillId="0" borderId="74" xfId="71" applyFont="1" applyBorder="1" applyAlignment="1">
      <alignment horizontal="centerContinuous"/>
    </xf>
    <xf numFmtId="175" fontId="12" fillId="0" borderId="0" xfId="71" applyNumberFormat="1" applyFont="1" applyAlignment="1">
      <alignment horizontal="centerContinuous"/>
    </xf>
    <xf numFmtId="0" fontId="12" fillId="0" borderId="0" xfId="71" applyFont="1" applyAlignment="1">
      <alignment horizontal="centerContinuous"/>
    </xf>
    <xf numFmtId="0" fontId="12" fillId="0" borderId="1" xfId="71" applyFont="1" applyBorder="1" applyAlignment="1">
      <alignment horizontal="centerContinuous"/>
    </xf>
    <xf numFmtId="175" fontId="12" fillId="0" borderId="20" xfId="71" applyNumberFormat="1" applyFont="1" applyBorder="1" applyAlignment="1">
      <alignment horizontal="centerContinuous"/>
    </xf>
    <xf numFmtId="0" fontId="12" fillId="0" borderId="20" xfId="71" applyFont="1" applyBorder="1" applyAlignment="1">
      <alignment horizontal="centerContinuous"/>
    </xf>
    <xf numFmtId="0" fontId="12" fillId="0" borderId="18" xfId="71" applyFont="1" applyBorder="1" applyAlignment="1">
      <alignment horizontal="centerContinuous"/>
    </xf>
    <xf numFmtId="0" fontId="12" fillId="0" borderId="111" xfId="71" applyFont="1" applyBorder="1" applyAlignment="1">
      <alignment horizontal="center"/>
    </xf>
    <xf numFmtId="0" fontId="18" fillId="0" borderId="0" xfId="71" applyAlignment="1">
      <alignment wrapText="1"/>
    </xf>
    <xf numFmtId="0" fontId="17" fillId="0" borderId="0" xfId="71" applyFont="1" applyAlignment="1">
      <alignment horizontal="centerContinuous"/>
    </xf>
    <xf numFmtId="0" fontId="17" fillId="0" borderId="0" xfId="71" applyFont="1" applyAlignment="1">
      <alignment horizontal="center" wrapText="1"/>
    </xf>
    <xf numFmtId="0" fontId="17" fillId="0" borderId="0" xfId="71" applyFont="1" applyAlignment="1">
      <alignment horizontal="centerContinuous" wrapText="1"/>
    </xf>
    <xf numFmtId="17" fontId="18" fillId="0" borderId="0" xfId="71" quotePrefix="1" applyNumberFormat="1" applyAlignment="1">
      <alignment horizontal="center"/>
    </xf>
    <xf numFmtId="17" fontId="18" fillId="0" borderId="0" xfId="71" applyNumberFormat="1" applyAlignment="1">
      <alignment horizontal="center"/>
    </xf>
    <xf numFmtId="175" fontId="17" fillId="0" borderId="0" xfId="71" applyNumberFormat="1" applyFont="1" applyAlignment="1">
      <alignment horizontal="centerContinuous"/>
    </xf>
    <xf numFmtId="0" fontId="17" fillId="0" borderId="4" xfId="71" applyFont="1" applyBorder="1" applyAlignment="1">
      <alignment horizontal="centerContinuous"/>
    </xf>
    <xf numFmtId="180" fontId="18" fillId="0" borderId="0" xfId="71" applyNumberFormat="1"/>
    <xf numFmtId="37" fontId="18" fillId="0" borderId="0" xfId="71" applyNumberFormat="1" applyAlignment="1">
      <alignment vertical="center"/>
    </xf>
    <xf numFmtId="175" fontId="18" fillId="0" borderId="0" xfId="71" applyNumberFormat="1" applyAlignment="1">
      <alignment horizontal="right"/>
    </xf>
    <xf numFmtId="37" fontId="18" fillId="0" borderId="0" xfId="71" applyNumberFormat="1" applyAlignment="1">
      <alignment horizontal="center"/>
    </xf>
    <xf numFmtId="39" fontId="18" fillId="0" borderId="0" xfId="71" applyNumberFormat="1" applyAlignment="1">
      <alignment horizontal="center"/>
    </xf>
    <xf numFmtId="0" fontId="18" fillId="0" borderId="4" xfId="71" applyBorder="1" applyAlignment="1">
      <alignment horizontal="center"/>
    </xf>
    <xf numFmtId="10" fontId="18" fillId="0" borderId="14" xfId="71" applyNumberFormat="1" applyBorder="1"/>
    <xf numFmtId="0" fontId="18" fillId="0" borderId="0" xfId="71" quotePrefix="1" applyAlignment="1">
      <alignment horizontal="left"/>
    </xf>
    <xf numFmtId="166" fontId="16" fillId="0" borderId="0" xfId="71" applyNumberFormat="1" applyFont="1"/>
    <xf numFmtId="175" fontId="17" fillId="0" borderId="0" xfId="71" applyNumberFormat="1" applyFont="1"/>
    <xf numFmtId="169" fontId="18" fillId="0" borderId="0" xfId="71" applyNumberFormat="1"/>
    <xf numFmtId="1" fontId="18" fillId="0" borderId="0" xfId="71" applyNumberFormat="1" applyAlignment="1">
      <alignment horizontal="center"/>
    </xf>
    <xf numFmtId="1" fontId="18" fillId="0" borderId="0" xfId="71" applyNumberFormat="1" applyAlignment="1">
      <alignment vertical="center"/>
    </xf>
    <xf numFmtId="0" fontId="88" fillId="0" borderId="0" xfId="71" applyFont="1" applyAlignment="1">
      <alignment horizontal="left"/>
    </xf>
    <xf numFmtId="0" fontId="12" fillId="0" borderId="0" xfId="71" applyFont="1" applyAlignment="1">
      <alignment horizontal="center" wrapText="1"/>
    </xf>
    <xf numFmtId="0" fontId="12" fillId="0" borderId="0" xfId="71" applyFont="1" applyAlignment="1">
      <alignment horizontal="left"/>
    </xf>
    <xf numFmtId="37" fontId="12" fillId="0" borderId="0" xfId="71" applyNumberFormat="1" applyFont="1" applyAlignment="1">
      <alignment horizontal="right"/>
    </xf>
    <xf numFmtId="169" fontId="12" fillId="0" borderId="0" xfId="71" applyNumberFormat="1" applyFont="1"/>
    <xf numFmtId="37" fontId="12" fillId="0" borderId="0" xfId="71" applyNumberFormat="1" applyFont="1"/>
    <xf numFmtId="37" fontId="18" fillId="0" borderId="0" xfId="71" applyNumberFormat="1" applyAlignment="1">
      <alignment horizontal="center" vertical="center"/>
    </xf>
    <xf numFmtId="175" fontId="12" fillId="0" borderId="0" xfId="71" applyNumberFormat="1" applyFont="1" applyAlignment="1">
      <alignment horizontal="right"/>
    </xf>
    <xf numFmtId="37" fontId="12" fillId="0" borderId="0" xfId="71" applyNumberFormat="1" applyFont="1" applyAlignment="1">
      <alignment horizontal="center"/>
    </xf>
    <xf numFmtId="39" fontId="12" fillId="0" borderId="0" xfId="71" applyNumberFormat="1" applyFont="1" applyAlignment="1">
      <alignment horizontal="center"/>
    </xf>
    <xf numFmtId="37" fontId="18" fillId="0" borderId="0" xfId="71" applyNumberFormat="1" applyAlignment="1">
      <alignment horizontal="right"/>
    </xf>
    <xf numFmtId="166" fontId="15" fillId="0" borderId="0" xfId="71" applyNumberFormat="1" applyFont="1"/>
    <xf numFmtId="175" fontId="12" fillId="0" borderId="16" xfId="71" applyNumberFormat="1" applyFont="1" applyBorder="1"/>
    <xf numFmtId="180" fontId="12" fillId="0" borderId="0" xfId="71" applyNumberFormat="1" applyFont="1"/>
    <xf numFmtId="180" fontId="12" fillId="0" borderId="16" xfId="71" applyNumberFormat="1" applyFont="1" applyBorder="1"/>
    <xf numFmtId="0" fontId="18" fillId="0" borderId="0" xfId="71" applyAlignment="1">
      <alignment horizontal="center" vertical="center"/>
    </xf>
    <xf numFmtId="175" fontId="12" fillId="0" borderId="0" xfId="71" applyNumberFormat="1" applyFont="1"/>
    <xf numFmtId="181" fontId="12" fillId="0" borderId="0" xfId="71" applyNumberFormat="1" applyFont="1"/>
    <xf numFmtId="175" fontId="12" fillId="0" borderId="0" xfId="71" applyNumberFormat="1" applyFont="1" applyAlignment="1">
      <alignment horizontal="center"/>
    </xf>
    <xf numFmtId="0" fontId="83" fillId="0" borderId="75" xfId="78" applyFont="1" applyBorder="1"/>
    <xf numFmtId="194" fontId="83" fillId="0" borderId="77" xfId="36" applyNumberFormat="1" applyFont="1" applyFill="1" applyBorder="1"/>
    <xf numFmtId="0" fontId="83" fillId="0" borderId="87" xfId="78" applyFont="1" applyBorder="1"/>
    <xf numFmtId="194" fontId="83" fillId="0" borderId="73" xfId="36" applyNumberFormat="1" applyFont="1" applyFill="1" applyBorder="1"/>
    <xf numFmtId="0" fontId="88" fillId="0" borderId="0" xfId="71" applyFont="1"/>
    <xf numFmtId="0" fontId="142" fillId="0" borderId="0" xfId="71" applyFont="1"/>
    <xf numFmtId="0" fontId="15" fillId="0" borderId="70" xfId="71" applyFont="1" applyBorder="1"/>
    <xf numFmtId="0" fontId="18" fillId="0" borderId="86" xfId="71" applyBorder="1"/>
    <xf numFmtId="165" fontId="15" fillId="0" borderId="71" xfId="71" applyNumberFormat="1" applyFont="1" applyBorder="1"/>
    <xf numFmtId="0" fontId="83" fillId="0" borderId="84" xfId="78" applyFont="1" applyBorder="1"/>
    <xf numFmtId="206" fontId="12" fillId="0" borderId="85" xfId="106" applyNumberFormat="1" applyFont="1" applyFill="1" applyBorder="1"/>
    <xf numFmtId="0" fontId="15" fillId="0" borderId="72" xfId="71" applyFont="1" applyBorder="1"/>
    <xf numFmtId="165" fontId="138" fillId="0" borderId="52" xfId="71" applyNumberFormat="1" applyFont="1" applyBorder="1"/>
    <xf numFmtId="0" fontId="83" fillId="0" borderId="0" xfId="78" applyFont="1"/>
    <xf numFmtId="0" fontId="15" fillId="0" borderId="87" xfId="71" applyFont="1" applyBorder="1"/>
    <xf numFmtId="165" fontId="15" fillId="0" borderId="73" xfId="71" applyNumberFormat="1" applyFont="1" applyBorder="1"/>
    <xf numFmtId="0" fontId="15" fillId="0" borderId="75" xfId="71" applyFont="1" applyBorder="1"/>
    <xf numFmtId="0" fontId="139" fillId="0" borderId="81" xfId="71" applyFont="1" applyBorder="1" applyAlignment="1">
      <alignment horizontal="center" vertical="center"/>
    </xf>
    <xf numFmtId="0" fontId="139" fillId="0" borderId="81" xfId="71" applyFont="1" applyBorder="1" applyAlignment="1">
      <alignment horizontal="center" vertical="center" wrapText="1"/>
    </xf>
    <xf numFmtId="0" fontId="15" fillId="0" borderId="93" xfId="71" applyFont="1" applyBorder="1"/>
    <xf numFmtId="0" fontId="104" fillId="0" borderId="94" xfId="71" applyFont="1" applyBorder="1" applyAlignment="1">
      <alignment horizontal="center"/>
    </xf>
    <xf numFmtId="0" fontId="104" fillId="0" borderId="95" xfId="71" applyFont="1" applyBorder="1" applyAlignment="1">
      <alignment horizontal="center" wrapText="1"/>
    </xf>
    <xf numFmtId="0" fontId="104" fillId="0" borderId="57" xfId="71" applyFont="1" applyBorder="1" applyAlignment="1">
      <alignment horizontal="center" wrapText="1"/>
    </xf>
    <xf numFmtId="0" fontId="18" fillId="0" borderId="52" xfId="71" applyBorder="1" applyAlignment="1">
      <alignment horizontal="center"/>
    </xf>
    <xf numFmtId="0" fontId="104" fillId="0" borderId="94" xfId="71" applyFont="1" applyBorder="1" applyAlignment="1">
      <alignment horizontal="center" wrapText="1"/>
    </xf>
    <xf numFmtId="0" fontId="18" fillId="0" borderId="93" xfId="71" applyBorder="1"/>
    <xf numFmtId="187" fontId="18" fillId="0" borderId="94" xfId="34" applyNumberFormat="1" applyFont="1" applyFill="1" applyBorder="1"/>
    <xf numFmtId="164" fontId="18" fillId="0" borderId="95" xfId="71" applyNumberFormat="1" applyBorder="1"/>
    <xf numFmtId="164" fontId="18" fillId="0" borderId="57" xfId="71" applyNumberFormat="1" applyBorder="1"/>
    <xf numFmtId="164" fontId="18" fillId="0" borderId="96" xfId="71" applyNumberFormat="1" applyBorder="1"/>
    <xf numFmtId="164" fontId="18" fillId="0" borderId="94" xfId="71" applyNumberFormat="1" applyBorder="1"/>
    <xf numFmtId="169" fontId="0" fillId="0" borderId="94" xfId="34" applyFont="1" applyFill="1" applyBorder="1"/>
    <xf numFmtId="0" fontId="18" fillId="0" borderId="83" xfId="71" applyBorder="1"/>
    <xf numFmtId="187" fontId="18" fillId="0" borderId="82" xfId="34" applyNumberFormat="1" applyFont="1" applyFill="1" applyBorder="1"/>
    <xf numFmtId="164" fontId="18" fillId="0" borderId="78" xfId="71" applyNumberFormat="1" applyBorder="1"/>
    <xf numFmtId="164" fontId="18" fillId="0" borderId="79" xfId="71" applyNumberFormat="1" applyBorder="1"/>
    <xf numFmtId="164" fontId="18" fillId="0" borderId="80" xfId="71" applyNumberFormat="1" applyBorder="1"/>
    <xf numFmtId="164" fontId="18" fillId="0" borderId="82" xfId="71" applyNumberFormat="1" applyBorder="1"/>
    <xf numFmtId="164" fontId="18" fillId="0" borderId="0" xfId="71" applyNumberFormat="1"/>
    <xf numFmtId="0" fontId="16" fillId="0" borderId="0" xfId="71" applyFont="1"/>
    <xf numFmtId="179" fontId="18" fillId="0" borderId="94" xfId="106" applyNumberFormat="1" applyFont="1" applyFill="1" applyBorder="1"/>
    <xf numFmtId="179" fontId="18" fillId="0" borderId="95" xfId="106" applyNumberFormat="1" applyFont="1" applyFill="1" applyBorder="1"/>
    <xf numFmtId="179" fontId="18" fillId="0" borderId="57" xfId="106" applyNumberFormat="1" applyFont="1" applyFill="1" applyBorder="1"/>
    <xf numFmtId="179" fontId="18" fillId="0" borderId="96" xfId="106" applyNumberFormat="1" applyFont="1" applyFill="1" applyBorder="1"/>
    <xf numFmtId="179" fontId="0" fillId="0" borderId="94" xfId="106" applyNumberFormat="1" applyFont="1" applyFill="1" applyBorder="1"/>
    <xf numFmtId="179" fontId="18" fillId="0" borderId="82" xfId="106" applyNumberFormat="1" applyFont="1" applyFill="1" applyBorder="1"/>
    <xf numFmtId="179" fontId="18" fillId="0" borderId="78" xfId="106" applyNumberFormat="1" applyFont="1" applyFill="1" applyBorder="1"/>
    <xf numFmtId="179" fontId="18" fillId="0" borderId="79" xfId="106" applyNumberFormat="1" applyFont="1" applyFill="1" applyBorder="1"/>
    <xf numFmtId="179" fontId="18" fillId="0" borderId="80" xfId="106" applyNumberFormat="1" applyFont="1" applyFill="1" applyBorder="1"/>
    <xf numFmtId="0" fontId="28" fillId="0" borderId="0" xfId="71" applyFont="1"/>
    <xf numFmtId="186" fontId="12" fillId="0" borderId="85" xfId="106" applyNumberFormat="1" applyFont="1" applyFill="1" applyBorder="1"/>
    <xf numFmtId="0" fontId="12" fillId="0" borderId="57" xfId="71" applyFont="1" applyBorder="1" applyAlignment="1">
      <alignment horizontal="center" wrapText="1"/>
    </xf>
    <xf numFmtId="0" fontId="12" fillId="0" borderId="61" xfId="79" applyFont="1" applyBorder="1" applyAlignment="1">
      <alignment horizontal="left" vertical="center"/>
    </xf>
    <xf numFmtId="0" fontId="18" fillId="0" borderId="60" xfId="79" applyFont="1" applyBorder="1" applyAlignment="1">
      <alignment horizontal="right"/>
    </xf>
    <xf numFmtId="0" fontId="18" fillId="0" borderId="4" xfId="79" applyFont="1" applyBorder="1" applyAlignment="1">
      <alignment horizontal="left" vertical="center"/>
    </xf>
    <xf numFmtId="0" fontId="18" fillId="0" borderId="0" xfId="79" applyFont="1" applyAlignment="1">
      <alignment horizontal="right"/>
    </xf>
    <xf numFmtId="0" fontId="12" fillId="0" borderId="4" xfId="79" applyFont="1" applyBorder="1"/>
    <xf numFmtId="0" fontId="12" fillId="0" borderId="0" xfId="79" applyFont="1" applyAlignment="1">
      <alignment horizontal="right"/>
    </xf>
    <xf numFmtId="0" fontId="12" fillId="0" borderId="4" xfId="79" applyFont="1" applyBorder="1" applyAlignment="1">
      <alignment horizontal="left" vertical="top"/>
    </xf>
    <xf numFmtId="0" fontId="18" fillId="0" borderId="4" xfId="79" applyFont="1" applyBorder="1" applyAlignment="1">
      <alignment horizontal="left" vertical="top"/>
    </xf>
    <xf numFmtId="0" fontId="18" fillId="0" borderId="4" xfId="79" applyFont="1" applyBorder="1"/>
    <xf numFmtId="0" fontId="18" fillId="0" borderId="22" xfId="79" applyFont="1" applyBorder="1"/>
    <xf numFmtId="0" fontId="18" fillId="0" borderId="74" xfId="79" applyFont="1" applyBorder="1"/>
    <xf numFmtId="0" fontId="12" fillId="0" borderId="0" xfId="0" applyFont="1" applyAlignment="1">
      <alignment horizontal="right"/>
    </xf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/>
    </xf>
    <xf numFmtId="0" fontId="18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12" fillId="0" borderId="0" xfId="0" applyFont="1"/>
    <xf numFmtId="0" fontId="12" fillId="0" borderId="0" xfId="0" quotePrefix="1" applyFont="1"/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180" fontId="0" fillId="0" borderId="0" xfId="0" applyNumberFormat="1"/>
    <xf numFmtId="170" fontId="0" fillId="0" borderId="0" xfId="0" applyNumberFormat="1"/>
    <xf numFmtId="3" fontId="0" fillId="0" borderId="0" xfId="0" applyNumberFormat="1"/>
    <xf numFmtId="171" fontId="0" fillId="0" borderId="0" xfId="0" applyNumberFormat="1"/>
    <xf numFmtId="169" fontId="0" fillId="0" borderId="0" xfId="0" applyNumberFormat="1"/>
    <xf numFmtId="180" fontId="12" fillId="0" borderId="0" xfId="0" applyNumberFormat="1" applyFont="1"/>
    <xf numFmtId="170" fontId="12" fillId="0" borderId="0" xfId="0" applyNumberFormat="1" applyFont="1"/>
    <xf numFmtId="3" fontId="12" fillId="0" borderId="0" xfId="0" applyNumberFormat="1" applyFont="1"/>
    <xf numFmtId="171" fontId="12" fillId="0" borderId="0" xfId="0" applyNumberFormat="1" applyFont="1"/>
    <xf numFmtId="0" fontId="12" fillId="0" borderId="43" xfId="0" applyFont="1" applyBorder="1" applyAlignment="1">
      <alignment horizontal="center"/>
    </xf>
    <xf numFmtId="0" fontId="0" fillId="0" borderId="43" xfId="0" applyBorder="1"/>
    <xf numFmtId="180" fontId="0" fillId="0" borderId="43" xfId="0" applyNumberFormat="1" applyBorder="1"/>
    <xf numFmtId="170" fontId="0" fillId="0" borderId="43" xfId="0" applyNumberFormat="1" applyBorder="1"/>
    <xf numFmtId="3" fontId="12" fillId="0" borderId="43" xfId="0" applyNumberFormat="1" applyFont="1" applyBorder="1"/>
    <xf numFmtId="171" fontId="0" fillId="0" borderId="43" xfId="0" applyNumberFormat="1" applyBorder="1"/>
    <xf numFmtId="173" fontId="0" fillId="0" borderId="0" xfId="0" applyNumberFormat="1"/>
    <xf numFmtId="171" fontId="18" fillId="0" borderId="0" xfId="0" applyNumberFormat="1" applyFont="1"/>
    <xf numFmtId="172" fontId="12" fillId="0" borderId="41" xfId="0" applyNumberFormat="1" applyFont="1" applyBorder="1"/>
    <xf numFmtId="0" fontId="0" fillId="0" borderId="0" xfId="0" quotePrefix="1"/>
    <xf numFmtId="0" fontId="0" fillId="0" borderId="0" xfId="0" applyAlignment="1">
      <alignment horizontal="right"/>
    </xf>
    <xf numFmtId="0" fontId="81" fillId="0" borderId="0" xfId="0" applyFont="1"/>
    <xf numFmtId="0" fontId="80" fillId="0" borderId="0" xfId="0" applyFont="1" applyAlignment="1">
      <alignment horizontal="right"/>
    </xf>
    <xf numFmtId="0" fontId="18" fillId="0" borderId="70" xfId="0" applyFont="1" applyBorder="1" applyAlignment="1">
      <alignment horizontal="centerContinuous"/>
    </xf>
    <xf numFmtId="0" fontId="18" fillId="0" borderId="86" xfId="0" applyFont="1" applyBorder="1" applyAlignment="1">
      <alignment horizontal="centerContinuous"/>
    </xf>
    <xf numFmtId="0" fontId="18" fillId="0" borderId="86" xfId="0" applyFont="1" applyBorder="1"/>
    <xf numFmtId="0" fontId="18" fillId="0" borderId="71" xfId="0" applyFont="1" applyBorder="1"/>
    <xf numFmtId="0" fontId="80" fillId="0" borderId="72" xfId="0" applyFont="1" applyBorder="1" applyAlignment="1">
      <alignment horizontal="centerContinuous"/>
    </xf>
    <xf numFmtId="0" fontId="80" fillId="0" borderId="0" xfId="0" applyFont="1" applyAlignment="1">
      <alignment horizontal="centerContinuous"/>
    </xf>
    <xf numFmtId="0" fontId="81" fillId="0" borderId="0" xfId="0" applyFont="1" applyAlignment="1">
      <alignment horizontal="centerContinuous"/>
    </xf>
    <xf numFmtId="0" fontId="81" fillId="0" borderId="52" xfId="0" applyFont="1" applyBorder="1" applyAlignment="1">
      <alignment horizontal="centerContinuous"/>
    </xf>
    <xf numFmtId="169" fontId="18" fillId="0" borderId="72" xfId="0" applyNumberFormat="1" applyFont="1" applyBorder="1"/>
    <xf numFmtId="0" fontId="18" fillId="0" borderId="52" xfId="0" applyFont="1" applyBorder="1"/>
    <xf numFmtId="0" fontId="81" fillId="0" borderId="92" xfId="0" applyFont="1" applyBorder="1"/>
    <xf numFmtId="0" fontId="81" fillId="0" borderId="60" xfId="0" applyFont="1" applyBorder="1"/>
    <xf numFmtId="0" fontId="81" fillId="0" borderId="102" xfId="0" applyFont="1" applyBorder="1"/>
    <xf numFmtId="171" fontId="18" fillId="0" borderId="92" xfId="0" applyNumberFormat="1" applyFont="1" applyBorder="1"/>
    <xf numFmtId="0" fontId="18" fillId="0" borderId="60" xfId="0" applyFont="1" applyBorder="1"/>
    <xf numFmtId="0" fontId="18" fillId="0" borderId="102" xfId="0" applyFont="1" applyBorder="1"/>
    <xf numFmtId="0" fontId="80" fillId="0" borderId="72" xfId="0" applyFont="1" applyBorder="1"/>
    <xf numFmtId="0" fontId="80" fillId="0" borderId="0" xfId="0" applyFont="1"/>
    <xf numFmtId="0" fontId="81" fillId="0" borderId="52" xfId="0" applyFont="1" applyBorder="1"/>
    <xf numFmtId="0" fontId="12" fillId="0" borderId="72" xfId="0" applyFont="1" applyBorder="1"/>
    <xf numFmtId="0" fontId="81" fillId="0" borderId="72" xfId="0" applyFont="1" applyBorder="1"/>
    <xf numFmtId="0" fontId="18" fillId="0" borderId="72" xfId="0" applyFont="1" applyBorder="1"/>
    <xf numFmtId="0" fontId="80" fillId="0" borderId="52" xfId="0" applyFont="1" applyBorder="1" applyAlignment="1">
      <alignment horizontal="center"/>
    </xf>
    <xf numFmtId="172" fontId="80" fillId="0" borderId="0" xfId="0" applyNumberFormat="1" applyFont="1"/>
    <xf numFmtId="172" fontId="80" fillId="0" borderId="52" xfId="0" applyNumberFormat="1" applyFont="1" applyBorder="1"/>
    <xf numFmtId="0" fontId="18" fillId="0" borderId="0" xfId="0" applyFont="1" applyAlignment="1">
      <alignment horizontal="right"/>
    </xf>
    <xf numFmtId="172" fontId="12" fillId="0" borderId="0" xfId="0" applyNumberFormat="1" applyFont="1"/>
    <xf numFmtId="171" fontId="80" fillId="0" borderId="0" xfId="0" applyNumberFormat="1" applyFont="1"/>
    <xf numFmtId="171" fontId="80" fillId="0" borderId="52" xfId="0" applyNumberFormat="1" applyFont="1" applyBorder="1"/>
    <xf numFmtId="172" fontId="12" fillId="0" borderId="72" xfId="0" applyNumberFormat="1" applyFont="1" applyBorder="1"/>
    <xf numFmtId="16" fontId="80" fillId="0" borderId="0" xfId="0" applyNumberFormat="1" applyFont="1" applyAlignment="1">
      <alignment horizontal="center"/>
    </xf>
    <xf numFmtId="187" fontId="18" fillId="0" borderId="0" xfId="0" applyNumberFormat="1" applyFont="1"/>
    <xf numFmtId="0" fontId="97" fillId="0" borderId="92" xfId="0" applyFont="1" applyBorder="1"/>
    <xf numFmtId="0" fontId="97" fillId="0" borderId="60" xfId="0" applyFont="1" applyBorder="1"/>
    <xf numFmtId="0" fontId="98" fillId="0" borderId="60" xfId="0" applyFont="1" applyBorder="1" applyAlignment="1">
      <alignment horizontal="center"/>
    </xf>
    <xf numFmtId="16" fontId="98" fillId="0" borderId="60" xfId="0" applyNumberFormat="1" applyFont="1" applyBorder="1" applyAlignment="1">
      <alignment horizontal="center" wrapText="1"/>
    </xf>
    <xf numFmtId="0" fontId="98" fillId="0" borderId="60" xfId="0" applyFont="1" applyBorder="1" applyAlignment="1">
      <alignment horizontal="center" wrapText="1"/>
    </xf>
    <xf numFmtId="0" fontId="97" fillId="0" borderId="59" xfId="0" applyFont="1" applyBorder="1"/>
    <xf numFmtId="0" fontId="97" fillId="0" borderId="52" xfId="0" applyFont="1" applyBorder="1"/>
    <xf numFmtId="172" fontId="82" fillId="0" borderId="72" xfId="0" applyNumberFormat="1" applyFont="1" applyBorder="1"/>
    <xf numFmtId="181" fontId="82" fillId="0" borderId="0" xfId="0" applyNumberFormat="1" applyFont="1"/>
    <xf numFmtId="0" fontId="83" fillId="0" borderId="0" xfId="0" applyFont="1" applyAlignment="1">
      <alignment horizontal="center" vertical="center" wrapText="1"/>
    </xf>
    <xf numFmtId="0" fontId="98" fillId="0" borderId="72" xfId="0" applyFont="1" applyBorder="1" applyAlignment="1">
      <alignment horizontal="center"/>
    </xf>
    <xf numFmtId="0" fontId="83" fillId="0" borderId="0" xfId="0" quotePrefix="1" applyFont="1" applyAlignment="1">
      <alignment horizontal="center" wrapText="1"/>
    </xf>
    <xf numFmtId="0" fontId="98" fillId="0" borderId="0" xfId="0" quotePrefix="1" applyFont="1" applyAlignment="1">
      <alignment horizontal="center" wrapText="1"/>
    </xf>
    <xf numFmtId="17" fontId="98" fillId="0" borderId="0" xfId="0" quotePrefix="1" applyNumberFormat="1" applyFont="1" applyAlignment="1">
      <alignment horizontal="center" wrapText="1"/>
    </xf>
    <xf numFmtId="0" fontId="98" fillId="0" borderId="14" xfId="0" applyFont="1" applyBorder="1" applyAlignment="1">
      <alignment wrapText="1"/>
    </xf>
    <xf numFmtId="0" fontId="82" fillId="0" borderId="72" xfId="0" applyFont="1" applyBorder="1"/>
    <xf numFmtId="16" fontId="83" fillId="0" borderId="0" xfId="0" applyNumberFormat="1" applyFont="1" applyAlignment="1">
      <alignment horizontal="center" vertical="center" wrapText="1"/>
    </xf>
    <xf numFmtId="0" fontId="97" fillId="0" borderId="72" xfId="0" applyFont="1" applyBorder="1"/>
    <xf numFmtId="0" fontId="97" fillId="0" borderId="0" xfId="0" applyFont="1"/>
    <xf numFmtId="0" fontId="97" fillId="0" borderId="14" xfId="0" applyFont="1" applyBorder="1"/>
    <xf numFmtId="0" fontId="83" fillId="0" borderId="0" xfId="0" applyFont="1" applyAlignment="1">
      <alignment horizontal="center"/>
    </xf>
    <xf numFmtId="0" fontId="83" fillId="0" borderId="0" xfId="0" applyFont="1"/>
    <xf numFmtId="171" fontId="97" fillId="0" borderId="0" xfId="0" applyNumberFormat="1" applyFont="1"/>
    <xf numFmtId="3" fontId="97" fillId="0" borderId="0" xfId="0" applyNumberFormat="1" applyFont="1"/>
    <xf numFmtId="172" fontId="97" fillId="0" borderId="14" xfId="0" applyNumberFormat="1" applyFont="1" applyBorder="1"/>
    <xf numFmtId="172" fontId="97" fillId="0" borderId="52" xfId="0" applyNumberFormat="1" applyFont="1" applyBorder="1"/>
    <xf numFmtId="3" fontId="82" fillId="0" borderId="0" xfId="0" applyNumberFormat="1" applyFont="1"/>
    <xf numFmtId="187" fontId="82" fillId="0" borderId="0" xfId="0" applyNumberFormat="1" applyFont="1"/>
    <xf numFmtId="0" fontId="97" fillId="0" borderId="51" xfId="0" applyFont="1" applyBorder="1"/>
    <xf numFmtId="0" fontId="97" fillId="0" borderId="74" xfId="0" applyFont="1" applyBorder="1"/>
    <xf numFmtId="171" fontId="97" fillId="0" borderId="74" xfId="0" applyNumberFormat="1" applyFont="1" applyBorder="1"/>
    <xf numFmtId="3" fontId="97" fillId="0" borderId="74" xfId="0" applyNumberFormat="1" applyFont="1" applyBorder="1"/>
    <xf numFmtId="172" fontId="97" fillId="0" borderId="23" xfId="0" applyNumberFormat="1" applyFont="1" applyBorder="1"/>
    <xf numFmtId="0" fontId="82" fillId="0" borderId="0" xfId="92" applyFont="1"/>
    <xf numFmtId="175" fontId="82" fillId="0" borderId="0" xfId="92" applyNumberFormat="1" applyFont="1"/>
    <xf numFmtId="172" fontId="82" fillId="0" borderId="0" xfId="85" applyNumberFormat="1" applyFont="1"/>
    <xf numFmtId="0" fontId="82" fillId="0" borderId="51" xfId="0" applyFont="1" applyBorder="1"/>
    <xf numFmtId="172" fontId="82" fillId="0" borderId="74" xfId="85" applyNumberFormat="1" applyFont="1" applyBorder="1"/>
    <xf numFmtId="175" fontId="82" fillId="0" borderId="74" xfId="92" applyNumberFormat="1" applyFont="1" applyBorder="1"/>
    <xf numFmtId="3" fontId="82" fillId="0" borderId="74" xfId="0" applyNumberFormat="1" applyFont="1" applyBorder="1"/>
    <xf numFmtId="181" fontId="82" fillId="0" borderId="74" xfId="0" applyNumberFormat="1" applyFont="1" applyBorder="1"/>
    <xf numFmtId="187" fontId="18" fillId="0" borderId="74" xfId="0" applyNumberFormat="1" applyFont="1" applyBorder="1"/>
    <xf numFmtId="0" fontId="18" fillId="0" borderId="74" xfId="0" applyFont="1" applyBorder="1"/>
    <xf numFmtId="172" fontId="82" fillId="0" borderId="72" xfId="74" applyNumberFormat="1" applyFont="1" applyBorder="1"/>
    <xf numFmtId="0" fontId="82" fillId="0" borderId="0" xfId="85" applyFont="1"/>
    <xf numFmtId="172" fontId="82" fillId="0" borderId="72" xfId="92" applyNumberFormat="1" applyFont="1" applyBorder="1"/>
    <xf numFmtId="0" fontId="100" fillId="0" borderId="72" xfId="0" applyFont="1" applyBorder="1"/>
    <xf numFmtId="0" fontId="100" fillId="0" borderId="0" xfId="0" applyFont="1"/>
    <xf numFmtId="171" fontId="99" fillId="0" borderId="0" xfId="0" applyNumberFormat="1" applyFont="1"/>
    <xf numFmtId="3" fontId="100" fillId="0" borderId="0" xfId="0" applyNumberFormat="1" applyFont="1"/>
    <xf numFmtId="171" fontId="81" fillId="0" borderId="0" xfId="0" applyNumberFormat="1" applyFont="1"/>
    <xf numFmtId="3" fontId="81" fillId="0" borderId="0" xfId="0" applyNumberFormat="1" applyFont="1"/>
    <xf numFmtId="172" fontId="81" fillId="0" borderId="14" xfId="0" applyNumberFormat="1" applyFont="1" applyBorder="1"/>
    <xf numFmtId="172" fontId="81" fillId="0" borderId="52" xfId="0" applyNumberFormat="1" applyFont="1" applyBorder="1"/>
    <xf numFmtId="172" fontId="18" fillId="0" borderId="72" xfId="74" applyNumberFormat="1" applyBorder="1"/>
    <xf numFmtId="0" fontId="18" fillId="0" borderId="0" xfId="85"/>
    <xf numFmtId="3" fontId="18" fillId="0" borderId="0" xfId="0" applyNumberFormat="1" applyFont="1"/>
    <xf numFmtId="181" fontId="18" fillId="0" borderId="0" xfId="0" applyNumberFormat="1" applyFont="1"/>
    <xf numFmtId="0" fontId="81" fillId="0" borderId="87" xfId="0" applyFont="1" applyBorder="1"/>
    <xf numFmtId="0" fontId="81" fillId="0" borderId="50" xfId="0" applyFont="1" applyBorder="1"/>
    <xf numFmtId="171" fontId="89" fillId="0" borderId="50" xfId="0" applyNumberFormat="1" applyFont="1" applyBorder="1" applyAlignment="1">
      <alignment horizontal="right"/>
    </xf>
    <xf numFmtId="171" fontId="81" fillId="0" borderId="50" xfId="0" applyNumberFormat="1" applyFont="1" applyBorder="1"/>
    <xf numFmtId="3" fontId="81" fillId="0" borderId="50" xfId="0" applyNumberFormat="1" applyFont="1" applyBorder="1"/>
    <xf numFmtId="172" fontId="81" fillId="0" borderId="54" xfId="0" applyNumberFormat="1" applyFont="1" applyBorder="1"/>
    <xf numFmtId="172" fontId="81" fillId="0" borderId="73" xfId="0" applyNumberFormat="1" applyFont="1" applyBorder="1"/>
    <xf numFmtId="172" fontId="18" fillId="0" borderId="87" xfId="92" applyNumberFormat="1" applyFont="1" applyBorder="1"/>
    <xf numFmtId="0" fontId="18" fillId="0" borderId="50" xfId="85" applyBorder="1"/>
    <xf numFmtId="3" fontId="17" fillId="0" borderId="50" xfId="0" applyNumberFormat="1" applyFont="1" applyBorder="1"/>
    <xf numFmtId="181" fontId="36" fillId="0" borderId="50" xfId="0" applyNumberFormat="1" applyFont="1" applyBorder="1"/>
    <xf numFmtId="187" fontId="36" fillId="0" borderId="50" xfId="0" applyNumberFormat="1" applyFont="1" applyBorder="1"/>
    <xf numFmtId="0" fontId="18" fillId="0" borderId="50" xfId="0" applyFont="1" applyBorder="1"/>
    <xf numFmtId="181" fontId="80" fillId="0" borderId="14" xfId="0" applyNumberFormat="1" applyFont="1" applyBorder="1"/>
    <xf numFmtId="181" fontId="80" fillId="0" borderId="71" xfId="0" applyNumberFormat="1" applyFont="1" applyBorder="1"/>
    <xf numFmtId="3" fontId="17" fillId="0" borderId="0" xfId="0" applyNumberFormat="1" applyFont="1"/>
    <xf numFmtId="181" fontId="12" fillId="0" borderId="28" xfId="0" applyNumberFormat="1" applyFont="1" applyBorder="1"/>
    <xf numFmtId="0" fontId="81" fillId="0" borderId="23" xfId="0" applyFont="1" applyBorder="1"/>
    <xf numFmtId="172" fontId="85" fillId="0" borderId="0" xfId="0" applyNumberFormat="1" applyFont="1"/>
    <xf numFmtId="172" fontId="18" fillId="0" borderId="0" xfId="0" applyNumberFormat="1" applyFont="1"/>
    <xf numFmtId="0" fontId="81" fillId="0" borderId="74" xfId="0" applyFont="1" applyBorder="1"/>
    <xf numFmtId="0" fontId="80" fillId="0" borderId="83" xfId="0" applyFont="1" applyBorder="1"/>
    <xf numFmtId="0" fontId="80" fillId="0" borderId="19" xfId="0" applyFont="1" applyBorder="1"/>
    <xf numFmtId="172" fontId="80" fillId="0" borderId="19" xfId="0" applyNumberFormat="1" applyFont="1" applyBorder="1"/>
    <xf numFmtId="0" fontId="18" fillId="0" borderId="19" xfId="0" applyFont="1" applyBorder="1"/>
    <xf numFmtId="3" fontId="18" fillId="0" borderId="19" xfId="0" applyNumberFormat="1" applyFont="1" applyBorder="1"/>
    <xf numFmtId="2" fontId="12" fillId="0" borderId="19" xfId="0" applyNumberFormat="1" applyFont="1" applyBorder="1"/>
    <xf numFmtId="172" fontId="80" fillId="0" borderId="70" xfId="0" applyNumberFormat="1" applyFont="1" applyBorder="1"/>
    <xf numFmtId="172" fontId="80" fillId="0" borderId="86" xfId="0" applyNumberFormat="1" applyFont="1" applyBorder="1"/>
    <xf numFmtId="172" fontId="80" fillId="0" borderId="71" xfId="0" applyNumberFormat="1" applyFont="1" applyBorder="1"/>
    <xf numFmtId="171" fontId="81" fillId="0" borderId="52" xfId="0" applyNumberFormat="1" applyFont="1" applyBorder="1"/>
    <xf numFmtId="172" fontId="18" fillId="0" borderId="72" xfId="0" applyNumberFormat="1" applyFont="1" applyBorder="1"/>
    <xf numFmtId="172" fontId="80" fillId="0" borderId="87" xfId="0" applyNumberFormat="1" applyFont="1" applyBorder="1"/>
    <xf numFmtId="172" fontId="80" fillId="0" borderId="50" xfId="0" applyNumberFormat="1" applyFont="1" applyBorder="1"/>
    <xf numFmtId="172" fontId="80" fillId="0" borderId="73" xfId="0" applyNumberFormat="1" applyFont="1" applyBorder="1"/>
    <xf numFmtId="171" fontId="19" fillId="0" borderId="72" xfId="0" applyNumberFormat="1" applyFont="1" applyBorder="1"/>
    <xf numFmtId="9" fontId="81" fillId="0" borderId="16" xfId="0" applyNumberFormat="1" applyFont="1" applyBorder="1"/>
    <xf numFmtId="9" fontId="132" fillId="0" borderId="0" xfId="106" applyFont="1" applyFill="1"/>
    <xf numFmtId="0" fontId="18" fillId="0" borderId="0" xfId="82"/>
    <xf numFmtId="0" fontId="17" fillId="0" borderId="0" xfId="85" applyFont="1"/>
    <xf numFmtId="175" fontId="18" fillId="0" borderId="0" xfId="92" applyNumberFormat="1" applyFont="1"/>
    <xf numFmtId="0" fontId="18" fillId="0" borderId="52" xfId="82" applyBorder="1"/>
    <xf numFmtId="175" fontId="18" fillId="0" borderId="0" xfId="0" applyNumberFormat="1" applyFont="1"/>
    <xf numFmtId="175" fontId="18" fillId="0" borderId="52" xfId="0" applyNumberFormat="1" applyFont="1" applyBorder="1"/>
    <xf numFmtId="0" fontId="81" fillId="0" borderId="72" xfId="0" quotePrefix="1" applyFont="1" applyBorder="1"/>
    <xf numFmtId="0" fontId="81" fillId="0" borderId="0" xfId="0" quotePrefix="1" applyFont="1"/>
    <xf numFmtId="0" fontId="18" fillId="0" borderId="0" xfId="92" applyFont="1"/>
    <xf numFmtId="3" fontId="17" fillId="0" borderId="72" xfId="0" applyNumberFormat="1" applyFont="1" applyBorder="1"/>
    <xf numFmtId="4" fontId="81" fillId="0" borderId="0" xfId="0" applyNumberFormat="1" applyFont="1"/>
    <xf numFmtId="4" fontId="86" fillId="0" borderId="0" xfId="0" applyNumberFormat="1" applyFont="1"/>
    <xf numFmtId="171" fontId="84" fillId="0" borderId="0" xfId="0" applyNumberFormat="1" applyFont="1"/>
    <xf numFmtId="0" fontId="81" fillId="0" borderId="73" xfId="0" applyFont="1" applyBorder="1"/>
    <xf numFmtId="0" fontId="18" fillId="0" borderId="87" xfId="0" applyFont="1" applyBorder="1"/>
    <xf numFmtId="0" fontId="18" fillId="0" borderId="73" xfId="0" applyFont="1" applyBorder="1"/>
    <xf numFmtId="0" fontId="96" fillId="0" borderId="0" xfId="126" applyFill="1"/>
    <xf numFmtId="179" fontId="97" fillId="0" borderId="0" xfId="0" applyNumberFormat="1" applyFont="1" applyAlignment="1">
      <alignment horizontal="center" vertical="center"/>
    </xf>
    <xf numFmtId="187" fontId="97" fillId="0" borderId="0" xfId="34" applyNumberFormat="1" applyFont="1" applyFill="1"/>
    <xf numFmtId="169" fontId="97" fillId="0" borderId="0" xfId="34" applyFont="1" applyFill="1"/>
    <xf numFmtId="0" fontId="98" fillId="0" borderId="0" xfId="0" applyFont="1" applyAlignment="1">
      <alignment horizontal="right"/>
    </xf>
    <xf numFmtId="0" fontId="98" fillId="0" borderId="0" xfId="0" applyFont="1" applyAlignment="1">
      <alignment horizontal="center"/>
    </xf>
    <xf numFmtId="0" fontId="98" fillId="0" borderId="0" xfId="0" applyFont="1" applyAlignment="1">
      <alignment horizontal="centerContinuous"/>
    </xf>
    <xf numFmtId="0" fontId="97" fillId="0" borderId="0" xfId="0" applyFont="1" applyAlignment="1">
      <alignment horizontal="centerContinuous"/>
    </xf>
    <xf numFmtId="0" fontId="101" fillId="0" borderId="0" xfId="0" applyFont="1"/>
    <xf numFmtId="0" fontId="98" fillId="0" borderId="0" xfId="0" applyFont="1" applyAlignment="1">
      <alignment horizontal="center" wrapText="1"/>
    </xf>
    <xf numFmtId="0" fontId="102" fillId="0" borderId="17" xfId="0" applyFont="1" applyBorder="1" applyAlignment="1">
      <alignment horizontal="center"/>
    </xf>
    <xf numFmtId="0" fontId="102" fillId="0" borderId="20" xfId="0" applyFont="1" applyBorder="1" applyAlignment="1">
      <alignment horizontal="center"/>
    </xf>
    <xf numFmtId="187" fontId="97" fillId="0" borderId="0" xfId="34" applyNumberFormat="1" applyFont="1" applyFill="1" applyAlignment="1"/>
    <xf numFmtId="10" fontId="98" fillId="0" borderId="17" xfId="106" applyNumberFormat="1" applyFont="1" applyFill="1" applyBorder="1"/>
    <xf numFmtId="10" fontId="98" fillId="0" borderId="17" xfId="0" applyNumberFormat="1" applyFont="1" applyBorder="1"/>
    <xf numFmtId="0" fontId="97" fillId="0" borderId="0" xfId="0" applyFont="1" applyAlignment="1">
      <alignment horizontal="right"/>
    </xf>
    <xf numFmtId="164" fontId="97" fillId="0" borderId="0" xfId="0" applyNumberFormat="1" applyFont="1" applyAlignment="1">
      <alignment horizontal="center"/>
    </xf>
    <xf numFmtId="2" fontId="98" fillId="0" borderId="17" xfId="0" applyNumberFormat="1" applyFont="1" applyBorder="1"/>
    <xf numFmtId="0" fontId="97" fillId="0" borderId="0" xfId="0" applyFont="1" applyAlignment="1">
      <alignment wrapText="1"/>
    </xf>
    <xf numFmtId="9" fontId="97" fillId="0" borderId="0" xfId="0" applyNumberFormat="1" applyFont="1"/>
    <xf numFmtId="0" fontId="98" fillId="0" borderId="0" xfId="0" applyFont="1"/>
    <xf numFmtId="0" fontId="97" fillId="0" borderId="0" xfId="0" applyFont="1" applyAlignment="1">
      <alignment horizontal="left"/>
    </xf>
    <xf numFmtId="10" fontId="98" fillId="0" borderId="0" xfId="0" applyNumberFormat="1" applyFont="1"/>
    <xf numFmtId="169" fontId="98" fillId="0" borderId="17" xfId="34" applyFont="1" applyFill="1" applyBorder="1" applyAlignment="1">
      <alignment horizontal="right"/>
    </xf>
    <xf numFmtId="0" fontId="97" fillId="0" borderId="61" xfId="0" applyFont="1" applyBorder="1"/>
    <xf numFmtId="179" fontId="98" fillId="0" borderId="0" xfId="0" applyNumberFormat="1" applyFont="1" applyAlignment="1">
      <alignment horizontal="center" vertical="center" wrapText="1"/>
    </xf>
    <xf numFmtId="0" fontId="97" fillId="0" borderId="4" xfId="0" applyFont="1" applyBorder="1"/>
    <xf numFmtId="0" fontId="97" fillId="0" borderId="0" xfId="0" applyFont="1" applyAlignment="1">
      <alignment horizontal="center"/>
    </xf>
    <xf numFmtId="0" fontId="97" fillId="0" borderId="14" xfId="0" applyFont="1" applyBorder="1" applyAlignment="1">
      <alignment horizontal="center"/>
    </xf>
    <xf numFmtId="0" fontId="97" fillId="0" borderId="4" xfId="0" applyFont="1" applyBorder="1" applyAlignment="1">
      <alignment horizontal="center"/>
    </xf>
    <xf numFmtId="187" fontId="97" fillId="0" borderId="4" xfId="34" applyNumberFormat="1" applyFont="1" applyFill="1" applyBorder="1" applyAlignment="1">
      <alignment horizontal="center"/>
    </xf>
    <xf numFmtId="0" fontId="98" fillId="0" borderId="4" xfId="0" applyFont="1" applyBorder="1" applyAlignment="1">
      <alignment horizontal="center" wrapText="1"/>
    </xf>
    <xf numFmtId="0" fontId="98" fillId="0" borderId="14" xfId="0" applyFont="1" applyBorder="1"/>
    <xf numFmtId="0" fontId="98" fillId="0" borderId="14" xfId="0" applyFont="1" applyBorder="1" applyAlignment="1">
      <alignment horizontal="center"/>
    </xf>
    <xf numFmtId="179" fontId="98" fillId="0" borderId="0" xfId="0" applyNumberFormat="1" applyFont="1" applyAlignment="1">
      <alignment horizontal="center" vertical="center"/>
    </xf>
    <xf numFmtId="0" fontId="98" fillId="0" borderId="4" xfId="0" applyFont="1" applyBorder="1" applyAlignment="1">
      <alignment horizontal="center"/>
    </xf>
    <xf numFmtId="187" fontId="98" fillId="0" borderId="4" xfId="34" applyNumberFormat="1" applyFont="1" applyFill="1" applyBorder="1" applyAlignment="1">
      <alignment horizontal="center" wrapText="1"/>
    </xf>
    <xf numFmtId="0" fontId="98" fillId="0" borderId="14" xfId="0" applyFont="1" applyBorder="1" applyAlignment="1">
      <alignment horizontal="center" wrapText="1"/>
    </xf>
    <xf numFmtId="0" fontId="102" fillId="0" borderId="4" xfId="0" quotePrefix="1" applyFont="1" applyBorder="1" applyAlignment="1">
      <alignment horizontal="center"/>
    </xf>
    <xf numFmtId="0" fontId="102" fillId="0" borderId="0" xfId="0" applyFont="1" applyAlignment="1">
      <alignment horizontal="center" wrapText="1"/>
    </xf>
    <xf numFmtId="0" fontId="102" fillId="0" borderId="14" xfId="0" applyFont="1" applyBorder="1" applyAlignment="1">
      <alignment horizontal="center"/>
    </xf>
    <xf numFmtId="0" fontId="102" fillId="0" borderId="4" xfId="0" applyFont="1" applyBorder="1" applyAlignment="1">
      <alignment horizontal="center"/>
    </xf>
    <xf numFmtId="0" fontId="102" fillId="0" borderId="0" xfId="0" applyFont="1" applyAlignment="1">
      <alignment horizontal="center"/>
    </xf>
    <xf numFmtId="179" fontId="102" fillId="0" borderId="0" xfId="0" applyNumberFormat="1" applyFont="1" applyAlignment="1">
      <alignment horizontal="center" vertical="center"/>
    </xf>
    <xf numFmtId="187" fontId="98" fillId="0" borderId="4" xfId="34" applyNumberFormat="1" applyFont="1" applyFill="1" applyBorder="1"/>
    <xf numFmtId="169" fontId="98" fillId="0" borderId="0" xfId="34" applyFont="1" applyFill="1" applyBorder="1"/>
    <xf numFmtId="169" fontId="98" fillId="0" borderId="14" xfId="34" applyFont="1" applyFill="1" applyBorder="1"/>
    <xf numFmtId="169" fontId="97" fillId="0" borderId="0" xfId="34" applyFont="1" applyFill="1" applyBorder="1"/>
    <xf numFmtId="169" fontId="97" fillId="0" borderId="14" xfId="34" applyFont="1" applyFill="1" applyBorder="1"/>
    <xf numFmtId="167" fontId="97" fillId="0" borderId="4" xfId="0" applyNumberFormat="1" applyFont="1" applyBorder="1"/>
    <xf numFmtId="167" fontId="97" fillId="0" borderId="0" xfId="0" applyNumberFormat="1" applyFont="1"/>
    <xf numFmtId="167" fontId="97" fillId="0" borderId="14" xfId="0" applyNumberFormat="1" applyFont="1" applyBorder="1"/>
    <xf numFmtId="179" fontId="97" fillId="0" borderId="0" xfId="34" applyNumberFormat="1" applyFont="1" applyFill="1" applyAlignment="1">
      <alignment horizontal="center" vertical="center"/>
    </xf>
    <xf numFmtId="175" fontId="97" fillId="0" borderId="0" xfId="0" applyNumberFormat="1" applyFont="1"/>
    <xf numFmtId="181" fontId="97" fillId="0" borderId="14" xfId="34" applyNumberFormat="1" applyFont="1" applyFill="1" applyBorder="1"/>
    <xf numFmtId="169" fontId="97" fillId="0" borderId="0" xfId="0" applyNumberFormat="1" applyFont="1"/>
    <xf numFmtId="0" fontId="98" fillId="0" borderId="43" xfId="0" applyFont="1" applyBorder="1"/>
    <xf numFmtId="167" fontId="98" fillId="0" borderId="43" xfId="0" applyNumberFormat="1" applyFont="1" applyBorder="1"/>
    <xf numFmtId="179" fontId="98" fillId="0" borderId="43" xfId="0" applyNumberFormat="1" applyFont="1" applyBorder="1" applyAlignment="1">
      <alignment horizontal="center" vertical="center"/>
    </xf>
    <xf numFmtId="175" fontId="98" fillId="0" borderId="43" xfId="0" applyNumberFormat="1" applyFont="1" applyBorder="1"/>
    <xf numFmtId="187" fontId="98" fillId="0" borderId="43" xfId="34" applyNumberFormat="1" applyFont="1" applyFill="1" applyBorder="1"/>
    <xf numFmtId="181" fontId="98" fillId="0" borderId="43" xfId="0" applyNumberFormat="1" applyFont="1" applyBorder="1"/>
    <xf numFmtId="181" fontId="98" fillId="0" borderId="42" xfId="0" applyNumberFormat="1" applyFont="1" applyBorder="1"/>
    <xf numFmtId="167" fontId="98" fillId="0" borderId="0" xfId="0" applyNumberFormat="1" applyFont="1"/>
    <xf numFmtId="187" fontId="98" fillId="0" borderId="0" xfId="34" applyNumberFormat="1" applyFont="1" applyFill="1" applyBorder="1"/>
    <xf numFmtId="181" fontId="98" fillId="0" borderId="0" xfId="0" applyNumberFormat="1" applyFont="1"/>
    <xf numFmtId="167" fontId="97" fillId="0" borderId="0" xfId="0" applyNumberFormat="1" applyFont="1" applyAlignment="1">
      <alignment horizontal="center"/>
    </xf>
    <xf numFmtId="167" fontId="97" fillId="0" borderId="14" xfId="0" applyNumberFormat="1" applyFont="1" applyBorder="1" applyAlignment="1">
      <alignment horizontal="center"/>
    </xf>
    <xf numFmtId="167" fontId="97" fillId="0" borderId="4" xfId="0" applyNumberFormat="1" applyFont="1" applyBorder="1" applyAlignment="1">
      <alignment horizontal="center"/>
    </xf>
    <xf numFmtId="167" fontId="97" fillId="0" borderId="0" xfId="34" applyNumberFormat="1" applyFont="1" applyFill="1" applyBorder="1" applyAlignment="1">
      <alignment horizontal="center"/>
    </xf>
    <xf numFmtId="179" fontId="97" fillId="0" borderId="0" xfId="0" applyNumberFormat="1" applyFont="1" applyAlignment="1">
      <alignment horizontal="center" vertical="center" wrapText="1"/>
    </xf>
    <xf numFmtId="201" fontId="97" fillId="0" borderId="0" xfId="0" applyNumberFormat="1" applyFont="1" applyAlignment="1">
      <alignment horizontal="center"/>
    </xf>
    <xf numFmtId="201" fontId="97" fillId="0" borderId="14" xfId="0" applyNumberFormat="1" applyFont="1" applyBorder="1" applyAlignment="1">
      <alignment horizontal="center"/>
    </xf>
    <xf numFmtId="167" fontId="98" fillId="0" borderId="4" xfId="0" applyNumberFormat="1" applyFont="1" applyBorder="1"/>
    <xf numFmtId="167" fontId="98" fillId="0" borderId="0" xfId="34" applyNumberFormat="1" applyFont="1" applyFill="1" applyBorder="1" applyAlignment="1">
      <alignment horizontal="center"/>
    </xf>
    <xf numFmtId="167" fontId="98" fillId="0" borderId="0" xfId="0" applyNumberFormat="1" applyFont="1" applyAlignment="1">
      <alignment horizontal="center"/>
    </xf>
    <xf numFmtId="167" fontId="98" fillId="0" borderId="14" xfId="0" applyNumberFormat="1" applyFont="1" applyBorder="1"/>
    <xf numFmtId="201" fontId="98" fillId="0" borderId="0" xfId="0" applyNumberFormat="1" applyFont="1"/>
    <xf numFmtId="167" fontId="97" fillId="0" borderId="4" xfId="0" applyNumberFormat="1" applyFont="1" applyBorder="1" applyAlignment="1">
      <alignment horizontal="right"/>
    </xf>
    <xf numFmtId="167" fontId="98" fillId="0" borderId="14" xfId="0" applyNumberFormat="1" applyFont="1" applyBorder="1" applyAlignment="1">
      <alignment horizontal="right"/>
    </xf>
    <xf numFmtId="187" fontId="97" fillId="0" borderId="4" xfId="34" applyNumberFormat="1" applyFont="1" applyFill="1" applyBorder="1" applyAlignment="1">
      <alignment horizontal="center" wrapText="1"/>
    </xf>
    <xf numFmtId="0" fontId="97" fillId="0" borderId="0" xfId="0" applyFont="1" applyAlignment="1">
      <alignment horizontal="center" wrapText="1"/>
    </xf>
    <xf numFmtId="0" fontId="97" fillId="0" borderId="14" xfId="0" applyFont="1" applyBorder="1" applyAlignment="1">
      <alignment horizontal="center" wrapText="1"/>
    </xf>
    <xf numFmtId="167" fontId="103" fillId="0" borderId="0" xfId="0" quotePrefix="1" applyNumberFormat="1" applyFont="1" applyAlignment="1">
      <alignment horizontal="center"/>
    </xf>
    <xf numFmtId="167" fontId="103" fillId="0" borderId="0" xfId="0" applyNumberFormat="1" applyFont="1" applyAlignment="1">
      <alignment horizontal="center"/>
    </xf>
    <xf numFmtId="167" fontId="103" fillId="0" borderId="4" xfId="0" applyNumberFormat="1" applyFont="1" applyBorder="1" applyAlignment="1">
      <alignment horizontal="center"/>
    </xf>
    <xf numFmtId="167" fontId="103" fillId="0" borderId="14" xfId="0" applyNumberFormat="1" applyFont="1" applyBorder="1" applyAlignment="1">
      <alignment horizontal="center"/>
    </xf>
    <xf numFmtId="179" fontId="103" fillId="0" borderId="0" xfId="0" applyNumberFormat="1" applyFont="1" applyAlignment="1">
      <alignment horizontal="center" vertical="center"/>
    </xf>
    <xf numFmtId="0" fontId="103" fillId="0" borderId="0" xfId="0" applyFont="1" applyAlignment="1">
      <alignment horizontal="center"/>
    </xf>
    <xf numFmtId="171" fontId="98" fillId="0" borderId="49" xfId="0" applyNumberFormat="1" applyFont="1" applyBorder="1"/>
    <xf numFmtId="171" fontId="98" fillId="0" borderId="43" xfId="0" applyNumberFormat="1" applyFont="1" applyBorder="1"/>
    <xf numFmtId="4" fontId="98" fillId="0" borderId="42" xfId="0" applyNumberFormat="1" applyFont="1" applyBorder="1"/>
    <xf numFmtId="179" fontId="98" fillId="0" borderId="43" xfId="34" applyNumberFormat="1" applyFont="1" applyFill="1" applyBorder="1" applyAlignment="1">
      <alignment horizontal="center" vertical="center"/>
    </xf>
    <xf numFmtId="4" fontId="98" fillId="0" borderId="43" xfId="0" applyNumberFormat="1" applyFont="1" applyBorder="1"/>
    <xf numFmtId="181" fontId="98" fillId="0" borderId="42" xfId="34" applyNumberFormat="1" applyFont="1" applyFill="1" applyBorder="1"/>
    <xf numFmtId="0" fontId="5" fillId="0" borderId="0" xfId="90"/>
    <xf numFmtId="0" fontId="5" fillId="0" borderId="0" xfId="90" applyAlignment="1">
      <alignment horizontal="center"/>
    </xf>
    <xf numFmtId="0" fontId="2" fillId="0" borderId="0" xfId="90" applyFont="1" applyAlignment="1">
      <alignment horizontal="right"/>
    </xf>
    <xf numFmtId="0" fontId="2" fillId="0" borderId="0" xfId="90" applyFont="1" applyAlignment="1">
      <alignment horizontal="center"/>
    </xf>
    <xf numFmtId="0" fontId="12" fillId="0" borderId="0" xfId="90" applyFont="1" applyAlignment="1">
      <alignment horizontal="left"/>
    </xf>
    <xf numFmtId="0" fontId="18" fillId="0" borderId="0" xfId="90" applyFont="1" applyAlignment="1">
      <alignment horizontal="centerContinuous"/>
    </xf>
    <xf numFmtId="0" fontId="18" fillId="0" borderId="0" xfId="90" applyFont="1" applyAlignment="1">
      <alignment horizontal="center"/>
    </xf>
    <xf numFmtId="0" fontId="2" fillId="0" borderId="0" xfId="90" applyFont="1"/>
    <xf numFmtId="3" fontId="5" fillId="0" borderId="0" xfId="90" applyNumberFormat="1"/>
    <xf numFmtId="0" fontId="2" fillId="0" borderId="0" xfId="90" quotePrefix="1" applyFont="1"/>
    <xf numFmtId="0" fontId="24" fillId="0" borderId="0" xfId="90" applyFont="1" applyAlignment="1">
      <alignment horizontal="right"/>
    </xf>
    <xf numFmtId="179" fontId="5" fillId="0" borderId="0" xfId="90" applyNumberFormat="1" applyAlignment="1">
      <alignment horizontal="center"/>
    </xf>
    <xf numFmtId="0" fontId="5" fillId="0" borderId="74" xfId="90" applyBorder="1"/>
    <xf numFmtId="179" fontId="5" fillId="0" borderId="74" xfId="90" applyNumberFormat="1" applyBorder="1" applyAlignment="1">
      <alignment horizontal="center"/>
    </xf>
    <xf numFmtId="10" fontId="5" fillId="0" borderId="0" xfId="90" applyNumberFormat="1"/>
    <xf numFmtId="10" fontId="5" fillId="0" borderId="0" xfId="90" applyNumberFormat="1" applyAlignment="1">
      <alignment horizontal="center"/>
    </xf>
    <xf numFmtId="179" fontId="5" fillId="0" borderId="0" xfId="90" applyNumberFormat="1"/>
    <xf numFmtId="10" fontId="5" fillId="0" borderId="0" xfId="106" applyNumberFormat="1" applyFont="1" applyFill="1"/>
    <xf numFmtId="181" fontId="5" fillId="0" borderId="0" xfId="90" applyNumberFormat="1" applyAlignment="1">
      <alignment horizontal="center"/>
    </xf>
    <xf numFmtId="181" fontId="5" fillId="0" borderId="0" xfId="90" applyNumberFormat="1"/>
    <xf numFmtId="184" fontId="5" fillId="0" borderId="0" xfId="90" applyNumberFormat="1"/>
    <xf numFmtId="184" fontId="14" fillId="0" borderId="0" xfId="90" applyNumberFormat="1" applyFont="1"/>
    <xf numFmtId="183" fontId="5" fillId="0" borderId="0" xfId="90" applyNumberFormat="1"/>
    <xf numFmtId="198" fontId="5" fillId="0" borderId="0" xfId="90" applyNumberFormat="1" applyAlignment="1">
      <alignment horizontal="center"/>
    </xf>
    <xf numFmtId="183" fontId="5" fillId="0" borderId="0" xfId="90" applyNumberFormat="1" applyAlignment="1">
      <alignment horizontal="right"/>
    </xf>
    <xf numFmtId="10" fontId="24" fillId="0" borderId="0" xfId="106" applyNumberFormat="1" applyFont="1" applyFill="1" applyAlignment="1">
      <alignment horizontal="center"/>
    </xf>
    <xf numFmtId="10" fontId="24" fillId="0" borderId="0" xfId="106" applyNumberFormat="1" applyFont="1" applyFill="1" applyAlignment="1">
      <alignment horizontal="right"/>
    </xf>
    <xf numFmtId="183" fontId="5" fillId="0" borderId="0" xfId="90" applyNumberFormat="1" applyAlignment="1">
      <alignment horizontal="center"/>
    </xf>
    <xf numFmtId="0" fontId="2" fillId="0" borderId="19" xfId="90" applyFont="1" applyBorder="1"/>
    <xf numFmtId="10" fontId="2" fillId="0" borderId="19" xfId="106" applyNumberFormat="1" applyFont="1" applyFill="1" applyBorder="1" applyAlignment="1">
      <alignment horizontal="center"/>
    </xf>
    <xf numFmtId="0" fontId="134" fillId="0" borderId="0" xfId="90" applyFont="1"/>
    <xf numFmtId="0" fontId="135" fillId="0" borderId="0" xfId="90" applyFont="1" applyAlignment="1">
      <alignment horizontal="right"/>
    </xf>
    <xf numFmtId="0" fontId="134" fillId="0" borderId="61" xfId="90" applyFont="1" applyBorder="1"/>
    <xf numFmtId="0" fontId="134" fillId="0" borderId="60" xfId="90" applyFont="1" applyBorder="1"/>
    <xf numFmtId="0" fontId="134" fillId="0" borderId="59" xfId="90" applyFont="1" applyBorder="1"/>
    <xf numFmtId="0" fontId="135" fillId="0" borderId="4" xfId="0" applyFont="1" applyBorder="1" applyAlignment="1">
      <alignment horizontal="center"/>
    </xf>
    <xf numFmtId="0" fontId="135" fillId="0" borderId="0" xfId="0" applyFont="1" applyAlignment="1">
      <alignment horizontal="center"/>
    </xf>
    <xf numFmtId="0" fontId="134" fillId="0" borderId="14" xfId="90" applyFont="1" applyBorder="1"/>
    <xf numFmtId="0" fontId="135" fillId="0" borderId="4" xfId="90" applyFont="1" applyBorder="1" applyAlignment="1">
      <alignment horizontal="left"/>
    </xf>
    <xf numFmtId="0" fontId="134" fillId="0" borderId="0" xfId="90" applyFont="1" applyAlignment="1">
      <alignment horizontal="center"/>
    </xf>
    <xf numFmtId="0" fontId="135" fillId="0" borderId="4" xfId="90" applyFont="1" applyBorder="1"/>
    <xf numFmtId="0" fontId="136" fillId="0" borderId="0" xfId="90" applyFont="1" applyAlignment="1">
      <alignment horizontal="center"/>
    </xf>
    <xf numFmtId="0" fontId="135" fillId="0" borderId="0" xfId="90" applyFont="1" applyAlignment="1">
      <alignment horizontal="center" wrapText="1"/>
    </xf>
    <xf numFmtId="0" fontId="135" fillId="0" borderId="21" xfId="90" applyFont="1" applyBorder="1" applyAlignment="1">
      <alignment horizontal="center" wrapText="1"/>
    </xf>
    <xf numFmtId="0" fontId="135" fillId="0" borderId="0" xfId="90" applyFont="1" applyAlignment="1">
      <alignment wrapText="1"/>
    </xf>
    <xf numFmtId="0" fontId="135" fillId="0" borderId="21" xfId="90" applyFont="1" applyBorder="1" applyAlignment="1">
      <alignment wrapText="1"/>
    </xf>
    <xf numFmtId="181" fontId="137" fillId="0" borderId="0" xfId="90" applyNumberFormat="1" applyFont="1" applyAlignment="1">
      <alignment horizontal="center"/>
    </xf>
    <xf numFmtId="181" fontId="134" fillId="0" borderId="21" xfId="90" applyNumberFormat="1" applyFont="1" applyBorder="1" applyAlignment="1">
      <alignment horizontal="center"/>
    </xf>
    <xf numFmtId="198" fontId="134" fillId="0" borderId="0" xfId="90" applyNumberFormat="1" applyFont="1" applyAlignment="1">
      <alignment horizontal="center"/>
    </xf>
    <xf numFmtId="198" fontId="134" fillId="0" borderId="0" xfId="90" applyNumberFormat="1" applyFont="1"/>
    <xf numFmtId="198" fontId="134" fillId="0" borderId="21" xfId="90" applyNumberFormat="1" applyFont="1" applyBorder="1"/>
    <xf numFmtId="0" fontId="134" fillId="0" borderId="4" xfId="90" applyFont="1" applyBorder="1"/>
    <xf numFmtId="181" fontId="134" fillId="0" borderId="21" xfId="90" applyNumberFormat="1" applyFont="1" applyBorder="1" applyAlignment="1">
      <alignment horizontal="right"/>
    </xf>
    <xf numFmtId="0" fontId="134" fillId="0" borderId="0" xfId="90" applyFont="1" applyAlignment="1">
      <alignment horizontal="right"/>
    </xf>
    <xf numFmtId="181" fontId="134" fillId="0" borderId="0" xfId="90" applyNumberFormat="1" applyFont="1" applyAlignment="1">
      <alignment horizontal="center"/>
    </xf>
    <xf numFmtId="198" fontId="134" fillId="0" borderId="0" xfId="90" applyNumberFormat="1" applyFont="1" applyAlignment="1">
      <alignment horizontal="right"/>
    </xf>
    <xf numFmtId="0" fontId="135" fillId="0" borderId="1" xfId="90" applyFont="1" applyBorder="1"/>
    <xf numFmtId="0" fontId="134" fillId="0" borderId="18" xfId="90" applyFont="1" applyBorder="1"/>
    <xf numFmtId="181" fontId="134" fillId="0" borderId="18" xfId="90" applyNumberFormat="1" applyFont="1" applyBorder="1" applyAlignment="1">
      <alignment horizontal="center"/>
    </xf>
    <xf numFmtId="181" fontId="134" fillId="0" borderId="17" xfId="90" applyNumberFormat="1" applyFont="1" applyBorder="1" applyAlignment="1">
      <alignment horizontal="right"/>
    </xf>
    <xf numFmtId="181" fontId="134" fillId="0" borderId="18" xfId="90" applyNumberFormat="1" applyFont="1" applyBorder="1" applyAlignment="1">
      <alignment horizontal="right"/>
    </xf>
    <xf numFmtId="0" fontId="135" fillId="0" borderId="4" xfId="90" quotePrefix="1" applyFont="1" applyBorder="1"/>
    <xf numFmtId="0" fontId="134" fillId="0" borderId="21" xfId="90" applyFont="1" applyBorder="1" applyAlignment="1">
      <alignment horizontal="right"/>
    </xf>
    <xf numFmtId="198" fontId="134" fillId="0" borderId="0" xfId="106" applyNumberFormat="1" applyFont="1" applyFill="1" applyBorder="1" applyAlignment="1">
      <alignment horizontal="center"/>
    </xf>
    <xf numFmtId="9" fontId="134" fillId="0" borderId="0" xfId="106" applyFont="1" applyFill="1" applyBorder="1"/>
    <xf numFmtId="9" fontId="134" fillId="0" borderId="21" xfId="106" applyFont="1" applyFill="1" applyBorder="1" applyAlignment="1">
      <alignment horizontal="right"/>
    </xf>
    <xf numFmtId="198" fontId="134" fillId="0" borderId="21" xfId="106" applyNumberFormat="1" applyFont="1" applyFill="1" applyBorder="1" applyAlignment="1">
      <alignment horizontal="right"/>
    </xf>
    <xf numFmtId="198" fontId="134" fillId="0" borderId="21" xfId="90" applyNumberFormat="1" applyFont="1" applyBorder="1" applyAlignment="1">
      <alignment horizontal="right"/>
    </xf>
    <xf numFmtId="10" fontId="135" fillId="0" borderId="18" xfId="106" applyNumberFormat="1" applyFont="1" applyFill="1" applyBorder="1" applyAlignment="1">
      <alignment horizontal="center"/>
    </xf>
    <xf numFmtId="198" fontId="135" fillId="0" borderId="18" xfId="90" applyNumberFormat="1" applyFont="1" applyBorder="1" applyAlignment="1">
      <alignment horizontal="center"/>
    </xf>
    <xf numFmtId="198" fontId="135" fillId="0" borderId="17" xfId="90" applyNumberFormat="1" applyFont="1" applyBorder="1" applyAlignment="1">
      <alignment horizontal="right"/>
    </xf>
    <xf numFmtId="0" fontId="134" fillId="0" borderId="18" xfId="90" applyFont="1" applyBorder="1" applyAlignment="1">
      <alignment horizontal="right"/>
    </xf>
    <xf numFmtId="198" fontId="134" fillId="0" borderId="60" xfId="90" applyNumberFormat="1" applyFont="1" applyBorder="1"/>
    <xf numFmtId="198" fontId="135" fillId="0" borderId="0" xfId="90" applyNumberFormat="1" applyFont="1" applyAlignment="1">
      <alignment horizontal="center"/>
    </xf>
    <xf numFmtId="198" fontId="134" fillId="0" borderId="18" xfId="90" applyNumberFormat="1" applyFont="1" applyBorder="1" applyAlignment="1">
      <alignment horizontal="right"/>
    </xf>
    <xf numFmtId="198" fontId="134" fillId="0" borderId="67" xfId="90" applyNumberFormat="1" applyFont="1" applyBorder="1" applyAlignment="1">
      <alignment horizontal="right"/>
    </xf>
    <xf numFmtId="0" fontId="134" fillId="0" borderId="60" xfId="90" applyFont="1" applyBorder="1" applyAlignment="1">
      <alignment horizontal="right"/>
    </xf>
    <xf numFmtId="198" fontId="135" fillId="0" borderId="41" xfId="90" applyNumberFormat="1" applyFont="1" applyBorder="1" applyAlignment="1">
      <alignment horizontal="center"/>
    </xf>
    <xf numFmtId="198" fontId="135" fillId="0" borderId="68" xfId="90" applyNumberFormat="1" applyFont="1" applyBorder="1" applyAlignment="1">
      <alignment horizontal="right"/>
    </xf>
    <xf numFmtId="174" fontId="134" fillId="0" borderId="0" xfId="90" applyNumberFormat="1" applyFont="1" applyAlignment="1">
      <alignment horizontal="center"/>
    </xf>
    <xf numFmtId="0" fontId="135" fillId="0" borderId="0" xfId="90" applyFont="1" applyAlignment="1">
      <alignment horizontal="left"/>
    </xf>
    <xf numFmtId="0" fontId="134" fillId="0" borderId="0" xfId="90" applyFont="1" applyAlignment="1">
      <alignment horizontal="centerContinuous"/>
    </xf>
    <xf numFmtId="10" fontId="135" fillId="0" borderId="0" xfId="106" applyNumberFormat="1" applyFont="1" applyFill="1" applyBorder="1" applyAlignment="1">
      <alignment horizontal="center"/>
    </xf>
    <xf numFmtId="0" fontId="98" fillId="0" borderId="61" xfId="90" applyFont="1" applyBorder="1" applyAlignment="1">
      <alignment horizontal="left"/>
    </xf>
    <xf numFmtId="0" fontId="97" fillId="0" borderId="60" xfId="90" applyFont="1" applyBorder="1" applyAlignment="1">
      <alignment horizontal="centerContinuous"/>
    </xf>
    <xf numFmtId="0" fontId="136" fillId="0" borderId="67" xfId="90" applyFont="1" applyBorder="1" applyAlignment="1">
      <alignment horizontal="center" wrapText="1"/>
    </xf>
    <xf numFmtId="0" fontId="136" fillId="0" borderId="59" xfId="90" applyFont="1" applyBorder="1" applyAlignment="1">
      <alignment horizontal="center" wrapText="1"/>
    </xf>
    <xf numFmtId="0" fontId="136" fillId="0" borderId="67" xfId="90" applyFont="1" applyBorder="1" applyAlignment="1">
      <alignment horizontal="center"/>
    </xf>
    <xf numFmtId="0" fontId="134" fillId="0" borderId="59" xfId="90" applyFont="1" applyBorder="1" applyAlignment="1">
      <alignment horizontal="center"/>
    </xf>
    <xf numFmtId="0" fontId="98" fillId="0" borderId="0" xfId="90" applyFont="1" applyAlignment="1">
      <alignment horizontal="left"/>
    </xf>
    <xf numFmtId="0" fontId="97" fillId="0" borderId="4" xfId="0" applyFont="1" applyBorder="1" applyAlignment="1">
      <alignment horizontal="left"/>
    </xf>
    <xf numFmtId="0" fontId="134" fillId="0" borderId="22" xfId="90" applyFont="1" applyBorder="1"/>
    <xf numFmtId="0" fontId="134" fillId="0" borderId="74" xfId="90" applyFont="1" applyBorder="1"/>
    <xf numFmtId="181" fontId="134" fillId="0" borderId="69" xfId="90" applyNumberFormat="1" applyFont="1" applyBorder="1" applyAlignment="1">
      <alignment horizontal="center"/>
    </xf>
    <xf numFmtId="181" fontId="134" fillId="0" borderId="23" xfId="90" applyNumberFormat="1" applyFont="1" applyBorder="1" applyAlignment="1">
      <alignment horizontal="center"/>
    </xf>
    <xf numFmtId="0" fontId="134" fillId="0" borderId="23" xfId="90" applyFont="1" applyBorder="1" applyAlignment="1">
      <alignment horizontal="center"/>
    </xf>
    <xf numFmtId="175" fontId="134" fillId="0" borderId="0" xfId="90" applyNumberFormat="1" applyFont="1" applyAlignment="1">
      <alignment horizontal="center"/>
    </xf>
    <xf numFmtId="37" fontId="134" fillId="0" borderId="0" xfId="90" applyNumberFormat="1" applyFont="1"/>
    <xf numFmtId="175" fontId="134" fillId="0" borderId="0" xfId="90" applyNumberFormat="1" applyFont="1"/>
    <xf numFmtId="0" fontId="12" fillId="0" borderId="0" xfId="90" applyFont="1"/>
    <xf numFmtId="0" fontId="5" fillId="0" borderId="0" xfId="90" applyAlignment="1">
      <alignment horizontal="centerContinuous"/>
    </xf>
    <xf numFmtId="0" fontId="5" fillId="0" borderId="61" xfId="90" applyBorder="1"/>
    <xf numFmtId="0" fontId="2" fillId="0" borderId="60" xfId="90" applyFont="1" applyBorder="1" applyAlignment="1">
      <alignment horizontal="center"/>
    </xf>
    <xf numFmtId="0" fontId="5" fillId="0" borderId="60" xfId="90" applyBorder="1"/>
    <xf numFmtId="0" fontId="5" fillId="0" borderId="59" xfId="90" applyBorder="1"/>
    <xf numFmtId="0" fontId="2" fillId="0" borderId="4" xfId="90" applyFont="1" applyBorder="1"/>
    <xf numFmtId="0" fontId="2" fillId="0" borderId="0" xfId="90" quotePrefix="1" applyFont="1" applyAlignment="1">
      <alignment horizontal="center"/>
    </xf>
    <xf numFmtId="0" fontId="5" fillId="0" borderId="14" xfId="90" applyBorder="1"/>
    <xf numFmtId="0" fontId="5" fillId="0" borderId="4" xfId="90" applyBorder="1"/>
    <xf numFmtId="0" fontId="13" fillId="0" borderId="4" xfId="90" applyFont="1" applyBorder="1"/>
    <xf numFmtId="3" fontId="5" fillId="0" borderId="4" xfId="94" applyNumberFormat="1" applyFont="1" applyBorder="1"/>
    <xf numFmtId="200" fontId="5" fillId="0" borderId="0" xfId="96" applyNumberFormat="1" applyFont="1"/>
    <xf numFmtId="166" fontId="5" fillId="0" borderId="0" xfId="90" applyNumberFormat="1"/>
    <xf numFmtId="3" fontId="5" fillId="0" borderId="4" xfId="96" applyNumberFormat="1" applyFont="1" applyBorder="1"/>
    <xf numFmtId="200" fontId="5" fillId="0" borderId="0" xfId="90" applyNumberFormat="1"/>
    <xf numFmtId="200" fontId="2" fillId="0" borderId="0" xfId="90" applyNumberFormat="1" applyFont="1"/>
    <xf numFmtId="188" fontId="5" fillId="0" borderId="0" xfId="90" applyNumberFormat="1"/>
    <xf numFmtId="0" fontId="5" fillId="0" borderId="4" xfId="90" quotePrefix="1" applyBorder="1"/>
    <xf numFmtId="180" fontId="5" fillId="0" borderId="0" xfId="90" applyNumberFormat="1"/>
    <xf numFmtId="10" fontId="2" fillId="0" borderId="0" xfId="90" applyNumberFormat="1" applyFont="1"/>
    <xf numFmtId="185" fontId="2" fillId="0" borderId="0" xfId="90" applyNumberFormat="1" applyFont="1"/>
    <xf numFmtId="0" fontId="5" fillId="0" borderId="22" xfId="90" applyBorder="1"/>
    <xf numFmtId="185" fontId="2" fillId="0" borderId="74" xfId="90" applyNumberFormat="1" applyFont="1" applyBorder="1"/>
    <xf numFmtId="0" fontId="5" fillId="0" borderId="23" xfId="90" applyBorder="1"/>
    <xf numFmtId="0" fontId="13" fillId="0" borderId="4" xfId="90" applyFont="1" applyBorder="1" applyAlignment="1">
      <alignment horizontal="center"/>
    </xf>
    <xf numFmtId="0" fontId="2" fillId="0" borderId="4" xfId="0" applyFont="1" applyBorder="1"/>
    <xf numFmtId="198" fontId="5" fillId="0" borderId="0" xfId="36" applyNumberFormat="1" applyFont="1" applyFill="1" applyBorder="1"/>
    <xf numFmtId="198" fontId="5" fillId="0" borderId="0" xfId="90" applyNumberFormat="1"/>
    <xf numFmtId="0" fontId="3" fillId="0" borderId="4" xfId="90" quotePrefix="1" applyFont="1" applyBorder="1"/>
    <xf numFmtId="198" fontId="3" fillId="0" borderId="17" xfId="90" applyNumberFormat="1" applyFont="1" applyBorder="1"/>
    <xf numFmtId="180" fontId="14" fillId="0" borderId="0" xfId="90" applyNumberFormat="1" applyFont="1"/>
    <xf numFmtId="198" fontId="14" fillId="0" borderId="0" xfId="90" applyNumberFormat="1" applyFont="1"/>
    <xf numFmtId="179" fontId="2" fillId="0" borderId="0" xfId="90" applyNumberFormat="1" applyFont="1"/>
    <xf numFmtId="173" fontId="5" fillId="0" borderId="0" xfId="90" applyNumberFormat="1"/>
    <xf numFmtId="173" fontId="2" fillId="0" borderId="0" xfId="90" applyNumberFormat="1" applyFont="1"/>
    <xf numFmtId="173" fontId="2" fillId="0" borderId="17" xfId="90" applyNumberFormat="1" applyFont="1" applyBorder="1"/>
    <xf numFmtId="180" fontId="2" fillId="0" borderId="17" xfId="90" applyNumberFormat="1" applyFont="1" applyBorder="1"/>
    <xf numFmtId="0" fontId="5" fillId="0" borderId="22" xfId="90" quotePrefix="1" applyBorder="1"/>
    <xf numFmtId="10" fontId="5" fillId="0" borderId="74" xfId="90" applyNumberFormat="1" applyBorder="1"/>
    <xf numFmtId="0" fontId="14" fillId="0" borderId="0" xfId="90" applyFont="1"/>
    <xf numFmtId="0" fontId="107" fillId="0" borderId="0" xfId="0" applyFont="1"/>
    <xf numFmtId="181" fontId="107" fillId="0" borderId="0" xfId="0" applyNumberFormat="1" applyFont="1"/>
    <xf numFmtId="0" fontId="108" fillId="0" borderId="0" xfId="0" applyFont="1" applyAlignment="1">
      <alignment horizontal="right"/>
    </xf>
    <xf numFmtId="0" fontId="108" fillId="0" borderId="0" xfId="0" applyFont="1"/>
    <xf numFmtId="0" fontId="108" fillId="0" borderId="0" xfId="0" applyFont="1" applyAlignment="1">
      <alignment horizontal="center"/>
    </xf>
    <xf numFmtId="0" fontId="107" fillId="0" borderId="0" xfId="0" applyFont="1" applyAlignment="1">
      <alignment horizontal="left"/>
    </xf>
    <xf numFmtId="0" fontId="107" fillId="0" borderId="0" xfId="0" applyFont="1" applyAlignment="1">
      <alignment horizontal="center"/>
    </xf>
    <xf numFmtId="0" fontId="109" fillId="0" borderId="0" xfId="95" applyFont="1"/>
    <xf numFmtId="0" fontId="109" fillId="0" borderId="0" xfId="0" applyFont="1" applyAlignment="1" applyProtection="1">
      <alignment horizontal="left"/>
      <protection locked="0"/>
    </xf>
    <xf numFmtId="0" fontId="110" fillId="0" borderId="0" xfId="0" applyFont="1"/>
    <xf numFmtId="0" fontId="111" fillId="0" borderId="0" xfId="0" applyFont="1" applyAlignment="1" applyProtection="1">
      <alignment horizontal="left"/>
      <protection locked="0"/>
    </xf>
    <xf numFmtId="0" fontId="112" fillId="0" borderId="0" xfId="0" applyFont="1" applyAlignment="1">
      <alignment horizontal="center"/>
    </xf>
    <xf numFmtId="0" fontId="110" fillId="0" borderId="0" xfId="0" applyFont="1" applyAlignment="1">
      <alignment horizontal="center"/>
    </xf>
    <xf numFmtId="0" fontId="112" fillId="0" borderId="61" xfId="0" applyFont="1" applyBorder="1" applyAlignment="1">
      <alignment horizontal="left"/>
    </xf>
    <xf numFmtId="0" fontId="107" fillId="0" borderId="60" xfId="0" applyFont="1" applyBorder="1"/>
    <xf numFmtId="0" fontId="107" fillId="0" borderId="59" xfId="0" applyFont="1" applyBorder="1"/>
    <xf numFmtId="0" fontId="112" fillId="0" borderId="61" xfId="0" applyFont="1" applyBorder="1"/>
    <xf numFmtId="0" fontId="107" fillId="0" borderId="61" xfId="0" applyFont="1" applyBorder="1"/>
    <xf numFmtId="0" fontId="109" fillId="0" borderId="0" xfId="0" applyFont="1" applyAlignment="1">
      <alignment horizontal="center"/>
    </xf>
    <xf numFmtId="0" fontId="109" fillId="0" borderId="4" xfId="0" applyFont="1" applyBorder="1" applyAlignment="1">
      <alignment horizontal="left"/>
    </xf>
    <xf numFmtId="0" fontId="107" fillId="0" borderId="14" xfId="0" applyFont="1" applyBorder="1"/>
    <xf numFmtId="0" fontId="107" fillId="0" borderId="4" xfId="0" applyFont="1" applyBorder="1"/>
    <xf numFmtId="0" fontId="113" fillId="0" borderId="0" xfId="0" applyFont="1" applyAlignment="1">
      <alignment horizontal="center"/>
    </xf>
    <xf numFmtId="181" fontId="113" fillId="0" borderId="0" xfId="0" applyNumberFormat="1" applyFont="1" applyAlignment="1">
      <alignment horizontal="center"/>
    </xf>
    <xf numFmtId="3" fontId="113" fillId="0" borderId="0" xfId="0" applyNumberFormat="1" applyFont="1" applyAlignment="1">
      <alignment horizontal="center"/>
    </xf>
    <xf numFmtId="3" fontId="107" fillId="0" borderId="0" xfId="0" applyNumberFormat="1" applyFont="1"/>
    <xf numFmtId="0" fontId="107" fillId="0" borderId="22" xfId="0" applyFont="1" applyBorder="1"/>
    <xf numFmtId="0" fontId="107" fillId="0" borderId="74" xfId="0" applyFont="1" applyBorder="1"/>
    <xf numFmtId="0" fontId="107" fillId="0" borderId="23" xfId="0" applyFont="1" applyBorder="1"/>
    <xf numFmtId="181" fontId="113" fillId="0" borderId="91" xfId="0" applyNumberFormat="1" applyFont="1" applyBorder="1" applyAlignment="1">
      <alignment horizontal="center"/>
    </xf>
    <xf numFmtId="0" fontId="113" fillId="0" borderId="70" xfId="0" applyFont="1" applyBorder="1" applyAlignment="1">
      <alignment horizontal="center"/>
    </xf>
    <xf numFmtId="0" fontId="107" fillId="0" borderId="86" xfId="0" applyFont="1" applyBorder="1"/>
    <xf numFmtId="0" fontId="107" fillId="0" borderId="71" xfId="0" applyFont="1" applyBorder="1"/>
    <xf numFmtId="0" fontId="107" fillId="0" borderId="70" xfId="0" applyFont="1" applyBorder="1"/>
    <xf numFmtId="0" fontId="107" fillId="0" borderId="92" xfId="0" applyFont="1" applyBorder="1"/>
    <xf numFmtId="181" fontId="108" fillId="0" borderId="92" xfId="0" quotePrefix="1" applyNumberFormat="1" applyFont="1" applyBorder="1" applyAlignment="1">
      <alignment horizontal="center"/>
    </xf>
    <xf numFmtId="181" fontId="108" fillId="0" borderId="60" xfId="0" quotePrefix="1" applyNumberFormat="1" applyFont="1" applyBorder="1" applyAlignment="1">
      <alignment horizontal="center"/>
    </xf>
    <xf numFmtId="0" fontId="107" fillId="0" borderId="102" xfId="0" applyFont="1" applyBorder="1"/>
    <xf numFmtId="181" fontId="108" fillId="0" borderId="61" xfId="0" quotePrefix="1" applyNumberFormat="1" applyFont="1" applyBorder="1" applyAlignment="1">
      <alignment horizontal="center"/>
    </xf>
    <xf numFmtId="181" fontId="108" fillId="0" borderId="59" xfId="0" quotePrefix="1" applyNumberFormat="1" applyFont="1" applyBorder="1" applyAlignment="1">
      <alignment horizontal="center"/>
    </xf>
    <xf numFmtId="181" fontId="107" fillId="0" borderId="102" xfId="0" applyNumberFormat="1" applyFont="1" applyBorder="1"/>
    <xf numFmtId="0" fontId="108" fillId="0" borderId="92" xfId="0" quotePrefix="1" applyFont="1" applyBorder="1" applyAlignment="1">
      <alignment horizontal="center"/>
    </xf>
    <xf numFmtId="0" fontId="108" fillId="0" borderId="60" xfId="0" applyFont="1" applyBorder="1" applyAlignment="1">
      <alignment horizontal="left" wrapText="1"/>
    </xf>
    <xf numFmtId="0" fontId="108" fillId="0" borderId="61" xfId="0" applyFont="1" applyBorder="1" applyAlignment="1">
      <alignment horizontal="center"/>
    </xf>
    <xf numFmtId="0" fontId="108" fillId="0" borderId="72" xfId="0" applyFont="1" applyBorder="1"/>
    <xf numFmtId="0" fontId="108" fillId="0" borderId="4" xfId="0" applyFont="1" applyBorder="1" applyAlignment="1">
      <alignment horizontal="center"/>
    </xf>
    <xf numFmtId="0" fontId="108" fillId="0" borderId="52" xfId="0" applyFont="1" applyBorder="1" applyAlignment="1">
      <alignment horizontal="center"/>
    </xf>
    <xf numFmtId="181" fontId="108" fillId="0" borderId="72" xfId="0" applyNumberFormat="1" applyFont="1" applyBorder="1" applyAlignment="1">
      <alignment horizontal="center"/>
    </xf>
    <xf numFmtId="181" fontId="108" fillId="0" borderId="0" xfId="0" applyNumberFormat="1" applyFont="1" applyAlignment="1">
      <alignment horizontal="center"/>
    </xf>
    <xf numFmtId="181" fontId="108" fillId="0" borderId="45" xfId="0" applyNumberFormat="1" applyFont="1" applyBorder="1" applyAlignment="1">
      <alignment horizontal="center"/>
    </xf>
    <xf numFmtId="181" fontId="108" fillId="0" borderId="22" xfId="0" applyNumberFormat="1" applyFont="1" applyBorder="1" applyAlignment="1">
      <alignment horizontal="center"/>
    </xf>
    <xf numFmtId="181" fontId="108" fillId="0" borderId="14" xfId="0" applyNumberFormat="1" applyFont="1" applyBorder="1" applyAlignment="1">
      <alignment horizontal="center"/>
    </xf>
    <xf numFmtId="181" fontId="108" fillId="0" borderId="52" xfId="0" applyNumberFormat="1" applyFont="1" applyBorder="1" applyAlignment="1">
      <alignment horizontal="center"/>
    </xf>
    <xf numFmtId="17" fontId="108" fillId="0" borderId="72" xfId="0" quotePrefix="1" applyNumberFormat="1" applyFont="1" applyBorder="1" applyAlignment="1">
      <alignment horizontal="center"/>
    </xf>
    <xf numFmtId="0" fontId="108" fillId="0" borderId="0" xfId="0" applyFont="1" applyAlignment="1">
      <alignment horizontal="left"/>
    </xf>
    <xf numFmtId="0" fontId="107" fillId="0" borderId="52" xfId="0" applyFont="1" applyBorder="1"/>
    <xf numFmtId="0" fontId="108" fillId="0" borderId="72" xfId="0" applyFont="1" applyBorder="1" applyAlignment="1">
      <alignment horizontal="center" wrapText="1"/>
    </xf>
    <xf numFmtId="0" fontId="108" fillId="0" borderId="0" xfId="0" applyFont="1" applyAlignment="1">
      <alignment horizontal="center" wrapText="1"/>
    </xf>
    <xf numFmtId="0" fontId="108" fillId="0" borderId="67" xfId="0" applyFont="1" applyBorder="1" applyAlignment="1">
      <alignment horizontal="center"/>
    </xf>
    <xf numFmtId="0" fontId="108" fillId="0" borderId="22" xfId="0" applyFont="1" applyBorder="1"/>
    <xf numFmtId="0" fontId="108" fillId="0" borderId="74" xfId="0" applyFont="1" applyBorder="1"/>
    <xf numFmtId="0" fontId="108" fillId="0" borderId="23" xfId="0" applyFont="1" applyBorder="1"/>
    <xf numFmtId="0" fontId="116" fillId="0" borderId="0" xfId="0" applyFont="1" applyAlignment="1">
      <alignment horizontal="center"/>
    </xf>
    <xf numFmtId="0" fontId="116" fillId="0" borderId="72" xfId="0" applyFont="1" applyBorder="1" applyAlignment="1">
      <alignment horizontal="center"/>
    </xf>
    <xf numFmtId="0" fontId="116" fillId="0" borderId="4" xfId="0" applyFont="1" applyBorder="1" applyAlignment="1">
      <alignment horizontal="center"/>
    </xf>
    <xf numFmtId="0" fontId="116" fillId="0" borderId="14" xfId="0" applyFont="1" applyBorder="1" applyAlignment="1">
      <alignment horizontal="center"/>
    </xf>
    <xf numFmtId="0" fontId="116" fillId="0" borderId="52" xfId="0" applyFont="1" applyBorder="1" applyAlignment="1">
      <alignment horizontal="center"/>
    </xf>
    <xf numFmtId="181" fontId="116" fillId="0" borderId="72" xfId="0" applyNumberFormat="1" applyFont="1" applyBorder="1" applyAlignment="1">
      <alignment horizontal="center"/>
    </xf>
    <xf numFmtId="175" fontId="116" fillId="0" borderId="14" xfId="0" applyNumberFormat="1" applyFont="1" applyBorder="1" applyAlignment="1">
      <alignment horizontal="center"/>
    </xf>
    <xf numFmtId="181" fontId="116" fillId="0" borderId="0" xfId="0" applyNumberFormat="1" applyFont="1" applyAlignment="1">
      <alignment horizontal="center"/>
    </xf>
    <xf numFmtId="0" fontId="116" fillId="0" borderId="52" xfId="0" applyFont="1" applyBorder="1" applyAlignment="1">
      <alignment horizontal="center" wrapText="1"/>
    </xf>
    <xf numFmtId="181" fontId="116" fillId="0" borderId="60" xfId="0" applyNumberFormat="1" applyFont="1" applyBorder="1" applyAlignment="1">
      <alignment horizontal="center"/>
    </xf>
    <xf numFmtId="181" fontId="116" fillId="0" borderId="14" xfId="0" applyNumberFormat="1" applyFont="1" applyBorder="1" applyAlignment="1">
      <alignment horizontal="center"/>
    </xf>
    <xf numFmtId="181" fontId="116" fillId="0" borderId="52" xfId="0" applyNumberFormat="1" applyFont="1" applyBorder="1" applyAlignment="1">
      <alignment horizontal="center"/>
    </xf>
    <xf numFmtId="0" fontId="117" fillId="0" borderId="0" xfId="0" applyFont="1" applyAlignment="1">
      <alignment horizontal="left"/>
    </xf>
    <xf numFmtId="0" fontId="116" fillId="0" borderId="0" xfId="0" applyFont="1" applyAlignment="1">
      <alignment horizontal="center" wrapText="1"/>
    </xf>
    <xf numFmtId="0" fontId="118" fillId="0" borderId="17" xfId="0" applyFont="1" applyBorder="1" applyAlignment="1" applyProtection="1">
      <alignment horizontal="center" wrapText="1"/>
      <protection locked="0"/>
    </xf>
    <xf numFmtId="0" fontId="118" fillId="0" borderId="1" xfId="0" applyFont="1" applyBorder="1" applyAlignment="1" applyProtection="1">
      <alignment horizontal="center" wrapText="1"/>
      <protection locked="0"/>
    </xf>
    <xf numFmtId="0" fontId="118" fillId="0" borderId="69" xfId="0" applyFont="1" applyBorder="1" applyAlignment="1" applyProtection="1">
      <alignment horizontal="center" wrapText="1"/>
      <protection locked="0"/>
    </xf>
    <xf numFmtId="0" fontId="118" fillId="0" borderId="4" xfId="0" applyFont="1" applyBorder="1" applyAlignment="1" applyProtection="1">
      <alignment horizontal="center" wrapText="1"/>
      <protection locked="0"/>
    </xf>
    <xf numFmtId="0" fontId="118" fillId="0" borderId="21" xfId="0" applyFont="1" applyBorder="1" applyAlignment="1" applyProtection="1">
      <alignment horizontal="center" wrapText="1"/>
      <protection locked="0"/>
    </xf>
    <xf numFmtId="0" fontId="107" fillId="0" borderId="72" xfId="0" applyFont="1" applyBorder="1"/>
    <xf numFmtId="181" fontId="107" fillId="0" borderId="72" xfId="0" applyNumberFormat="1" applyFont="1" applyBorder="1"/>
    <xf numFmtId="175" fontId="107" fillId="0" borderId="4" xfId="0" applyNumberFormat="1" applyFont="1" applyBorder="1"/>
    <xf numFmtId="175" fontId="107" fillId="0" borderId="14" xfId="0" applyNumberFormat="1" applyFont="1" applyBorder="1"/>
    <xf numFmtId="181" fontId="107" fillId="0" borderId="14" xfId="0" applyNumberFormat="1" applyFont="1" applyBorder="1"/>
    <xf numFmtId="181" fontId="107" fillId="0" borderId="52" xfId="0" applyNumberFormat="1" applyFont="1" applyBorder="1"/>
    <xf numFmtId="0" fontId="107" fillId="0" borderId="0" xfId="0" quotePrefix="1" applyFont="1" applyAlignment="1">
      <alignment horizontal="center"/>
    </xf>
    <xf numFmtId="175" fontId="107" fillId="0" borderId="0" xfId="0" applyNumberFormat="1" applyFont="1"/>
    <xf numFmtId="171" fontId="107" fillId="0" borderId="4" xfId="0" applyNumberFormat="1" applyFont="1" applyBorder="1"/>
    <xf numFmtId="171" fontId="107" fillId="0" borderId="52" xfId="0" applyNumberFormat="1" applyFont="1" applyBorder="1"/>
    <xf numFmtId="179" fontId="107" fillId="0" borderId="72" xfId="0" applyNumberFormat="1" applyFont="1" applyBorder="1"/>
    <xf numFmtId="179" fontId="107" fillId="0" borderId="0" xfId="0" applyNumberFormat="1" applyFont="1"/>
    <xf numFmtId="179" fontId="107" fillId="0" borderId="52" xfId="0" applyNumberFormat="1" applyFont="1" applyBorder="1"/>
    <xf numFmtId="3" fontId="107" fillId="0" borderId="72" xfId="0" applyNumberFormat="1" applyFont="1" applyBorder="1"/>
    <xf numFmtId="187" fontId="107" fillId="0" borderId="0" xfId="0" applyNumberFormat="1" applyFont="1"/>
    <xf numFmtId="180" fontId="107" fillId="0" borderId="72" xfId="0" applyNumberFormat="1" applyFont="1" applyBorder="1"/>
    <xf numFmtId="180" fontId="107" fillId="0" borderId="0" xfId="0" applyNumberFormat="1" applyFont="1"/>
    <xf numFmtId="181" fontId="107" fillId="0" borderId="4" xfId="0" applyNumberFormat="1" applyFont="1" applyBorder="1"/>
    <xf numFmtId="37" fontId="107" fillId="0" borderId="4" xfId="0" applyNumberFormat="1" applyFont="1" applyBorder="1"/>
    <xf numFmtId="37" fontId="107" fillId="0" borderId="0" xfId="0" applyNumberFormat="1" applyFont="1"/>
    <xf numFmtId="187" fontId="107" fillId="0" borderId="14" xfId="0" applyNumberFormat="1" applyFont="1" applyBorder="1"/>
    <xf numFmtId="4" fontId="107" fillId="0" borderId="52" xfId="0" applyNumberFormat="1" applyFont="1" applyBorder="1"/>
    <xf numFmtId="183" fontId="107" fillId="0" borderId="14" xfId="0" applyNumberFormat="1" applyFont="1" applyBorder="1"/>
    <xf numFmtId="181" fontId="120" fillId="0" borderId="0" xfId="0" applyNumberFormat="1" applyFont="1"/>
    <xf numFmtId="181" fontId="120" fillId="0" borderId="52" xfId="0" applyNumberFormat="1" applyFont="1" applyBorder="1"/>
    <xf numFmtId="3" fontId="120" fillId="0" borderId="72" xfId="0" applyNumberFormat="1" applyFont="1" applyBorder="1"/>
    <xf numFmtId="181" fontId="108" fillId="0" borderId="72" xfId="0" applyNumberFormat="1" applyFont="1" applyBorder="1"/>
    <xf numFmtId="181" fontId="108" fillId="0" borderId="0" xfId="0" applyNumberFormat="1" applyFont="1"/>
    <xf numFmtId="181" fontId="108" fillId="0" borderId="14" xfId="0" applyNumberFormat="1" applyFont="1" applyBorder="1"/>
    <xf numFmtId="3" fontId="108" fillId="0" borderId="72" xfId="0" applyNumberFormat="1" applyFont="1" applyBorder="1"/>
    <xf numFmtId="37" fontId="108" fillId="0" borderId="0" xfId="0" applyNumberFormat="1" applyFont="1"/>
    <xf numFmtId="187" fontId="108" fillId="0" borderId="0" xfId="0" applyNumberFormat="1" applyFont="1"/>
    <xf numFmtId="181" fontId="120" fillId="0" borderId="72" xfId="0" applyNumberFormat="1" applyFont="1" applyBorder="1"/>
    <xf numFmtId="0" fontId="120" fillId="0" borderId="0" xfId="0" applyFont="1"/>
    <xf numFmtId="3" fontId="108" fillId="0" borderId="0" xfId="0" applyNumberFormat="1" applyFont="1"/>
    <xf numFmtId="0" fontId="120" fillId="0" borderId="52" xfId="0" applyFont="1" applyBorder="1"/>
    <xf numFmtId="181" fontId="108" fillId="0" borderId="52" xfId="0" applyNumberFormat="1" applyFont="1" applyBorder="1"/>
    <xf numFmtId="180" fontId="121" fillId="0" borderId="0" xfId="0" applyNumberFormat="1" applyFont="1"/>
    <xf numFmtId="181" fontId="120" fillId="0" borderId="14" xfId="0" applyNumberFormat="1" applyFont="1" applyBorder="1"/>
    <xf numFmtId="37" fontId="121" fillId="0" borderId="4" xfId="0" applyNumberFormat="1" applyFont="1" applyBorder="1"/>
    <xf numFmtId="37" fontId="121" fillId="0" borderId="0" xfId="0" applyNumberFormat="1" applyFont="1"/>
    <xf numFmtId="3" fontId="121" fillId="0" borderId="0" xfId="0" applyNumberFormat="1" applyFont="1"/>
    <xf numFmtId="1" fontId="108" fillId="0" borderId="0" xfId="0" applyNumberFormat="1" applyFont="1"/>
    <xf numFmtId="3" fontId="108" fillId="0" borderId="72" xfId="0" applyNumberFormat="1" applyFont="1" applyBorder="1" applyAlignment="1">
      <alignment vertical="center"/>
    </xf>
    <xf numFmtId="180" fontId="119" fillId="0" borderId="0" xfId="0" applyNumberFormat="1" applyFont="1"/>
    <xf numFmtId="181" fontId="120" fillId="0" borderId="4" xfId="0" applyNumberFormat="1" applyFont="1" applyBorder="1"/>
    <xf numFmtId="37" fontId="120" fillId="0" borderId="0" xfId="0" applyNumberFormat="1" applyFont="1"/>
    <xf numFmtId="0" fontId="107" fillId="0" borderId="74" xfId="0" applyFont="1" applyBorder="1" applyAlignment="1">
      <alignment horizontal="center"/>
    </xf>
    <xf numFmtId="0" fontId="107" fillId="0" borderId="51" xfId="0" applyFont="1" applyBorder="1"/>
    <xf numFmtId="175" fontId="107" fillId="0" borderId="22" xfId="0" applyNumberFormat="1" applyFont="1" applyBorder="1"/>
    <xf numFmtId="175" fontId="107" fillId="0" borderId="23" xfId="0" applyNumberFormat="1" applyFont="1" applyBorder="1"/>
    <xf numFmtId="175" fontId="107" fillId="0" borderId="74" xfId="0" applyNumberFormat="1" applyFont="1" applyBorder="1"/>
    <xf numFmtId="171" fontId="107" fillId="0" borderId="22" xfId="0" applyNumberFormat="1" applyFont="1" applyBorder="1"/>
    <xf numFmtId="171" fontId="107" fillId="0" borderId="44" xfId="0" applyNumberFormat="1" applyFont="1" applyBorder="1"/>
    <xf numFmtId="179" fontId="107" fillId="0" borderId="51" xfId="0" applyNumberFormat="1" applyFont="1" applyBorder="1"/>
    <xf numFmtId="179" fontId="107" fillId="0" borderId="74" xfId="0" applyNumberFormat="1" applyFont="1" applyBorder="1"/>
    <xf numFmtId="179" fontId="107" fillId="0" borderId="44" xfId="0" applyNumberFormat="1" applyFont="1" applyBorder="1"/>
    <xf numFmtId="181" fontId="107" fillId="0" borderId="51" xfId="0" applyNumberFormat="1" applyFont="1" applyBorder="1"/>
    <xf numFmtId="181" fontId="107" fillId="0" borderId="74" xfId="0" applyNumberFormat="1" applyFont="1" applyBorder="1"/>
    <xf numFmtId="181" fontId="107" fillId="0" borderId="44" xfId="0" applyNumberFormat="1" applyFont="1" applyBorder="1"/>
    <xf numFmtId="3" fontId="107" fillId="0" borderId="51" xfId="0" applyNumberFormat="1" applyFont="1" applyBorder="1"/>
    <xf numFmtId="0" fontId="107" fillId="0" borderId="44" xfId="0" applyFont="1" applyBorder="1"/>
    <xf numFmtId="180" fontId="107" fillId="0" borderId="51" xfId="0" applyNumberFormat="1" applyFont="1" applyBorder="1"/>
    <xf numFmtId="180" fontId="107" fillId="0" borderId="74" xfId="0" applyNumberFormat="1" applyFont="1" applyBorder="1"/>
    <xf numFmtId="181" fontId="107" fillId="0" borderId="22" xfId="0" applyNumberFormat="1" applyFont="1" applyBorder="1"/>
    <xf numFmtId="181" fontId="107" fillId="0" borderId="23" xfId="0" applyNumberFormat="1" applyFont="1" applyBorder="1"/>
    <xf numFmtId="37" fontId="107" fillId="0" borderId="22" xfId="0" applyNumberFormat="1" applyFont="1" applyBorder="1"/>
    <xf numFmtId="37" fontId="107" fillId="0" borderId="74" xfId="0" applyNumberFormat="1" applyFont="1" applyBorder="1"/>
    <xf numFmtId="3" fontId="107" fillId="0" borderId="74" xfId="0" applyNumberFormat="1" applyFont="1" applyBorder="1"/>
    <xf numFmtId="187" fontId="107" fillId="0" borderId="74" xfId="0" applyNumberFormat="1" applyFont="1" applyBorder="1"/>
    <xf numFmtId="0" fontId="107" fillId="0" borderId="0" xfId="71" applyFont="1" applyAlignment="1">
      <alignment horizontal="center"/>
    </xf>
    <xf numFmtId="0" fontId="123" fillId="0" borderId="0" xfId="0" applyFont="1"/>
    <xf numFmtId="0" fontId="107" fillId="0" borderId="0" xfId="92" applyFont="1"/>
    <xf numFmtId="0" fontId="107" fillId="0" borderId="0" xfId="76" applyFont="1" applyAlignment="1">
      <alignment horizontal="right"/>
    </xf>
    <xf numFmtId="0" fontId="107" fillId="0" borderId="72" xfId="0" applyFont="1" applyBorder="1" applyAlignment="1">
      <alignment horizontal="right"/>
    </xf>
    <xf numFmtId="175" fontId="107" fillId="0" borderId="4" xfId="0" applyNumberFormat="1" applyFont="1" applyBorder="1" applyAlignment="1">
      <alignment horizontal="right"/>
    </xf>
    <xf numFmtId="0" fontId="108" fillId="0" borderId="0" xfId="92" applyFont="1"/>
    <xf numFmtId="0" fontId="108" fillId="0" borderId="0" xfId="76" applyFont="1" applyAlignment="1">
      <alignment horizontal="right"/>
    </xf>
    <xf numFmtId="0" fontId="108" fillId="0" borderId="72" xfId="0" applyFont="1" applyBorder="1" applyAlignment="1">
      <alignment horizontal="right"/>
    </xf>
    <xf numFmtId="175" fontId="108" fillId="0" borderId="4" xfId="0" applyNumberFormat="1" applyFont="1" applyBorder="1" applyAlignment="1">
      <alignment horizontal="right"/>
    </xf>
    <xf numFmtId="175" fontId="108" fillId="0" borderId="14" xfId="0" applyNumberFormat="1" applyFont="1" applyBorder="1"/>
    <xf numFmtId="175" fontId="108" fillId="0" borderId="0" xfId="0" applyNumberFormat="1" applyFont="1"/>
    <xf numFmtId="171" fontId="108" fillId="0" borderId="52" xfId="0" applyNumberFormat="1" applyFont="1" applyBorder="1"/>
    <xf numFmtId="175" fontId="108" fillId="0" borderId="4" xfId="0" applyNumberFormat="1" applyFont="1" applyBorder="1"/>
    <xf numFmtId="179" fontId="108" fillId="0" borderId="72" xfId="0" applyNumberFormat="1" applyFont="1" applyBorder="1"/>
    <xf numFmtId="179" fontId="108" fillId="0" borderId="0" xfId="0" applyNumberFormat="1" applyFont="1"/>
    <xf numFmtId="179" fontId="108" fillId="0" borderId="52" xfId="0" applyNumberFormat="1" applyFont="1" applyBorder="1"/>
    <xf numFmtId="180" fontId="108" fillId="0" borderId="72" xfId="0" applyNumberFormat="1" applyFont="1" applyBorder="1"/>
    <xf numFmtId="180" fontId="108" fillId="0" borderId="0" xfId="0" applyNumberFormat="1" applyFont="1"/>
    <xf numFmtId="3" fontId="108" fillId="0" borderId="52" xfId="0" applyNumberFormat="1" applyFont="1" applyBorder="1"/>
    <xf numFmtId="181" fontId="108" fillId="0" borderId="4" xfId="0" applyNumberFormat="1" applyFont="1" applyBorder="1"/>
    <xf numFmtId="37" fontId="108" fillId="0" borderId="4" xfId="0" applyNumberFormat="1" applyFont="1" applyBorder="1"/>
    <xf numFmtId="187" fontId="108" fillId="0" borderId="14" xfId="0" applyNumberFormat="1" applyFont="1" applyBorder="1"/>
    <xf numFmtId="3" fontId="107" fillId="0" borderId="52" xfId="0" applyNumberFormat="1" applyFont="1" applyBorder="1"/>
    <xf numFmtId="37" fontId="107" fillId="0" borderId="14" xfId="0" applyNumberFormat="1" applyFont="1" applyBorder="1"/>
    <xf numFmtId="0" fontId="108" fillId="0" borderId="74" xfId="0" applyFont="1" applyBorder="1" applyAlignment="1">
      <alignment horizontal="center"/>
    </xf>
    <xf numFmtId="0" fontId="108" fillId="0" borderId="87" xfId="0" applyFont="1" applyBorder="1"/>
    <xf numFmtId="175" fontId="108" fillId="0" borderId="53" xfId="0" applyNumberFormat="1" applyFont="1" applyBorder="1"/>
    <xf numFmtId="175" fontId="108" fillId="0" borderId="54" xfId="0" applyNumberFormat="1" applyFont="1" applyBorder="1"/>
    <xf numFmtId="175" fontId="108" fillId="0" borderId="50" xfId="0" applyNumberFormat="1" applyFont="1" applyBorder="1"/>
    <xf numFmtId="175" fontId="108" fillId="0" borderId="73" xfId="0" applyNumberFormat="1" applyFont="1" applyBorder="1"/>
    <xf numFmtId="181" fontId="108" fillId="0" borderId="87" xfId="0" applyNumberFormat="1" applyFont="1" applyBorder="1"/>
    <xf numFmtId="181" fontId="108" fillId="0" borderId="50" xfId="0" applyNumberFormat="1" applyFont="1" applyBorder="1"/>
    <xf numFmtId="0" fontId="108" fillId="0" borderId="50" xfId="0" applyFont="1" applyBorder="1"/>
    <xf numFmtId="0" fontId="108" fillId="0" borderId="73" xfId="0" applyFont="1" applyBorder="1"/>
    <xf numFmtId="181" fontId="108" fillId="0" borderId="54" xfId="0" applyNumberFormat="1" applyFont="1" applyBorder="1"/>
    <xf numFmtId="181" fontId="108" fillId="0" borderId="73" xfId="0" applyNumberFormat="1" applyFont="1" applyBorder="1"/>
    <xf numFmtId="3" fontId="108" fillId="0" borderId="87" xfId="0" applyNumberFormat="1" applyFont="1" applyBorder="1"/>
    <xf numFmtId="180" fontId="108" fillId="0" borderId="87" xfId="0" applyNumberFormat="1" applyFont="1" applyBorder="1"/>
    <xf numFmtId="37" fontId="108" fillId="0" borderId="16" xfId="0" applyNumberFormat="1" applyFont="1" applyBorder="1" applyAlignment="1">
      <alignment vertical="center"/>
    </xf>
    <xf numFmtId="37" fontId="108" fillId="0" borderId="84" xfId="0" applyNumberFormat="1" applyFont="1" applyBorder="1" applyAlignment="1">
      <alignment vertical="center"/>
    </xf>
    <xf numFmtId="37" fontId="108" fillId="0" borderId="0" xfId="0" applyNumberFormat="1" applyFont="1" applyAlignment="1">
      <alignment vertical="center"/>
    </xf>
    <xf numFmtId="164" fontId="108" fillId="0" borderId="47" xfId="0" applyNumberFormat="1" applyFont="1" applyBorder="1" applyAlignment="1">
      <alignment vertical="center"/>
    </xf>
    <xf numFmtId="164" fontId="108" fillId="0" borderId="75" xfId="0" applyNumberFormat="1" applyFont="1" applyBorder="1" applyAlignment="1">
      <alignment vertical="center"/>
    </xf>
    <xf numFmtId="164" fontId="108" fillId="0" borderId="46" xfId="0" applyNumberFormat="1" applyFont="1" applyBorder="1" applyAlignment="1">
      <alignment vertical="center"/>
    </xf>
    <xf numFmtId="3" fontId="108" fillId="0" borderId="48" xfId="0" applyNumberFormat="1" applyFont="1" applyBorder="1" applyAlignment="1" applyProtection="1">
      <alignment horizontal="right" wrapText="1"/>
      <protection locked="0"/>
    </xf>
    <xf numFmtId="3" fontId="108" fillId="0" borderId="81" xfId="0" applyNumberFormat="1" applyFont="1" applyBorder="1" applyAlignment="1" applyProtection="1">
      <alignment horizontal="right" wrapText="1"/>
      <protection locked="0"/>
    </xf>
    <xf numFmtId="3" fontId="108" fillId="0" borderId="46" xfId="0" applyNumberFormat="1" applyFont="1" applyBorder="1" applyAlignment="1" applyProtection="1">
      <alignment horizontal="right" wrapText="1"/>
      <protection locked="0"/>
    </xf>
    <xf numFmtId="180" fontId="108" fillId="0" borderId="0" xfId="0" applyNumberFormat="1" applyFont="1" applyAlignment="1">
      <alignment vertical="center"/>
    </xf>
    <xf numFmtId="181" fontId="117" fillId="0" borderId="0" xfId="0" applyNumberFormat="1" applyFont="1"/>
    <xf numFmtId="37" fontId="117" fillId="0" borderId="0" xfId="0" applyNumberFormat="1" applyFont="1" applyAlignment="1">
      <alignment vertical="center"/>
    </xf>
    <xf numFmtId="164" fontId="108" fillId="0" borderId="0" xfId="0" applyNumberFormat="1" applyFont="1"/>
    <xf numFmtId="164" fontId="108" fillId="0" borderId="61" xfId="0" applyNumberFormat="1" applyFont="1" applyBorder="1"/>
    <xf numFmtId="164" fontId="108" fillId="0" borderId="67" xfId="0" applyNumberFormat="1" applyFont="1" applyBorder="1"/>
    <xf numFmtId="3" fontId="117" fillId="0" borderId="0" xfId="0" applyNumberFormat="1" applyFont="1"/>
    <xf numFmtId="164" fontId="117" fillId="0" borderId="4" xfId="0" applyNumberFormat="1" applyFont="1" applyBorder="1"/>
    <xf numFmtId="165" fontId="107" fillId="0" borderId="0" xfId="0" applyNumberFormat="1" applyFont="1"/>
    <xf numFmtId="165" fontId="120" fillId="0" borderId="0" xfId="0" applyNumberFormat="1" applyFont="1"/>
    <xf numFmtId="3" fontId="120" fillId="0" borderId="0" xfId="0" applyNumberFormat="1" applyFont="1"/>
    <xf numFmtId="165" fontId="108" fillId="0" borderId="0" xfId="0" applyNumberFormat="1" applyFont="1"/>
    <xf numFmtId="169" fontId="133" fillId="0" borderId="16" xfId="34" applyFont="1" applyFill="1" applyBorder="1" applyAlignment="1">
      <alignment horizontal="center" vertical="center"/>
    </xf>
    <xf numFmtId="0" fontId="108" fillId="0" borderId="0" xfId="0" applyFont="1" applyAlignment="1">
      <alignment horizontal="center" vertical="center"/>
    </xf>
    <xf numFmtId="0" fontId="123" fillId="0" borderId="4" xfId="0" applyFont="1" applyBorder="1" applyAlignment="1">
      <alignment horizontal="center" wrapText="1"/>
    </xf>
    <xf numFmtId="0" fontId="123" fillId="0" borderId="23" xfId="0" applyFont="1" applyBorder="1" applyAlignment="1">
      <alignment horizontal="center" wrapText="1"/>
    </xf>
    <xf numFmtId="0" fontId="125" fillId="0" borderId="1" xfId="0" applyFont="1" applyBorder="1" applyAlignment="1">
      <alignment horizontal="left" wrapText="1"/>
    </xf>
    <xf numFmtId="0" fontId="125" fillId="0" borderId="20" xfId="0" applyFont="1" applyBorder="1" applyAlignment="1">
      <alignment horizontal="left" wrapText="1"/>
    </xf>
    <xf numFmtId="0" fontId="108" fillId="0" borderId="1" xfId="0" applyFont="1" applyBorder="1"/>
    <xf numFmtId="0" fontId="108" fillId="0" borderId="18" xfId="0" applyFont="1" applyBorder="1" applyAlignment="1">
      <alignment wrapText="1"/>
    </xf>
    <xf numFmtId="0" fontId="108" fillId="0" borderId="20" xfId="0" applyFont="1" applyBorder="1" applyAlignment="1">
      <alignment wrapText="1"/>
    </xf>
    <xf numFmtId="0" fontId="108" fillId="0" borderId="18" xfId="0" applyFont="1" applyBorder="1"/>
    <xf numFmtId="0" fontId="126" fillId="0" borderId="61" xfId="0" applyFont="1" applyBorder="1"/>
    <xf numFmtId="0" fontId="126" fillId="0" borderId="60" xfId="0" applyFont="1" applyBorder="1"/>
    <xf numFmtId="0" fontId="127" fillId="0" borderId="60" xfId="0" applyFont="1" applyBorder="1" applyAlignment="1">
      <alignment horizontal="right"/>
    </xf>
    <xf numFmtId="192" fontId="108" fillId="0" borderId="4" xfId="0" applyNumberFormat="1" applyFont="1" applyBorder="1"/>
    <xf numFmtId="192" fontId="108" fillId="0" borderId="14" xfId="0" applyNumberFormat="1" applyFont="1" applyBorder="1"/>
    <xf numFmtId="0" fontId="108" fillId="0" borderId="61" xfId="0" applyFont="1" applyBorder="1"/>
    <xf numFmtId="0" fontId="108" fillId="0" borderId="60" xfId="0" applyFont="1" applyBorder="1"/>
    <xf numFmtId="181" fontId="107" fillId="0" borderId="60" xfId="0" applyNumberFormat="1" applyFont="1" applyBorder="1"/>
    <xf numFmtId="181" fontId="107" fillId="0" borderId="59" xfId="0" applyNumberFormat="1" applyFont="1" applyBorder="1"/>
    <xf numFmtId="0" fontId="107" fillId="0" borderId="0" xfId="0" applyFont="1" applyAlignment="1">
      <alignment wrapText="1"/>
    </xf>
    <xf numFmtId="0" fontId="127" fillId="0" borderId="4" xfId="0" applyFont="1" applyBorder="1"/>
    <xf numFmtId="0" fontId="127" fillId="0" borderId="0" xfId="0" applyFont="1"/>
    <xf numFmtId="0" fontId="127" fillId="0" borderId="0" xfId="0" applyFont="1" applyAlignment="1">
      <alignment horizontal="right"/>
    </xf>
    <xf numFmtId="0" fontId="108" fillId="0" borderId="4" xfId="0" applyFont="1" applyBorder="1"/>
    <xf numFmtId="192" fontId="107" fillId="0" borderId="0" xfId="0" applyNumberFormat="1" applyFont="1"/>
    <xf numFmtId="169" fontId="107" fillId="0" borderId="14" xfId="0" applyNumberFormat="1" applyFont="1" applyBorder="1"/>
    <xf numFmtId="194" fontId="107" fillId="0" borderId="0" xfId="0" applyNumberFormat="1" applyFont="1"/>
    <xf numFmtId="0" fontId="107" fillId="0" borderId="4" xfId="0" applyFont="1" applyBorder="1" applyAlignment="1">
      <alignment wrapText="1"/>
    </xf>
    <xf numFmtId="190" fontId="108" fillId="0" borderId="0" xfId="0" applyNumberFormat="1" applyFont="1"/>
    <xf numFmtId="3" fontId="107" fillId="0" borderId="14" xfId="0" applyNumberFormat="1" applyFont="1" applyBorder="1"/>
    <xf numFmtId="181" fontId="120" fillId="0" borderId="4" xfId="0" applyNumberFormat="1" applyFont="1" applyBorder="1" applyAlignment="1">
      <alignment wrapText="1"/>
    </xf>
    <xf numFmtId="181" fontId="120" fillId="0" borderId="14" xfId="0" applyNumberFormat="1" applyFont="1" applyBorder="1" applyAlignment="1">
      <alignment wrapText="1"/>
    </xf>
    <xf numFmtId="3" fontId="120" fillId="0" borderId="14" xfId="0" applyNumberFormat="1" applyFont="1" applyBorder="1"/>
    <xf numFmtId="0" fontId="126" fillId="0" borderId="4" xfId="0" applyFont="1" applyBorder="1"/>
    <xf numFmtId="0" fontId="126" fillId="0" borderId="0" xfId="0" applyFont="1"/>
    <xf numFmtId="169" fontId="107" fillId="0" borderId="0" xfId="0" applyNumberFormat="1" applyFont="1"/>
    <xf numFmtId="202" fontId="108" fillId="0" borderId="4" xfId="0" applyNumberFormat="1" applyFont="1" applyBorder="1"/>
    <xf numFmtId="202" fontId="108" fillId="0" borderId="14" xfId="0" applyNumberFormat="1" applyFont="1" applyBorder="1"/>
    <xf numFmtId="202" fontId="116" fillId="0" borderId="0" xfId="0" applyNumberFormat="1" applyFont="1"/>
    <xf numFmtId="0" fontId="127" fillId="0" borderId="4" xfId="0" applyFont="1" applyBorder="1" applyAlignment="1">
      <alignment horizontal="left"/>
    </xf>
    <xf numFmtId="0" fontId="117" fillId="0" borderId="4" xfId="0" applyFont="1" applyBorder="1"/>
    <xf numFmtId="0" fontId="117" fillId="0" borderId="0" xfId="0" applyFont="1"/>
    <xf numFmtId="181" fontId="117" fillId="0" borderId="4" xfId="0" applyNumberFormat="1" applyFont="1" applyBorder="1"/>
    <xf numFmtId="181" fontId="117" fillId="0" borderId="14" xfId="0" applyNumberFormat="1" applyFont="1" applyBorder="1"/>
    <xf numFmtId="192" fontId="125" fillId="0" borderId="4" xfId="0" applyNumberFormat="1" applyFont="1" applyBorder="1"/>
    <xf numFmtId="192" fontId="125" fillId="0" borderId="0" xfId="0" applyNumberFormat="1" applyFont="1"/>
    <xf numFmtId="0" fontId="125" fillId="0" borderId="4" xfId="0" applyFont="1" applyBorder="1"/>
    <xf numFmtId="0" fontId="125" fillId="0" borderId="0" xfId="0" applyFont="1"/>
    <xf numFmtId="0" fontId="126" fillId="0" borderId="22" xfId="0" applyFont="1" applyBorder="1"/>
    <xf numFmtId="0" fontId="126" fillId="0" borderId="74" xfId="0" applyFont="1" applyBorder="1"/>
    <xf numFmtId="0" fontId="127" fillId="0" borderId="74" xfId="0" applyFont="1" applyBorder="1" applyAlignment="1">
      <alignment horizontal="right"/>
    </xf>
    <xf numFmtId="190" fontId="123" fillId="0" borderId="4" xfId="0" applyNumberFormat="1" applyFont="1" applyBorder="1"/>
    <xf numFmtId="190" fontId="123" fillId="0" borderId="0" xfId="0" applyNumberFormat="1" applyFont="1"/>
    <xf numFmtId="181" fontId="107" fillId="0" borderId="4" xfId="0" applyNumberFormat="1" applyFont="1" applyBorder="1" applyAlignment="1">
      <alignment wrapText="1"/>
    </xf>
    <xf numFmtId="181" fontId="107" fillId="0" borderId="14" xfId="0" applyNumberFormat="1" applyFont="1" applyBorder="1" applyAlignment="1">
      <alignment wrapText="1"/>
    </xf>
    <xf numFmtId="190" fontId="125" fillId="0" borderId="4" xfId="0" applyNumberFormat="1" applyFont="1" applyBorder="1"/>
    <xf numFmtId="190" fontId="125" fillId="0" borderId="0" xfId="0" applyNumberFormat="1" applyFont="1"/>
    <xf numFmtId="202" fontId="108" fillId="0" borderId="22" xfId="0" applyNumberFormat="1" applyFont="1" applyBorder="1"/>
    <xf numFmtId="202" fontId="108" fillId="0" borderId="23" xfId="0" applyNumberFormat="1" applyFont="1" applyBorder="1"/>
    <xf numFmtId="0" fontId="15" fillId="0" borderId="0" xfId="71" quotePrefix="1" applyFont="1" applyAlignment="1">
      <alignment horizontal="centerContinuous"/>
    </xf>
    <xf numFmtId="0" fontId="2" fillId="0" borderId="0" xfId="71" applyFont="1" applyAlignment="1">
      <alignment horizontal="centerContinuous"/>
    </xf>
    <xf numFmtId="0" fontId="18" fillId="0" borderId="0" xfId="127"/>
    <xf numFmtId="0" fontId="105" fillId="0" borderId="0" xfId="71" applyFont="1" applyAlignment="1">
      <alignment horizontal="centerContinuous"/>
    </xf>
    <xf numFmtId="0" fontId="106" fillId="0" borderId="0" xfId="71" applyFont="1" applyAlignment="1">
      <alignment horizontal="centerContinuous"/>
    </xf>
    <xf numFmtId="0" fontId="5" fillId="0" borderId="0" xfId="71" applyFont="1"/>
    <xf numFmtId="10" fontId="18" fillId="0" borderId="0" xfId="106" applyNumberFormat="1" applyFont="1" applyFill="1"/>
    <xf numFmtId="0" fontId="2" fillId="0" borderId="0" xfId="71" applyFont="1" applyAlignment="1">
      <alignment horizontal="center"/>
    </xf>
    <xf numFmtId="0" fontId="13" fillId="0" borderId="0" xfId="71" applyFont="1" applyAlignment="1">
      <alignment horizontal="center"/>
    </xf>
    <xf numFmtId="0" fontId="13" fillId="0" borderId="0" xfId="71" quotePrefix="1" applyFont="1" applyAlignment="1">
      <alignment horizontal="center"/>
    </xf>
    <xf numFmtId="0" fontId="2" fillId="0" borderId="0" xfId="71" quotePrefix="1" applyFont="1" applyAlignment="1">
      <alignment horizontal="center"/>
    </xf>
    <xf numFmtId="0" fontId="2" fillId="0" borderId="0" xfId="71" applyFont="1"/>
    <xf numFmtId="0" fontId="5" fillId="0" borderId="0" xfId="71" quotePrefix="1" applyFont="1" applyAlignment="1">
      <alignment horizontal="center"/>
    </xf>
    <xf numFmtId="166" fontId="5" fillId="0" borderId="0" xfId="71" applyNumberFormat="1" applyFont="1"/>
    <xf numFmtId="39" fontId="5" fillId="0" borderId="0" xfId="71" applyNumberFormat="1" applyFont="1"/>
    <xf numFmtId="0" fontId="5" fillId="0" borderId="0" xfId="71" applyFont="1" applyAlignment="1">
      <alignment horizontal="center"/>
    </xf>
    <xf numFmtId="0" fontId="13" fillId="0" borderId="0" xfId="71" applyFont="1"/>
    <xf numFmtId="0" fontId="3" fillId="0" borderId="0" xfId="71" quotePrefix="1" applyFont="1"/>
    <xf numFmtId="0" fontId="5" fillId="0" borderId="0" xfId="71" quotePrefix="1" applyFont="1"/>
    <xf numFmtId="204" fontId="18" fillId="0" borderId="0" xfId="71" applyNumberFormat="1"/>
    <xf numFmtId="0" fontId="5" fillId="0" borderId="0" xfId="71" quotePrefix="1" applyFont="1" applyAlignment="1">
      <alignment horizontal="left"/>
    </xf>
    <xf numFmtId="0" fontId="2" fillId="0" borderId="0" xfId="71" applyFont="1" applyAlignment="1">
      <alignment horizontal="left"/>
    </xf>
    <xf numFmtId="0" fontId="13" fillId="0" borderId="0" xfId="127" applyFont="1" applyAlignment="1">
      <alignment horizontal="left"/>
    </xf>
    <xf numFmtId="4" fontId="5" fillId="0" borderId="0" xfId="71" applyNumberFormat="1" applyFont="1"/>
    <xf numFmtId="2" fontId="5" fillId="0" borderId="0" xfId="71" applyNumberFormat="1" applyFont="1"/>
    <xf numFmtId="0" fontId="13" fillId="0" borderId="0" xfId="71" applyFont="1" applyAlignment="1">
      <alignment horizontal="left"/>
    </xf>
    <xf numFmtId="0" fontId="2" fillId="0" borderId="16" xfId="71" applyFont="1" applyBorder="1" applyAlignment="1">
      <alignment horizontal="center"/>
    </xf>
    <xf numFmtId="0" fontId="12" fillId="0" borderId="22" xfId="71" applyFont="1" applyBorder="1" applyAlignment="1">
      <alignment horizontal="centerContinuous"/>
    </xf>
    <xf numFmtId="0" fontId="12" fillId="0" borderId="23" xfId="71" applyFont="1" applyBorder="1" applyAlignment="1">
      <alignment horizontal="centerContinuous"/>
    </xf>
    <xf numFmtId="0" fontId="12" fillId="0" borderId="69" xfId="71" applyFont="1" applyBorder="1" applyAlignment="1">
      <alignment horizontal="center"/>
    </xf>
    <xf numFmtId="179" fontId="12" fillId="0" borderId="16" xfId="106" applyNumberFormat="1" applyFont="1" applyFill="1" applyBorder="1"/>
    <xf numFmtId="171" fontId="18" fillId="0" borderId="71" xfId="71" applyNumberFormat="1" applyBorder="1"/>
    <xf numFmtId="3" fontId="18" fillId="0" borderId="86" xfId="71" applyNumberFormat="1" applyBorder="1"/>
    <xf numFmtId="0" fontId="18" fillId="0" borderId="70" xfId="71" applyBorder="1"/>
    <xf numFmtId="0" fontId="12" fillId="0" borderId="86" xfId="71" quotePrefix="1" applyFont="1" applyBorder="1" applyAlignment="1">
      <alignment horizontal="center"/>
    </xf>
    <xf numFmtId="0" fontId="12" fillId="0" borderId="86" xfId="71" applyFont="1" applyBorder="1" applyAlignment="1">
      <alignment horizontal="center"/>
    </xf>
    <xf numFmtId="0" fontId="18" fillId="0" borderId="71" xfId="71" applyBorder="1"/>
    <xf numFmtId="3" fontId="18" fillId="0" borderId="70" xfId="71" applyNumberFormat="1" applyBorder="1"/>
    <xf numFmtId="171" fontId="18" fillId="0" borderId="70" xfId="71" applyNumberFormat="1" applyBorder="1"/>
    <xf numFmtId="3" fontId="12" fillId="0" borderId="69" xfId="71" applyNumberFormat="1" applyFont="1" applyBorder="1"/>
    <xf numFmtId="171" fontId="18" fillId="0" borderId="107" xfId="71" applyNumberFormat="1" applyBorder="1"/>
    <xf numFmtId="205" fontId="12" fillId="0" borderId="16" xfId="34" applyNumberFormat="1" applyFont="1" applyFill="1" applyBorder="1"/>
    <xf numFmtId="0" fontId="143" fillId="0" borderId="0" xfId="71" applyFont="1"/>
    <xf numFmtId="0" fontId="144" fillId="0" borderId="75" xfId="78" applyFont="1" applyBorder="1"/>
    <xf numFmtId="194" fontId="144" fillId="0" borderId="77" xfId="36" applyNumberFormat="1" applyFont="1" applyFill="1" applyBorder="1"/>
    <xf numFmtId="0" fontId="144" fillId="0" borderId="87" xfId="78" applyFont="1" applyBorder="1"/>
    <xf numFmtId="194" fontId="144" fillId="0" borderId="73" xfId="36" applyNumberFormat="1" applyFont="1" applyFill="1" applyBorder="1"/>
    <xf numFmtId="0" fontId="145" fillId="0" borderId="0" xfId="71" applyFont="1"/>
    <xf numFmtId="0" fontId="147" fillId="0" borderId="0" xfId="71" applyFont="1"/>
    <xf numFmtId="3" fontId="143" fillId="0" borderId="0" xfId="71" applyNumberFormat="1" applyFont="1"/>
    <xf numFmtId="0" fontId="144" fillId="0" borderId="46" xfId="71" applyFont="1" applyBorder="1"/>
    <xf numFmtId="0" fontId="144" fillId="0" borderId="97" xfId="71" applyFont="1" applyBorder="1" applyAlignment="1">
      <alignment horizontal="center"/>
    </xf>
    <xf numFmtId="0" fontId="144" fillId="0" borderId="48" xfId="71" applyFont="1" applyBorder="1" applyAlignment="1">
      <alignment horizontal="center"/>
    </xf>
    <xf numFmtId="0" fontId="148" fillId="0" borderId="70" xfId="71" applyFont="1" applyBorder="1"/>
    <xf numFmtId="0" fontId="143" fillId="0" borderId="86" xfId="71" applyFont="1" applyBorder="1"/>
    <xf numFmtId="165" fontId="148" fillId="0" borderId="71" xfId="71" applyNumberFormat="1" applyFont="1" applyBorder="1"/>
    <xf numFmtId="0" fontId="143" fillId="0" borderId="95" xfId="71" applyFont="1" applyBorder="1"/>
    <xf numFmtId="0" fontId="143" fillId="0" borderId="57" xfId="71" applyFont="1" applyBorder="1"/>
    <xf numFmtId="0" fontId="143" fillId="0" borderId="96" xfId="71" applyFont="1" applyBorder="1"/>
    <xf numFmtId="0" fontId="144" fillId="0" borderId="84" xfId="78" applyFont="1" applyBorder="1"/>
    <xf numFmtId="205" fontId="144" fillId="0" borderId="85" xfId="34" applyNumberFormat="1" applyFont="1" applyFill="1" applyBorder="1"/>
    <xf numFmtId="0" fontId="148" fillId="0" borderId="72" xfId="71" applyFont="1" applyBorder="1"/>
    <xf numFmtId="165" fontId="149" fillId="0" borderId="52" xfId="71" applyNumberFormat="1" applyFont="1" applyBorder="1"/>
    <xf numFmtId="0" fontId="144" fillId="0" borderId="0" xfId="78" applyFont="1"/>
    <xf numFmtId="0" fontId="148" fillId="0" borderId="87" xfId="71" applyFont="1" applyBorder="1"/>
    <xf numFmtId="0" fontId="143" fillId="0" borderId="50" xfId="71" applyFont="1" applyBorder="1"/>
    <xf numFmtId="165" fontId="148" fillId="0" borderId="73" xfId="71" applyNumberFormat="1" applyFont="1" applyBorder="1"/>
    <xf numFmtId="0" fontId="143" fillId="0" borderId="78" xfId="71" applyFont="1" applyBorder="1"/>
    <xf numFmtId="0" fontId="148" fillId="0" borderId="75" xfId="71" applyFont="1" applyBorder="1"/>
    <xf numFmtId="0" fontId="151" fillId="0" borderId="81" xfId="71" applyFont="1" applyBorder="1" applyAlignment="1">
      <alignment horizontal="center" vertical="center"/>
    </xf>
    <xf numFmtId="0" fontId="151" fillId="0" borderId="81" xfId="71" applyFont="1" applyBorder="1" applyAlignment="1">
      <alignment horizontal="center" vertical="center" wrapText="1"/>
    </xf>
    <xf numFmtId="0" fontId="148" fillId="0" borderId="93" xfId="71" applyFont="1" applyBorder="1"/>
    <xf numFmtId="0" fontId="148" fillId="0" borderId="94" xfId="71" applyFont="1" applyBorder="1" applyAlignment="1">
      <alignment horizontal="center"/>
    </xf>
    <xf numFmtId="0" fontId="148" fillId="0" borderId="95" xfId="71" applyFont="1" applyBorder="1" applyAlignment="1">
      <alignment horizontal="center" wrapText="1"/>
    </xf>
    <xf numFmtId="0" fontId="148" fillId="0" borderId="57" xfId="71" applyFont="1" applyBorder="1" applyAlignment="1">
      <alignment horizontal="center" wrapText="1"/>
    </xf>
    <xf numFmtId="0" fontId="143" fillId="0" borderId="52" xfId="71" applyFont="1" applyBorder="1" applyAlignment="1">
      <alignment horizontal="center"/>
    </xf>
    <xf numFmtId="0" fontId="148" fillId="0" borderId="94" xfId="71" applyFont="1" applyBorder="1" applyAlignment="1">
      <alignment horizontal="center" wrapText="1"/>
    </xf>
    <xf numFmtId="0" fontId="143" fillId="0" borderId="93" xfId="71" applyFont="1" applyBorder="1"/>
    <xf numFmtId="187" fontId="143" fillId="0" borderId="94" xfId="34" applyNumberFormat="1" applyFont="1" applyFill="1" applyBorder="1"/>
    <xf numFmtId="164" fontId="143" fillId="0" borderId="95" xfId="71" applyNumberFormat="1" applyFont="1" applyBorder="1"/>
    <xf numFmtId="164" fontId="143" fillId="0" borderId="57" xfId="71" applyNumberFormat="1" applyFont="1" applyBorder="1"/>
    <xf numFmtId="164" fontId="143" fillId="0" borderId="96" xfId="71" applyNumberFormat="1" applyFont="1" applyBorder="1"/>
    <xf numFmtId="164" fontId="143" fillId="0" borderId="94" xfId="71" applyNumberFormat="1" applyFont="1" applyBorder="1"/>
    <xf numFmtId="169" fontId="143" fillId="0" borderId="94" xfId="34" applyFont="1" applyFill="1" applyBorder="1"/>
    <xf numFmtId="0" fontId="143" fillId="0" borderId="83" xfId="71" applyFont="1" applyBorder="1"/>
    <xf numFmtId="187" fontId="143" fillId="0" borderId="82" xfId="34" applyNumberFormat="1" applyFont="1" applyFill="1" applyBorder="1"/>
    <xf numFmtId="164" fontId="143" fillId="0" borderId="78" xfId="71" applyNumberFormat="1" applyFont="1" applyBorder="1"/>
    <xf numFmtId="164" fontId="143" fillId="0" borderId="79" xfId="71" applyNumberFormat="1" applyFont="1" applyBorder="1"/>
    <xf numFmtId="164" fontId="143" fillId="0" borderId="80" xfId="71" applyNumberFormat="1" applyFont="1" applyBorder="1"/>
    <xf numFmtId="164" fontId="143" fillId="0" borderId="82" xfId="71" applyNumberFormat="1" applyFont="1" applyBorder="1"/>
    <xf numFmtId="9" fontId="143" fillId="0" borderId="0" xfId="106" applyFont="1" applyFill="1"/>
    <xf numFmtId="0" fontId="144" fillId="0" borderId="57" xfId="71" applyFont="1" applyBorder="1" applyAlignment="1">
      <alignment horizontal="center" wrapText="1"/>
    </xf>
    <xf numFmtId="0" fontId="144" fillId="0" borderId="61" xfId="79" applyFont="1" applyBorder="1" applyAlignment="1">
      <alignment horizontal="left" vertical="center"/>
    </xf>
    <xf numFmtId="0" fontId="143" fillId="0" borderId="60" xfId="79" applyFont="1" applyBorder="1" applyAlignment="1">
      <alignment horizontal="right"/>
    </xf>
    <xf numFmtId="0" fontId="143" fillId="0" borderId="4" xfId="79" applyFont="1" applyBorder="1" applyAlignment="1">
      <alignment horizontal="left" vertical="center"/>
    </xf>
    <xf numFmtId="0" fontId="143" fillId="0" borderId="0" xfId="79" applyFont="1" applyAlignment="1">
      <alignment horizontal="right"/>
    </xf>
    <xf numFmtId="0" fontId="144" fillId="0" borderId="4" xfId="79" applyFont="1" applyBorder="1"/>
    <xf numFmtId="0" fontId="144" fillId="0" borderId="0" xfId="79" applyFont="1" applyAlignment="1">
      <alignment horizontal="right"/>
    </xf>
    <xf numFmtId="0" fontId="144" fillId="0" borderId="4" xfId="79" applyFont="1" applyBorder="1" applyAlignment="1">
      <alignment horizontal="left" vertical="top"/>
    </xf>
    <xf numFmtId="0" fontId="143" fillId="0" borderId="4" xfId="79" applyFont="1" applyBorder="1" applyAlignment="1">
      <alignment horizontal="left" vertical="top"/>
    </xf>
    <xf numFmtId="0" fontId="143" fillId="0" borderId="4" xfId="79" applyFont="1" applyBorder="1"/>
    <xf numFmtId="183" fontId="143" fillId="0" borderId="21" xfId="36" applyNumberFormat="1" applyFont="1" applyFill="1" applyBorder="1" applyAlignment="1">
      <alignment horizontal="right" vertical="center"/>
    </xf>
    <xf numFmtId="169" fontId="143" fillId="0" borderId="0" xfId="34" applyFont="1" applyFill="1"/>
    <xf numFmtId="0" fontId="143" fillId="0" borderId="22" xfId="79" applyFont="1" applyBorder="1"/>
    <xf numFmtId="0" fontId="143" fillId="0" borderId="74" xfId="79" applyFont="1" applyBorder="1"/>
    <xf numFmtId="181" fontId="134" fillId="0" borderId="21" xfId="34" applyNumberFormat="1" applyFont="1" applyFill="1" applyBorder="1" applyAlignment="1"/>
    <xf numFmtId="181" fontId="134" fillId="0" borderId="14" xfId="34" applyNumberFormat="1" applyFont="1" applyFill="1" applyBorder="1" applyAlignment="1"/>
    <xf numFmtId="187" fontId="18" fillId="0" borderId="0" xfId="71" applyNumberFormat="1"/>
    <xf numFmtId="187" fontId="18" fillId="0" borderId="0" xfId="34" applyNumberFormat="1" applyFont="1" applyFill="1" applyBorder="1"/>
    <xf numFmtId="166" fontId="18" fillId="0" borderId="0" xfId="34" applyNumberFormat="1" applyFont="1" applyFill="1" applyBorder="1"/>
    <xf numFmtId="169" fontId="18" fillId="0" borderId="0" xfId="34" applyFont="1" applyFill="1" applyBorder="1"/>
    <xf numFmtId="1" fontId="18" fillId="0" borderId="0" xfId="34" applyNumberFormat="1" applyFont="1" applyFill="1" applyBorder="1" applyAlignment="1">
      <alignment horizontal="center" vertical="center"/>
    </xf>
    <xf numFmtId="174" fontId="12" fillId="0" borderId="114" xfId="71" applyNumberFormat="1" applyFont="1" applyBorder="1"/>
    <xf numFmtId="0" fontId="140" fillId="0" borderId="75" xfId="71" applyFont="1" applyBorder="1" applyAlignment="1">
      <alignment horizontal="center" vertical="center" wrapText="1"/>
    </xf>
    <xf numFmtId="0" fontId="141" fillId="0" borderId="76" xfId="71" applyFont="1" applyBorder="1" applyAlignment="1">
      <alignment horizontal="center" vertical="center" wrapText="1"/>
    </xf>
    <xf numFmtId="0" fontId="141" fillId="0" borderId="77" xfId="71" applyFont="1" applyBorder="1" applyAlignment="1">
      <alignment horizontal="center" vertical="center" wrapText="1"/>
    </xf>
    <xf numFmtId="0" fontId="15" fillId="0" borderId="0" xfId="71" applyFont="1" applyAlignment="1">
      <alignment horizontal="center" vertical="center" textRotation="90" wrapText="1"/>
    </xf>
    <xf numFmtId="0" fontId="15" fillId="0" borderId="14" xfId="71" applyFont="1" applyBorder="1" applyAlignment="1">
      <alignment horizontal="center" vertical="center" textRotation="90" wrapText="1"/>
    </xf>
    <xf numFmtId="0" fontId="148" fillId="0" borderId="0" xfId="71" applyFont="1" applyAlignment="1">
      <alignment horizontal="center" vertical="center" textRotation="90" wrapText="1"/>
    </xf>
    <xf numFmtId="0" fontId="152" fillId="0" borderId="75" xfId="71" applyFont="1" applyBorder="1" applyAlignment="1">
      <alignment horizontal="center" vertical="center" wrapText="1"/>
    </xf>
    <xf numFmtId="0" fontId="153" fillId="0" borderId="76" xfId="71" applyFont="1" applyBorder="1" applyAlignment="1">
      <alignment horizontal="center" vertical="center" wrapText="1"/>
    </xf>
    <xf numFmtId="0" fontId="153" fillId="0" borderId="77" xfId="71" applyFont="1" applyBorder="1" applyAlignment="1">
      <alignment horizontal="center" vertical="center" wrapText="1"/>
    </xf>
    <xf numFmtId="0" fontId="2" fillId="0" borderId="88" xfId="0" applyFont="1" applyBorder="1" applyAlignment="1">
      <alignment horizontal="center"/>
    </xf>
    <xf numFmtId="0" fontId="2" fillId="0" borderId="89" xfId="0" applyFont="1" applyBorder="1" applyAlignment="1">
      <alignment horizontal="center"/>
    </xf>
    <xf numFmtId="0" fontId="2" fillId="0" borderId="9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0" fillId="0" borderId="70" xfId="0" applyFont="1" applyBorder="1" applyAlignment="1">
      <alignment horizontal="center"/>
    </xf>
    <xf numFmtId="0" fontId="80" fillId="0" borderId="86" xfId="0" applyFont="1" applyBorder="1" applyAlignment="1">
      <alignment horizontal="center"/>
    </xf>
    <xf numFmtId="0" fontId="80" fillId="0" borderId="71" xfId="0" applyFont="1" applyBorder="1" applyAlignment="1">
      <alignment horizontal="center"/>
    </xf>
    <xf numFmtId="167" fontId="98" fillId="0" borderId="61" xfId="0" applyNumberFormat="1" applyFont="1" applyBorder="1" applyAlignment="1">
      <alignment horizontal="center" wrapText="1"/>
    </xf>
    <xf numFmtId="167" fontId="97" fillId="0" borderId="60" xfId="0" applyNumberFormat="1" applyFont="1" applyBorder="1" applyAlignment="1">
      <alignment wrapText="1"/>
    </xf>
    <xf numFmtId="167" fontId="97" fillId="0" borderId="59" xfId="0" applyNumberFormat="1" applyFont="1" applyBorder="1" applyAlignment="1">
      <alignment wrapText="1"/>
    </xf>
    <xf numFmtId="179" fontId="98" fillId="0" borderId="0" xfId="0" applyNumberFormat="1" applyFont="1" applyAlignment="1">
      <alignment horizontal="center" vertical="center" wrapText="1"/>
    </xf>
    <xf numFmtId="167" fontId="98" fillId="0" borderId="59" xfId="0" applyNumberFormat="1" applyFont="1" applyBorder="1" applyAlignment="1">
      <alignment horizontal="center" wrapText="1"/>
    </xf>
    <xf numFmtId="0" fontId="98" fillId="0" borderId="61" xfId="0" applyFont="1" applyBorder="1" applyAlignment="1">
      <alignment horizontal="center" wrapText="1"/>
    </xf>
    <xf numFmtId="0" fontId="98" fillId="0" borderId="60" xfId="0" applyFont="1" applyBorder="1" applyAlignment="1">
      <alignment horizontal="center" wrapText="1"/>
    </xf>
    <xf numFmtId="0" fontId="98" fillId="0" borderId="59" xfId="0" applyFont="1" applyBorder="1" applyAlignment="1">
      <alignment horizontal="center" wrapText="1"/>
    </xf>
    <xf numFmtId="0" fontId="98" fillId="0" borderId="0" xfId="0" applyFont="1" applyAlignment="1">
      <alignment horizontal="center" wrapText="1"/>
    </xf>
    <xf numFmtId="0" fontId="98" fillId="0" borderId="0" xfId="0" applyFont="1" applyAlignment="1">
      <alignment horizontal="center"/>
    </xf>
    <xf numFmtId="0" fontId="97" fillId="0" borderId="60" xfId="0" applyFont="1" applyBorder="1" applyAlignment="1">
      <alignment wrapText="1"/>
    </xf>
    <xf numFmtId="0" fontId="97" fillId="0" borderId="59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12" fillId="0" borderId="0" xfId="90" applyFont="1" applyAlignment="1">
      <alignment horizontal="center"/>
    </xf>
    <xf numFmtId="0" fontId="135" fillId="0" borderId="4" xfId="0" applyFont="1" applyBorder="1" applyAlignment="1">
      <alignment horizontal="center"/>
    </xf>
    <xf numFmtId="0" fontId="135" fillId="0" borderId="0" xfId="0" applyFont="1" applyAlignment="1">
      <alignment horizontal="center"/>
    </xf>
    <xf numFmtId="0" fontId="135" fillId="0" borderId="4" xfId="90" applyFont="1" applyBorder="1" applyAlignment="1">
      <alignment horizontal="center"/>
    </xf>
    <xf numFmtId="0" fontId="135" fillId="0" borderId="0" xfId="90" applyFont="1" applyAlignment="1">
      <alignment horizontal="center"/>
    </xf>
    <xf numFmtId="0" fontId="98" fillId="0" borderId="4" xfId="90" quotePrefix="1" applyFont="1" applyBorder="1" applyAlignment="1">
      <alignment horizontal="center"/>
    </xf>
    <xf numFmtId="0" fontId="22" fillId="0" borderId="0" xfId="91" applyFont="1" applyAlignment="1">
      <alignment horizontal="center"/>
    </xf>
    <xf numFmtId="0" fontId="69" fillId="0" borderId="0" xfId="91" applyFont="1" applyAlignment="1">
      <alignment horizontal="center"/>
    </xf>
    <xf numFmtId="181" fontId="113" fillId="0" borderId="75" xfId="0" applyNumberFormat="1" applyFont="1" applyBorder="1" applyAlignment="1">
      <alignment horizontal="center"/>
    </xf>
    <xf numFmtId="181" fontId="113" fillId="0" borderId="76" xfId="0" applyNumberFormat="1" applyFont="1" applyBorder="1" applyAlignment="1">
      <alignment horizontal="center"/>
    </xf>
    <xf numFmtId="181" fontId="113" fillId="0" borderId="77" xfId="0" applyNumberFormat="1" applyFont="1" applyBorder="1" applyAlignment="1">
      <alignment horizontal="center"/>
    </xf>
    <xf numFmtId="0" fontId="115" fillId="0" borderId="75" xfId="0" applyFont="1" applyBorder="1" applyAlignment="1">
      <alignment horizontal="center" wrapText="1"/>
    </xf>
    <xf numFmtId="0" fontId="115" fillId="0" borderId="76" xfId="0" applyFont="1" applyBorder="1" applyAlignment="1">
      <alignment horizontal="center" wrapText="1"/>
    </xf>
    <xf numFmtId="0" fontId="115" fillId="0" borderId="77" xfId="0" applyFont="1" applyBorder="1" applyAlignment="1">
      <alignment horizontal="center" wrapText="1"/>
    </xf>
    <xf numFmtId="0" fontId="108" fillId="0" borderId="61" xfId="0" quotePrefix="1" applyFont="1" applyBorder="1" applyAlignment="1">
      <alignment horizontal="center"/>
    </xf>
    <xf numFmtId="0" fontId="108" fillId="0" borderId="102" xfId="0" quotePrefix="1" applyFont="1" applyBorder="1" applyAlignment="1">
      <alignment horizontal="center"/>
    </xf>
    <xf numFmtId="0" fontId="114" fillId="0" borderId="75" xfId="0" quotePrefix="1" applyFont="1" applyBorder="1" applyAlignment="1">
      <alignment horizontal="center"/>
    </xf>
    <xf numFmtId="0" fontId="114" fillId="0" borderId="76" xfId="0" quotePrefix="1" applyFont="1" applyBorder="1" applyAlignment="1">
      <alignment horizontal="center"/>
    </xf>
    <xf numFmtId="0" fontId="114" fillId="0" borderId="76" xfId="0" applyFont="1" applyBorder="1" applyAlignment="1">
      <alignment horizontal="center"/>
    </xf>
    <xf numFmtId="0" fontId="114" fillId="0" borderId="77" xfId="0" applyFont="1" applyBorder="1" applyAlignment="1">
      <alignment horizontal="center"/>
    </xf>
    <xf numFmtId="187" fontId="112" fillId="0" borderId="75" xfId="34" quotePrefix="1" applyNumberFormat="1" applyFont="1" applyFill="1" applyBorder="1" applyAlignment="1">
      <alignment horizontal="center"/>
    </xf>
    <xf numFmtId="187" fontId="112" fillId="0" borderId="76" xfId="34" quotePrefix="1" applyNumberFormat="1" applyFont="1" applyFill="1" applyBorder="1" applyAlignment="1">
      <alignment horizontal="center"/>
    </xf>
    <xf numFmtId="187" fontId="112" fillId="0" borderId="76" xfId="34" applyNumberFormat="1" applyFont="1" applyFill="1" applyBorder="1" applyAlignment="1">
      <alignment horizontal="center"/>
    </xf>
    <xf numFmtId="187" fontId="112" fillId="0" borderId="77" xfId="34" applyNumberFormat="1" applyFont="1" applyFill="1" applyBorder="1" applyAlignment="1">
      <alignment horizontal="center"/>
    </xf>
    <xf numFmtId="0" fontId="108" fillId="0" borderId="61" xfId="0" applyFont="1" applyBorder="1" applyAlignment="1">
      <alignment horizontal="center" wrapText="1"/>
    </xf>
    <xf numFmtId="0" fontId="107" fillId="0" borderId="59" xfId="0" applyFont="1" applyBorder="1" applyAlignment="1">
      <alignment horizontal="center" wrapText="1"/>
    </xf>
    <xf numFmtId="175" fontId="108" fillId="0" borderId="61" xfId="0" applyNumberFormat="1" applyFont="1" applyBorder="1" applyAlignment="1">
      <alignment horizontal="center" wrapText="1"/>
    </xf>
    <xf numFmtId="175" fontId="107" fillId="0" borderId="59" xfId="0" applyNumberFormat="1" applyFont="1" applyBorder="1" applyAlignment="1">
      <alignment horizontal="center" wrapText="1"/>
    </xf>
    <xf numFmtId="0" fontId="108" fillId="0" borderId="72" xfId="0" applyFont="1" applyBorder="1" applyAlignment="1">
      <alignment horizontal="center"/>
    </xf>
    <xf numFmtId="0" fontId="108" fillId="0" borderId="0" xfId="0" applyFont="1" applyAlignment="1">
      <alignment horizontal="center"/>
    </xf>
    <xf numFmtId="0" fontId="116" fillId="0" borderId="4" xfId="0" applyFont="1" applyBorder="1" applyAlignment="1">
      <alignment horizontal="center"/>
    </xf>
    <xf numFmtId="0" fontId="116" fillId="0" borderId="52" xfId="0" applyFont="1" applyBorder="1" applyAlignment="1">
      <alignment horizontal="center"/>
    </xf>
    <xf numFmtId="0" fontId="123" fillId="0" borderId="1" xfId="0" applyFont="1" applyBorder="1" applyAlignment="1">
      <alignment horizontal="center"/>
    </xf>
    <xf numFmtId="0" fontId="123" fillId="0" borderId="20" xfId="0" applyFont="1" applyBorder="1" applyAlignment="1">
      <alignment horizontal="center"/>
    </xf>
    <xf numFmtId="0" fontId="117" fillId="0" borderId="4" xfId="0" applyFont="1" applyBorder="1" applyAlignment="1">
      <alignment horizontal="left" wrapText="1"/>
    </xf>
    <xf numFmtId="0" fontId="117" fillId="0" borderId="0" xfId="0" applyFont="1" applyAlignment="1">
      <alignment horizontal="left" wrapText="1"/>
    </xf>
    <xf numFmtId="0" fontId="117" fillId="0" borderId="14" xfId="0" applyFont="1" applyBorder="1" applyAlignment="1">
      <alignment horizontal="left" wrapText="1"/>
    </xf>
    <xf numFmtId="181" fontId="123" fillId="0" borderId="61" xfId="0" applyNumberFormat="1" applyFont="1" applyBorder="1" applyAlignment="1">
      <alignment horizontal="center"/>
    </xf>
    <xf numFmtId="181" fontId="123" fillId="0" borderId="59" xfId="0" applyNumberFormat="1" applyFont="1" applyBorder="1" applyAlignment="1">
      <alignment horizontal="center"/>
    </xf>
    <xf numFmtId="181" fontId="123" fillId="0" borderId="60" xfId="0" applyNumberFormat="1" applyFont="1" applyBorder="1" applyAlignment="1">
      <alignment horizontal="center"/>
    </xf>
  </cellXfs>
  <cellStyles count="145">
    <cellStyle name="_x000d__x000a_JournalTemplate=C:\COMFO\CTALK\JOURSTD.TPL_x000d__x000a_LbStateAddress=3 3 0 251 1 89 2 311_x000d__x000a_LbStateJou" xfId="1" xr:uid="{00000000-0005-0000-0000-000000000000}"/>
    <cellStyle name="_x000d__x000a_JournalTemplate=C:\COMFO\CTALK\JOURSTD.TPL_x000d__x000a_LbStateAddress=3 3 0 251 1 89 2 311_x000d__x000a_LbStateJou 2" xfId="2" xr:uid="{00000000-0005-0000-0000-000001000000}"/>
    <cellStyle name="%" xfId="3" xr:uid="{00000000-0005-0000-0000-000002000000}"/>
    <cellStyle name="% 2" xfId="4" xr:uid="{00000000-0005-0000-0000-000003000000}"/>
    <cellStyle name="20% - Accent1" xfId="5" builtinId="30" customBuiltin="1"/>
    <cellStyle name="20% - Accent2" xfId="6" builtinId="34" customBuiltin="1"/>
    <cellStyle name="20% - Accent3" xfId="7" builtinId="38" customBuiltin="1"/>
    <cellStyle name="20% - Accent4" xfId="8" builtinId="42" customBuiltin="1"/>
    <cellStyle name="20% - Accent5" xfId="9" builtinId="46" customBuiltin="1"/>
    <cellStyle name="20% - Accent6" xfId="10" builtinId="50" customBuiltin="1"/>
    <cellStyle name="40% - Accent1" xfId="11" builtinId="31" customBuiltin="1"/>
    <cellStyle name="40% - Accent2" xfId="12" builtinId="35" customBuiltin="1"/>
    <cellStyle name="40% - Accent3" xfId="13" builtinId="39" customBuiltin="1"/>
    <cellStyle name="40% - Accent4" xfId="14" builtinId="43" customBuiltin="1"/>
    <cellStyle name="40% - Accent5" xfId="15" builtinId="47" customBuiltin="1"/>
    <cellStyle name="40% - Accent6" xfId="16" builtinId="51" customBuiltin="1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amount" xfId="29" xr:uid="{00000000-0005-0000-0000-00001C000000}"/>
    <cellStyle name="amount 2" xfId="130" xr:uid="{1B2183D2-E976-4226-B8A8-03C8BD30BFF1}"/>
    <cellStyle name="Bad" xfId="30" builtinId="27" customBuiltin="1"/>
    <cellStyle name="Body text" xfId="31" xr:uid="{00000000-0005-0000-0000-00001E000000}"/>
    <cellStyle name="Calculation" xfId="32" builtinId="22" customBuiltin="1"/>
    <cellStyle name="Calculation 2" xfId="131" xr:uid="{3F77FFA6-A284-47D0-AFA1-0DFC3218B959}"/>
    <cellStyle name="Check Cell" xfId="33" builtinId="23" customBuiltin="1"/>
    <cellStyle name="Comma" xfId="34" builtinId="3"/>
    <cellStyle name="Comma 2" xfId="35" xr:uid="{00000000-0005-0000-0000-000022000000}"/>
    <cellStyle name="Comma 2 2" xfId="36" xr:uid="{00000000-0005-0000-0000-000023000000}"/>
    <cellStyle name="Comma 3" xfId="37" xr:uid="{00000000-0005-0000-0000-000024000000}"/>
    <cellStyle name="Comma 4" xfId="38" xr:uid="{00000000-0005-0000-0000-000025000000}"/>
    <cellStyle name="Comma_NUttby model-July 15" xfId="39" xr:uid="{00000000-0005-0000-0000-000026000000}"/>
    <cellStyle name="Currency" xfId="40" builtinId="4"/>
    <cellStyle name="Currency 2" xfId="41" xr:uid="{00000000-0005-0000-0000-000028000000}"/>
    <cellStyle name="Currency 3" xfId="42" xr:uid="{00000000-0005-0000-0000-000029000000}"/>
    <cellStyle name="Currency 4" xfId="43" xr:uid="{00000000-0005-0000-0000-00002A000000}"/>
    <cellStyle name="Euro" xfId="44" xr:uid="{00000000-0005-0000-0000-00002B000000}"/>
    <cellStyle name="Euro 2" xfId="45" xr:uid="{00000000-0005-0000-0000-00002C000000}"/>
    <cellStyle name="Explanatory Text" xfId="46" builtinId="53" customBuiltin="1"/>
    <cellStyle name="Good" xfId="47" builtinId="26" customBuiltin="1"/>
    <cellStyle name="Good 2" xfId="121" xr:uid="{00000000-0005-0000-0000-00002F000000}"/>
    <cellStyle name="header" xfId="48" xr:uid="{00000000-0005-0000-0000-000030000000}"/>
    <cellStyle name="Header Total" xfId="49" xr:uid="{00000000-0005-0000-0000-000031000000}"/>
    <cellStyle name="Header1" xfId="50" xr:uid="{00000000-0005-0000-0000-000032000000}"/>
    <cellStyle name="Header1 2" xfId="132" xr:uid="{085BD203-9146-4D19-AD05-C7897BA8844C}"/>
    <cellStyle name="Header2" xfId="51" xr:uid="{00000000-0005-0000-0000-000033000000}"/>
    <cellStyle name="Header3" xfId="52" xr:uid="{00000000-0005-0000-0000-000034000000}"/>
    <cellStyle name="Header3 2" xfId="133" xr:uid="{A3F45B31-A0C6-4AB9-B93A-C222D7158976}"/>
    <cellStyle name="Header4" xfId="53" xr:uid="{00000000-0005-0000-0000-000035000000}"/>
    <cellStyle name="Heading 1" xfId="54" builtinId="16" customBuiltin="1"/>
    <cellStyle name="Heading 2" xfId="55" builtinId="17" customBuiltin="1"/>
    <cellStyle name="Heading 3" xfId="56" builtinId="18" customBuiltin="1"/>
    <cellStyle name="Heading 3 2" xfId="134" xr:uid="{0CC9E360-D478-40FA-85B4-6257849E7FAF}"/>
    <cellStyle name="Heading 4" xfId="57" builtinId="19" customBuiltin="1"/>
    <cellStyle name="Hyperlink" xfId="126" builtinId="8"/>
    <cellStyle name="Input" xfId="58" builtinId="20" customBuiltin="1"/>
    <cellStyle name="Input 2" xfId="135" xr:uid="{4E41E174-8D80-4B51-BD64-A70285FBD694}"/>
    <cellStyle name="Linked Cell" xfId="59" builtinId="24" customBuiltin="1"/>
    <cellStyle name="Neutral" xfId="60" builtinId="28" customBuiltin="1"/>
    <cellStyle name="NonPrint_Heading" xfId="61" xr:uid="{00000000-0005-0000-0000-00003D000000}"/>
    <cellStyle name="Normal" xfId="0" builtinId="0"/>
    <cellStyle name="Normal - Style1" xfId="62" xr:uid="{00000000-0005-0000-0000-00003F000000}"/>
    <cellStyle name="Normal - Style2" xfId="63" xr:uid="{00000000-0005-0000-0000-000040000000}"/>
    <cellStyle name="Normal - Style3" xfId="64" xr:uid="{00000000-0005-0000-0000-000041000000}"/>
    <cellStyle name="Normal - Style4" xfId="65" xr:uid="{00000000-0005-0000-0000-000042000000}"/>
    <cellStyle name="Normal - Style5" xfId="66" xr:uid="{00000000-0005-0000-0000-000043000000}"/>
    <cellStyle name="Normal - Style6" xfId="67" xr:uid="{00000000-0005-0000-0000-000044000000}"/>
    <cellStyle name="Normal - Style7" xfId="68" xr:uid="{00000000-0005-0000-0000-000045000000}"/>
    <cellStyle name="Normal - Style8" xfId="69" xr:uid="{00000000-0005-0000-0000-000046000000}"/>
    <cellStyle name="Normal 10" xfId="70" xr:uid="{00000000-0005-0000-0000-000047000000}"/>
    <cellStyle name="Normal 10 2" xfId="71" xr:uid="{00000000-0005-0000-0000-000048000000}"/>
    <cellStyle name="Normal 10 3" xfId="136" xr:uid="{1762DA8A-9142-4889-8B18-779561603E4F}"/>
    <cellStyle name="Normal 11" xfId="72" xr:uid="{00000000-0005-0000-0000-000049000000}"/>
    <cellStyle name="Normal 11 2" xfId="73" xr:uid="{00000000-0005-0000-0000-00004A000000}"/>
    <cellStyle name="Normal 11 3" xfId="137" xr:uid="{A3C291B0-46F8-458D-A651-ADB4849AA477}"/>
    <cellStyle name="Normal 12" xfId="74" xr:uid="{00000000-0005-0000-0000-00004B000000}"/>
    <cellStyle name="Normal 13" xfId="75" xr:uid="{00000000-0005-0000-0000-00004C000000}"/>
    <cellStyle name="Normal 14" xfId="76" xr:uid="{00000000-0005-0000-0000-00004D000000}"/>
    <cellStyle name="Normal 15" xfId="77" xr:uid="{00000000-0005-0000-0000-00004E000000}"/>
    <cellStyle name="Normal 16" xfId="129" xr:uid="{3B24D331-C132-43EF-9530-7235349BA0CB}"/>
    <cellStyle name="Normal 2" xfId="78" xr:uid="{00000000-0005-0000-0000-00004F000000}"/>
    <cellStyle name="Normal 2 2" xfId="79" xr:uid="{00000000-0005-0000-0000-000050000000}"/>
    <cellStyle name="Normal 2 3" xfId="127" xr:uid="{7812A1BA-E762-48B2-A512-0AFF16D67D37}"/>
    <cellStyle name="Normal 28" xfId="125" xr:uid="{E9A8984F-919F-4C10-A593-8AC30D8854A2}"/>
    <cellStyle name="Normal 29" xfId="124" xr:uid="{5618FAD4-0655-401E-8996-CB887C193E2E}"/>
    <cellStyle name="Normal 3" xfId="80" xr:uid="{00000000-0005-0000-0000-000051000000}"/>
    <cellStyle name="Normal 3 2" xfId="81" xr:uid="{00000000-0005-0000-0000-000052000000}"/>
    <cellStyle name="Normal 3 2 2" xfId="138" xr:uid="{FCBB69DA-13B1-4E1D-A71F-DBECA46DCBC7}"/>
    <cellStyle name="Normal 35" xfId="123" xr:uid="{1BA2A69E-E364-4FEA-9197-A39C4A322A03}"/>
    <cellStyle name="Normal 36" xfId="120" xr:uid="{00000000-0005-0000-0000-000053000000}"/>
    <cellStyle name="Normal 38" xfId="119" xr:uid="{00000000-0005-0000-0000-000054000000}"/>
    <cellStyle name="Normal 38 2" xfId="144" xr:uid="{732664D6-DF7F-42DB-910B-C984C7FA3232}"/>
    <cellStyle name="Normal 4" xfId="82" xr:uid="{00000000-0005-0000-0000-000055000000}"/>
    <cellStyle name="Normal 4 2" xfId="83" xr:uid="{00000000-0005-0000-0000-000056000000}"/>
    <cellStyle name="Normal 5" xfId="84" xr:uid="{00000000-0005-0000-0000-000057000000}"/>
    <cellStyle name="Normal 6" xfId="85" xr:uid="{00000000-0005-0000-0000-000058000000}"/>
    <cellStyle name="Normal 7" xfId="86" xr:uid="{00000000-0005-0000-0000-000059000000}"/>
    <cellStyle name="Normal 8" xfId="87" xr:uid="{00000000-0005-0000-0000-00005A000000}"/>
    <cellStyle name="Normal 9" xfId="88" xr:uid="{00000000-0005-0000-0000-00005B000000}"/>
    <cellStyle name="Normal_Book2" xfId="89" xr:uid="{00000000-0005-0000-0000-00005C000000}"/>
    <cellStyle name="Normal_CATV Embedded Cost Analysis" xfId="90" xr:uid="{00000000-0005-0000-0000-00005D000000}"/>
    <cellStyle name="Normal_Cust Ops Street Light Material Costs 2005" xfId="91" xr:uid="{00000000-0005-0000-0000-00005E000000}"/>
    <cellStyle name="Normal_Lighting Study Calculations" xfId="92" xr:uid="{00000000-0005-0000-0000-00005F000000}"/>
    <cellStyle name="Normal_Nuttby Earnings (Stmts) (2)" xfId="93" xr:uid="{00000000-0005-0000-0000-000060000000}"/>
    <cellStyle name="Normal_Sheet1" xfId="94" xr:uid="{00000000-0005-0000-0000-000062000000}"/>
    <cellStyle name="Normal_Street Light Life Calculations 2005" xfId="95" xr:uid="{00000000-0005-0000-0000-000063000000}"/>
    <cellStyle name="Normal_Total Assets" xfId="96" xr:uid="{00000000-0005-0000-0000-000064000000}"/>
    <cellStyle name="Normal_Unmetered 2011 Update File" xfId="97" xr:uid="{00000000-0005-0000-0000-000065000000}"/>
    <cellStyle name="Normal_Unmetered Service Rates Control File 2" xfId="122" xr:uid="{00000000-0005-0000-0000-000067000000}"/>
    <cellStyle name="Note" xfId="98" builtinId="10" customBuiltin="1"/>
    <cellStyle name="Note 2" xfId="99" xr:uid="{00000000-0005-0000-0000-000069000000}"/>
    <cellStyle name="Note 2 2" xfId="140" xr:uid="{F28EEEBD-9EE4-4D15-BB96-D00BBA43D643}"/>
    <cellStyle name="Note 3" xfId="139" xr:uid="{E4E6A814-ADCB-43BF-86A8-0E3F150DCE1E}"/>
    <cellStyle name="Output" xfId="100" builtinId="21" customBuiltin="1"/>
    <cellStyle name="Output 2" xfId="141" xr:uid="{04DC637E-3E42-4CC1-A588-EF7CFF1B5455}"/>
    <cellStyle name="Output Amounts" xfId="101" xr:uid="{00000000-0005-0000-0000-00006B000000}"/>
    <cellStyle name="Output Column Headings" xfId="102" xr:uid="{00000000-0005-0000-0000-00006C000000}"/>
    <cellStyle name="Output Line Items" xfId="103" xr:uid="{00000000-0005-0000-0000-00006D000000}"/>
    <cellStyle name="Output Report Heading" xfId="104" xr:uid="{00000000-0005-0000-0000-00006E000000}"/>
    <cellStyle name="Output Report Title" xfId="105" xr:uid="{00000000-0005-0000-0000-00006F000000}"/>
    <cellStyle name="Percent" xfId="106" builtinId="5"/>
    <cellStyle name="Percent 2" xfId="107" xr:uid="{00000000-0005-0000-0000-000071000000}"/>
    <cellStyle name="Percent 2 2" xfId="142" xr:uid="{1772B3F1-FCB4-44FB-942A-FFD848DAAC40}"/>
    <cellStyle name="Percent 2 4" xfId="128" xr:uid="{0A4521DD-50DB-48EE-A891-C5214B974120}"/>
    <cellStyle name="Percent 3" xfId="108" xr:uid="{00000000-0005-0000-0000-000072000000}"/>
    <cellStyle name="Percent 4" xfId="109" xr:uid="{00000000-0005-0000-0000-000073000000}"/>
    <cellStyle name="Priceheader" xfId="110" xr:uid="{00000000-0005-0000-0000-000074000000}"/>
    <cellStyle name="Product Title" xfId="111" xr:uid="{00000000-0005-0000-0000-000075000000}"/>
    <cellStyle name="Standard_version5" xfId="112" xr:uid="{00000000-0005-0000-0000-000076000000}"/>
    <cellStyle name="Style 1" xfId="113" xr:uid="{00000000-0005-0000-0000-000077000000}"/>
    <cellStyle name="Text" xfId="114" xr:uid="{00000000-0005-0000-0000-000078000000}"/>
    <cellStyle name="Title" xfId="115" builtinId="15" customBuiltin="1"/>
    <cellStyle name="Total" xfId="116" builtinId="25" customBuiltin="1"/>
    <cellStyle name="Total 2" xfId="143" xr:uid="{10E15B32-661F-4CEE-A62C-E2A25731DB07}"/>
    <cellStyle name="Tusental_Polyfoam_CVA" xfId="117" xr:uid="{00000000-0005-0000-0000-00007B000000}"/>
    <cellStyle name="Warning Text" xfId="118" builtinId="11" customBuiltin="1"/>
  </cellStyles>
  <dxfs count="24"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</dxfs>
  <tableStyles count="0" defaultTableStyle="TableStyleMedium2" defaultPivotStyle="PivotStyleLight16"/>
  <colors>
    <mruColors>
      <color rgb="FF00FFFF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103909</xdr:colOff>
      <xdr:row>7</xdr:row>
      <xdr:rowOff>113432</xdr:rowOff>
    </xdr:from>
    <xdr:to>
      <xdr:col>20</xdr:col>
      <xdr:colOff>0</xdr:colOff>
      <xdr:row>7</xdr:row>
      <xdr:rowOff>121227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D8E0ACCC-F1B4-47C3-A46D-55DFD031BFBD}"/>
            </a:ext>
          </a:extLst>
        </xdr:cNvPr>
        <xdr:cNvSpPr>
          <a:spLocks noChangeShapeType="1"/>
        </xdr:cNvSpPr>
      </xdr:nvSpPr>
      <xdr:spPr bwMode="auto">
        <a:xfrm flipV="1">
          <a:off x="19812000" y="1585477"/>
          <a:ext cx="2251364" cy="779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statsnwt.ca/prices-expenditures/cpi/historical_cpi/index.html" TargetMode="External"/><Relationship Id="rId1" Type="http://schemas.openxmlformats.org/officeDocument/2006/relationships/hyperlink" Target="https://www150.statcan.gc.ca/t1/tbl1/en/tv.action?pid=1810000501&amp;pickMembers%5B0%5D=1.2&amp;cubeTimeFrame.startYear=2014&amp;cubeTimeFrame.endYear=2020&amp;referencePeriods=20140101%2C20200101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FD2B-85BD-47E4-AED9-9E4E8789ABF8}">
  <dimension ref="A2:P52"/>
  <sheetViews>
    <sheetView showGridLines="0" view="pageBreakPreview" zoomScale="70" zoomScaleNormal="70" zoomScaleSheetLayoutView="70" workbookViewId="0">
      <selection activeCell="J13" sqref="J13"/>
    </sheetView>
  </sheetViews>
  <sheetFormatPr defaultColWidth="8.77734375" defaultRowHeight="15.75"/>
  <cols>
    <col min="1" max="1" width="11.77734375" style="1375" customWidth="1"/>
    <col min="2" max="2" width="37.109375" style="1375" customWidth="1"/>
    <col min="3" max="3" width="15.77734375" style="1375" customWidth="1"/>
    <col min="4" max="4" width="15.109375" style="1375" bestFit="1" customWidth="1"/>
    <col min="5" max="5" width="21.77734375" style="1375" customWidth="1"/>
    <col min="6" max="6" width="11.77734375" style="1375" bestFit="1" customWidth="1"/>
    <col min="7" max="7" width="23.77734375" style="1375" bestFit="1" customWidth="1"/>
    <col min="8" max="8" width="19.21875" style="1375" bestFit="1" customWidth="1"/>
    <col min="9" max="9" width="13.77734375" style="1375" bestFit="1" customWidth="1"/>
    <col min="10" max="10" width="11.77734375" style="1375" bestFit="1" customWidth="1"/>
    <col min="11" max="11" width="13.77734375" style="1375" bestFit="1" customWidth="1"/>
    <col min="12" max="12" width="21.109375" style="1375" customWidth="1"/>
    <col min="13" max="13" width="16.109375" style="1375" customWidth="1"/>
    <col min="14" max="14" width="11.77734375" style="1375" customWidth="1"/>
    <col min="15" max="16384" width="8.77734375" style="1375"/>
  </cols>
  <sheetData>
    <row r="2" spans="1:14" ht="16.5" thickBot="1"/>
    <row r="3" spans="1:14">
      <c r="B3" s="1376" t="s">
        <v>0</v>
      </c>
      <c r="C3" s="1377">
        <v>1</v>
      </c>
    </row>
    <row r="4" spans="1:14" ht="16.5" thickBot="1">
      <c r="B4" s="1378" t="s">
        <v>1</v>
      </c>
      <c r="C4" s="1379">
        <v>1.0150686536456037</v>
      </c>
    </row>
    <row r="5" spans="1:14" ht="16.5" thickBot="1">
      <c r="B5" s="1380"/>
      <c r="C5" s="408"/>
    </row>
    <row r="6" spans="1:14" ht="29.25" thickBot="1">
      <c r="B6" s="1381" t="s">
        <v>2</v>
      </c>
      <c r="G6" s="1382"/>
      <c r="L6" s="1383" t="s">
        <v>3</v>
      </c>
      <c r="M6" s="1384">
        <v>2024</v>
      </c>
      <c r="N6" s="1385">
        <v>2026</v>
      </c>
    </row>
    <row r="7" spans="1:14" ht="19.5" thickBot="1">
      <c r="E7" s="1386" t="s">
        <v>4</v>
      </c>
      <c r="F7" s="1387"/>
      <c r="G7" s="1388">
        <f>N10*1000000</f>
        <v>12305090.035684703</v>
      </c>
      <c r="L7" s="1389"/>
      <c r="M7" s="1390"/>
      <c r="N7" s="1391"/>
    </row>
    <row r="8" spans="1:14" ht="19.5" thickBot="1">
      <c r="B8" s="1392" t="s">
        <v>5</v>
      </c>
      <c r="C8" s="1393">
        <v>0.64223300000000005</v>
      </c>
      <c r="E8" s="1394" t="s">
        <v>6</v>
      </c>
      <c r="G8" s="1395">
        <f>J15</f>
        <v>12304913.083488056</v>
      </c>
      <c r="L8" s="1389" t="s">
        <v>7</v>
      </c>
      <c r="M8" s="409">
        <f>M10-M9</f>
        <v>2.9877752060861118</v>
      </c>
      <c r="N8" s="410">
        <f>N10-N9</f>
        <v>4.6346832166760663</v>
      </c>
    </row>
    <row r="9" spans="1:14" ht="21" thickBot="1">
      <c r="B9" s="1396"/>
      <c r="C9" s="1396"/>
      <c r="E9" s="1397"/>
      <c r="F9" s="1398"/>
      <c r="G9" s="1399">
        <f>G8-G7</f>
        <v>-176.95219664648175</v>
      </c>
      <c r="L9" s="1389" t="s">
        <v>8</v>
      </c>
      <c r="M9" s="411">
        <v>6.722255631218883</v>
      </c>
      <c r="N9" s="412">
        <v>7.6704068190086367</v>
      </c>
    </row>
    <row r="10" spans="1:14" ht="16.5" thickBot="1">
      <c r="L10" s="1400" t="s">
        <v>9</v>
      </c>
      <c r="M10" s="413">
        <v>9.7100308373049948</v>
      </c>
      <c r="N10" s="414">
        <v>12.305090035684703</v>
      </c>
    </row>
    <row r="11" spans="1:14" ht="72">
      <c r="A11" s="1451" t="s">
        <v>10</v>
      </c>
      <c r="B11" s="1401" t="s">
        <v>11</v>
      </c>
      <c r="C11" s="1402" t="s">
        <v>12</v>
      </c>
      <c r="D11" s="1452" t="s">
        <v>13</v>
      </c>
      <c r="E11" s="1453"/>
      <c r="F11" s="1454"/>
      <c r="G11" s="1403" t="s">
        <v>14</v>
      </c>
      <c r="H11" s="1403" t="s">
        <v>15</v>
      </c>
      <c r="I11" s="1403" t="s">
        <v>16</v>
      </c>
      <c r="J11" s="1403" t="s">
        <v>17</v>
      </c>
    </row>
    <row r="12" spans="1:14" ht="18.75">
      <c r="A12" s="1451"/>
      <c r="B12" s="1404"/>
      <c r="C12" s="1405"/>
      <c r="D12" s="1406" t="s">
        <v>18</v>
      </c>
      <c r="E12" s="1407" t="s">
        <v>19</v>
      </c>
      <c r="F12" s="1408" t="s">
        <v>17</v>
      </c>
      <c r="G12" s="1409"/>
      <c r="H12" s="1409"/>
      <c r="I12" s="1409"/>
      <c r="J12" s="1409"/>
    </row>
    <row r="13" spans="1:14">
      <c r="A13" s="1451"/>
      <c r="B13" s="1410" t="s">
        <v>20</v>
      </c>
      <c r="C13" s="1411">
        <f>'Schedule 10'!$AH$230</f>
        <v>53222975.160000004</v>
      </c>
      <c r="D13" s="1412">
        <v>0</v>
      </c>
      <c r="E13" s="1413">
        <f>G13+H13</f>
        <v>7693809.5254983678</v>
      </c>
      <c r="F13" s="1414">
        <f>'Schedule 10'!$Y$230</f>
        <v>11373677.586976513</v>
      </c>
      <c r="G13" s="1415">
        <f>'Schedule 10'!$AK$237</f>
        <v>795486.52984036808</v>
      </c>
      <c r="H13" s="1415">
        <f>'Schedule 10'!$AL$237</f>
        <v>6898322.995658</v>
      </c>
      <c r="I13" s="1415">
        <f>G13+H13</f>
        <v>7693809.5254983678</v>
      </c>
      <c r="J13" s="1415">
        <f>'Schedule 10'!$Y$230</f>
        <v>11373677.586976513</v>
      </c>
    </row>
    <row r="14" spans="1:14">
      <c r="A14" s="1451"/>
      <c r="B14" s="1410" t="s">
        <v>21</v>
      </c>
      <c r="C14" s="1411">
        <f>'2026 Unpublished Rates '!$K$428</f>
        <v>23777024.84</v>
      </c>
      <c r="D14" s="1412">
        <v>0</v>
      </c>
      <c r="E14" s="1413">
        <f>F14-D14</f>
        <v>931235.4965115427</v>
      </c>
      <c r="F14" s="1414">
        <f>'2026 Unpublished Rates  RTT'!AA428</f>
        <v>931235.4965115427</v>
      </c>
      <c r="G14" s="1416">
        <v>0</v>
      </c>
      <c r="H14" s="1416">
        <v>0</v>
      </c>
      <c r="I14" s="1415">
        <f>E14+G14+H14</f>
        <v>931235.4965115427</v>
      </c>
      <c r="J14" s="1416">
        <f>SUM(F14:H14)</f>
        <v>931235.4965115427</v>
      </c>
    </row>
    <row r="15" spans="1:14" ht="16.5" thickBot="1">
      <c r="A15" s="1451"/>
      <c r="B15" s="1417" t="s">
        <v>22</v>
      </c>
      <c r="C15" s="1418">
        <f>SUM(C13:C14)</f>
        <v>77000000</v>
      </c>
      <c r="D15" s="1419">
        <f>SUM(D13:D14)</f>
        <v>0</v>
      </c>
      <c r="E15" s="1420">
        <f>SUM(E13:E14)</f>
        <v>8625045.022009911</v>
      </c>
      <c r="F15" s="1421">
        <f>F13+F14</f>
        <v>12304913.083488056</v>
      </c>
      <c r="G15" s="1422">
        <f>G13+G14</f>
        <v>795486.52984036808</v>
      </c>
      <c r="H15" s="1422">
        <f>H13+H14</f>
        <v>6898322.995658</v>
      </c>
      <c r="I15" s="1422">
        <f>I13+I14</f>
        <v>8625045.022009911</v>
      </c>
      <c r="J15" s="1422">
        <f>J13+J14</f>
        <v>12304913.083488056</v>
      </c>
    </row>
    <row r="16" spans="1:14" ht="20.25" customHeight="1"/>
    <row r="17" spans="1:16" ht="20.25" customHeight="1"/>
    <row r="20" spans="1:16" ht="16.5" thickBot="1">
      <c r="A20" s="1398"/>
      <c r="B20" s="1398"/>
      <c r="C20" s="1398"/>
      <c r="D20" s="1398"/>
      <c r="E20" s="1398"/>
      <c r="F20" s="1398"/>
      <c r="G20" s="1398"/>
      <c r="H20" s="1398"/>
      <c r="I20" s="1398"/>
      <c r="J20" s="1398"/>
      <c r="K20" s="1398"/>
      <c r="L20" s="1398"/>
      <c r="M20" s="1398"/>
      <c r="N20" s="1398"/>
      <c r="O20" s="1398"/>
      <c r="P20" s="1398"/>
    </row>
    <row r="21" spans="1:16">
      <c r="B21" s="1375" t="s">
        <v>23</v>
      </c>
      <c r="G21" s="1423"/>
    </row>
    <row r="22" spans="1:16" ht="66.75" customHeight="1">
      <c r="D22" s="1424" t="s">
        <v>24</v>
      </c>
      <c r="E22" s="1424" t="s">
        <v>25</v>
      </c>
      <c r="F22" s="1423"/>
    </row>
    <row r="23" spans="1:16">
      <c r="B23" s="1425" t="s">
        <v>26</v>
      </c>
      <c r="C23" s="1426"/>
      <c r="D23" s="415"/>
      <c r="E23" s="415"/>
      <c r="F23" s="1423"/>
    </row>
    <row r="24" spans="1:16">
      <c r="B24" s="1427" t="s">
        <v>27</v>
      </c>
      <c r="C24" s="1428" t="s">
        <v>28</v>
      </c>
      <c r="D24" s="416">
        <f>Summary!D52</f>
        <v>4.1821614869222303</v>
      </c>
      <c r="E24" s="416">
        <f>Summary!E52</f>
        <v>4.632154481701777</v>
      </c>
      <c r="F24" s="1423"/>
      <c r="H24" s="1423"/>
    </row>
    <row r="25" spans="1:16">
      <c r="B25" s="1427" t="s">
        <v>29</v>
      </c>
      <c r="C25" s="1428" t="s">
        <v>28</v>
      </c>
      <c r="D25" s="416">
        <f>Summary!D53</f>
        <v>21.28</v>
      </c>
      <c r="E25" s="416">
        <f>Summary!E53</f>
        <v>21.99531132340103</v>
      </c>
      <c r="F25" s="1423"/>
      <c r="H25" s="1423"/>
    </row>
    <row r="26" spans="1:16">
      <c r="B26" s="1429"/>
      <c r="C26" s="1430"/>
      <c r="D26" s="417"/>
      <c r="E26" s="417"/>
      <c r="F26" s="1423"/>
      <c r="H26" s="1423"/>
    </row>
    <row r="27" spans="1:16">
      <c r="B27" s="1431" t="s">
        <v>30</v>
      </c>
      <c r="C27" s="1428"/>
      <c r="D27" s="418"/>
      <c r="E27" s="418"/>
      <c r="F27" s="1423"/>
      <c r="H27" s="1423"/>
    </row>
    <row r="28" spans="1:16">
      <c r="B28" s="1432" t="s">
        <v>31</v>
      </c>
      <c r="C28" s="1428" t="s">
        <v>32</v>
      </c>
      <c r="D28" s="416">
        <v>0</v>
      </c>
      <c r="E28" s="416">
        <v>0</v>
      </c>
      <c r="F28" s="1423"/>
      <c r="H28" s="1423"/>
    </row>
    <row r="29" spans="1:16">
      <c r="B29" s="1433" t="s">
        <v>33</v>
      </c>
      <c r="C29" s="1428" t="s">
        <v>32</v>
      </c>
      <c r="D29" s="416">
        <v>0</v>
      </c>
      <c r="E29" s="416">
        <v>0</v>
      </c>
      <c r="F29" s="1423"/>
      <c r="H29" s="1423"/>
    </row>
    <row r="30" spans="1:16">
      <c r="B30" s="1433" t="s">
        <v>34</v>
      </c>
      <c r="C30" s="1428"/>
      <c r="D30" s="419">
        <f>SUM(D28:D29)</f>
        <v>0</v>
      </c>
      <c r="E30" s="419">
        <f>SUM(E28:E29)</f>
        <v>0</v>
      </c>
      <c r="F30" s="1423"/>
      <c r="H30" s="1423"/>
    </row>
    <row r="31" spans="1:16">
      <c r="B31" s="1433"/>
      <c r="C31" s="1428"/>
      <c r="D31" s="418"/>
      <c r="E31" s="418"/>
      <c r="F31" s="1423"/>
      <c r="H31" s="1423"/>
    </row>
    <row r="32" spans="1:16" ht="37.5" customHeight="1">
      <c r="B32" s="1425" t="s">
        <v>35</v>
      </c>
      <c r="C32" s="1426"/>
      <c r="D32" s="415"/>
      <c r="E32" s="415"/>
      <c r="F32" s="1423"/>
      <c r="H32" s="1423"/>
    </row>
    <row r="33" spans="2:8">
      <c r="B33" s="1427" t="s">
        <v>27</v>
      </c>
      <c r="C33" s="1428" t="s">
        <v>28</v>
      </c>
      <c r="D33" s="416">
        <f>Summary!D61</f>
        <v>4.1821614869222303</v>
      </c>
      <c r="E33" s="416">
        <f>Summary!E61</f>
        <v>4.632154481701777</v>
      </c>
      <c r="F33" s="1423"/>
      <c r="H33" s="1423"/>
    </row>
    <row r="34" spans="2:8">
      <c r="B34" s="1427" t="s">
        <v>29</v>
      </c>
      <c r="C34" s="1428" t="s">
        <v>28</v>
      </c>
      <c r="D34" s="416">
        <f>Summary!D62</f>
        <v>21.28</v>
      </c>
      <c r="E34" s="416">
        <f>Summary!E62</f>
        <v>21.99531132340103</v>
      </c>
      <c r="F34" s="1423"/>
      <c r="H34" s="1423"/>
    </row>
    <row r="35" spans="2:8" ht="21" customHeight="1">
      <c r="B35" s="1431"/>
      <c r="C35" s="1428"/>
      <c r="D35" s="418"/>
      <c r="E35" s="416">
        <v>0</v>
      </c>
      <c r="F35" s="1423"/>
      <c r="H35" s="1423"/>
    </row>
    <row r="36" spans="2:8">
      <c r="B36" s="1431" t="s">
        <v>36</v>
      </c>
      <c r="C36" s="1428" t="s">
        <v>37</v>
      </c>
      <c r="D36" s="1434">
        <v>14.166</v>
      </c>
      <c r="E36" s="1434">
        <f>D36*(1+$C$8)</f>
        <v>23.263872678000002</v>
      </c>
      <c r="F36" s="416"/>
      <c r="G36" s="1435"/>
      <c r="H36" s="1423"/>
    </row>
    <row r="37" spans="2:8">
      <c r="B37" s="1429"/>
      <c r="C37" s="1428"/>
      <c r="D37" s="419"/>
      <c r="E37" s="419"/>
      <c r="F37" s="1423"/>
      <c r="H37" s="1423"/>
    </row>
    <row r="38" spans="2:8">
      <c r="B38" s="1431" t="s">
        <v>30</v>
      </c>
      <c r="C38" s="1428"/>
      <c r="D38" s="418"/>
      <c r="E38" s="418"/>
      <c r="F38" s="1423"/>
      <c r="H38" s="1423"/>
    </row>
    <row r="39" spans="2:8">
      <c r="B39" s="1433" t="s">
        <v>38</v>
      </c>
      <c r="C39" s="1428"/>
      <c r="D39" s="418"/>
      <c r="E39" s="418"/>
      <c r="F39" s="1423"/>
      <c r="H39" s="1423"/>
    </row>
    <row r="40" spans="2:8">
      <c r="B40" s="1432" t="s">
        <v>31</v>
      </c>
      <c r="C40" s="1428" t="s">
        <v>32</v>
      </c>
      <c r="D40" s="416">
        <v>0</v>
      </c>
      <c r="E40" s="416">
        <v>0</v>
      </c>
      <c r="F40" s="1423"/>
      <c r="H40" s="1423"/>
    </row>
    <row r="41" spans="2:8">
      <c r="B41" s="1433" t="s">
        <v>33</v>
      </c>
      <c r="C41" s="1428" t="s">
        <v>32</v>
      </c>
      <c r="D41" s="420">
        <v>0</v>
      </c>
      <c r="E41" s="420">
        <v>0</v>
      </c>
      <c r="F41" s="1423"/>
      <c r="H41" s="1423"/>
    </row>
    <row r="42" spans="2:8">
      <c r="B42" s="1433" t="s">
        <v>34</v>
      </c>
      <c r="C42" s="1428"/>
      <c r="D42" s="419">
        <f>SUM(D39:D41)</f>
        <v>0</v>
      </c>
      <c r="E42" s="419">
        <f>SUM(E40:E41)</f>
        <v>0</v>
      </c>
      <c r="F42" s="1423"/>
      <c r="H42" s="1423"/>
    </row>
    <row r="43" spans="2:8">
      <c r="B43" s="1431"/>
      <c r="C43" s="1428"/>
      <c r="D43" s="419"/>
      <c r="E43" s="419"/>
      <c r="F43" s="1423"/>
      <c r="H43" s="1423"/>
    </row>
    <row r="44" spans="2:8">
      <c r="B44" s="1433" t="s">
        <v>39</v>
      </c>
      <c r="C44" s="1428"/>
      <c r="D44" s="418"/>
      <c r="E44" s="418"/>
      <c r="F44" s="1423"/>
      <c r="H44" s="1423"/>
    </row>
    <row r="45" spans="2:8">
      <c r="B45" s="1432" t="s">
        <v>31</v>
      </c>
      <c r="C45" s="1428" t="s">
        <v>32</v>
      </c>
      <c r="D45" s="416">
        <v>0</v>
      </c>
      <c r="E45" s="416">
        <v>0</v>
      </c>
      <c r="F45" s="1423"/>
      <c r="H45" s="1423"/>
    </row>
    <row r="46" spans="2:8">
      <c r="B46" s="1433" t="s">
        <v>33</v>
      </c>
      <c r="C46" s="1428" t="s">
        <v>32</v>
      </c>
      <c r="D46" s="416">
        <v>0</v>
      </c>
      <c r="E46" s="416">
        <v>0</v>
      </c>
      <c r="F46" s="1423"/>
      <c r="H46" s="1423"/>
    </row>
    <row r="47" spans="2:8">
      <c r="B47" s="1436" t="s">
        <v>34</v>
      </c>
      <c r="C47" s="1437"/>
      <c r="D47" s="421">
        <f>SUM(D45:D46)</f>
        <v>0</v>
      </c>
      <c r="E47" s="421">
        <f>SUM(E45:E46)</f>
        <v>0</v>
      </c>
      <c r="F47" s="1423"/>
      <c r="H47" s="1423"/>
    </row>
    <row r="48" spans="2:8">
      <c r="F48" s="1423"/>
      <c r="H48" s="1423"/>
    </row>
    <row r="49" spans="6:7">
      <c r="F49" s="1423"/>
    </row>
    <row r="50" spans="6:7">
      <c r="G50" s="1423"/>
    </row>
    <row r="51" spans="6:7">
      <c r="G51" s="1423"/>
    </row>
    <row r="52" spans="6:7">
      <c r="G52" s="1423"/>
    </row>
  </sheetData>
  <mergeCells count="2">
    <mergeCell ref="A11:A15"/>
    <mergeCell ref="D11:F11"/>
  </mergeCells>
  <conditionalFormatting sqref="B23:B46">
    <cfRule type="cellIs" dxfId="23" priority="7" stopIfTrue="1" operator="lessThan">
      <formula>0</formula>
    </cfRule>
  </conditionalFormatting>
  <conditionalFormatting sqref="C23:D32">
    <cfRule type="cellIs" dxfId="22" priority="5" stopIfTrue="1" operator="lessThan">
      <formula>0</formula>
    </cfRule>
  </conditionalFormatting>
  <conditionalFormatting sqref="D33:D41">
    <cfRule type="cellIs" dxfId="21" priority="3" stopIfTrue="1" operator="lessThan">
      <formula>0</formula>
    </cfRule>
  </conditionalFormatting>
  <conditionalFormatting sqref="D42:E47">
    <cfRule type="cellIs" dxfId="20" priority="2" stopIfTrue="1" operator="lessThan">
      <formula>0</formula>
    </cfRule>
  </conditionalFormatting>
  <conditionalFormatting sqref="E23:E41 C33:C46">
    <cfRule type="cellIs" dxfId="19" priority="6" stopIfTrue="1" operator="lessThan">
      <formula>0</formula>
    </cfRule>
  </conditionalFormatting>
  <conditionalFormatting sqref="F36">
    <cfRule type="cellIs" dxfId="18" priority="1" stopIfTrue="1" operator="lessThan">
      <formula>0</formula>
    </cfRule>
  </conditionalFormatting>
  <pageMargins left="0.7" right="0.7" top="0.75" bottom="0.75" header="0.3" footer="0.3"/>
  <pageSetup scale="28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7510E-F866-4C89-BA9F-EFDCAE70CD2D}">
  <dimension ref="A2:L76"/>
  <sheetViews>
    <sheetView showGridLines="0" tabSelected="1" view="pageBreakPreview" zoomScale="70" zoomScaleNormal="85" zoomScaleSheetLayoutView="70" workbookViewId="0">
      <selection activeCell="M11" sqref="M11"/>
    </sheetView>
  </sheetViews>
  <sheetFormatPr defaultColWidth="8.77734375" defaultRowHeight="15"/>
  <cols>
    <col min="1" max="1" width="8" style="42" customWidth="1"/>
    <col min="2" max="2" width="37.109375" style="42" customWidth="1"/>
    <col min="3" max="3" width="15.77734375" style="42" customWidth="1"/>
    <col min="4" max="4" width="14.77734375" style="42" customWidth="1"/>
    <col min="5" max="5" width="15" style="42" customWidth="1"/>
    <col min="6" max="6" width="17.77734375" style="42" customWidth="1"/>
    <col min="7" max="7" width="18.109375" style="42" customWidth="1"/>
    <col min="8" max="9" width="16.5546875" style="42" customWidth="1"/>
    <col min="10" max="10" width="14.77734375" style="42" customWidth="1"/>
    <col min="11" max="11" width="13.77734375" style="42" bestFit="1" customWidth="1"/>
    <col min="12" max="12" width="17.77734375" style="42" customWidth="1"/>
    <col min="13" max="13" width="15.77734375" style="42" customWidth="1"/>
    <col min="14" max="14" width="13.77734375" style="42" bestFit="1" customWidth="1"/>
    <col min="15" max="15" width="8.77734375" style="42"/>
    <col min="16" max="16" width="3.109375" style="42" customWidth="1"/>
    <col min="17" max="16384" width="8.77734375" style="42"/>
  </cols>
  <sheetData>
    <row r="2" spans="1:12" ht="15.75" thickBot="1"/>
    <row r="3" spans="1:12" ht="15.75">
      <c r="B3" s="586" t="s">
        <v>0</v>
      </c>
      <c r="C3" s="587">
        <v>1</v>
      </c>
    </row>
    <row r="4" spans="1:12" ht="16.5" thickBot="1">
      <c r="B4" s="588" t="s">
        <v>1</v>
      </c>
      <c r="C4" s="589">
        <v>1.0033990389175178</v>
      </c>
      <c r="D4" s="42">
        <v>77000000</v>
      </c>
      <c r="E4" s="1440">
        <f>D4-C15</f>
        <v>0</v>
      </c>
    </row>
    <row r="5" spans="1:12">
      <c r="B5" s="590"/>
      <c r="C5" s="396"/>
    </row>
    <row r="6" spans="1:12" ht="28.5" thickBot="1">
      <c r="B6" s="591" t="s">
        <v>2</v>
      </c>
      <c r="G6" s="98"/>
    </row>
    <row r="7" spans="1:12" ht="18.75" thickBot="1">
      <c r="E7" s="592" t="s">
        <v>40</v>
      </c>
      <c r="F7" s="593"/>
      <c r="G7" s="594">
        <v>21902763.20849973</v>
      </c>
    </row>
    <row r="8" spans="1:12" ht="18.75" thickBot="1">
      <c r="B8" s="595" t="s">
        <v>5</v>
      </c>
      <c r="C8" s="596">
        <v>0.10759818724998794</v>
      </c>
      <c r="E8" s="597" t="s">
        <v>41</v>
      </c>
      <c r="G8" s="598">
        <f>J15</f>
        <v>21902826.027860895</v>
      </c>
    </row>
    <row r="9" spans="1:12" ht="18.75" thickBot="1">
      <c r="B9" s="599"/>
      <c r="C9" s="599"/>
      <c r="E9" s="600"/>
      <c r="F9" s="126"/>
      <c r="G9" s="601">
        <f>G8-G7</f>
        <v>62.819361165165901</v>
      </c>
    </row>
    <row r="10" spans="1:12" ht="15.75" thickBot="1"/>
    <row r="11" spans="1:12" ht="69.75">
      <c r="A11" s="1449" t="s">
        <v>10</v>
      </c>
      <c r="B11" s="602" t="s">
        <v>11</v>
      </c>
      <c r="C11" s="603" t="s">
        <v>12</v>
      </c>
      <c r="D11" s="1446" t="s">
        <v>13</v>
      </c>
      <c r="E11" s="1447"/>
      <c r="F11" s="1448"/>
      <c r="G11" s="604" t="s">
        <v>14</v>
      </c>
      <c r="H11" s="604" t="s">
        <v>15</v>
      </c>
      <c r="I11" s="604" t="s">
        <v>16</v>
      </c>
      <c r="J11" s="604" t="s">
        <v>17</v>
      </c>
    </row>
    <row r="12" spans="1:12" ht="18.75">
      <c r="A12" s="1449"/>
      <c r="B12" s="605"/>
      <c r="C12" s="606"/>
      <c r="D12" s="607" t="s">
        <v>18</v>
      </c>
      <c r="E12" s="608" t="s">
        <v>19</v>
      </c>
      <c r="F12" s="609" t="s">
        <v>17</v>
      </c>
      <c r="G12" s="610"/>
      <c r="H12" s="610"/>
      <c r="I12" s="610"/>
      <c r="J12" s="610"/>
    </row>
    <row r="13" spans="1:12">
      <c r="A13" s="1449"/>
      <c r="B13" s="611" t="s">
        <v>20</v>
      </c>
      <c r="C13" s="612">
        <f>'Schedule 10'!$AH$230</f>
        <v>53222975.160000004</v>
      </c>
      <c r="D13" s="613">
        <f>C13*E$56/100</f>
        <v>4310771.2124147834</v>
      </c>
      <c r="E13" s="614">
        <f>F13-D13</f>
        <v>6058236.2891295692</v>
      </c>
      <c r="F13" s="615">
        <f>'Schedule 10'!$AJ$237</f>
        <v>10369007.501544353</v>
      </c>
      <c r="G13" s="616">
        <f>'Schedule 10'!$AK$237</f>
        <v>795486.52984036808</v>
      </c>
      <c r="H13" s="616">
        <f>'Schedule 10'!$AL$237</f>
        <v>6898322.995658</v>
      </c>
      <c r="I13" s="616">
        <f>E13+G13+H13</f>
        <v>13752045.814627938</v>
      </c>
      <c r="J13" s="616">
        <f>SUM(F13:H13)</f>
        <v>18062817.02704272</v>
      </c>
    </row>
    <row r="14" spans="1:12">
      <c r="A14" s="1449"/>
      <c r="B14" s="611" t="s">
        <v>21</v>
      </c>
      <c r="C14" s="612">
        <f>'2026 Unpublished Rates '!$K$428</f>
        <v>23777024.84</v>
      </c>
      <c r="D14" s="613">
        <f>C14*E$56/100</f>
        <v>1925809.5566625821</v>
      </c>
      <c r="E14" s="614">
        <f>F14-D14</f>
        <v>1914199.4441555913</v>
      </c>
      <c r="F14" s="615">
        <f>'2026 Unpublished Rates '!$AA$428</f>
        <v>3840009.0008181734</v>
      </c>
      <c r="G14" s="617">
        <v>0</v>
      </c>
      <c r="H14" s="617">
        <v>0</v>
      </c>
      <c r="I14" s="616">
        <f>E14+G14+H14</f>
        <v>1914199.4441555913</v>
      </c>
      <c r="J14" s="617">
        <f>SUM(F14:H14)</f>
        <v>3840009.0008181734</v>
      </c>
    </row>
    <row r="15" spans="1:12" ht="15.75" thickBot="1">
      <c r="A15" s="1449"/>
      <c r="B15" s="618" t="s">
        <v>22</v>
      </c>
      <c r="C15" s="619">
        <f>SUM(C13:C14)</f>
        <v>77000000</v>
      </c>
      <c r="D15" s="620">
        <f>SUM(D13:D14)</f>
        <v>6236580.7690773653</v>
      </c>
      <c r="E15" s="621">
        <f>SUM(E13:E14)</f>
        <v>7972435.7332851607</v>
      </c>
      <c r="F15" s="622">
        <f>F13+F14</f>
        <v>14209016.502362527</v>
      </c>
      <c r="G15" s="623">
        <f>G13+G14</f>
        <v>795486.52984036808</v>
      </c>
      <c r="H15" s="623">
        <f>H13+H14</f>
        <v>6898322.995658</v>
      </c>
      <c r="I15" s="623">
        <f>I13+I14</f>
        <v>15666245.258783529</v>
      </c>
      <c r="J15" s="623">
        <f>J13+J14</f>
        <v>21902826.027860895</v>
      </c>
    </row>
    <row r="16" spans="1:12" ht="20.25" customHeight="1" thickBot="1">
      <c r="L16" s="624"/>
    </row>
    <row r="17" spans="1:12" ht="67.5" customHeight="1">
      <c r="A17" s="1450" t="s">
        <v>42</v>
      </c>
      <c r="B17" s="602" t="s">
        <v>11</v>
      </c>
      <c r="C17" s="603" t="s">
        <v>12</v>
      </c>
      <c r="D17" s="1446" t="s">
        <v>13</v>
      </c>
      <c r="E17" s="1447"/>
      <c r="F17" s="1448"/>
      <c r="G17" s="604" t="s">
        <v>14</v>
      </c>
      <c r="H17" s="604" t="s">
        <v>15</v>
      </c>
      <c r="I17" s="604" t="s">
        <v>16</v>
      </c>
      <c r="J17" s="604" t="s">
        <v>17</v>
      </c>
      <c r="L17" s="624"/>
    </row>
    <row r="18" spans="1:12" ht="18.75">
      <c r="A18" s="1450"/>
      <c r="B18" s="605"/>
      <c r="C18" s="606"/>
      <c r="D18" s="607" t="s">
        <v>18</v>
      </c>
      <c r="E18" s="608" t="s">
        <v>19</v>
      </c>
      <c r="F18" s="609" t="s">
        <v>17</v>
      </c>
      <c r="G18" s="610"/>
      <c r="H18" s="610"/>
      <c r="I18" s="610"/>
      <c r="J18" s="610"/>
      <c r="L18" s="624"/>
    </row>
    <row r="19" spans="1:12">
      <c r="A19" s="1450"/>
      <c r="B19" s="611" t="s">
        <v>20</v>
      </c>
      <c r="C19" s="612">
        <f>'Schedule 10'!AH230</f>
        <v>53222975.160000004</v>
      </c>
      <c r="D19" s="613">
        <f>C19*D$56/100</f>
        <v>3744236.3025059998</v>
      </c>
      <c r="E19" s="614">
        <f>F19-D19</f>
        <v>5614838.0100002903</v>
      </c>
      <c r="F19" s="615">
        <f>'Schedule 10'!$AP$237</f>
        <v>9359074.3125062902</v>
      </c>
      <c r="G19" s="616">
        <f>'Schedule 10'!$AQ$237</f>
        <v>435231.07703664538</v>
      </c>
      <c r="H19" s="616">
        <f>'Schedule 10'!$AR$237</f>
        <v>6332478.0878220331</v>
      </c>
      <c r="I19" s="616">
        <f>E19+G19+H19</f>
        <v>12382547.174858969</v>
      </c>
      <c r="J19" s="616">
        <f>SUM(F19:H19)</f>
        <v>16126783.477364969</v>
      </c>
      <c r="L19" s="624"/>
    </row>
    <row r="20" spans="1:12">
      <c r="A20" s="1450"/>
      <c r="B20" s="611" t="s">
        <v>21</v>
      </c>
      <c r="C20" s="612">
        <f>'2026 Unpublished Rates '!K428</f>
        <v>23777024.84</v>
      </c>
      <c r="D20" s="613">
        <f>C20*D$56/100</f>
        <v>1672713.697494</v>
      </c>
      <c r="E20" s="614">
        <f>F20-D20</f>
        <v>1633377.7644615232</v>
      </c>
      <c r="F20" s="615">
        <f>'2026 Unpublished Rates '!$L$428</f>
        <v>3306091.4619555231</v>
      </c>
      <c r="G20" s="617">
        <v>0</v>
      </c>
      <c r="H20" s="617">
        <v>0</v>
      </c>
      <c r="I20" s="616">
        <f>E20+G20+H20</f>
        <v>1633377.7644615232</v>
      </c>
      <c r="J20" s="617">
        <f>SUM(F20:H20)</f>
        <v>3306091.4619555231</v>
      </c>
      <c r="L20" s="624"/>
    </row>
    <row r="21" spans="1:12" ht="15.75" thickBot="1">
      <c r="A21" s="1450"/>
      <c r="B21" s="618" t="s">
        <v>22</v>
      </c>
      <c r="C21" s="619">
        <f>SUM(C19:C20)</f>
        <v>77000000</v>
      </c>
      <c r="D21" s="620">
        <f>SUM(D19:D20)</f>
        <v>5416950</v>
      </c>
      <c r="E21" s="621">
        <f>SUM(E19:E20)</f>
        <v>7248215.7744618133</v>
      </c>
      <c r="F21" s="622">
        <f>F19+F20</f>
        <v>12665165.774461813</v>
      </c>
      <c r="G21" s="623">
        <f>G19+G20</f>
        <v>435231.07703664538</v>
      </c>
      <c r="H21" s="623">
        <f>H19+H20</f>
        <v>6332478.0878220331</v>
      </c>
      <c r="I21" s="623">
        <f>I19+I20</f>
        <v>14015924.939320492</v>
      </c>
      <c r="J21" s="623">
        <f>J19+J20</f>
        <v>19432874.93932049</v>
      </c>
      <c r="L21" s="84"/>
    </row>
    <row r="22" spans="1:12" ht="20.25" customHeight="1" thickBot="1">
      <c r="L22" s="624"/>
    </row>
    <row r="23" spans="1:12" ht="72" customHeight="1">
      <c r="A23" s="1450" t="s">
        <v>43</v>
      </c>
      <c r="B23" s="602" t="s">
        <v>11</v>
      </c>
      <c r="C23" s="603" t="s">
        <v>12</v>
      </c>
      <c r="D23" s="1446" t="s">
        <v>13</v>
      </c>
      <c r="E23" s="1447"/>
      <c r="F23" s="1448"/>
      <c r="G23" s="604" t="s">
        <v>14</v>
      </c>
      <c r="H23" s="604" t="s">
        <v>15</v>
      </c>
      <c r="I23" s="604" t="s">
        <v>16</v>
      </c>
      <c r="J23" s="604" t="s">
        <v>17</v>
      </c>
      <c r="L23" s="624"/>
    </row>
    <row r="24" spans="1:12" ht="20.25" customHeight="1">
      <c r="A24" s="1450"/>
      <c r="B24" s="605"/>
      <c r="C24" s="606"/>
      <c r="D24" s="607" t="s">
        <v>18</v>
      </c>
      <c r="E24" s="608" t="s">
        <v>19</v>
      </c>
      <c r="F24" s="609" t="s">
        <v>17</v>
      </c>
      <c r="G24" s="610"/>
      <c r="H24" s="610"/>
      <c r="I24" s="610"/>
      <c r="J24" s="610"/>
      <c r="L24" s="624"/>
    </row>
    <row r="25" spans="1:12" ht="20.25" customHeight="1">
      <c r="A25" s="1450"/>
      <c r="B25" s="611" t="s">
        <v>20</v>
      </c>
      <c r="C25" s="612">
        <f t="shared" ref="C25:E26" si="0">C13-C19</f>
        <v>0</v>
      </c>
      <c r="D25" s="613">
        <f t="shared" si="0"/>
        <v>566534.90990878362</v>
      </c>
      <c r="E25" s="614">
        <f t="shared" si="0"/>
        <v>443398.27912927885</v>
      </c>
      <c r="F25" s="615">
        <f>D25+E25</f>
        <v>1009933.1890380625</v>
      </c>
      <c r="G25" s="616">
        <f>G13-G19</f>
        <v>360255.4528037227</v>
      </c>
      <c r="H25" s="616">
        <f>H13-H19</f>
        <v>565844.90783596691</v>
      </c>
      <c r="I25" s="616">
        <f>E25+G25+H25</f>
        <v>1369498.6397689683</v>
      </c>
      <c r="J25" s="616">
        <f>SUM(F25:H25)</f>
        <v>1936033.549677752</v>
      </c>
      <c r="L25" s="624"/>
    </row>
    <row r="26" spans="1:12" ht="20.25" customHeight="1">
      <c r="A26" s="1450"/>
      <c r="B26" s="611" t="s">
        <v>21</v>
      </c>
      <c r="C26" s="612">
        <f t="shared" si="0"/>
        <v>0</v>
      </c>
      <c r="D26" s="613">
        <f t="shared" si="0"/>
        <v>253095.85916858213</v>
      </c>
      <c r="E26" s="614">
        <f t="shared" si="0"/>
        <v>280821.67969406815</v>
      </c>
      <c r="F26" s="615">
        <f>D26+E26</f>
        <v>533917.53886265028</v>
      </c>
      <c r="G26" s="617">
        <f>G14-G20</f>
        <v>0</v>
      </c>
      <c r="H26" s="617">
        <f>H14-H20</f>
        <v>0</v>
      </c>
      <c r="I26" s="616">
        <f>E26+G26+H26</f>
        <v>280821.67969406815</v>
      </c>
      <c r="J26" s="617">
        <f>SUM(F26:H26)</f>
        <v>533917.53886265028</v>
      </c>
      <c r="L26" s="624"/>
    </row>
    <row r="27" spans="1:12" ht="20.25" customHeight="1" thickBot="1">
      <c r="A27" s="1450"/>
      <c r="B27" s="618" t="s">
        <v>22</v>
      </c>
      <c r="C27" s="619">
        <f t="shared" ref="C27:J27" si="1">C25+C26</f>
        <v>0</v>
      </c>
      <c r="D27" s="620">
        <f t="shared" si="1"/>
        <v>819630.76907736575</v>
      </c>
      <c r="E27" s="621">
        <f t="shared" si="1"/>
        <v>724219.958823347</v>
      </c>
      <c r="F27" s="622">
        <f t="shared" si="1"/>
        <v>1543850.7279007128</v>
      </c>
      <c r="G27" s="623">
        <f t="shared" si="1"/>
        <v>360255.4528037227</v>
      </c>
      <c r="H27" s="623">
        <f t="shared" si="1"/>
        <v>565844.90783596691</v>
      </c>
      <c r="I27" s="623">
        <f t="shared" si="1"/>
        <v>1650320.3194630365</v>
      </c>
      <c r="J27" s="623">
        <f t="shared" si="1"/>
        <v>2469951.0885404022</v>
      </c>
      <c r="L27" s="624"/>
    </row>
    <row r="28" spans="1:12" ht="20.25" customHeight="1" thickBot="1">
      <c r="A28" s="625"/>
      <c r="L28" s="624"/>
    </row>
    <row r="29" spans="1:12" ht="69" customHeight="1">
      <c r="A29" s="1450" t="s">
        <v>44</v>
      </c>
      <c r="B29" s="602" t="s">
        <v>11</v>
      </c>
      <c r="C29" s="603" t="s">
        <v>12</v>
      </c>
      <c r="D29" s="1446" t="s">
        <v>13</v>
      </c>
      <c r="E29" s="1447"/>
      <c r="F29" s="1448"/>
      <c r="G29" s="604" t="s">
        <v>14</v>
      </c>
      <c r="H29" s="604" t="s">
        <v>15</v>
      </c>
      <c r="I29" s="604" t="s">
        <v>16</v>
      </c>
      <c r="J29" s="604" t="s">
        <v>17</v>
      </c>
      <c r="L29" s="624"/>
    </row>
    <row r="30" spans="1:12" ht="20.25" customHeight="1">
      <c r="A30" s="1450"/>
      <c r="B30" s="605"/>
      <c r="C30" s="606"/>
      <c r="D30" s="607" t="s">
        <v>18</v>
      </c>
      <c r="E30" s="608" t="s">
        <v>19</v>
      </c>
      <c r="F30" s="609" t="s">
        <v>17</v>
      </c>
      <c r="G30" s="610"/>
      <c r="H30" s="610"/>
      <c r="I30" s="610"/>
      <c r="J30" s="610"/>
      <c r="L30" s="624"/>
    </row>
    <row r="31" spans="1:12" ht="20.25" customHeight="1">
      <c r="A31" s="1450"/>
      <c r="B31" s="611" t="s">
        <v>20</v>
      </c>
      <c r="C31" s="626">
        <f t="shared" ref="C31:J31" si="2">C25/C19</f>
        <v>0</v>
      </c>
      <c r="D31" s="627">
        <f t="shared" si="2"/>
        <v>0.15130853507552514</v>
      </c>
      <c r="E31" s="628">
        <f t="shared" si="2"/>
        <v>7.8969024278094158E-2</v>
      </c>
      <c r="F31" s="629">
        <f t="shared" si="2"/>
        <v>0.10790951704363697</v>
      </c>
      <c r="G31" s="626">
        <f t="shared" si="2"/>
        <v>0.8277337529677139</v>
      </c>
      <c r="H31" s="626">
        <f t="shared" si="2"/>
        <v>8.9355999339996342E-2</v>
      </c>
      <c r="I31" s="626">
        <f t="shared" si="2"/>
        <v>0.11059910537224069</v>
      </c>
      <c r="J31" s="626">
        <f t="shared" si="2"/>
        <v>0.12005081809370766</v>
      </c>
      <c r="L31" s="624"/>
    </row>
    <row r="32" spans="1:12" ht="20.25" customHeight="1">
      <c r="A32" s="1450"/>
      <c r="B32" s="611" t="s">
        <v>21</v>
      </c>
      <c r="C32" s="626">
        <f t="shared" ref="C32:F33" si="3">C26/C20</f>
        <v>0</v>
      </c>
      <c r="D32" s="627">
        <f t="shared" si="3"/>
        <v>0.15130853507552508</v>
      </c>
      <c r="E32" s="628">
        <f t="shared" si="3"/>
        <v>0.17192696374598124</v>
      </c>
      <c r="F32" s="629">
        <f t="shared" si="3"/>
        <v>0.16149509020141956</v>
      </c>
      <c r="G32" s="630" t="s">
        <v>45</v>
      </c>
      <c r="H32" s="630" t="s">
        <v>45</v>
      </c>
      <c r="I32" s="630" t="s">
        <v>45</v>
      </c>
      <c r="J32" s="630">
        <f>J26/J20</f>
        <v>0.16149509020141956</v>
      </c>
      <c r="L32" s="624"/>
    </row>
    <row r="33" spans="1:12" ht="20.25" customHeight="1" thickBot="1">
      <c r="A33" s="1450"/>
      <c r="B33" s="618" t="s">
        <v>22</v>
      </c>
      <c r="C33" s="631">
        <f t="shared" si="3"/>
        <v>0</v>
      </c>
      <c r="D33" s="632">
        <f t="shared" si="3"/>
        <v>0.15130853507552511</v>
      </c>
      <c r="E33" s="633">
        <f t="shared" si="3"/>
        <v>9.9916997694114731E-2</v>
      </c>
      <c r="F33" s="634">
        <f t="shared" si="3"/>
        <v>0.12189739600675036</v>
      </c>
      <c r="G33" s="631">
        <f>G27/G21</f>
        <v>0.8277337529677139</v>
      </c>
      <c r="H33" s="631">
        <f>H27/H21</f>
        <v>8.9355999339996342E-2</v>
      </c>
      <c r="I33" s="631">
        <f>I27/I21</f>
        <v>0.11774608715499056</v>
      </c>
      <c r="J33" s="631">
        <f>J27/J21</f>
        <v>0.12710168187943729</v>
      </c>
      <c r="L33" s="624"/>
    </row>
    <row r="34" spans="1:12" ht="20.25" customHeight="1">
      <c r="L34" s="624"/>
    </row>
    <row r="36" spans="1:12" ht="28.5" thickBot="1">
      <c r="B36" s="591" t="s">
        <v>46</v>
      </c>
    </row>
    <row r="37" spans="1:12" ht="21" thickBot="1">
      <c r="B37" s="635"/>
      <c r="E37" s="592" t="s">
        <v>40</v>
      </c>
      <c r="F37" s="593"/>
      <c r="G37" s="594">
        <v>21665063.811911467</v>
      </c>
    </row>
    <row r="38" spans="1:12" ht="18.75" thickBot="1">
      <c r="B38" s="595" t="s">
        <v>5</v>
      </c>
      <c r="C38" s="636">
        <v>8.9832796292754605E-2</v>
      </c>
      <c r="E38" s="597" t="s">
        <v>47</v>
      </c>
      <c r="G38" s="598">
        <f>J45</f>
        <v>21665528.832102347</v>
      </c>
    </row>
    <row r="39" spans="1:12" ht="18.75" thickBot="1">
      <c r="E39" s="600"/>
      <c r="F39" s="126"/>
      <c r="G39" s="601">
        <f>G38-G37</f>
        <v>465.02019087970257</v>
      </c>
    </row>
    <row r="40" spans="1:12" ht="15.75" thickBot="1">
      <c r="J40" s="624"/>
    </row>
    <row r="41" spans="1:12" ht="69.75">
      <c r="B41" s="602" t="s">
        <v>11</v>
      </c>
      <c r="C41" s="603" t="s">
        <v>12</v>
      </c>
      <c r="D41" s="1446" t="s">
        <v>13</v>
      </c>
      <c r="E41" s="1447"/>
      <c r="F41" s="1448"/>
      <c r="G41" s="604" t="s">
        <v>14</v>
      </c>
      <c r="H41" s="604" t="s">
        <v>15</v>
      </c>
      <c r="I41" s="604" t="s">
        <v>16</v>
      </c>
      <c r="J41" s="604" t="s">
        <v>17</v>
      </c>
    </row>
    <row r="42" spans="1:12" ht="18.75">
      <c r="B42" s="605"/>
      <c r="C42" s="606"/>
      <c r="D42" s="607" t="s">
        <v>18</v>
      </c>
      <c r="E42" s="608" t="s">
        <v>19</v>
      </c>
      <c r="F42" s="609" t="s">
        <v>17</v>
      </c>
      <c r="G42" s="610"/>
      <c r="H42" s="610"/>
      <c r="I42" s="610"/>
      <c r="J42" s="610"/>
    </row>
    <row r="43" spans="1:12">
      <c r="B43" s="611" t="s">
        <v>20</v>
      </c>
      <c r="C43" s="612">
        <f>'Schedule 10 Smoothed'!$AH$230</f>
        <v>53222975.160000004</v>
      </c>
      <c r="D43" s="613">
        <f>C43*F$56/100</f>
        <v>4146471.6139710997</v>
      </c>
      <c r="E43" s="614">
        <f>F43-D43</f>
        <v>6052243.3779421933</v>
      </c>
      <c r="F43" s="615">
        <f>'Schedule 10 Smoothed'!$AJ$237</f>
        <v>10198714.991913293</v>
      </c>
      <c r="G43" s="616">
        <f>'Schedule 10 Smoothed'!$AK$237</f>
        <v>795486.52984036808</v>
      </c>
      <c r="H43" s="616">
        <f>'Schedule 10 Smoothed'!$AL$237</f>
        <v>6898322.995658</v>
      </c>
      <c r="I43" s="616">
        <f>E43+G43+H43</f>
        <v>13746052.903440561</v>
      </c>
      <c r="J43" s="616">
        <f>SUM(F43:H43)</f>
        <v>17892524.51741166</v>
      </c>
    </row>
    <row r="44" spans="1:12">
      <c r="B44" s="611" t="s">
        <v>21</v>
      </c>
      <c r="C44" s="612">
        <f>'2026 Unpublished Rates Smoothed'!$K$428</f>
        <v>23777024.84</v>
      </c>
      <c r="D44" s="613">
        <f>C44*F$56/100</f>
        <v>1852409.7585180115</v>
      </c>
      <c r="E44" s="614">
        <f>F44-D44</f>
        <v>1920594.5561726766</v>
      </c>
      <c r="F44" s="615">
        <f>'2026 Unpublished Rates Smoothed'!$AA$428</f>
        <v>3773004.3146906882</v>
      </c>
      <c r="G44" s="617">
        <v>0</v>
      </c>
      <c r="H44" s="617">
        <v>0</v>
      </c>
      <c r="I44" s="616">
        <f>E44+G44+H44</f>
        <v>1920594.5561726766</v>
      </c>
      <c r="J44" s="617">
        <f>SUM(F44:H44)</f>
        <v>3773004.3146906882</v>
      </c>
    </row>
    <row r="45" spans="1:12" ht="15.75" thickBot="1">
      <c r="B45" s="618" t="s">
        <v>22</v>
      </c>
      <c r="C45" s="619">
        <f>SUM(C43:C44)</f>
        <v>77000000</v>
      </c>
      <c r="D45" s="620">
        <f>SUM(D43:D44)</f>
        <v>5998881.3724891115</v>
      </c>
      <c r="E45" s="621">
        <f>SUM(E43:E44)</f>
        <v>7972837.9341148697</v>
      </c>
      <c r="F45" s="622">
        <f>F43+F44</f>
        <v>13971719.306603981</v>
      </c>
      <c r="G45" s="623">
        <f>G43+G44</f>
        <v>795486.52984036808</v>
      </c>
      <c r="H45" s="623">
        <f>H43+H44</f>
        <v>6898322.995658</v>
      </c>
      <c r="I45" s="623">
        <f>I43+I44</f>
        <v>15666647.459613238</v>
      </c>
      <c r="J45" s="623">
        <f>J43+J44</f>
        <v>21665528.832102347</v>
      </c>
      <c r="L45" s="624"/>
    </row>
    <row r="48" spans="1:12" ht="15.75" thickBot="1">
      <c r="A48" s="126"/>
      <c r="B48" s="126"/>
      <c r="C48" s="126"/>
      <c r="D48" s="126"/>
      <c r="E48" s="126"/>
      <c r="F48" s="126"/>
      <c r="G48" s="126"/>
      <c r="H48" s="126"/>
      <c r="I48" s="126"/>
      <c r="J48" s="126"/>
    </row>
    <row r="49" spans="2:8">
      <c r="B49" s="42" t="s">
        <v>23</v>
      </c>
    </row>
    <row r="50" spans="2:8" ht="31.5">
      <c r="D50" s="637" t="s">
        <v>24</v>
      </c>
      <c r="E50" s="637" t="s">
        <v>48</v>
      </c>
      <c r="F50" s="637" t="s">
        <v>49</v>
      </c>
    </row>
    <row r="51" spans="2:8" ht="15.75">
      <c r="B51" s="638" t="s">
        <v>26</v>
      </c>
      <c r="C51" s="639"/>
      <c r="D51" s="404"/>
      <c r="E51" s="404"/>
      <c r="F51" s="407"/>
    </row>
    <row r="52" spans="2:8">
      <c r="B52" s="640" t="s">
        <v>50</v>
      </c>
      <c r="C52" s="641" t="s">
        <v>28</v>
      </c>
      <c r="D52" s="398">
        <v>4.1821614869222303</v>
      </c>
      <c r="E52" s="398">
        <f>'2026 Unpublished Rates '!J7</f>
        <v>4.632154481701777</v>
      </c>
      <c r="F52" s="398">
        <f>'2026 Unpublished Rates Smoothed'!J7</f>
        <v>4.5578567478403187</v>
      </c>
      <c r="H52" s="84"/>
    </row>
    <row r="53" spans="2:8">
      <c r="B53" s="640" t="s">
        <v>29</v>
      </c>
      <c r="C53" s="641" t="s">
        <v>28</v>
      </c>
      <c r="D53" s="398">
        <v>21.28</v>
      </c>
      <c r="E53" s="398">
        <v>21.99531132340103</v>
      </c>
      <c r="F53" s="398">
        <v>21.99531132340103</v>
      </c>
      <c r="H53" s="84"/>
    </row>
    <row r="54" spans="2:8" ht="15.75">
      <c r="B54" s="642"/>
      <c r="C54" s="643"/>
      <c r="D54" s="399"/>
      <c r="E54" s="399"/>
      <c r="F54" s="400"/>
      <c r="H54" s="84"/>
    </row>
    <row r="55" spans="2:8" ht="15.75">
      <c r="B55" s="644" t="s">
        <v>30</v>
      </c>
      <c r="C55" s="641"/>
      <c r="D55" s="401"/>
      <c r="E55" s="401"/>
      <c r="F55" s="401"/>
      <c r="H55" s="84"/>
    </row>
    <row r="56" spans="2:8">
      <c r="B56" s="645" t="s">
        <v>31</v>
      </c>
      <c r="C56" s="641" t="s">
        <v>32</v>
      </c>
      <c r="D56" s="401">
        <v>7.0349999999999993</v>
      </c>
      <c r="E56" s="401">
        <v>8.099455544256319</v>
      </c>
      <c r="F56" s="401">
        <v>7.7907550292066379</v>
      </c>
      <c r="H56" s="84"/>
    </row>
    <row r="57" spans="2:8" ht="17.25">
      <c r="B57" s="646" t="s">
        <v>33</v>
      </c>
      <c r="C57" s="641" t="s">
        <v>32</v>
      </c>
      <c r="D57" s="402">
        <v>3.0979999999999999</v>
      </c>
      <c r="E57" s="402">
        <v>3.1238368871478084</v>
      </c>
      <c r="F57" s="402">
        <v>3.2525206956278421</v>
      </c>
      <c r="H57" s="84"/>
    </row>
    <row r="58" spans="2:8" ht="15.75">
      <c r="B58" s="646" t="s">
        <v>34</v>
      </c>
      <c r="C58" s="641"/>
      <c r="D58" s="403">
        <f>SUM(D56:D57)</f>
        <v>10.132999999999999</v>
      </c>
      <c r="E58" s="403">
        <f>SUM(E56:E57)</f>
        <v>11.223292431404127</v>
      </c>
      <c r="F58" s="403">
        <f>SUM(F56:F57)</f>
        <v>11.04327572483448</v>
      </c>
      <c r="H58" s="84"/>
    </row>
    <row r="59" spans="2:8">
      <c r="B59" s="646"/>
      <c r="C59" s="641"/>
      <c r="D59" s="401"/>
      <c r="E59" s="401"/>
      <c r="F59" s="401"/>
      <c r="H59" s="84"/>
    </row>
    <row r="60" spans="2:8" ht="15.75">
      <c r="B60" s="638" t="s">
        <v>35</v>
      </c>
      <c r="C60" s="639"/>
      <c r="D60" s="404"/>
      <c r="E60" s="404"/>
      <c r="F60" s="404"/>
      <c r="H60" s="84"/>
    </row>
    <row r="61" spans="2:8">
      <c r="B61" s="640" t="s">
        <v>50</v>
      </c>
      <c r="C61" s="641" t="s">
        <v>28</v>
      </c>
      <c r="D61" s="398">
        <f>D52</f>
        <v>4.1821614869222303</v>
      </c>
      <c r="E61" s="398">
        <f>'2026 Unpublished Rates '!J7</f>
        <v>4.632154481701777</v>
      </c>
      <c r="F61" s="398">
        <f>'2026 Unpublished Rates Smoothed'!J7</f>
        <v>4.5578567478403187</v>
      </c>
      <c r="H61" s="84"/>
    </row>
    <row r="62" spans="2:8">
      <c r="B62" s="640" t="s">
        <v>29</v>
      </c>
      <c r="C62" s="641" t="s">
        <v>28</v>
      </c>
      <c r="D62" s="398">
        <f>D53</f>
        <v>21.28</v>
      </c>
      <c r="E62" s="398">
        <f>E53</f>
        <v>21.99531132340103</v>
      </c>
      <c r="F62" s="398">
        <f>F53</f>
        <v>21.99531132340103</v>
      </c>
      <c r="H62" s="84"/>
    </row>
    <row r="63" spans="2:8" ht="4.5" customHeight="1">
      <c r="B63" s="644"/>
      <c r="C63" s="641"/>
      <c r="D63" s="401"/>
      <c r="E63" s="401"/>
      <c r="F63" s="401"/>
      <c r="H63" s="84"/>
    </row>
    <row r="64" spans="2:8" ht="15.75">
      <c r="B64" s="644" t="s">
        <v>36</v>
      </c>
      <c r="C64" s="641" t="s">
        <v>37</v>
      </c>
      <c r="D64" s="401">
        <v>12.31418</v>
      </c>
      <c r="E64" s="401">
        <v>13.639163445470059</v>
      </c>
      <c r="F64" s="401">
        <v>13.420397223452312</v>
      </c>
      <c r="G64" s="96"/>
      <c r="H64" s="84"/>
    </row>
    <row r="65" spans="2:8" ht="15.75">
      <c r="B65" s="642"/>
      <c r="C65" s="641"/>
      <c r="D65" s="403"/>
      <c r="E65" s="403"/>
      <c r="F65" s="403"/>
      <c r="H65" s="84"/>
    </row>
    <row r="66" spans="2:8" ht="15.75">
      <c r="B66" s="644" t="s">
        <v>30</v>
      </c>
      <c r="C66" s="641"/>
      <c r="D66" s="401"/>
      <c r="E66" s="401"/>
      <c r="F66" s="401"/>
      <c r="H66" s="84"/>
    </row>
    <row r="67" spans="2:8">
      <c r="B67" s="646" t="s">
        <v>38</v>
      </c>
      <c r="C67" s="641"/>
      <c r="D67" s="401"/>
      <c r="E67" s="401"/>
      <c r="F67" s="401"/>
      <c r="H67" s="84"/>
    </row>
    <row r="68" spans="2:8">
      <c r="B68" s="645" t="s">
        <v>31</v>
      </c>
      <c r="C68" s="641" t="s">
        <v>32</v>
      </c>
      <c r="D68" s="401">
        <v>7.4300000000000006</v>
      </c>
      <c r="E68" s="401">
        <v>8.099455544256319</v>
      </c>
      <c r="F68" s="401">
        <v>7.7907550292066379</v>
      </c>
      <c r="H68" s="84"/>
    </row>
    <row r="69" spans="2:8" ht="17.25">
      <c r="B69" s="646" t="s">
        <v>33</v>
      </c>
      <c r="C69" s="641" t="s">
        <v>32</v>
      </c>
      <c r="D69" s="402">
        <v>8.3789999999999996</v>
      </c>
      <c r="E69" s="406">
        <v>9.4105644557436818</v>
      </c>
      <c r="F69" s="402">
        <v>9.4384116473855197</v>
      </c>
      <c r="H69" s="84"/>
    </row>
    <row r="70" spans="2:8" ht="15.75">
      <c r="B70" s="646" t="s">
        <v>34</v>
      </c>
      <c r="C70" s="641"/>
      <c r="D70" s="403">
        <f>SUM(D67:D69)</f>
        <v>15.809000000000001</v>
      </c>
      <c r="E70" s="403">
        <f>SUM(E67:E69)</f>
        <v>17.510020000000001</v>
      </c>
      <c r="F70" s="403">
        <f>SUM(F67:F69)</f>
        <v>17.229166676592158</v>
      </c>
      <c r="H70" s="84"/>
    </row>
    <row r="71" spans="2:8" ht="15.75">
      <c r="B71" s="644"/>
      <c r="C71" s="641"/>
      <c r="D71" s="403"/>
      <c r="E71" s="403"/>
      <c r="F71" s="403"/>
      <c r="H71" s="84"/>
    </row>
    <row r="72" spans="2:8">
      <c r="B72" s="646" t="s">
        <v>39</v>
      </c>
      <c r="C72" s="641"/>
      <c r="D72" s="401"/>
      <c r="E72" s="401"/>
      <c r="F72" s="401"/>
      <c r="H72" s="84"/>
    </row>
    <row r="73" spans="2:8">
      <c r="B73" s="645" t="s">
        <v>31</v>
      </c>
      <c r="C73" s="641" t="s">
        <v>32</v>
      </c>
      <c r="D73" s="401">
        <v>7.4300000000000006</v>
      </c>
      <c r="E73" s="401">
        <f>E56</f>
        <v>8.099455544256319</v>
      </c>
      <c r="F73" s="401">
        <v>7.7907550292066379</v>
      </c>
      <c r="H73" s="84"/>
    </row>
    <row r="74" spans="2:8" ht="17.25">
      <c r="B74" s="646" t="s">
        <v>33</v>
      </c>
      <c r="C74" s="641" t="s">
        <v>32</v>
      </c>
      <c r="D74" s="402">
        <v>3.6470000000000002</v>
      </c>
      <c r="E74" s="402">
        <v>4.1694144557436807</v>
      </c>
      <c r="F74" s="402">
        <v>4.2813228553282059</v>
      </c>
      <c r="H74" s="84"/>
    </row>
    <row r="75" spans="2:8" ht="15.75">
      <c r="B75" s="647" t="s">
        <v>34</v>
      </c>
      <c r="C75" s="648"/>
      <c r="D75" s="405">
        <f>SUM(D73:D74)</f>
        <v>11.077000000000002</v>
      </c>
      <c r="E75" s="405">
        <f>SUM(E73:E74)</f>
        <v>12.26887</v>
      </c>
      <c r="F75" s="405">
        <f>SUM(F73:F74)</f>
        <v>12.072077884534844</v>
      </c>
      <c r="H75" s="84"/>
    </row>
    <row r="76" spans="2:8">
      <c r="H76" s="84"/>
    </row>
  </sheetData>
  <mergeCells count="9">
    <mergeCell ref="D41:F41"/>
    <mergeCell ref="D17:F17"/>
    <mergeCell ref="D23:F23"/>
    <mergeCell ref="D29:F29"/>
    <mergeCell ref="A11:A15"/>
    <mergeCell ref="A17:A21"/>
    <mergeCell ref="A23:A27"/>
    <mergeCell ref="A29:A33"/>
    <mergeCell ref="D11:F11"/>
  </mergeCells>
  <conditionalFormatting sqref="C61:C74">
    <cfRule type="cellIs" dxfId="17" priority="5" stopIfTrue="1" operator="lessThan">
      <formula>0</formula>
    </cfRule>
  </conditionalFormatting>
  <conditionalFormatting sqref="C52:D60">
    <cfRule type="cellIs" dxfId="16" priority="2" stopIfTrue="1" operator="lessThan">
      <formula>0</formula>
    </cfRule>
  </conditionalFormatting>
  <conditionalFormatting sqref="C51:F51 B51:B74">
    <cfRule type="cellIs" dxfId="15" priority="6" stopIfTrue="1" operator="lessThan">
      <formula>0</formula>
    </cfRule>
  </conditionalFormatting>
  <conditionalFormatting sqref="D68:E75">
    <cfRule type="cellIs" dxfId="14" priority="3" stopIfTrue="1" operator="lessThan">
      <formula>0</formula>
    </cfRule>
  </conditionalFormatting>
  <conditionalFormatting sqref="E52:E67 D61:D67">
    <cfRule type="cellIs" dxfId="13" priority="4" stopIfTrue="1" operator="lessThan">
      <formula>0</formula>
    </cfRule>
  </conditionalFormatting>
  <conditionalFormatting sqref="F52:F75">
    <cfRule type="cellIs" dxfId="12" priority="1" stopIfTrue="1" operator="lessThan">
      <formula>0</formula>
    </cfRule>
  </conditionalFormatting>
  <pageMargins left="0.7" right="0.7" top="0.75" bottom="0.75" header="0.3" footer="0.3"/>
  <pageSetup scale="30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79"/>
  <sheetViews>
    <sheetView view="pageBreakPreview" zoomScale="85" zoomScaleNormal="70" zoomScaleSheetLayoutView="85" workbookViewId="0">
      <pane xSplit="3" ySplit="5" topLeftCell="E131" activePane="bottomRight" state="frozen"/>
      <selection pane="topRight" activeCell="D1" sqref="D1"/>
      <selection pane="bottomLeft" activeCell="A7" sqref="A7"/>
      <selection pane="bottomRight" activeCell="P7" sqref="P7"/>
    </sheetView>
  </sheetViews>
  <sheetFormatPr defaultColWidth="9.77734375" defaultRowHeight="12.75" outlineLevelCol="1"/>
  <cols>
    <col min="1" max="1" width="6.77734375" style="340" customWidth="1" outlineLevel="1"/>
    <col min="2" max="2" width="6.109375" style="340" customWidth="1" outlineLevel="1"/>
    <col min="3" max="3" width="8.109375" style="340" customWidth="1" outlineLevel="1"/>
    <col min="4" max="4" width="9.109375" style="341" bestFit="1" customWidth="1"/>
    <col min="5" max="5" width="27" style="340" bestFit="1" customWidth="1"/>
    <col min="6" max="6" width="9.5546875" style="340" bestFit="1" customWidth="1"/>
    <col min="7" max="7" width="10.77734375" style="340" customWidth="1"/>
    <col min="8" max="8" width="8.77734375" style="340" customWidth="1"/>
    <col min="9" max="10" width="9.5546875" style="340" bestFit="1" customWidth="1"/>
    <col min="11" max="11" width="10.77734375" style="340" customWidth="1"/>
    <col min="12" max="12" width="8.77734375" style="340" customWidth="1"/>
    <col min="13" max="13" width="9.5546875" style="340" bestFit="1" customWidth="1"/>
    <col min="14" max="15" width="1" style="340" customWidth="1"/>
    <col min="16" max="16" width="9.5546875" style="340" bestFit="1" customWidth="1"/>
    <col min="17" max="17" width="10.77734375" style="340" customWidth="1"/>
    <col min="18" max="18" width="8.77734375" style="340" customWidth="1"/>
    <col min="19" max="19" width="9.5546875" style="340" bestFit="1" customWidth="1"/>
    <col min="20" max="20" width="0.77734375" style="340" customWidth="1"/>
    <col min="21" max="21" width="12" style="344" customWidth="1"/>
    <col min="22" max="22" width="0.77734375" style="340" customWidth="1"/>
    <col min="23" max="23" width="2.77734375" style="340" customWidth="1"/>
    <col min="24" max="16384" width="9.77734375" style="340"/>
  </cols>
  <sheetData>
    <row r="1" spans="1:22">
      <c r="U1" s="342" t="s">
        <v>51</v>
      </c>
    </row>
    <row r="2" spans="1:22">
      <c r="D2" s="362" t="s">
        <v>52</v>
      </c>
      <c r="E2" s="362"/>
      <c r="J2" s="362"/>
      <c r="K2" s="362"/>
      <c r="L2" s="362"/>
      <c r="M2" s="362"/>
    </row>
    <row r="3" spans="1:22">
      <c r="A3" s="1458" t="s">
        <v>53</v>
      </c>
      <c r="B3" s="1458"/>
      <c r="C3" s="1458"/>
      <c r="D3" s="343"/>
      <c r="U3" s="422"/>
    </row>
    <row r="4" spans="1:22">
      <c r="F4" s="1455" t="s">
        <v>54</v>
      </c>
      <c r="G4" s="1456"/>
      <c r="H4" s="1456"/>
      <c r="I4" s="1457"/>
      <c r="J4" s="1455" t="s">
        <v>55</v>
      </c>
      <c r="K4" s="1456"/>
      <c r="L4" s="1456"/>
      <c r="M4" s="1457"/>
      <c r="P4" s="1455" t="s">
        <v>56</v>
      </c>
      <c r="Q4" s="1456"/>
      <c r="R4" s="1456"/>
      <c r="S4" s="1457"/>
      <c r="U4" s="345"/>
    </row>
    <row r="5" spans="1:22" ht="51" customHeight="1">
      <c r="A5" s="423" t="s">
        <v>57</v>
      </c>
      <c r="B5" s="379" t="s">
        <v>58</v>
      </c>
      <c r="C5" s="379" t="s">
        <v>59</v>
      </c>
      <c r="D5" s="346" t="s">
        <v>60</v>
      </c>
      <c r="E5" s="424" t="s">
        <v>61</v>
      </c>
      <c r="F5" s="425" t="s">
        <v>57</v>
      </c>
      <c r="G5" s="426" t="s">
        <v>58</v>
      </c>
      <c r="H5" s="426" t="s">
        <v>59</v>
      </c>
      <c r="I5" s="427" t="s">
        <v>17</v>
      </c>
      <c r="J5" s="425" t="s">
        <v>57</v>
      </c>
      <c r="K5" s="426" t="s">
        <v>58</v>
      </c>
      <c r="L5" s="426" t="s">
        <v>59</v>
      </c>
      <c r="M5" s="427" t="s">
        <v>17</v>
      </c>
      <c r="N5" s="428"/>
      <c r="O5" s="428"/>
      <c r="P5" s="425" t="s">
        <v>57</v>
      </c>
      <c r="Q5" s="426" t="s">
        <v>58</v>
      </c>
      <c r="R5" s="426" t="s">
        <v>59</v>
      </c>
      <c r="S5" s="427" t="s">
        <v>17</v>
      </c>
      <c r="T5" s="428"/>
      <c r="U5" s="347" t="s">
        <v>62</v>
      </c>
      <c r="V5" s="429"/>
    </row>
    <row r="6" spans="1:22">
      <c r="A6" s="348"/>
      <c r="D6" s="349"/>
      <c r="F6" s="348"/>
      <c r="I6" s="350"/>
      <c r="J6" s="348"/>
      <c r="M6" s="350"/>
      <c r="P6" s="348"/>
      <c r="S6" s="350"/>
      <c r="U6" s="351"/>
    </row>
    <row r="7" spans="1:22">
      <c r="A7" s="348">
        <v>1</v>
      </c>
      <c r="B7" s="340">
        <v>3</v>
      </c>
      <c r="D7" s="349" t="s">
        <v>63</v>
      </c>
      <c r="E7" s="340" t="s">
        <v>64</v>
      </c>
      <c r="F7" s="352">
        <v>17.184011768374479</v>
      </c>
      <c r="G7" s="344">
        <v>0</v>
      </c>
      <c r="H7" s="344">
        <v>5.0541211083454352</v>
      </c>
      <c r="I7" s="353">
        <v>22.238132876719913</v>
      </c>
      <c r="J7" s="352">
        <v>13</v>
      </c>
      <c r="K7" s="344">
        <v>6</v>
      </c>
      <c r="L7" s="344">
        <v>0</v>
      </c>
      <c r="M7" s="353">
        <f>SUM(J7:L7)</f>
        <v>19</v>
      </c>
      <c r="P7" s="352">
        <f>J7*Summary!$C$3</f>
        <v>13</v>
      </c>
      <c r="Q7" s="344">
        <f>K7*Summary!$C$3</f>
        <v>6</v>
      </c>
      <c r="R7" s="344">
        <f>L7*Summary!$C$3</f>
        <v>0</v>
      </c>
      <c r="S7" s="353">
        <f>SUM(P7:R7)</f>
        <v>19</v>
      </c>
      <c r="U7" s="351">
        <f>S7</f>
        <v>19</v>
      </c>
    </row>
    <row r="8" spans="1:22">
      <c r="A8" s="348">
        <v>2</v>
      </c>
      <c r="D8" s="349" t="s">
        <v>65</v>
      </c>
      <c r="E8" s="340" t="s">
        <v>66</v>
      </c>
      <c r="F8" s="354">
        <v>1.010824221669087</v>
      </c>
      <c r="G8" s="344">
        <v>0</v>
      </c>
      <c r="H8" s="355">
        <v>0</v>
      </c>
      <c r="I8" s="356">
        <v>1.010824221669087</v>
      </c>
      <c r="J8" s="354">
        <v>1</v>
      </c>
      <c r="K8" s="344">
        <v>0</v>
      </c>
      <c r="L8" s="355">
        <v>0</v>
      </c>
      <c r="M8" s="356">
        <f>SUM(J8:L8)</f>
        <v>1</v>
      </c>
      <c r="P8" s="354">
        <f>J8*Summary!$C$3</f>
        <v>1</v>
      </c>
      <c r="Q8" s="344">
        <f>K8*Summary!$C$3</f>
        <v>0</v>
      </c>
      <c r="R8" s="355">
        <f>L8*Summary!$C$3</f>
        <v>0</v>
      </c>
      <c r="S8" s="356">
        <f>SUM(P8:R8)</f>
        <v>1</v>
      </c>
      <c r="U8" s="351">
        <f t="shared" ref="U8:U71" si="0">S8</f>
        <v>1</v>
      </c>
    </row>
    <row r="9" spans="1:22">
      <c r="A9" s="348"/>
      <c r="D9" s="349"/>
      <c r="F9" s="357">
        <v>18.194835990043565</v>
      </c>
      <c r="G9" s="358">
        <v>0</v>
      </c>
      <c r="H9" s="358">
        <v>5.0541211083454352</v>
      </c>
      <c r="I9" s="359">
        <v>23.248957098388999</v>
      </c>
      <c r="J9" s="357">
        <f>SUM(J7:J8)</f>
        <v>14</v>
      </c>
      <c r="K9" s="358">
        <f>SUM(K7:K8)</f>
        <v>6</v>
      </c>
      <c r="L9" s="358">
        <f>SUM(L7:L8)</f>
        <v>0</v>
      </c>
      <c r="M9" s="359">
        <f>SUM(M7:M8)</f>
        <v>20</v>
      </c>
      <c r="N9" s="360"/>
      <c r="O9" s="360"/>
      <c r="P9" s="357">
        <f>SUM(P7:P8)</f>
        <v>14</v>
      </c>
      <c r="Q9" s="358">
        <f>SUM(Q7:Q8)</f>
        <v>6</v>
      </c>
      <c r="R9" s="358">
        <f>SUM(R7:R8)</f>
        <v>0</v>
      </c>
      <c r="S9" s="359">
        <f>SUM(S7:S8)</f>
        <v>20</v>
      </c>
      <c r="T9" s="360"/>
      <c r="U9" s="351">
        <f t="shared" si="0"/>
        <v>20</v>
      </c>
      <c r="V9" s="361"/>
    </row>
    <row r="10" spans="1:22">
      <c r="A10" s="348"/>
      <c r="D10" s="349"/>
      <c r="F10" s="352"/>
      <c r="G10" s="344"/>
      <c r="H10" s="344"/>
      <c r="I10" s="350"/>
      <c r="J10" s="352"/>
      <c r="K10" s="344"/>
      <c r="L10" s="344"/>
      <c r="M10" s="350"/>
      <c r="P10" s="352"/>
      <c r="Q10" s="344"/>
      <c r="R10" s="344"/>
      <c r="S10" s="350"/>
      <c r="U10" s="351">
        <f t="shared" si="0"/>
        <v>0</v>
      </c>
    </row>
    <row r="11" spans="1:22">
      <c r="A11" s="348">
        <v>100</v>
      </c>
      <c r="D11" s="349" t="s">
        <v>67</v>
      </c>
      <c r="E11" s="340" t="s">
        <v>68</v>
      </c>
      <c r="F11" s="352">
        <v>102.0932463885778</v>
      </c>
      <c r="G11" s="344">
        <v>0</v>
      </c>
      <c r="H11" s="344">
        <v>0</v>
      </c>
      <c r="I11" s="353">
        <v>102.0932463885778</v>
      </c>
      <c r="J11" s="352">
        <v>82</v>
      </c>
      <c r="K11" s="344">
        <v>0</v>
      </c>
      <c r="L11" s="344">
        <v>0</v>
      </c>
      <c r="M11" s="353">
        <f t="shared" ref="M11:M18" si="1">SUM(J11:L11)</f>
        <v>82</v>
      </c>
      <c r="P11" s="352">
        <f>J11*Summary!$C$3</f>
        <v>82</v>
      </c>
      <c r="Q11" s="344">
        <f>K11*Summary!$C$3</f>
        <v>0</v>
      </c>
      <c r="R11" s="344">
        <f>L11*Summary!$C$3</f>
        <v>0</v>
      </c>
      <c r="S11" s="353">
        <f t="shared" ref="S11:S18" si="2">SUM(P11:R11)</f>
        <v>82</v>
      </c>
      <c r="U11" s="351">
        <f t="shared" si="0"/>
        <v>82</v>
      </c>
    </row>
    <row r="12" spans="1:22">
      <c r="A12" s="348">
        <v>101</v>
      </c>
      <c r="B12" s="340">
        <v>201</v>
      </c>
      <c r="C12" s="340">
        <f t="shared" ref="C12:C17" si="3">VALUE(RIGHT(D12,3))</f>
        <v>301</v>
      </c>
      <c r="D12" s="349" t="s">
        <v>69</v>
      </c>
      <c r="E12" s="340" t="s">
        <v>70</v>
      </c>
      <c r="F12" s="352">
        <v>1140.2097220427302</v>
      </c>
      <c r="G12" s="344">
        <v>2.0216484433381741</v>
      </c>
      <c r="H12" s="344">
        <v>1.010824221669087</v>
      </c>
      <c r="I12" s="353">
        <v>1143.2421947077373</v>
      </c>
      <c r="J12" s="352">
        <v>931</v>
      </c>
      <c r="K12" s="344">
        <v>1</v>
      </c>
      <c r="L12" s="344">
        <v>1</v>
      </c>
      <c r="M12" s="353">
        <f t="shared" si="1"/>
        <v>933</v>
      </c>
      <c r="P12" s="352">
        <f>J12*Summary!$C$3</f>
        <v>931</v>
      </c>
      <c r="Q12" s="344">
        <f>K12*Summary!$C$3</f>
        <v>1</v>
      </c>
      <c r="R12" s="344">
        <f>L12*Summary!$C$3</f>
        <v>1</v>
      </c>
      <c r="S12" s="353">
        <f t="shared" si="2"/>
        <v>933</v>
      </c>
      <c r="U12" s="351">
        <f t="shared" si="0"/>
        <v>933</v>
      </c>
    </row>
    <row r="13" spans="1:22">
      <c r="A13" s="348">
        <v>102</v>
      </c>
      <c r="B13" s="340">
        <v>202</v>
      </c>
      <c r="C13" s="340">
        <f t="shared" si="3"/>
        <v>302</v>
      </c>
      <c r="D13" s="349" t="s">
        <v>71</v>
      </c>
      <c r="E13" s="340" t="s">
        <v>72</v>
      </c>
      <c r="F13" s="352">
        <v>994.65103412238159</v>
      </c>
      <c r="G13" s="344">
        <v>10.10824221669087</v>
      </c>
      <c r="H13" s="344">
        <v>5.0541211083454352</v>
      </c>
      <c r="I13" s="353">
        <v>1009.8133974474179</v>
      </c>
      <c r="J13" s="352">
        <v>895</v>
      </c>
      <c r="K13" s="344">
        <v>10</v>
      </c>
      <c r="L13" s="344">
        <v>5</v>
      </c>
      <c r="M13" s="353">
        <f t="shared" si="1"/>
        <v>910</v>
      </c>
      <c r="P13" s="352">
        <f>J13*Summary!$C$3</f>
        <v>895</v>
      </c>
      <c r="Q13" s="344">
        <f>K13*Summary!$C$3</f>
        <v>10</v>
      </c>
      <c r="R13" s="344">
        <f>L13*Summary!$C$3</f>
        <v>5</v>
      </c>
      <c r="S13" s="353">
        <f t="shared" si="2"/>
        <v>910</v>
      </c>
      <c r="U13" s="351">
        <f t="shared" si="0"/>
        <v>910</v>
      </c>
    </row>
    <row r="14" spans="1:22">
      <c r="A14" s="348">
        <v>103</v>
      </c>
      <c r="B14" s="340">
        <v>203</v>
      </c>
      <c r="C14" s="340">
        <f t="shared" si="3"/>
        <v>303</v>
      </c>
      <c r="D14" s="349" t="s">
        <v>73</v>
      </c>
      <c r="E14" s="340" t="s">
        <v>74</v>
      </c>
      <c r="F14" s="352">
        <v>215.30555921551553</v>
      </c>
      <c r="G14" s="344">
        <v>7.0757695516836092</v>
      </c>
      <c r="H14" s="344">
        <v>67.725222851828832</v>
      </c>
      <c r="I14" s="353">
        <v>290.10655161902798</v>
      </c>
      <c r="J14" s="352">
        <v>182</v>
      </c>
      <c r="K14" s="344">
        <v>7</v>
      </c>
      <c r="L14" s="344">
        <v>36</v>
      </c>
      <c r="M14" s="353">
        <f t="shared" si="1"/>
        <v>225</v>
      </c>
      <c r="P14" s="352">
        <f>J14*Summary!$C$3</f>
        <v>182</v>
      </c>
      <c r="Q14" s="344">
        <f>K14*Summary!$C$3</f>
        <v>7</v>
      </c>
      <c r="R14" s="344">
        <f>L14*Summary!$C$3</f>
        <v>36</v>
      </c>
      <c r="S14" s="353">
        <f t="shared" si="2"/>
        <v>225</v>
      </c>
      <c r="U14" s="351">
        <f t="shared" si="0"/>
        <v>225</v>
      </c>
    </row>
    <row r="15" spans="1:22">
      <c r="A15" s="348">
        <v>104</v>
      </c>
      <c r="B15" s="340">
        <v>204</v>
      </c>
      <c r="C15" s="340">
        <f t="shared" si="3"/>
        <v>304</v>
      </c>
      <c r="D15" s="349" t="s">
        <v>75</v>
      </c>
      <c r="E15" s="340" t="s">
        <v>76</v>
      </c>
      <c r="F15" s="352">
        <v>366.9291924658786</v>
      </c>
      <c r="G15" s="344">
        <v>10.10824221669087</v>
      </c>
      <c r="H15" s="344">
        <v>12.129890660029044</v>
      </c>
      <c r="I15" s="353">
        <v>389.16732534259853</v>
      </c>
      <c r="J15" s="352">
        <v>293</v>
      </c>
      <c r="K15" s="344">
        <v>8</v>
      </c>
      <c r="L15" s="344">
        <v>13</v>
      </c>
      <c r="M15" s="353">
        <f t="shared" si="1"/>
        <v>314</v>
      </c>
      <c r="P15" s="352">
        <f>J15*Summary!$C$3</f>
        <v>293</v>
      </c>
      <c r="Q15" s="344">
        <f>K15*Summary!$C$3</f>
        <v>8</v>
      </c>
      <c r="R15" s="344">
        <f>L15*Summary!$C$3</f>
        <v>13</v>
      </c>
      <c r="S15" s="353">
        <f t="shared" si="2"/>
        <v>314</v>
      </c>
      <c r="U15" s="351">
        <f t="shared" si="0"/>
        <v>314</v>
      </c>
    </row>
    <row r="16" spans="1:22">
      <c r="A16" s="348">
        <v>105</v>
      </c>
      <c r="B16" s="340">
        <v>205</v>
      </c>
      <c r="C16" s="340">
        <f t="shared" si="3"/>
        <v>305</v>
      </c>
      <c r="D16" s="349" t="s">
        <v>77</v>
      </c>
      <c r="E16" s="340" t="s">
        <v>78</v>
      </c>
      <c r="F16" s="352">
        <v>2.0216484433381741</v>
      </c>
      <c r="G16" s="344">
        <v>0</v>
      </c>
      <c r="H16" s="344">
        <v>1.010824221669087</v>
      </c>
      <c r="I16" s="353">
        <v>3.0324726650072611</v>
      </c>
      <c r="J16" s="352">
        <v>2</v>
      </c>
      <c r="K16" s="344">
        <v>0</v>
      </c>
      <c r="L16" s="344">
        <v>1</v>
      </c>
      <c r="M16" s="353">
        <f t="shared" si="1"/>
        <v>3</v>
      </c>
      <c r="P16" s="352">
        <f>J16*Summary!$C$3</f>
        <v>2</v>
      </c>
      <c r="Q16" s="344">
        <f>K16*Summary!$C$3</f>
        <v>0</v>
      </c>
      <c r="R16" s="344">
        <f>L16*Summary!$C$3</f>
        <v>1</v>
      </c>
      <c r="S16" s="353">
        <f t="shared" si="2"/>
        <v>3</v>
      </c>
      <c r="U16" s="351">
        <f t="shared" si="0"/>
        <v>3</v>
      </c>
    </row>
    <row r="17" spans="1:22">
      <c r="A17" s="348">
        <v>106</v>
      </c>
      <c r="B17" s="340">
        <v>206</v>
      </c>
      <c r="C17" s="340">
        <f t="shared" si="3"/>
        <v>306</v>
      </c>
      <c r="D17" s="349" t="s">
        <v>79</v>
      </c>
      <c r="E17" s="340" t="s">
        <v>80</v>
      </c>
      <c r="F17" s="352">
        <v>121.29890660029045</v>
      </c>
      <c r="G17" s="344">
        <v>8.0865937733526962</v>
      </c>
      <c r="H17" s="344">
        <v>0</v>
      </c>
      <c r="I17" s="353">
        <v>129.38550037364314</v>
      </c>
      <c r="J17" s="352">
        <v>79</v>
      </c>
      <c r="K17" s="344">
        <v>8</v>
      </c>
      <c r="L17" s="344">
        <v>0</v>
      </c>
      <c r="M17" s="353">
        <f t="shared" si="1"/>
        <v>87</v>
      </c>
      <c r="P17" s="352">
        <f>J17*Summary!$C$3</f>
        <v>79</v>
      </c>
      <c r="Q17" s="344">
        <f>K17*Summary!$C$3</f>
        <v>8</v>
      </c>
      <c r="R17" s="344">
        <f>L17*Summary!$C$3</f>
        <v>0</v>
      </c>
      <c r="S17" s="353">
        <f t="shared" si="2"/>
        <v>87</v>
      </c>
      <c r="U17" s="351">
        <f t="shared" si="0"/>
        <v>87</v>
      </c>
    </row>
    <row r="18" spans="1:22">
      <c r="A18" s="348">
        <v>107</v>
      </c>
      <c r="D18" s="349" t="s">
        <v>81</v>
      </c>
      <c r="E18" s="340" t="s">
        <v>82</v>
      </c>
      <c r="F18" s="354">
        <v>1.010824221669087</v>
      </c>
      <c r="G18" s="355">
        <v>0</v>
      </c>
      <c r="H18" s="355">
        <v>0</v>
      </c>
      <c r="I18" s="356">
        <v>1.010824221669087</v>
      </c>
      <c r="J18" s="354">
        <v>1</v>
      </c>
      <c r="K18" s="355">
        <v>0</v>
      </c>
      <c r="L18" s="355">
        <v>0</v>
      </c>
      <c r="M18" s="356">
        <f t="shared" si="1"/>
        <v>1</v>
      </c>
      <c r="P18" s="354">
        <f>J18*Summary!$C$3</f>
        <v>1</v>
      </c>
      <c r="Q18" s="355">
        <f>K18*Summary!$C$3</f>
        <v>0</v>
      </c>
      <c r="R18" s="355">
        <f>L18*Summary!$C$3</f>
        <v>0</v>
      </c>
      <c r="S18" s="356">
        <f t="shared" si="2"/>
        <v>1</v>
      </c>
      <c r="U18" s="351">
        <f t="shared" si="0"/>
        <v>1</v>
      </c>
    </row>
    <row r="19" spans="1:22">
      <c r="A19" s="348"/>
      <c r="D19" s="349"/>
      <c r="F19" s="357">
        <v>2943.5201335003821</v>
      </c>
      <c r="G19" s="358">
        <v>37.400496201756219</v>
      </c>
      <c r="H19" s="358">
        <v>86.930883063541486</v>
      </c>
      <c r="I19" s="359">
        <v>3067.8515127656792</v>
      </c>
      <c r="J19" s="357">
        <f>SUM(J11:J18)</f>
        <v>2465</v>
      </c>
      <c r="K19" s="358">
        <f>SUM(K11:K18)</f>
        <v>34</v>
      </c>
      <c r="L19" s="358">
        <f>SUM(L11:L18)</f>
        <v>56</v>
      </c>
      <c r="M19" s="359">
        <f>SUM(M11:M18)</f>
        <v>2555</v>
      </c>
      <c r="N19" s="360"/>
      <c r="O19" s="360"/>
      <c r="P19" s="357">
        <f>SUM(P11:P18)</f>
        <v>2465</v>
      </c>
      <c r="Q19" s="358">
        <f>SUM(Q11:Q18)</f>
        <v>34</v>
      </c>
      <c r="R19" s="358">
        <f>SUM(R11:R18)</f>
        <v>56</v>
      </c>
      <c r="S19" s="359">
        <f>SUM(S11:S18)</f>
        <v>2555</v>
      </c>
      <c r="T19" s="360"/>
      <c r="U19" s="351">
        <f t="shared" si="0"/>
        <v>2555</v>
      </c>
      <c r="V19" s="361"/>
    </row>
    <row r="20" spans="1:22">
      <c r="A20" s="348"/>
      <c r="D20" s="349"/>
      <c r="F20" s="352"/>
      <c r="G20" s="344"/>
      <c r="H20" s="344"/>
      <c r="I20" s="350"/>
      <c r="J20" s="352"/>
      <c r="K20" s="344"/>
      <c r="L20" s="344"/>
      <c r="M20" s="350"/>
      <c r="P20" s="352"/>
      <c r="Q20" s="344"/>
      <c r="R20" s="344"/>
      <c r="S20" s="350"/>
      <c r="U20" s="351">
        <f t="shared" si="0"/>
        <v>0</v>
      </c>
    </row>
    <row r="21" spans="1:22">
      <c r="A21" s="348">
        <v>110</v>
      </c>
      <c r="D21" s="349" t="s">
        <v>83</v>
      </c>
      <c r="E21" s="340" t="s">
        <v>84</v>
      </c>
      <c r="F21" s="352">
        <v>28.303078206734437</v>
      </c>
      <c r="G21" s="344">
        <v>0</v>
      </c>
      <c r="H21" s="344">
        <v>0</v>
      </c>
      <c r="I21" s="353">
        <v>28.303078206734437</v>
      </c>
      <c r="J21" s="352">
        <v>22</v>
      </c>
      <c r="K21" s="344">
        <v>0</v>
      </c>
      <c r="L21" s="344">
        <v>0</v>
      </c>
      <c r="M21" s="353">
        <f t="shared" ref="M21:M31" si="4">SUM(J21:L21)</f>
        <v>22</v>
      </c>
      <c r="P21" s="352">
        <f>J21*Summary!$C$3</f>
        <v>22</v>
      </c>
      <c r="Q21" s="344">
        <f>K21*Summary!$C$3</f>
        <v>0</v>
      </c>
      <c r="R21" s="344">
        <f>L21*Summary!$C$3</f>
        <v>0</v>
      </c>
      <c r="S21" s="353">
        <f t="shared" ref="S21:S31" si="5">SUM(P21:R21)</f>
        <v>22</v>
      </c>
      <c r="U21" s="351">
        <f t="shared" si="0"/>
        <v>22</v>
      </c>
    </row>
    <row r="22" spans="1:22">
      <c r="A22" s="348">
        <v>111</v>
      </c>
      <c r="D22" s="349" t="s">
        <v>85</v>
      </c>
      <c r="E22" s="340" t="s">
        <v>86</v>
      </c>
      <c r="F22" s="352">
        <v>57.616980635137963</v>
      </c>
      <c r="G22" s="344">
        <v>0</v>
      </c>
      <c r="H22" s="344">
        <v>0</v>
      </c>
      <c r="I22" s="353">
        <v>57.616980635137963</v>
      </c>
      <c r="J22" s="352">
        <v>51</v>
      </c>
      <c r="K22" s="344">
        <v>0</v>
      </c>
      <c r="L22" s="344">
        <v>0</v>
      </c>
      <c r="M22" s="353">
        <f t="shared" si="4"/>
        <v>51</v>
      </c>
      <c r="P22" s="352">
        <f>J22*Summary!$C$3</f>
        <v>51</v>
      </c>
      <c r="Q22" s="344">
        <f>K22*Summary!$C$3</f>
        <v>0</v>
      </c>
      <c r="R22" s="344">
        <f>L22*Summary!$C$3</f>
        <v>0</v>
      </c>
      <c r="S22" s="353">
        <f t="shared" si="5"/>
        <v>51</v>
      </c>
      <c r="U22" s="351">
        <f t="shared" si="0"/>
        <v>51</v>
      </c>
    </row>
    <row r="23" spans="1:22">
      <c r="A23" s="348">
        <v>112</v>
      </c>
      <c r="D23" s="349" t="s">
        <v>87</v>
      </c>
      <c r="E23" s="340" t="s">
        <v>88</v>
      </c>
      <c r="F23" s="352">
        <v>3.0324726650072611</v>
      </c>
      <c r="G23" s="344">
        <v>0</v>
      </c>
      <c r="H23" s="344">
        <v>0</v>
      </c>
      <c r="I23" s="353">
        <v>3.0324726650072611</v>
      </c>
      <c r="J23" s="352">
        <v>3</v>
      </c>
      <c r="K23" s="344">
        <v>0</v>
      </c>
      <c r="L23" s="344">
        <v>0</v>
      </c>
      <c r="M23" s="353">
        <f t="shared" si="4"/>
        <v>3</v>
      </c>
      <c r="P23" s="352">
        <f>J23*Summary!$C$3</f>
        <v>3</v>
      </c>
      <c r="Q23" s="344">
        <f>K23*Summary!$C$3</f>
        <v>0</v>
      </c>
      <c r="R23" s="344">
        <f>L23*Summary!$C$3</f>
        <v>0</v>
      </c>
      <c r="S23" s="353">
        <f t="shared" si="5"/>
        <v>3</v>
      </c>
      <c r="U23" s="351">
        <f t="shared" si="0"/>
        <v>3</v>
      </c>
    </row>
    <row r="24" spans="1:22">
      <c r="A24" s="348">
        <v>113</v>
      </c>
      <c r="B24" s="340">
        <v>213</v>
      </c>
      <c r="D24" s="349" t="s">
        <v>89</v>
      </c>
      <c r="E24" s="340" t="s">
        <v>90</v>
      </c>
      <c r="F24" s="352">
        <v>0</v>
      </c>
      <c r="G24" s="344">
        <v>2.0216484433381741</v>
      </c>
      <c r="H24" s="344">
        <v>0</v>
      </c>
      <c r="I24" s="353">
        <v>2.0216484433381741</v>
      </c>
      <c r="J24" s="352">
        <v>0</v>
      </c>
      <c r="K24" s="344">
        <v>2</v>
      </c>
      <c r="L24" s="344">
        <v>0</v>
      </c>
      <c r="M24" s="353">
        <f t="shared" si="4"/>
        <v>2</v>
      </c>
      <c r="P24" s="352">
        <f>J24*Summary!$C$3</f>
        <v>0</v>
      </c>
      <c r="Q24" s="344">
        <f>K24*Summary!$C$3</f>
        <v>2</v>
      </c>
      <c r="R24" s="344">
        <f>L24*Summary!$C$3</f>
        <v>0</v>
      </c>
      <c r="S24" s="353">
        <f t="shared" si="5"/>
        <v>2</v>
      </c>
      <c r="U24" s="351">
        <f t="shared" si="0"/>
        <v>2</v>
      </c>
    </row>
    <row r="25" spans="1:22">
      <c r="A25" s="348">
        <v>114</v>
      </c>
      <c r="B25" s="340">
        <v>214</v>
      </c>
      <c r="D25" s="349" t="s">
        <v>91</v>
      </c>
      <c r="E25" s="340" t="s">
        <v>92</v>
      </c>
      <c r="F25" s="352">
        <v>0</v>
      </c>
      <c r="G25" s="344">
        <v>0</v>
      </c>
      <c r="H25" s="344">
        <v>0</v>
      </c>
      <c r="I25" s="353">
        <v>0</v>
      </c>
      <c r="J25" s="352">
        <v>0</v>
      </c>
      <c r="K25" s="344">
        <v>0</v>
      </c>
      <c r="L25" s="344">
        <v>0</v>
      </c>
      <c r="M25" s="353">
        <f t="shared" si="4"/>
        <v>0</v>
      </c>
      <c r="P25" s="352">
        <f>J25*Summary!$C$3</f>
        <v>0</v>
      </c>
      <c r="Q25" s="344">
        <f>K25*Summary!$C$3</f>
        <v>0</v>
      </c>
      <c r="R25" s="344">
        <f>L25*Summary!$C$3</f>
        <v>0</v>
      </c>
      <c r="S25" s="353">
        <f t="shared" si="5"/>
        <v>0</v>
      </c>
      <c r="U25" s="351">
        <f t="shared" si="0"/>
        <v>0</v>
      </c>
    </row>
    <row r="26" spans="1:22">
      <c r="A26" s="348">
        <v>115</v>
      </c>
      <c r="B26" s="340">
        <v>215</v>
      </c>
      <c r="D26" s="349" t="s">
        <v>93</v>
      </c>
      <c r="E26" s="340" t="s">
        <v>94</v>
      </c>
      <c r="F26" s="352">
        <v>0</v>
      </c>
      <c r="G26" s="344">
        <v>3.0324726650072611</v>
      </c>
      <c r="H26" s="344">
        <v>0</v>
      </c>
      <c r="I26" s="353">
        <v>3.0324726650072611</v>
      </c>
      <c r="J26" s="352">
        <v>0</v>
      </c>
      <c r="K26" s="344">
        <v>3</v>
      </c>
      <c r="L26" s="344">
        <v>0</v>
      </c>
      <c r="M26" s="353">
        <f t="shared" si="4"/>
        <v>3</v>
      </c>
      <c r="P26" s="352">
        <f>J26*Summary!$C$3</f>
        <v>0</v>
      </c>
      <c r="Q26" s="344">
        <f>K26*Summary!$C$3</f>
        <v>3</v>
      </c>
      <c r="R26" s="344">
        <f>L26*Summary!$C$3</f>
        <v>0</v>
      </c>
      <c r="S26" s="353">
        <f t="shared" si="5"/>
        <v>3</v>
      </c>
      <c r="U26" s="351">
        <f t="shared" si="0"/>
        <v>3</v>
      </c>
    </row>
    <row r="27" spans="1:22">
      <c r="A27" s="348">
        <v>116</v>
      </c>
      <c r="D27" s="349" t="s">
        <v>95</v>
      </c>
      <c r="E27" s="340" t="s">
        <v>96</v>
      </c>
      <c r="F27" s="352">
        <v>0</v>
      </c>
      <c r="G27" s="344">
        <v>0</v>
      </c>
      <c r="H27" s="344">
        <v>0</v>
      </c>
      <c r="I27" s="353">
        <v>0</v>
      </c>
      <c r="J27" s="352">
        <v>0</v>
      </c>
      <c r="K27" s="344">
        <v>0</v>
      </c>
      <c r="L27" s="344">
        <v>0</v>
      </c>
      <c r="M27" s="353">
        <f t="shared" si="4"/>
        <v>0</v>
      </c>
      <c r="P27" s="352">
        <f>J27*Summary!$C$3</f>
        <v>0</v>
      </c>
      <c r="Q27" s="344">
        <f>K27*Summary!$C$3</f>
        <v>0</v>
      </c>
      <c r="R27" s="344">
        <f>L27*Summary!$C$3</f>
        <v>0</v>
      </c>
      <c r="S27" s="353">
        <f t="shared" si="5"/>
        <v>0</v>
      </c>
      <c r="U27" s="351">
        <f t="shared" si="0"/>
        <v>0</v>
      </c>
    </row>
    <row r="28" spans="1:22">
      <c r="A28" s="348"/>
      <c r="B28" s="340">
        <v>217</v>
      </c>
      <c r="D28" s="349">
        <v>217</v>
      </c>
      <c r="E28" s="340" t="s">
        <v>97</v>
      </c>
      <c r="F28" s="352">
        <v>0</v>
      </c>
      <c r="G28" s="344">
        <v>1.010824221669087</v>
      </c>
      <c r="H28" s="344">
        <v>0</v>
      </c>
      <c r="I28" s="353">
        <v>1.010824221669087</v>
      </c>
      <c r="J28" s="352">
        <v>0</v>
      </c>
      <c r="K28" s="344">
        <v>0</v>
      </c>
      <c r="L28" s="344">
        <v>0</v>
      </c>
      <c r="M28" s="353">
        <f t="shared" si="4"/>
        <v>0</v>
      </c>
      <c r="P28" s="352">
        <f>J28*Summary!$C$3</f>
        <v>0</v>
      </c>
      <c r="Q28" s="344">
        <f>K28*Summary!$C$3</f>
        <v>0</v>
      </c>
      <c r="R28" s="344">
        <f>L28*Summary!$C$3</f>
        <v>0</v>
      </c>
      <c r="S28" s="353">
        <f t="shared" si="5"/>
        <v>0</v>
      </c>
      <c r="U28" s="351">
        <f t="shared" si="0"/>
        <v>0</v>
      </c>
    </row>
    <row r="29" spans="1:22">
      <c r="A29" s="348"/>
      <c r="D29" s="349">
        <v>218</v>
      </c>
      <c r="E29" s="340" t="s">
        <v>98</v>
      </c>
      <c r="F29" s="352">
        <v>0</v>
      </c>
      <c r="G29" s="344">
        <v>0</v>
      </c>
      <c r="H29" s="344">
        <v>0</v>
      </c>
      <c r="I29" s="353">
        <v>0</v>
      </c>
      <c r="J29" s="352">
        <v>0</v>
      </c>
      <c r="K29" s="344">
        <v>0</v>
      </c>
      <c r="L29" s="344">
        <v>0</v>
      </c>
      <c r="M29" s="353">
        <f t="shared" si="4"/>
        <v>0</v>
      </c>
      <c r="P29" s="352">
        <f>J29*Summary!$C$3</f>
        <v>0</v>
      </c>
      <c r="Q29" s="344">
        <f>K29*Summary!$C$3</f>
        <v>0</v>
      </c>
      <c r="R29" s="344">
        <f>L29*Summary!$C$3</f>
        <v>0</v>
      </c>
      <c r="S29" s="353">
        <f t="shared" si="5"/>
        <v>0</v>
      </c>
      <c r="U29" s="351">
        <f t="shared" si="0"/>
        <v>0</v>
      </c>
    </row>
    <row r="30" spans="1:22">
      <c r="A30" s="348"/>
      <c r="D30" s="349">
        <v>330</v>
      </c>
      <c r="E30" s="340" t="s">
        <v>99</v>
      </c>
      <c r="F30" s="352">
        <v>0</v>
      </c>
      <c r="G30" s="344">
        <v>0</v>
      </c>
      <c r="H30" s="344">
        <v>2.0216484433381741</v>
      </c>
      <c r="I30" s="353">
        <v>2.0216484433381741</v>
      </c>
      <c r="J30" s="352">
        <v>0</v>
      </c>
      <c r="K30" s="344">
        <v>0</v>
      </c>
      <c r="L30" s="344">
        <v>0</v>
      </c>
      <c r="M30" s="353">
        <f t="shared" si="4"/>
        <v>0</v>
      </c>
      <c r="P30" s="352">
        <f>J30*Summary!$C$3</f>
        <v>0</v>
      </c>
      <c r="Q30" s="344">
        <f>K30*Summary!$C$3</f>
        <v>0</v>
      </c>
      <c r="R30" s="344">
        <f>L30*Summary!$C$3</f>
        <v>0</v>
      </c>
      <c r="S30" s="353">
        <f t="shared" si="5"/>
        <v>0</v>
      </c>
      <c r="U30" s="351">
        <f t="shared" si="0"/>
        <v>0</v>
      </c>
    </row>
    <row r="31" spans="1:22">
      <c r="A31" s="348"/>
      <c r="D31" s="349">
        <v>350</v>
      </c>
      <c r="E31" s="340" t="s">
        <v>100</v>
      </c>
      <c r="F31" s="354">
        <v>0</v>
      </c>
      <c r="G31" s="355">
        <v>0</v>
      </c>
      <c r="H31" s="355">
        <v>34.368023536748957</v>
      </c>
      <c r="I31" s="356">
        <v>34.368023536748957</v>
      </c>
      <c r="J31" s="354">
        <v>0</v>
      </c>
      <c r="K31" s="355">
        <v>0</v>
      </c>
      <c r="L31" s="355">
        <v>0</v>
      </c>
      <c r="M31" s="356">
        <f t="shared" si="4"/>
        <v>0</v>
      </c>
      <c r="P31" s="354">
        <f>J31*Summary!$C$3</f>
        <v>0</v>
      </c>
      <c r="Q31" s="355">
        <f>K31*Summary!$C$3</f>
        <v>0</v>
      </c>
      <c r="R31" s="355">
        <f>L31*Summary!$C$3</f>
        <v>0</v>
      </c>
      <c r="S31" s="356">
        <f t="shared" si="5"/>
        <v>0</v>
      </c>
      <c r="U31" s="351">
        <f t="shared" si="0"/>
        <v>0</v>
      </c>
    </row>
    <row r="32" spans="1:22">
      <c r="A32" s="348"/>
      <c r="D32" s="349"/>
      <c r="F32" s="357">
        <v>88.952531506879666</v>
      </c>
      <c r="G32" s="358">
        <v>6.0649453300145222</v>
      </c>
      <c r="H32" s="358">
        <v>36.38967198008713</v>
      </c>
      <c r="I32" s="359">
        <v>131.40714881698133</v>
      </c>
      <c r="J32" s="357">
        <f>SUM(J21:J31)</f>
        <v>76</v>
      </c>
      <c r="K32" s="358">
        <f>SUM(K21:K31)</f>
        <v>5</v>
      </c>
      <c r="L32" s="358">
        <f>SUM(L21:L31)</f>
        <v>0</v>
      </c>
      <c r="M32" s="359">
        <f>SUM(M21:M31)</f>
        <v>81</v>
      </c>
      <c r="N32" s="360"/>
      <c r="O32" s="360"/>
      <c r="P32" s="357">
        <f>SUM(P21:P31)</f>
        <v>76</v>
      </c>
      <c r="Q32" s="358">
        <f>SUM(Q21:Q31)</f>
        <v>5</v>
      </c>
      <c r="R32" s="358">
        <f>SUM(R21:R31)</f>
        <v>0</v>
      </c>
      <c r="S32" s="359">
        <f>SUM(S21:S31)</f>
        <v>81</v>
      </c>
      <c r="T32" s="360"/>
      <c r="U32" s="351">
        <f t="shared" si="0"/>
        <v>81</v>
      </c>
      <c r="V32" s="361"/>
    </row>
    <row r="33" spans="1:22">
      <c r="A33" s="348"/>
      <c r="D33" s="349"/>
      <c r="F33" s="352"/>
      <c r="G33" s="344"/>
      <c r="H33" s="344"/>
      <c r="I33" s="353"/>
      <c r="J33" s="352"/>
      <c r="K33" s="344"/>
      <c r="L33" s="344"/>
      <c r="M33" s="353"/>
      <c r="P33" s="352"/>
      <c r="Q33" s="344"/>
      <c r="R33" s="344"/>
      <c r="S33" s="353"/>
      <c r="U33" s="351">
        <f t="shared" si="0"/>
        <v>0</v>
      </c>
    </row>
    <row r="34" spans="1:22">
      <c r="A34" s="348">
        <v>117</v>
      </c>
      <c r="D34" s="349">
        <v>117</v>
      </c>
      <c r="E34" s="340" t="s">
        <v>101</v>
      </c>
      <c r="F34" s="352">
        <v>1.010824221669087</v>
      </c>
      <c r="G34" s="344">
        <v>0</v>
      </c>
      <c r="H34" s="344">
        <v>0</v>
      </c>
      <c r="I34" s="353">
        <v>1.010824221669087</v>
      </c>
      <c r="J34" s="352">
        <v>1</v>
      </c>
      <c r="K34" s="344">
        <v>0</v>
      </c>
      <c r="L34" s="344">
        <v>0</v>
      </c>
      <c r="M34" s="353">
        <f>SUM(J34:L34)</f>
        <v>1</v>
      </c>
      <c r="P34" s="352">
        <f>J34*Summary!$C$3</f>
        <v>1</v>
      </c>
      <c r="Q34" s="344">
        <f>K34*Summary!$C$3</f>
        <v>0</v>
      </c>
      <c r="R34" s="344">
        <f>L34*Summary!$C$3</f>
        <v>0</v>
      </c>
      <c r="S34" s="353">
        <f>SUM(P34:R34)</f>
        <v>1</v>
      </c>
      <c r="U34" s="351">
        <f t="shared" si="0"/>
        <v>1</v>
      </c>
    </row>
    <row r="35" spans="1:22">
      <c r="A35" s="348">
        <v>118</v>
      </c>
      <c r="D35" s="349">
        <v>118</v>
      </c>
      <c r="E35" s="340" t="s">
        <v>102</v>
      </c>
      <c r="F35" s="352">
        <v>17.184011768374479</v>
      </c>
      <c r="G35" s="344">
        <v>0</v>
      </c>
      <c r="H35" s="344">
        <v>0</v>
      </c>
      <c r="I35" s="353">
        <v>17.184011768374479</v>
      </c>
      <c r="J35" s="352">
        <v>17</v>
      </c>
      <c r="K35" s="344">
        <v>0</v>
      </c>
      <c r="L35" s="344">
        <v>0</v>
      </c>
      <c r="M35" s="353">
        <f>SUM(J35:L35)</f>
        <v>17</v>
      </c>
      <c r="P35" s="352">
        <f>J35*Summary!$C$3</f>
        <v>17</v>
      </c>
      <c r="Q35" s="344">
        <f>K35*Summary!$C$3</f>
        <v>0</v>
      </c>
      <c r="R35" s="344">
        <f>L35*Summary!$C$3</f>
        <v>0</v>
      </c>
      <c r="S35" s="353">
        <f>SUM(P35:R35)</f>
        <v>17</v>
      </c>
      <c r="U35" s="351">
        <f t="shared" si="0"/>
        <v>17</v>
      </c>
    </row>
    <row r="36" spans="1:22">
      <c r="A36" s="348">
        <v>119</v>
      </c>
      <c r="D36" s="349">
        <v>119</v>
      </c>
      <c r="E36" s="340" t="s">
        <v>103</v>
      </c>
      <c r="F36" s="352">
        <v>20.216484433381741</v>
      </c>
      <c r="G36" s="344">
        <v>0</v>
      </c>
      <c r="H36" s="344">
        <v>0</v>
      </c>
      <c r="I36" s="353">
        <v>20.216484433381741</v>
      </c>
      <c r="J36" s="352">
        <v>20</v>
      </c>
      <c r="K36" s="344">
        <v>0</v>
      </c>
      <c r="L36" s="344">
        <v>0</v>
      </c>
      <c r="M36" s="353">
        <f>SUM(J36:L36)</f>
        <v>20</v>
      </c>
      <c r="P36" s="352">
        <f>J36*Summary!$C$3</f>
        <v>20</v>
      </c>
      <c r="Q36" s="344">
        <f>K36*Summary!$C$3</f>
        <v>0</v>
      </c>
      <c r="R36" s="344">
        <f>L36*Summary!$C$3</f>
        <v>0</v>
      </c>
      <c r="S36" s="353">
        <f>SUM(P36:R36)</f>
        <v>20</v>
      </c>
      <c r="U36" s="351">
        <f t="shared" si="0"/>
        <v>20</v>
      </c>
    </row>
    <row r="37" spans="1:22">
      <c r="A37" s="348">
        <v>120</v>
      </c>
      <c r="D37" s="349">
        <v>120</v>
      </c>
      <c r="E37" s="340" t="s">
        <v>104</v>
      </c>
      <c r="F37" s="352">
        <v>29.313902428403523</v>
      </c>
      <c r="G37" s="344">
        <v>0</v>
      </c>
      <c r="H37" s="344">
        <v>0</v>
      </c>
      <c r="I37" s="353">
        <v>29.313902428403523</v>
      </c>
      <c r="J37" s="352">
        <v>29</v>
      </c>
      <c r="K37" s="344">
        <v>0</v>
      </c>
      <c r="L37" s="344">
        <v>0</v>
      </c>
      <c r="M37" s="353">
        <f>SUM(J37:L37)</f>
        <v>29</v>
      </c>
      <c r="P37" s="352">
        <f>J37*Summary!$C$3</f>
        <v>29</v>
      </c>
      <c r="Q37" s="344">
        <f>K37*Summary!$C$3</f>
        <v>0</v>
      </c>
      <c r="R37" s="344">
        <f>L37*Summary!$C$3</f>
        <v>0</v>
      </c>
      <c r="S37" s="353">
        <f>SUM(P37:R37)</f>
        <v>29</v>
      </c>
      <c r="U37" s="351">
        <f t="shared" si="0"/>
        <v>29</v>
      </c>
    </row>
    <row r="38" spans="1:22">
      <c r="A38" s="348">
        <v>150</v>
      </c>
      <c r="D38" s="349">
        <v>150</v>
      </c>
      <c r="E38" s="340" t="s">
        <v>105</v>
      </c>
      <c r="F38" s="354">
        <v>20.216484433381741</v>
      </c>
      <c r="G38" s="355">
        <v>0</v>
      </c>
      <c r="H38" s="355">
        <v>0</v>
      </c>
      <c r="I38" s="356">
        <v>20.216484433381741</v>
      </c>
      <c r="J38" s="354">
        <v>21</v>
      </c>
      <c r="K38" s="355">
        <v>0</v>
      </c>
      <c r="L38" s="355">
        <v>0</v>
      </c>
      <c r="M38" s="356">
        <f>SUM(J38:L38)</f>
        <v>21</v>
      </c>
      <c r="P38" s="354">
        <f>J38*Summary!$C$3</f>
        <v>21</v>
      </c>
      <c r="Q38" s="355">
        <f>K38*Summary!$C$3</f>
        <v>0</v>
      </c>
      <c r="R38" s="355">
        <f>L38*Summary!$C$3</f>
        <v>0</v>
      </c>
      <c r="S38" s="356">
        <f>SUM(P38:R38)</f>
        <v>21</v>
      </c>
      <c r="U38" s="351">
        <f t="shared" si="0"/>
        <v>21</v>
      </c>
    </row>
    <row r="39" spans="1:22">
      <c r="A39" s="348"/>
      <c r="D39" s="349"/>
      <c r="F39" s="357">
        <v>87.941707285210569</v>
      </c>
      <c r="G39" s="358">
        <v>0</v>
      </c>
      <c r="H39" s="358">
        <v>0</v>
      </c>
      <c r="I39" s="359">
        <v>87.941707285210569</v>
      </c>
      <c r="J39" s="357">
        <f>SUM(J34:J38)</f>
        <v>88</v>
      </c>
      <c r="K39" s="358">
        <f>SUM(K34:K38)</f>
        <v>0</v>
      </c>
      <c r="L39" s="358">
        <f>SUM(L34:L38)</f>
        <v>0</v>
      </c>
      <c r="M39" s="359">
        <f>SUM(M34:M38)</f>
        <v>88</v>
      </c>
      <c r="N39" s="360"/>
      <c r="O39" s="360"/>
      <c r="P39" s="357">
        <f>SUM(P34:P38)</f>
        <v>88</v>
      </c>
      <c r="Q39" s="358">
        <f>SUM(Q34:Q38)</f>
        <v>0</v>
      </c>
      <c r="R39" s="358">
        <f>SUM(R34:R38)</f>
        <v>0</v>
      </c>
      <c r="S39" s="359">
        <f>SUM(S34:S38)</f>
        <v>88</v>
      </c>
      <c r="T39" s="360"/>
      <c r="U39" s="351">
        <f t="shared" si="0"/>
        <v>88</v>
      </c>
      <c r="V39" s="361"/>
    </row>
    <row r="40" spans="1:22">
      <c r="A40" s="348"/>
      <c r="D40" s="349"/>
      <c r="F40" s="352"/>
      <c r="G40" s="344"/>
      <c r="H40" s="344"/>
      <c r="I40" s="350"/>
      <c r="J40" s="352"/>
      <c r="K40" s="344"/>
      <c r="L40" s="344"/>
      <c r="M40" s="350"/>
      <c r="P40" s="352"/>
      <c r="Q40" s="344"/>
      <c r="R40" s="344"/>
      <c r="S40" s="350"/>
      <c r="U40" s="351">
        <f t="shared" si="0"/>
        <v>0</v>
      </c>
    </row>
    <row r="41" spans="1:22">
      <c r="A41" s="348"/>
      <c r="C41" s="340">
        <f>VALUE(RIGHT(D41,3))</f>
        <v>310</v>
      </c>
      <c r="D41" s="349">
        <v>310</v>
      </c>
      <c r="E41" s="340" t="s">
        <v>106</v>
      </c>
      <c r="F41" s="352">
        <v>0</v>
      </c>
      <c r="G41" s="344">
        <v>0</v>
      </c>
      <c r="H41" s="344">
        <v>2.0216484433381741</v>
      </c>
      <c r="I41" s="353">
        <v>2.0216484433381741</v>
      </c>
      <c r="J41" s="352">
        <v>0</v>
      </c>
      <c r="K41" s="344">
        <v>0</v>
      </c>
      <c r="L41" s="344">
        <v>2</v>
      </c>
      <c r="M41" s="353">
        <f t="shared" ref="M41:M46" si="6">SUM(J41:L41)</f>
        <v>2</v>
      </c>
      <c r="P41" s="352">
        <f>J41*Summary!$C$3</f>
        <v>0</v>
      </c>
      <c r="Q41" s="344">
        <f>K41*Summary!$C$3</f>
        <v>0</v>
      </c>
      <c r="R41" s="344">
        <f>L41*Summary!$C$3</f>
        <v>2</v>
      </c>
      <c r="S41" s="353">
        <f t="shared" ref="S41:S46" si="7">SUM(P41:R41)</f>
        <v>2</v>
      </c>
      <c r="U41" s="351">
        <f t="shared" si="0"/>
        <v>2</v>
      </c>
    </row>
    <row r="42" spans="1:22">
      <c r="A42" s="348"/>
      <c r="C42" s="340">
        <f t="shared" ref="C42:C46" si="8">VALUE(RIGHT(D42,3))</f>
        <v>311</v>
      </c>
      <c r="D42" s="349">
        <v>311</v>
      </c>
      <c r="E42" s="340" t="s">
        <v>107</v>
      </c>
      <c r="F42" s="352">
        <v>0</v>
      </c>
      <c r="G42" s="344">
        <v>0</v>
      </c>
      <c r="H42" s="344">
        <v>3.0324726650072611</v>
      </c>
      <c r="I42" s="353">
        <v>3.0324726650072611</v>
      </c>
      <c r="J42" s="352">
        <v>0</v>
      </c>
      <c r="K42" s="344">
        <v>0</v>
      </c>
      <c r="L42" s="344">
        <v>3</v>
      </c>
      <c r="M42" s="353">
        <f t="shared" si="6"/>
        <v>3</v>
      </c>
      <c r="P42" s="352">
        <f>J42*Summary!$C$3</f>
        <v>0</v>
      </c>
      <c r="Q42" s="344">
        <f>K42*Summary!$C$3</f>
        <v>0</v>
      </c>
      <c r="R42" s="344">
        <f>L42*Summary!$C$3</f>
        <v>3</v>
      </c>
      <c r="S42" s="353">
        <f t="shared" si="7"/>
        <v>3</v>
      </c>
      <c r="U42" s="351">
        <f t="shared" si="0"/>
        <v>3</v>
      </c>
    </row>
    <row r="43" spans="1:22">
      <c r="A43" s="348"/>
      <c r="C43" s="340">
        <f t="shared" si="8"/>
        <v>312</v>
      </c>
      <c r="D43" s="349">
        <v>312</v>
      </c>
      <c r="E43" s="340" t="s">
        <v>108</v>
      </c>
      <c r="F43" s="352">
        <v>0</v>
      </c>
      <c r="G43" s="344">
        <v>0</v>
      </c>
      <c r="H43" s="344">
        <v>0</v>
      </c>
      <c r="I43" s="353">
        <v>0</v>
      </c>
      <c r="J43" s="352">
        <v>0</v>
      </c>
      <c r="K43" s="344">
        <v>0</v>
      </c>
      <c r="L43" s="344">
        <v>0</v>
      </c>
      <c r="M43" s="353">
        <f t="shared" si="6"/>
        <v>0</v>
      </c>
      <c r="P43" s="352">
        <f>J43*Summary!$C$3</f>
        <v>0</v>
      </c>
      <c r="Q43" s="344">
        <f>K43*Summary!$C$3</f>
        <v>0</v>
      </c>
      <c r="R43" s="344">
        <f>L43*Summary!$C$3</f>
        <v>0</v>
      </c>
      <c r="S43" s="353">
        <f t="shared" si="7"/>
        <v>0</v>
      </c>
      <c r="U43" s="351">
        <f t="shared" si="0"/>
        <v>0</v>
      </c>
    </row>
    <row r="44" spans="1:22">
      <c r="A44" s="348"/>
      <c r="C44" s="340">
        <f t="shared" si="8"/>
        <v>313</v>
      </c>
      <c r="D44" s="349">
        <v>313</v>
      </c>
      <c r="E44" s="340" t="s">
        <v>109</v>
      </c>
      <c r="F44" s="352">
        <v>0</v>
      </c>
      <c r="G44" s="344">
        <v>0</v>
      </c>
      <c r="H44" s="344">
        <v>1.010824221669087</v>
      </c>
      <c r="I44" s="353">
        <v>1.010824221669087</v>
      </c>
      <c r="J44" s="352">
        <v>0</v>
      </c>
      <c r="K44" s="344">
        <v>0</v>
      </c>
      <c r="L44" s="344">
        <v>1</v>
      </c>
      <c r="M44" s="353">
        <f t="shared" si="6"/>
        <v>1</v>
      </c>
      <c r="P44" s="352">
        <f>J44*Summary!$C$3</f>
        <v>0</v>
      </c>
      <c r="Q44" s="344">
        <f>K44*Summary!$C$3</f>
        <v>0</v>
      </c>
      <c r="R44" s="344">
        <f>L44*Summary!$C$3</f>
        <v>1</v>
      </c>
      <c r="S44" s="353">
        <f t="shared" si="7"/>
        <v>1</v>
      </c>
      <c r="U44" s="351">
        <f t="shared" si="0"/>
        <v>1</v>
      </c>
    </row>
    <row r="45" spans="1:22">
      <c r="A45" s="348"/>
      <c r="C45" s="340">
        <f t="shared" si="8"/>
        <v>314</v>
      </c>
      <c r="D45" s="349">
        <v>314</v>
      </c>
      <c r="E45" s="340" t="s">
        <v>110</v>
      </c>
      <c r="F45" s="352">
        <v>0</v>
      </c>
      <c r="G45" s="344">
        <v>0</v>
      </c>
      <c r="H45" s="344">
        <v>22.238132876719916</v>
      </c>
      <c r="I45" s="353">
        <v>22.238132876719916</v>
      </c>
      <c r="J45" s="352">
        <v>0</v>
      </c>
      <c r="K45" s="344">
        <v>0</v>
      </c>
      <c r="L45" s="344">
        <v>22</v>
      </c>
      <c r="M45" s="353">
        <f t="shared" si="6"/>
        <v>22</v>
      </c>
      <c r="P45" s="352">
        <f>J45*Summary!$C$3</f>
        <v>0</v>
      </c>
      <c r="Q45" s="344">
        <f>K45*Summary!$C$3</f>
        <v>0</v>
      </c>
      <c r="R45" s="344">
        <f>L45*Summary!$C$3</f>
        <v>22</v>
      </c>
      <c r="S45" s="353">
        <f t="shared" si="7"/>
        <v>22</v>
      </c>
      <c r="U45" s="351">
        <f t="shared" si="0"/>
        <v>22</v>
      </c>
    </row>
    <row r="46" spans="1:22">
      <c r="A46" s="348"/>
      <c r="C46" s="340">
        <f t="shared" si="8"/>
        <v>315</v>
      </c>
      <c r="D46" s="349">
        <v>315</v>
      </c>
      <c r="E46" s="340" t="s">
        <v>111</v>
      </c>
      <c r="F46" s="354">
        <v>0</v>
      </c>
      <c r="G46" s="355">
        <v>0</v>
      </c>
      <c r="H46" s="355">
        <v>1.010824221669087</v>
      </c>
      <c r="I46" s="356">
        <v>1.010824221669087</v>
      </c>
      <c r="J46" s="354">
        <v>0</v>
      </c>
      <c r="K46" s="355">
        <v>0</v>
      </c>
      <c r="L46" s="355">
        <v>1</v>
      </c>
      <c r="M46" s="356">
        <f t="shared" si="6"/>
        <v>1</v>
      </c>
      <c r="P46" s="354">
        <f>J46*Summary!$C$3</f>
        <v>0</v>
      </c>
      <c r="Q46" s="355">
        <f>K46*Summary!$C$3</f>
        <v>0</v>
      </c>
      <c r="R46" s="355">
        <f>L46*Summary!$C$3</f>
        <v>1</v>
      </c>
      <c r="S46" s="356">
        <f t="shared" si="7"/>
        <v>1</v>
      </c>
      <c r="U46" s="351">
        <f t="shared" si="0"/>
        <v>1</v>
      </c>
    </row>
    <row r="47" spans="1:22">
      <c r="A47" s="348"/>
      <c r="D47" s="349"/>
      <c r="F47" s="357">
        <v>0</v>
      </c>
      <c r="G47" s="358">
        <v>0</v>
      </c>
      <c r="H47" s="358">
        <v>29.313902428403527</v>
      </c>
      <c r="I47" s="359">
        <v>29.313902428403527</v>
      </c>
      <c r="J47" s="357">
        <f>SUM(J41:J46)</f>
        <v>0</v>
      </c>
      <c r="K47" s="358">
        <f>SUM(K41:K46)</f>
        <v>0</v>
      </c>
      <c r="L47" s="358">
        <f>SUM(L41:L46)</f>
        <v>29</v>
      </c>
      <c r="M47" s="359">
        <f>SUM(M41:M46)</f>
        <v>29</v>
      </c>
      <c r="N47" s="360"/>
      <c r="O47" s="360"/>
      <c r="P47" s="357">
        <f>SUM(P41:P46)</f>
        <v>0</v>
      </c>
      <c r="Q47" s="358">
        <f>SUM(Q41:Q46)</f>
        <v>0</v>
      </c>
      <c r="R47" s="358">
        <f>SUM(R41:R46)</f>
        <v>29</v>
      </c>
      <c r="S47" s="359">
        <f>SUM(S41:S46)</f>
        <v>29</v>
      </c>
      <c r="T47" s="360"/>
      <c r="U47" s="351">
        <f t="shared" si="0"/>
        <v>29</v>
      </c>
      <c r="V47" s="361"/>
    </row>
    <row r="48" spans="1:22">
      <c r="A48" s="348"/>
      <c r="D48" s="349"/>
      <c r="F48" s="352"/>
      <c r="G48" s="344"/>
      <c r="H48" s="344"/>
      <c r="I48" s="350"/>
      <c r="J48" s="352"/>
      <c r="K48" s="344"/>
      <c r="L48" s="344"/>
      <c r="M48" s="350"/>
      <c r="P48" s="352"/>
      <c r="Q48" s="344"/>
      <c r="R48" s="344"/>
      <c r="S48" s="350"/>
      <c r="U48" s="351">
        <f t="shared" si="0"/>
        <v>0</v>
      </c>
    </row>
    <row r="49" spans="1:22">
      <c r="A49" s="348">
        <v>121</v>
      </c>
      <c r="B49" s="340">
        <v>221</v>
      </c>
      <c r="C49" s="340">
        <f t="shared" ref="C49:C57" si="9">VALUE(RIGHT(D49,3))</f>
        <v>321</v>
      </c>
      <c r="D49" s="349" t="s">
        <v>112</v>
      </c>
      <c r="E49" s="340" t="s">
        <v>113</v>
      </c>
      <c r="F49" s="352">
        <v>1979.1938260280724</v>
      </c>
      <c r="G49" s="344">
        <v>112.20148860526866</v>
      </c>
      <c r="H49" s="344">
        <v>35.378847758418047</v>
      </c>
      <c r="I49" s="353">
        <v>2126.7741623917591</v>
      </c>
      <c r="J49" s="352">
        <v>1701</v>
      </c>
      <c r="K49" s="344">
        <v>98</v>
      </c>
      <c r="L49" s="344">
        <v>37</v>
      </c>
      <c r="M49" s="353">
        <f t="shared" ref="M49:M57" si="10">SUM(J49:L49)</f>
        <v>1836</v>
      </c>
      <c r="P49" s="352">
        <f>J49*Summary!$C$3</f>
        <v>1701</v>
      </c>
      <c r="Q49" s="344">
        <f>K49*Summary!$C$3</f>
        <v>98</v>
      </c>
      <c r="R49" s="344">
        <f>L49*Summary!$C$3</f>
        <v>37</v>
      </c>
      <c r="S49" s="353">
        <f t="shared" ref="S49:S57" si="11">SUM(P49:R49)</f>
        <v>1836</v>
      </c>
      <c r="U49" s="351">
        <f t="shared" si="0"/>
        <v>1836</v>
      </c>
    </row>
    <row r="50" spans="1:22">
      <c r="A50" s="348">
        <v>122</v>
      </c>
      <c r="C50" s="340">
        <f t="shared" si="9"/>
        <v>326</v>
      </c>
      <c r="D50" s="349" t="s">
        <v>114</v>
      </c>
      <c r="E50" s="340" t="s">
        <v>115</v>
      </c>
      <c r="F50" s="352">
        <v>2041.8649277715558</v>
      </c>
      <c r="G50" s="344">
        <v>0</v>
      </c>
      <c r="H50" s="344">
        <v>48.519562640116177</v>
      </c>
      <c r="I50" s="353">
        <v>2090.3844904116718</v>
      </c>
      <c r="J50" s="352">
        <v>1460</v>
      </c>
      <c r="K50" s="344">
        <v>0</v>
      </c>
      <c r="L50" s="344">
        <v>41</v>
      </c>
      <c r="M50" s="353">
        <f t="shared" si="10"/>
        <v>1501</v>
      </c>
      <c r="P50" s="352">
        <f>J50*Summary!$C$3</f>
        <v>1460</v>
      </c>
      <c r="Q50" s="344">
        <f>K50*Summary!$C$3</f>
        <v>0</v>
      </c>
      <c r="R50" s="344">
        <f>L50*Summary!$C$3</f>
        <v>41</v>
      </c>
      <c r="S50" s="353">
        <f t="shared" si="11"/>
        <v>1501</v>
      </c>
      <c r="U50" s="351">
        <f t="shared" si="0"/>
        <v>1501</v>
      </c>
    </row>
    <row r="51" spans="1:22">
      <c r="A51" s="348">
        <v>123</v>
      </c>
      <c r="B51" s="340">
        <v>222</v>
      </c>
      <c r="C51" s="340">
        <f t="shared" si="9"/>
        <v>322</v>
      </c>
      <c r="D51" s="349" t="s">
        <v>116</v>
      </c>
      <c r="E51" s="340" t="s">
        <v>117</v>
      </c>
      <c r="F51" s="352">
        <v>2184.3911430268972</v>
      </c>
      <c r="G51" s="344">
        <v>72.779343960174259</v>
      </c>
      <c r="H51" s="344">
        <v>762.16146313849163</v>
      </c>
      <c r="I51" s="353">
        <v>3019.3319501255628</v>
      </c>
      <c r="J51" s="352">
        <v>1768</v>
      </c>
      <c r="K51" s="344">
        <v>60</v>
      </c>
      <c r="L51" s="344">
        <v>698</v>
      </c>
      <c r="M51" s="353">
        <f t="shared" si="10"/>
        <v>2526</v>
      </c>
      <c r="P51" s="352">
        <f>J51*Summary!$C$3</f>
        <v>1768</v>
      </c>
      <c r="Q51" s="344">
        <f>K51*Summary!$C$3</f>
        <v>60</v>
      </c>
      <c r="R51" s="344">
        <f>L51*Summary!$C$3</f>
        <v>698</v>
      </c>
      <c r="S51" s="353">
        <f t="shared" si="11"/>
        <v>2526</v>
      </c>
      <c r="U51" s="351">
        <f t="shared" si="0"/>
        <v>2526</v>
      </c>
    </row>
    <row r="52" spans="1:22">
      <c r="A52" s="348">
        <v>124</v>
      </c>
      <c r="B52" s="340">
        <v>223</v>
      </c>
      <c r="C52" s="340">
        <f t="shared" si="9"/>
        <v>323</v>
      </c>
      <c r="D52" s="349" t="s">
        <v>118</v>
      </c>
      <c r="E52" s="340" t="s">
        <v>119</v>
      </c>
      <c r="F52" s="352">
        <v>15976.07682347992</v>
      </c>
      <c r="G52" s="344">
        <v>16.173187546705392</v>
      </c>
      <c r="H52" s="344">
        <v>329.52869626412235</v>
      </c>
      <c r="I52" s="353">
        <v>16321.778707290747</v>
      </c>
      <c r="J52" s="352">
        <v>12037</v>
      </c>
      <c r="K52" s="344">
        <v>11</v>
      </c>
      <c r="L52" s="344">
        <v>288</v>
      </c>
      <c r="M52" s="353">
        <f t="shared" si="10"/>
        <v>12336</v>
      </c>
      <c r="P52" s="352">
        <f>J52*Summary!$C$3</f>
        <v>12037</v>
      </c>
      <c r="Q52" s="344">
        <f>K52*Summary!$C$3</f>
        <v>11</v>
      </c>
      <c r="R52" s="344">
        <f>L52*Summary!$C$3</f>
        <v>288</v>
      </c>
      <c r="S52" s="353">
        <f t="shared" si="11"/>
        <v>12336</v>
      </c>
      <c r="U52" s="351">
        <f t="shared" si="0"/>
        <v>12336</v>
      </c>
    </row>
    <row r="53" spans="1:22">
      <c r="A53" s="348">
        <v>125</v>
      </c>
      <c r="B53" s="340">
        <v>224</v>
      </c>
      <c r="C53" s="340">
        <f t="shared" si="9"/>
        <v>324</v>
      </c>
      <c r="D53" s="349" t="s">
        <v>120</v>
      </c>
      <c r="E53" s="340" t="s">
        <v>121</v>
      </c>
      <c r="F53" s="352">
        <v>2172.2612523668681</v>
      </c>
      <c r="G53" s="344">
        <v>91.985004171886914</v>
      </c>
      <c r="H53" s="344">
        <v>173.86176612708297</v>
      </c>
      <c r="I53" s="353">
        <v>2438.1080226658378</v>
      </c>
      <c r="J53" s="352">
        <v>1716</v>
      </c>
      <c r="K53" s="344">
        <v>89</v>
      </c>
      <c r="L53" s="344">
        <v>140</v>
      </c>
      <c r="M53" s="353">
        <f t="shared" si="10"/>
        <v>1945</v>
      </c>
      <c r="P53" s="352">
        <f>J53*Summary!$C$3</f>
        <v>1716</v>
      </c>
      <c r="Q53" s="344">
        <f>K53*Summary!$C$3</f>
        <v>89</v>
      </c>
      <c r="R53" s="344">
        <f>L53*Summary!$C$3</f>
        <v>140</v>
      </c>
      <c r="S53" s="353">
        <f t="shared" si="11"/>
        <v>1945</v>
      </c>
      <c r="U53" s="351">
        <f t="shared" si="0"/>
        <v>1945</v>
      </c>
    </row>
    <row r="54" spans="1:22">
      <c r="A54" s="348">
        <v>126</v>
      </c>
      <c r="C54" s="340">
        <f t="shared" si="9"/>
        <v>126</v>
      </c>
      <c r="D54" s="349">
        <v>126</v>
      </c>
      <c r="E54" s="340" t="s">
        <v>122</v>
      </c>
      <c r="F54" s="352">
        <v>8.0865937733526962</v>
      </c>
      <c r="G54" s="344">
        <v>0</v>
      </c>
      <c r="H54" s="344">
        <v>0</v>
      </c>
      <c r="I54" s="353">
        <v>8.0865937733526962</v>
      </c>
      <c r="J54" s="352">
        <v>7</v>
      </c>
      <c r="K54" s="344">
        <v>0</v>
      </c>
      <c r="L54" s="344">
        <v>7</v>
      </c>
      <c r="M54" s="353">
        <f t="shared" si="10"/>
        <v>14</v>
      </c>
      <c r="P54" s="352">
        <f>J54*Summary!$C$3</f>
        <v>7</v>
      </c>
      <c r="Q54" s="344">
        <f>K54*Summary!$C$3</f>
        <v>0</v>
      </c>
      <c r="R54" s="344">
        <f>L54*Summary!$C$3</f>
        <v>7</v>
      </c>
      <c r="S54" s="353">
        <f t="shared" si="11"/>
        <v>14</v>
      </c>
      <c r="U54" s="351">
        <f t="shared" si="0"/>
        <v>14</v>
      </c>
    </row>
    <row r="55" spans="1:22">
      <c r="A55" s="348"/>
      <c r="C55" s="340">
        <f t="shared" si="9"/>
        <v>327</v>
      </c>
      <c r="D55" s="349">
        <v>327</v>
      </c>
      <c r="E55" s="340" t="s">
        <v>123</v>
      </c>
      <c r="F55" s="352">
        <v>0</v>
      </c>
      <c r="G55" s="344">
        <v>0</v>
      </c>
      <c r="H55" s="344">
        <v>2.0216484433381741</v>
      </c>
      <c r="I55" s="353">
        <v>2.0216484433381741</v>
      </c>
      <c r="J55" s="352">
        <v>0</v>
      </c>
      <c r="K55" s="344">
        <v>0</v>
      </c>
      <c r="L55" s="344">
        <v>1</v>
      </c>
      <c r="M55" s="353">
        <f t="shared" si="10"/>
        <v>1</v>
      </c>
      <c r="P55" s="352">
        <f>J55*Summary!$C$3</f>
        <v>0</v>
      </c>
      <c r="Q55" s="344">
        <f>K55*Summary!$C$3</f>
        <v>0</v>
      </c>
      <c r="R55" s="344">
        <f>L55*Summary!$C$3</f>
        <v>1</v>
      </c>
      <c r="S55" s="353">
        <f t="shared" si="11"/>
        <v>1</v>
      </c>
      <c r="U55" s="351">
        <f t="shared" si="0"/>
        <v>1</v>
      </c>
    </row>
    <row r="56" spans="1:22">
      <c r="A56" s="348"/>
      <c r="C56" s="340">
        <f t="shared" si="9"/>
        <v>328</v>
      </c>
      <c r="D56" s="349">
        <v>328</v>
      </c>
      <c r="E56" s="340" t="s">
        <v>124</v>
      </c>
      <c r="F56" s="352">
        <v>0</v>
      </c>
      <c r="G56" s="344">
        <v>0</v>
      </c>
      <c r="H56" s="344">
        <v>4.0432968866763481</v>
      </c>
      <c r="I56" s="353">
        <v>4.0432968866763481</v>
      </c>
      <c r="J56" s="352">
        <v>0</v>
      </c>
      <c r="K56" s="344">
        <v>0</v>
      </c>
      <c r="L56" s="344">
        <v>0</v>
      </c>
      <c r="M56" s="353">
        <f t="shared" si="10"/>
        <v>0</v>
      </c>
      <c r="P56" s="352">
        <f>J56*Summary!$C$3</f>
        <v>0</v>
      </c>
      <c r="Q56" s="344">
        <f>K56*Summary!$C$3</f>
        <v>0</v>
      </c>
      <c r="R56" s="344">
        <f>L56*Summary!$C$3</f>
        <v>0</v>
      </c>
      <c r="S56" s="353">
        <f t="shared" si="11"/>
        <v>0</v>
      </c>
      <c r="U56" s="351">
        <f t="shared" si="0"/>
        <v>0</v>
      </c>
    </row>
    <row r="57" spans="1:22">
      <c r="A57" s="348"/>
      <c r="C57" s="340">
        <f t="shared" si="9"/>
        <v>329</v>
      </c>
      <c r="D57" s="349">
        <v>329</v>
      </c>
      <c r="E57" s="340" t="s">
        <v>125</v>
      </c>
      <c r="F57" s="354">
        <v>0</v>
      </c>
      <c r="G57" s="355">
        <v>0</v>
      </c>
      <c r="H57" s="355">
        <v>0</v>
      </c>
      <c r="I57" s="356">
        <v>0</v>
      </c>
      <c r="J57" s="354">
        <v>0</v>
      </c>
      <c r="K57" s="355">
        <v>0</v>
      </c>
      <c r="L57" s="355">
        <v>0</v>
      </c>
      <c r="M57" s="356">
        <f t="shared" si="10"/>
        <v>0</v>
      </c>
      <c r="P57" s="354">
        <f>J57*Summary!$C$3</f>
        <v>0</v>
      </c>
      <c r="Q57" s="355">
        <f>K57*Summary!$C$3</f>
        <v>0</v>
      </c>
      <c r="R57" s="355">
        <f>L57*Summary!$C$3</f>
        <v>0</v>
      </c>
      <c r="S57" s="356">
        <f t="shared" si="11"/>
        <v>0</v>
      </c>
      <c r="U57" s="351">
        <f t="shared" si="0"/>
        <v>0</v>
      </c>
    </row>
    <row r="58" spans="1:22">
      <c r="A58" s="348"/>
      <c r="D58" s="349"/>
      <c r="F58" s="357">
        <v>24361.874566446666</v>
      </c>
      <c r="G58" s="358">
        <v>293.13902428403526</v>
      </c>
      <c r="H58" s="358">
        <v>1355.5152812582457</v>
      </c>
      <c r="I58" s="359">
        <v>26010.528871988947</v>
      </c>
      <c r="J58" s="357">
        <f t="shared" ref="J58:K58" si="12">SUM(J49:J57)</f>
        <v>18689</v>
      </c>
      <c r="K58" s="358">
        <f t="shared" si="12"/>
        <v>258</v>
      </c>
      <c r="L58" s="358">
        <f>SUM(L49:L57)</f>
        <v>1212</v>
      </c>
      <c r="M58" s="359">
        <f t="shared" ref="M58" si="13">SUM(M49:M57)</f>
        <v>20159</v>
      </c>
      <c r="N58" s="360"/>
      <c r="O58" s="360"/>
      <c r="P58" s="357">
        <f>SUM(P49:P57)</f>
        <v>18689</v>
      </c>
      <c r="Q58" s="358">
        <f t="shared" ref="Q58:S58" si="14">SUM(Q49:Q57)</f>
        <v>258</v>
      </c>
      <c r="R58" s="358">
        <f t="shared" si="14"/>
        <v>1212</v>
      </c>
      <c r="S58" s="359">
        <f t="shared" si="14"/>
        <v>20159</v>
      </c>
      <c r="T58" s="360"/>
      <c r="U58" s="351">
        <f t="shared" si="0"/>
        <v>20159</v>
      </c>
      <c r="V58" s="361"/>
    </row>
    <row r="59" spans="1:22">
      <c r="A59" s="348"/>
      <c r="D59" s="349"/>
      <c r="F59" s="352"/>
      <c r="G59" s="344"/>
      <c r="H59" s="344"/>
      <c r="I59" s="350"/>
      <c r="J59" s="352"/>
      <c r="K59" s="344"/>
      <c r="L59" s="344"/>
      <c r="M59" s="350"/>
      <c r="P59" s="352"/>
      <c r="Q59" s="344"/>
      <c r="R59" s="344"/>
      <c r="S59" s="350"/>
      <c r="U59" s="351">
        <f t="shared" si="0"/>
        <v>0</v>
      </c>
    </row>
    <row r="60" spans="1:22">
      <c r="A60" s="348">
        <v>130</v>
      </c>
      <c r="B60" s="340">
        <v>0</v>
      </c>
      <c r="D60" s="349" t="s">
        <v>126</v>
      </c>
      <c r="E60" s="340" t="s">
        <v>127</v>
      </c>
      <c r="F60" s="352">
        <v>1.010824221669087</v>
      </c>
      <c r="G60" s="344">
        <v>0</v>
      </c>
      <c r="H60" s="344">
        <v>0</v>
      </c>
      <c r="I60" s="353">
        <v>1.010824221669087</v>
      </c>
      <c r="J60" s="352">
        <v>1</v>
      </c>
      <c r="K60" s="344">
        <v>0</v>
      </c>
      <c r="L60" s="344">
        <v>0</v>
      </c>
      <c r="M60" s="353">
        <f t="shared" ref="M60:M62" si="15">SUM(J60:L60)</f>
        <v>1</v>
      </c>
      <c r="P60" s="352">
        <f>J60*Summary!$C$3</f>
        <v>1</v>
      </c>
      <c r="Q60" s="344">
        <f>K60*Summary!$C$3</f>
        <v>0</v>
      </c>
      <c r="R60" s="344">
        <f>L60*Summary!$C$3</f>
        <v>0</v>
      </c>
      <c r="S60" s="353">
        <f>SUM(P60:R60)</f>
        <v>1</v>
      </c>
      <c r="U60" s="351">
        <f t="shared" si="0"/>
        <v>1</v>
      </c>
    </row>
    <row r="61" spans="1:22">
      <c r="A61" s="348">
        <v>131</v>
      </c>
      <c r="B61" s="340">
        <v>231</v>
      </c>
      <c r="C61" s="340">
        <f t="shared" ref="C61" si="16">VALUE(RIGHT(D61,3))</f>
        <v>331</v>
      </c>
      <c r="D61" s="349" t="s">
        <v>128</v>
      </c>
      <c r="E61" s="340" t="s">
        <v>129</v>
      </c>
      <c r="F61" s="352">
        <v>31.335550871741699</v>
      </c>
      <c r="G61" s="344">
        <v>1.010824221669087</v>
      </c>
      <c r="H61" s="344">
        <v>1.010824221669087</v>
      </c>
      <c r="I61" s="353">
        <v>33.357199315079875</v>
      </c>
      <c r="J61" s="352">
        <v>29</v>
      </c>
      <c r="K61" s="344">
        <v>1</v>
      </c>
      <c r="L61" s="344">
        <v>0</v>
      </c>
      <c r="M61" s="353">
        <f t="shared" si="15"/>
        <v>30</v>
      </c>
      <c r="P61" s="352">
        <f>J61*Summary!$C$3</f>
        <v>29</v>
      </c>
      <c r="Q61" s="344">
        <f>K61*Summary!$C$3</f>
        <v>1</v>
      </c>
      <c r="R61" s="344">
        <f>L61*Summary!$C$3</f>
        <v>0</v>
      </c>
      <c r="S61" s="353">
        <f>SUM(P61:R61)</f>
        <v>30</v>
      </c>
      <c r="U61" s="351">
        <f t="shared" si="0"/>
        <v>30</v>
      </c>
    </row>
    <row r="62" spans="1:22">
      <c r="A62" s="348">
        <v>132</v>
      </c>
      <c r="D62" s="349">
        <v>132</v>
      </c>
      <c r="E62" s="340" t="s">
        <v>130</v>
      </c>
      <c r="F62" s="354">
        <v>0</v>
      </c>
      <c r="G62" s="355">
        <v>0</v>
      </c>
      <c r="H62" s="355">
        <v>0</v>
      </c>
      <c r="I62" s="356">
        <v>0</v>
      </c>
      <c r="J62" s="354">
        <v>0</v>
      </c>
      <c r="K62" s="355">
        <v>0</v>
      </c>
      <c r="L62" s="355">
        <v>0</v>
      </c>
      <c r="M62" s="356">
        <f t="shared" si="15"/>
        <v>0</v>
      </c>
      <c r="P62" s="354">
        <f>J62*Summary!$C$3</f>
        <v>0</v>
      </c>
      <c r="Q62" s="355">
        <f>K62*Summary!$C$3</f>
        <v>0</v>
      </c>
      <c r="R62" s="355">
        <f>L62*Summary!$C$3</f>
        <v>0</v>
      </c>
      <c r="S62" s="356">
        <f>SUM(P62:R62)</f>
        <v>0</v>
      </c>
      <c r="U62" s="351">
        <f t="shared" si="0"/>
        <v>0</v>
      </c>
    </row>
    <row r="63" spans="1:22">
      <c r="A63" s="348"/>
      <c r="D63" s="349"/>
      <c r="F63" s="357">
        <v>32.346375093410785</v>
      </c>
      <c r="G63" s="358">
        <v>1.010824221669087</v>
      </c>
      <c r="H63" s="358">
        <v>1.010824221669087</v>
      </c>
      <c r="I63" s="359">
        <v>34.368023536748964</v>
      </c>
      <c r="J63" s="357">
        <f>SUM(J60:J62)</f>
        <v>30</v>
      </c>
      <c r="K63" s="358">
        <f>SUM(K60:K62)</f>
        <v>1</v>
      </c>
      <c r="L63" s="358">
        <f>SUM(L60:L62)</f>
        <v>0</v>
      </c>
      <c r="M63" s="359">
        <f>SUM(M60:M62)</f>
        <v>31</v>
      </c>
      <c r="N63" s="360"/>
      <c r="O63" s="360"/>
      <c r="P63" s="357">
        <f>SUM(P60:P62)</f>
        <v>30</v>
      </c>
      <c r="Q63" s="358">
        <f t="shared" ref="Q63:R63" si="17">SUM(Q60:Q62)</f>
        <v>1</v>
      </c>
      <c r="R63" s="358">
        <f t="shared" si="17"/>
        <v>0</v>
      </c>
      <c r="S63" s="359">
        <f>SUM(S60:S62)</f>
        <v>31</v>
      </c>
      <c r="T63" s="360"/>
      <c r="U63" s="351">
        <f t="shared" si="0"/>
        <v>31</v>
      </c>
      <c r="V63" s="361"/>
    </row>
    <row r="64" spans="1:22">
      <c r="A64" s="348"/>
      <c r="D64" s="349"/>
      <c r="F64" s="352"/>
      <c r="G64" s="344"/>
      <c r="H64" s="344"/>
      <c r="I64" s="350"/>
      <c r="J64" s="352"/>
      <c r="K64" s="344"/>
      <c r="L64" s="344"/>
      <c r="M64" s="350"/>
      <c r="P64" s="352"/>
      <c r="Q64" s="344"/>
      <c r="R64" s="344"/>
      <c r="S64" s="350"/>
      <c r="U64" s="351">
        <f t="shared" si="0"/>
        <v>0</v>
      </c>
    </row>
    <row r="65" spans="1:22">
      <c r="A65" s="348">
        <f>VALUE(LEFT(D65,3))</f>
        <v>140</v>
      </c>
      <c r="C65" s="340">
        <f t="shared" ref="C65:C67" si="18">VALUE(RIGHT(D65,3))</f>
        <v>342</v>
      </c>
      <c r="D65" s="349" t="s">
        <v>131</v>
      </c>
      <c r="E65" s="340" t="s">
        <v>132</v>
      </c>
      <c r="F65" s="352">
        <v>877.39542440876755</v>
      </c>
      <c r="G65" s="344">
        <v>0</v>
      </c>
      <c r="H65" s="344">
        <v>48.519562640116177</v>
      </c>
      <c r="I65" s="353">
        <v>925.91498704888375</v>
      </c>
      <c r="J65" s="352">
        <v>639</v>
      </c>
      <c r="K65" s="344">
        <v>0</v>
      </c>
      <c r="L65" s="344">
        <v>50</v>
      </c>
      <c r="M65" s="353">
        <f t="shared" ref="M65:M72" si="19">SUM(J65:L65)</f>
        <v>689</v>
      </c>
      <c r="P65" s="352">
        <f>J65*Summary!$C$3</f>
        <v>639</v>
      </c>
      <c r="Q65" s="344">
        <f>K65*Summary!$C$3</f>
        <v>0</v>
      </c>
      <c r="R65" s="344">
        <f>L65*Summary!$C$3</f>
        <v>50</v>
      </c>
      <c r="S65" s="353">
        <f t="shared" ref="S65:S72" si="20">SUM(P65:R65)</f>
        <v>689</v>
      </c>
      <c r="U65" s="351">
        <f t="shared" si="0"/>
        <v>689</v>
      </c>
    </row>
    <row r="66" spans="1:22">
      <c r="A66" s="348">
        <f t="shared" ref="A66:A69" si="21">VALUE(LEFT(D66,3))</f>
        <v>141</v>
      </c>
      <c r="C66" s="340">
        <f t="shared" si="18"/>
        <v>341</v>
      </c>
      <c r="D66" s="349" t="s">
        <v>133</v>
      </c>
      <c r="E66" s="340" t="s">
        <v>134</v>
      </c>
      <c r="F66" s="352">
        <v>634.79761120818671</v>
      </c>
      <c r="G66" s="344">
        <v>0</v>
      </c>
      <c r="H66" s="344">
        <v>14.151539103367218</v>
      </c>
      <c r="I66" s="353">
        <v>648.94915031155392</v>
      </c>
      <c r="J66" s="352">
        <v>401</v>
      </c>
      <c r="K66" s="344">
        <v>0</v>
      </c>
      <c r="L66" s="344">
        <v>14</v>
      </c>
      <c r="M66" s="353">
        <f t="shared" si="19"/>
        <v>415</v>
      </c>
      <c r="P66" s="352">
        <f>J66*Summary!$C$3</f>
        <v>401</v>
      </c>
      <c r="Q66" s="344">
        <f>K66*Summary!$C$3</f>
        <v>0</v>
      </c>
      <c r="R66" s="344">
        <f>L66*Summary!$C$3</f>
        <v>14</v>
      </c>
      <c r="S66" s="353">
        <f t="shared" si="20"/>
        <v>415</v>
      </c>
      <c r="U66" s="351">
        <f t="shared" si="0"/>
        <v>415</v>
      </c>
    </row>
    <row r="67" spans="1:22">
      <c r="A67" s="348">
        <f t="shared" si="21"/>
        <v>142</v>
      </c>
      <c r="C67" s="340">
        <f t="shared" si="18"/>
        <v>343</v>
      </c>
      <c r="D67" s="349" t="s">
        <v>135</v>
      </c>
      <c r="E67" s="340" t="s">
        <v>136</v>
      </c>
      <c r="F67" s="352">
        <v>85.920058841872404</v>
      </c>
      <c r="G67" s="344">
        <v>0</v>
      </c>
      <c r="H67" s="344">
        <v>48.519562640116177</v>
      </c>
      <c r="I67" s="353">
        <v>134.43962148198858</v>
      </c>
      <c r="J67" s="352">
        <v>72</v>
      </c>
      <c r="K67" s="344">
        <v>0</v>
      </c>
      <c r="L67" s="344">
        <v>48</v>
      </c>
      <c r="M67" s="353">
        <f t="shared" si="19"/>
        <v>120</v>
      </c>
      <c r="P67" s="352">
        <f>J67*Summary!$C$3</f>
        <v>72</v>
      </c>
      <c r="Q67" s="344">
        <f>K67*Summary!$C$3</f>
        <v>0</v>
      </c>
      <c r="R67" s="344">
        <f>L67*Summary!$C$3</f>
        <v>48</v>
      </c>
      <c r="S67" s="353">
        <f t="shared" si="20"/>
        <v>120</v>
      </c>
      <c r="U67" s="351">
        <f t="shared" si="0"/>
        <v>120</v>
      </c>
    </row>
    <row r="68" spans="1:22">
      <c r="A68" s="348">
        <f t="shared" si="21"/>
        <v>143</v>
      </c>
      <c r="D68" s="349">
        <v>143</v>
      </c>
      <c r="E68" s="340" t="s">
        <v>137</v>
      </c>
      <c r="F68" s="352">
        <v>4.0432968866763481</v>
      </c>
      <c r="G68" s="344">
        <v>0</v>
      </c>
      <c r="H68" s="344">
        <v>0</v>
      </c>
      <c r="I68" s="353">
        <v>4.0432968866763481</v>
      </c>
      <c r="J68" s="352">
        <v>3</v>
      </c>
      <c r="K68" s="344">
        <v>0</v>
      </c>
      <c r="L68" s="344">
        <v>0</v>
      </c>
      <c r="M68" s="353">
        <f t="shared" si="19"/>
        <v>3</v>
      </c>
      <c r="P68" s="352">
        <f>J68*Summary!$C$3</f>
        <v>3</v>
      </c>
      <c r="Q68" s="344">
        <f>K68*Summary!$C$3</f>
        <v>0</v>
      </c>
      <c r="R68" s="344">
        <f>L68*Summary!$C$3</f>
        <v>0</v>
      </c>
      <c r="S68" s="353">
        <f t="shared" si="20"/>
        <v>3</v>
      </c>
      <c r="U68" s="351">
        <f t="shared" si="0"/>
        <v>3</v>
      </c>
    </row>
    <row r="69" spans="1:22">
      <c r="A69" s="348">
        <f t="shared" si="21"/>
        <v>144</v>
      </c>
      <c r="D69" s="349">
        <v>144</v>
      </c>
      <c r="E69" s="340" t="s">
        <v>138</v>
      </c>
      <c r="F69" s="352">
        <v>1.010824221669087</v>
      </c>
      <c r="G69" s="344">
        <v>0</v>
      </c>
      <c r="H69" s="344">
        <v>0</v>
      </c>
      <c r="I69" s="353">
        <v>1.010824221669087</v>
      </c>
      <c r="J69" s="352">
        <v>1</v>
      </c>
      <c r="K69" s="344">
        <v>0</v>
      </c>
      <c r="L69" s="344">
        <v>0</v>
      </c>
      <c r="M69" s="353">
        <f t="shared" si="19"/>
        <v>1</v>
      </c>
      <c r="P69" s="352">
        <f>J69*Summary!$C$3</f>
        <v>1</v>
      </c>
      <c r="Q69" s="344">
        <f>K69*Summary!$C$3</f>
        <v>0</v>
      </c>
      <c r="R69" s="344">
        <f>L69*Summary!$C$3</f>
        <v>0</v>
      </c>
      <c r="S69" s="353">
        <f t="shared" si="20"/>
        <v>1</v>
      </c>
      <c r="U69" s="351">
        <f t="shared" si="0"/>
        <v>1</v>
      </c>
    </row>
    <row r="70" spans="1:22">
      <c r="A70" s="348"/>
      <c r="C70" s="340">
        <f t="shared" ref="C70:C72" si="22">VALUE(RIGHT(D70,3))</f>
        <v>344</v>
      </c>
      <c r="D70" s="349">
        <v>344</v>
      </c>
      <c r="E70" s="340" t="s">
        <v>139</v>
      </c>
      <c r="F70" s="352">
        <v>0</v>
      </c>
      <c r="G70" s="344">
        <v>0</v>
      </c>
      <c r="H70" s="344">
        <v>33.357199315079875</v>
      </c>
      <c r="I70" s="353">
        <v>33.357199315079875</v>
      </c>
      <c r="J70" s="352">
        <v>0</v>
      </c>
      <c r="K70" s="344">
        <v>0</v>
      </c>
      <c r="L70" s="344">
        <v>29</v>
      </c>
      <c r="M70" s="353">
        <f t="shared" si="19"/>
        <v>29</v>
      </c>
      <c r="P70" s="352">
        <f>J70*Summary!$C$3</f>
        <v>0</v>
      </c>
      <c r="Q70" s="344">
        <f>K70*Summary!$C$3</f>
        <v>0</v>
      </c>
      <c r="R70" s="344">
        <f>L70*Summary!$C$3</f>
        <v>29</v>
      </c>
      <c r="S70" s="353">
        <f t="shared" si="20"/>
        <v>29</v>
      </c>
      <c r="U70" s="351">
        <f t="shared" si="0"/>
        <v>29</v>
      </c>
    </row>
    <row r="71" spans="1:22">
      <c r="A71" s="348"/>
      <c r="C71" s="340">
        <f t="shared" si="22"/>
        <v>345</v>
      </c>
      <c r="D71" s="349">
        <v>345</v>
      </c>
      <c r="E71" s="340" t="s">
        <v>137</v>
      </c>
      <c r="F71" s="352">
        <v>0</v>
      </c>
      <c r="G71" s="344">
        <v>0</v>
      </c>
      <c r="H71" s="344">
        <v>6.0649453300145222</v>
      </c>
      <c r="I71" s="353">
        <v>6.0649453300145222</v>
      </c>
      <c r="J71" s="352">
        <v>0</v>
      </c>
      <c r="K71" s="344">
        <v>0</v>
      </c>
      <c r="L71" s="344">
        <v>7</v>
      </c>
      <c r="M71" s="353">
        <f t="shared" si="19"/>
        <v>7</v>
      </c>
      <c r="P71" s="352">
        <f>J71*Summary!$C$3</f>
        <v>0</v>
      </c>
      <c r="Q71" s="344">
        <f>K71*Summary!$C$3</f>
        <v>0</v>
      </c>
      <c r="R71" s="344">
        <f>L71*Summary!$C$3</f>
        <v>7</v>
      </c>
      <c r="S71" s="353">
        <f t="shared" si="20"/>
        <v>7</v>
      </c>
      <c r="U71" s="351">
        <f t="shared" si="0"/>
        <v>7</v>
      </c>
    </row>
    <row r="72" spans="1:22">
      <c r="A72" s="348"/>
      <c r="C72" s="340">
        <f t="shared" si="22"/>
        <v>346</v>
      </c>
      <c r="D72" s="349">
        <v>346</v>
      </c>
      <c r="E72" s="340" t="s">
        <v>138</v>
      </c>
      <c r="F72" s="354">
        <v>0</v>
      </c>
      <c r="G72" s="355">
        <v>0</v>
      </c>
      <c r="H72" s="355">
        <v>10.10824221669087</v>
      </c>
      <c r="I72" s="356">
        <v>10.10824221669087</v>
      </c>
      <c r="J72" s="354">
        <v>0</v>
      </c>
      <c r="K72" s="355">
        <v>0</v>
      </c>
      <c r="L72" s="355">
        <v>10</v>
      </c>
      <c r="M72" s="356">
        <f t="shared" si="19"/>
        <v>10</v>
      </c>
      <c r="P72" s="354">
        <f>J72*Summary!$C$3</f>
        <v>0</v>
      </c>
      <c r="Q72" s="355">
        <f>K72*Summary!$C$3</f>
        <v>0</v>
      </c>
      <c r="R72" s="355">
        <f>L72*Summary!$C$3</f>
        <v>10</v>
      </c>
      <c r="S72" s="356">
        <f t="shared" si="20"/>
        <v>10</v>
      </c>
      <c r="U72" s="351">
        <f t="shared" ref="U72:U153" si="23">S72</f>
        <v>10</v>
      </c>
    </row>
    <row r="73" spans="1:22">
      <c r="A73" s="348"/>
      <c r="D73" s="349"/>
      <c r="F73" s="357">
        <v>1603.167215567172</v>
      </c>
      <c r="G73" s="358">
        <v>0</v>
      </c>
      <c r="H73" s="358">
        <v>160.72105124538484</v>
      </c>
      <c r="I73" s="359">
        <v>1763.888266812557</v>
      </c>
      <c r="J73" s="357">
        <f t="shared" ref="J73:M73" si="24">SUM(J64:J72)</f>
        <v>1116</v>
      </c>
      <c r="K73" s="358">
        <f t="shared" si="24"/>
        <v>0</v>
      </c>
      <c r="L73" s="358">
        <f t="shared" si="24"/>
        <v>158</v>
      </c>
      <c r="M73" s="359">
        <f t="shared" si="24"/>
        <v>1274</v>
      </c>
      <c r="N73" s="360"/>
      <c r="O73" s="360"/>
      <c r="P73" s="357">
        <f t="shared" ref="P73:R73" si="25">SUM(P64:P72)</f>
        <v>1116</v>
      </c>
      <c r="Q73" s="358">
        <f t="shared" si="25"/>
        <v>0</v>
      </c>
      <c r="R73" s="358">
        <f t="shared" si="25"/>
        <v>158</v>
      </c>
      <c r="S73" s="359">
        <f t="shared" ref="S73" si="26">SUM(S64:S72)</f>
        <v>1274</v>
      </c>
      <c r="T73" s="360"/>
      <c r="U73" s="351">
        <f t="shared" si="23"/>
        <v>1274</v>
      </c>
      <c r="V73" s="361"/>
    </row>
    <row r="74" spans="1:22">
      <c r="A74" s="348"/>
      <c r="D74" s="349"/>
      <c r="F74" s="357"/>
      <c r="G74" s="358"/>
      <c r="H74" s="358"/>
      <c r="I74" s="359"/>
      <c r="J74" s="357"/>
      <c r="K74" s="358"/>
      <c r="L74" s="358"/>
      <c r="M74" s="359"/>
      <c r="N74" s="360"/>
      <c r="O74" s="360"/>
      <c r="P74" s="357"/>
      <c r="Q74" s="358"/>
      <c r="R74" s="358"/>
      <c r="S74" s="359"/>
      <c r="T74" s="360"/>
      <c r="U74" s="351">
        <f t="shared" si="23"/>
        <v>0</v>
      </c>
      <c r="V74" s="361"/>
    </row>
    <row r="75" spans="1:22">
      <c r="A75" s="348"/>
      <c r="C75" s="340">
        <f t="shared" ref="C75:C136" si="27">VALUE(RIGHT(D75,3))</f>
        <v>530</v>
      </c>
      <c r="D75" s="349">
        <v>530</v>
      </c>
      <c r="E75" s="340" t="s">
        <v>140</v>
      </c>
      <c r="F75" s="352">
        <v>0</v>
      </c>
      <c r="G75" s="344">
        <v>0</v>
      </c>
      <c r="H75" s="344">
        <v>6965.5897115216785</v>
      </c>
      <c r="I75" s="353">
        <v>6965.5897115216785</v>
      </c>
      <c r="J75" s="352">
        <v>0</v>
      </c>
      <c r="K75" s="344">
        <v>0</v>
      </c>
      <c r="L75" s="344">
        <v>7132</v>
      </c>
      <c r="M75" s="353">
        <f t="shared" ref="M75:M136" si="28">SUM(J75:L75)</f>
        <v>7132</v>
      </c>
      <c r="P75" s="352">
        <f>J75*Summary!$C$4</f>
        <v>0</v>
      </c>
      <c r="Q75" s="344">
        <f>K75*Summary!$C$4</f>
        <v>0</v>
      </c>
      <c r="R75" s="344">
        <f>L75*Summary!$C$4</f>
        <v>7156.2419455597374</v>
      </c>
      <c r="S75" s="353">
        <f t="shared" ref="S75:S136" si="29">SUM(P75:R75)</f>
        <v>7156.2419455597374</v>
      </c>
      <c r="T75" s="360"/>
      <c r="U75" s="351">
        <f t="shared" si="23"/>
        <v>7156.2419455597374</v>
      </c>
      <c r="V75" s="361"/>
    </row>
    <row r="76" spans="1:22">
      <c r="A76" s="348"/>
      <c r="C76" s="340">
        <f t="shared" si="27"/>
        <v>531</v>
      </c>
      <c r="D76" s="349">
        <v>531</v>
      </c>
      <c r="E76" s="340" t="s">
        <v>141</v>
      </c>
      <c r="F76" s="352">
        <v>0</v>
      </c>
      <c r="G76" s="344">
        <v>0</v>
      </c>
      <c r="H76" s="344">
        <v>6401.5497958303285</v>
      </c>
      <c r="I76" s="353">
        <v>6401.5497958303285</v>
      </c>
      <c r="J76" s="352">
        <v>0</v>
      </c>
      <c r="K76" s="344">
        <v>0</v>
      </c>
      <c r="L76" s="344">
        <v>6796</v>
      </c>
      <c r="M76" s="353">
        <f t="shared" si="28"/>
        <v>6796</v>
      </c>
      <c r="P76" s="352">
        <f>J76*Summary!$C$4</f>
        <v>0</v>
      </c>
      <c r="Q76" s="344">
        <f>K76*Summary!$C$4</f>
        <v>0</v>
      </c>
      <c r="R76" s="344">
        <f>L76*Summary!$C$4</f>
        <v>6819.0998684834512</v>
      </c>
      <c r="S76" s="353">
        <f t="shared" si="29"/>
        <v>6819.0998684834512</v>
      </c>
      <c r="U76" s="351">
        <f t="shared" si="23"/>
        <v>6819.0998684834512</v>
      </c>
    </row>
    <row r="77" spans="1:22">
      <c r="A77" s="348"/>
      <c r="C77" s="340">
        <f t="shared" si="27"/>
        <v>532</v>
      </c>
      <c r="D77" s="349">
        <v>532</v>
      </c>
      <c r="E77" s="340" t="s">
        <v>142</v>
      </c>
      <c r="F77" s="352">
        <v>0</v>
      </c>
      <c r="G77" s="344">
        <v>0</v>
      </c>
      <c r="H77" s="344">
        <v>1768.9423879209023</v>
      </c>
      <c r="I77" s="353">
        <v>1768.9423879209023</v>
      </c>
      <c r="J77" s="352">
        <v>0</v>
      </c>
      <c r="K77" s="344">
        <v>0</v>
      </c>
      <c r="L77" s="344">
        <v>1834</v>
      </c>
      <c r="M77" s="353">
        <f t="shared" si="28"/>
        <v>1834</v>
      </c>
      <c r="P77" s="352">
        <f>J77*Summary!$C$4</f>
        <v>0</v>
      </c>
      <c r="Q77" s="344">
        <f>K77*Summary!$C$4</f>
        <v>0</v>
      </c>
      <c r="R77" s="344">
        <f>L77*Summary!$C$4</f>
        <v>1840.2338373747277</v>
      </c>
      <c r="S77" s="353">
        <f t="shared" si="29"/>
        <v>1840.2338373747277</v>
      </c>
      <c r="U77" s="351">
        <f t="shared" si="23"/>
        <v>1840.2338373747277</v>
      </c>
    </row>
    <row r="78" spans="1:22">
      <c r="A78" s="348"/>
      <c r="C78" s="340">
        <f t="shared" si="27"/>
        <v>533</v>
      </c>
      <c r="D78" s="349">
        <v>533</v>
      </c>
      <c r="E78" s="340" t="s">
        <v>143</v>
      </c>
      <c r="F78" s="352">
        <v>0</v>
      </c>
      <c r="G78" s="344">
        <v>0</v>
      </c>
      <c r="H78" s="344">
        <v>2.0216484433381741</v>
      </c>
      <c r="I78" s="353">
        <v>2.0216484433381741</v>
      </c>
      <c r="J78" s="352">
        <v>0</v>
      </c>
      <c r="K78" s="344">
        <v>0</v>
      </c>
      <c r="L78" s="344">
        <v>4</v>
      </c>
      <c r="M78" s="353">
        <f t="shared" si="28"/>
        <v>4</v>
      </c>
      <c r="P78" s="352">
        <f>J78*Summary!$C$4</f>
        <v>0</v>
      </c>
      <c r="Q78" s="344">
        <f>K78*Summary!$C$4</f>
        <v>0</v>
      </c>
      <c r="R78" s="344">
        <f>L78*Summary!$C$4</f>
        <v>4.0135961556700712</v>
      </c>
      <c r="S78" s="353">
        <f t="shared" si="29"/>
        <v>4.0135961556700712</v>
      </c>
      <c r="U78" s="351">
        <f t="shared" si="23"/>
        <v>4.0135961556700712</v>
      </c>
    </row>
    <row r="79" spans="1:22">
      <c r="A79" s="348"/>
      <c r="C79" s="340">
        <f t="shared" si="27"/>
        <v>534</v>
      </c>
      <c r="D79" s="349">
        <v>534</v>
      </c>
      <c r="E79" s="340" t="s">
        <v>144</v>
      </c>
      <c r="F79" s="352">
        <v>0</v>
      </c>
      <c r="G79" s="344">
        <v>0</v>
      </c>
      <c r="H79" s="344">
        <v>187.0024810087811</v>
      </c>
      <c r="I79" s="353">
        <v>187.0024810087811</v>
      </c>
      <c r="J79" s="352">
        <v>0</v>
      </c>
      <c r="K79" s="344">
        <v>0</v>
      </c>
      <c r="L79" s="344">
        <v>182</v>
      </c>
      <c r="M79" s="353">
        <f t="shared" si="28"/>
        <v>182</v>
      </c>
      <c r="P79" s="352">
        <f>J79*Summary!$C$4</f>
        <v>0</v>
      </c>
      <c r="Q79" s="344">
        <f>K79*Summary!$C$4</f>
        <v>0</v>
      </c>
      <c r="R79" s="344">
        <f>L79*Summary!$C$4</f>
        <v>182.61862508298825</v>
      </c>
      <c r="S79" s="353">
        <f t="shared" si="29"/>
        <v>182.61862508298825</v>
      </c>
      <c r="U79" s="351">
        <f t="shared" si="23"/>
        <v>182.61862508298825</v>
      </c>
    </row>
    <row r="80" spans="1:22">
      <c r="A80" s="348"/>
      <c r="C80" s="340">
        <f t="shared" si="27"/>
        <v>535</v>
      </c>
      <c r="D80" s="349">
        <v>535</v>
      </c>
      <c r="E80" s="340" t="s">
        <v>145</v>
      </c>
      <c r="F80" s="352">
        <v>0</v>
      </c>
      <c r="G80" s="344">
        <v>0</v>
      </c>
      <c r="H80" s="344">
        <v>754.07486936513897</v>
      </c>
      <c r="I80" s="353">
        <v>754.07486936513897</v>
      </c>
      <c r="J80" s="352">
        <v>0</v>
      </c>
      <c r="K80" s="344">
        <v>0</v>
      </c>
      <c r="L80" s="344">
        <v>747</v>
      </c>
      <c r="M80" s="353">
        <f t="shared" ref="M80:M84" si="30">SUM(J80:L80)</f>
        <v>747</v>
      </c>
      <c r="P80" s="352">
        <f>J80*Summary!$C$4</f>
        <v>0</v>
      </c>
      <c r="Q80" s="344">
        <f>K80*Summary!$C$4</f>
        <v>0</v>
      </c>
      <c r="R80" s="344">
        <f>L80*Summary!$C$4</f>
        <v>749.53908207138579</v>
      </c>
      <c r="S80" s="353">
        <f t="shared" si="29"/>
        <v>749.53908207138579</v>
      </c>
      <c r="U80" s="351"/>
    </row>
    <row r="81" spans="1:21">
      <c r="A81" s="348"/>
      <c r="C81" s="340">
        <f t="shared" si="27"/>
        <v>536</v>
      </c>
      <c r="D81" s="349">
        <v>536</v>
      </c>
      <c r="E81" s="340" t="s">
        <v>146</v>
      </c>
      <c r="F81" s="352">
        <v>0</v>
      </c>
      <c r="G81" s="344">
        <v>0</v>
      </c>
      <c r="H81" s="344">
        <v>952.19641681227995</v>
      </c>
      <c r="I81" s="353">
        <v>952.19641681227995</v>
      </c>
      <c r="J81" s="352">
        <v>0</v>
      </c>
      <c r="K81" s="344">
        <v>0</v>
      </c>
      <c r="L81" s="344">
        <v>944</v>
      </c>
      <c r="M81" s="353">
        <f t="shared" si="30"/>
        <v>944</v>
      </c>
      <c r="P81" s="352">
        <f>J81*Summary!$C$4</f>
        <v>0</v>
      </c>
      <c r="Q81" s="344">
        <f>K81*Summary!$C$4</f>
        <v>0</v>
      </c>
      <c r="R81" s="344">
        <f>L81*Summary!$C$4</f>
        <v>947.20869273813685</v>
      </c>
      <c r="S81" s="353">
        <f t="shared" si="29"/>
        <v>947.20869273813685</v>
      </c>
      <c r="U81" s="351"/>
    </row>
    <row r="82" spans="1:21">
      <c r="A82" s="348"/>
      <c r="C82" s="340">
        <f t="shared" si="27"/>
        <v>537</v>
      </c>
      <c r="D82" s="349">
        <v>537</v>
      </c>
      <c r="E82" s="340" t="s">
        <v>147</v>
      </c>
      <c r="F82" s="352">
        <v>0</v>
      </c>
      <c r="G82" s="344">
        <v>0</v>
      </c>
      <c r="H82" s="344">
        <v>264.83594607730078</v>
      </c>
      <c r="I82" s="353">
        <v>264.83594607730078</v>
      </c>
      <c r="J82" s="352">
        <v>0</v>
      </c>
      <c r="K82" s="344">
        <v>0</v>
      </c>
      <c r="L82" s="344">
        <v>369</v>
      </c>
      <c r="M82" s="353">
        <f t="shared" si="30"/>
        <v>369</v>
      </c>
      <c r="P82" s="352">
        <f>J82*Summary!$C$4</f>
        <v>0</v>
      </c>
      <c r="Q82" s="344">
        <f>K82*Summary!$C$4</f>
        <v>0</v>
      </c>
      <c r="R82" s="344">
        <f>L82*Summary!$C$4</f>
        <v>370.25424536056408</v>
      </c>
      <c r="S82" s="353">
        <f t="shared" si="29"/>
        <v>370.25424536056408</v>
      </c>
      <c r="U82" s="351">
        <f t="shared" si="23"/>
        <v>370.25424536056408</v>
      </c>
    </row>
    <row r="83" spans="1:21">
      <c r="A83" s="348"/>
      <c r="C83" s="340">
        <f t="shared" si="27"/>
        <v>538</v>
      </c>
      <c r="D83" s="349">
        <v>538</v>
      </c>
      <c r="E83" s="340" t="str">
        <f>E77</f>
        <v>LED 44 Watts</v>
      </c>
      <c r="F83" s="352">
        <v>0</v>
      </c>
      <c r="G83" s="344">
        <v>0</v>
      </c>
      <c r="H83" s="344">
        <v>0</v>
      </c>
      <c r="I83" s="353">
        <v>0</v>
      </c>
      <c r="J83" s="352">
        <v>0</v>
      </c>
      <c r="K83" s="344">
        <v>0</v>
      </c>
      <c r="L83" s="344">
        <v>0</v>
      </c>
      <c r="M83" s="353">
        <f t="shared" si="30"/>
        <v>0</v>
      </c>
      <c r="P83" s="352">
        <f>J83*Summary!$C$4</f>
        <v>0</v>
      </c>
      <c r="Q83" s="344">
        <f>K83*Summary!$C$4</f>
        <v>0</v>
      </c>
      <c r="R83" s="344">
        <f>L83*Summary!$C$4</f>
        <v>0</v>
      </c>
      <c r="S83" s="353">
        <f t="shared" si="29"/>
        <v>0</v>
      </c>
      <c r="U83" s="351">
        <f t="shared" ref="U83" si="31">S83</f>
        <v>0</v>
      </c>
    </row>
    <row r="84" spans="1:21">
      <c r="A84" s="348"/>
      <c r="C84" s="340">
        <f t="shared" si="27"/>
        <v>539</v>
      </c>
      <c r="D84" s="349">
        <v>539</v>
      </c>
      <c r="E84" s="340" t="s">
        <v>148</v>
      </c>
      <c r="F84" s="352">
        <v>0</v>
      </c>
      <c r="G84" s="344">
        <v>0</v>
      </c>
      <c r="H84" s="344">
        <v>3006.1912352438649</v>
      </c>
      <c r="I84" s="353">
        <v>3006.1912352438649</v>
      </c>
      <c r="J84" s="352">
        <v>0</v>
      </c>
      <c r="K84" s="344">
        <v>0</v>
      </c>
      <c r="L84" s="344">
        <v>2941</v>
      </c>
      <c r="M84" s="353">
        <f t="shared" si="30"/>
        <v>2941</v>
      </c>
      <c r="P84" s="352">
        <f>J84*Summary!$C$4</f>
        <v>0</v>
      </c>
      <c r="Q84" s="344">
        <f>K84*Summary!$C$4</f>
        <v>0</v>
      </c>
      <c r="R84" s="344">
        <f>L84*Summary!$C$4</f>
        <v>2950.9965734564198</v>
      </c>
      <c r="S84" s="353">
        <f t="shared" si="29"/>
        <v>2950.9965734564198</v>
      </c>
      <c r="U84" s="351">
        <f>S84</f>
        <v>2950.9965734564198</v>
      </c>
    </row>
    <row r="85" spans="1:21">
      <c r="A85" s="348"/>
      <c r="C85" s="340">
        <f t="shared" si="27"/>
        <v>540</v>
      </c>
      <c r="D85" s="349">
        <v>540</v>
      </c>
      <c r="E85" s="340" t="s">
        <v>149</v>
      </c>
      <c r="F85" s="352">
        <v>0</v>
      </c>
      <c r="G85" s="344">
        <v>0</v>
      </c>
      <c r="H85" s="344">
        <v>804.61608044859327</v>
      </c>
      <c r="I85" s="353">
        <v>804.61608044859327</v>
      </c>
      <c r="J85" s="352">
        <v>0</v>
      </c>
      <c r="K85" s="344">
        <v>0</v>
      </c>
      <c r="L85" s="344">
        <v>804</v>
      </c>
      <c r="M85" s="353">
        <f t="shared" si="28"/>
        <v>804</v>
      </c>
      <c r="P85" s="352">
        <f>J85*Summary!$C$4</f>
        <v>0</v>
      </c>
      <c r="Q85" s="344">
        <f>K85*Summary!$C$4</f>
        <v>0</v>
      </c>
      <c r="R85" s="344">
        <f>L85*Summary!$C$4</f>
        <v>806.73282728968434</v>
      </c>
      <c r="S85" s="353">
        <f t="shared" si="29"/>
        <v>806.73282728968434</v>
      </c>
      <c r="U85" s="351">
        <f t="shared" si="23"/>
        <v>806.73282728968434</v>
      </c>
    </row>
    <row r="86" spans="1:21">
      <c r="A86" s="348"/>
      <c r="C86" s="340">
        <f t="shared" si="27"/>
        <v>541</v>
      </c>
      <c r="D86" s="349">
        <v>541</v>
      </c>
      <c r="E86" s="340" t="s">
        <v>150</v>
      </c>
      <c r="F86" s="352">
        <v>0</v>
      </c>
      <c r="G86" s="344">
        <v>0</v>
      </c>
      <c r="H86" s="344">
        <v>3083.0138760907153</v>
      </c>
      <c r="I86" s="353">
        <v>3083.0138760907153</v>
      </c>
      <c r="J86" s="352">
        <v>0</v>
      </c>
      <c r="K86" s="344">
        <v>0</v>
      </c>
      <c r="L86" s="344">
        <v>3300</v>
      </c>
      <c r="M86" s="353">
        <f t="shared" si="28"/>
        <v>3300</v>
      </c>
      <c r="P86" s="352">
        <f>J86*Summary!$C$4</f>
        <v>0</v>
      </c>
      <c r="Q86" s="344">
        <f>K86*Summary!$C$4</f>
        <v>0</v>
      </c>
      <c r="R86" s="344">
        <f>L86*Summary!$C$4</f>
        <v>3311.2168284278087</v>
      </c>
      <c r="S86" s="353">
        <f t="shared" si="29"/>
        <v>3311.2168284278087</v>
      </c>
      <c r="U86" s="351">
        <f t="shared" si="23"/>
        <v>3311.2168284278087</v>
      </c>
    </row>
    <row r="87" spans="1:21">
      <c r="A87" s="348"/>
      <c r="C87" s="340">
        <f t="shared" si="27"/>
        <v>542</v>
      </c>
      <c r="D87" s="349">
        <v>542</v>
      </c>
      <c r="E87" s="340" t="s">
        <v>151</v>
      </c>
      <c r="F87" s="352">
        <v>0</v>
      </c>
      <c r="G87" s="344">
        <v>0</v>
      </c>
      <c r="H87" s="344">
        <v>866.27635797040762</v>
      </c>
      <c r="I87" s="353">
        <v>866.27635797040762</v>
      </c>
      <c r="J87" s="352">
        <v>0</v>
      </c>
      <c r="K87" s="344">
        <v>0</v>
      </c>
      <c r="L87" s="344">
        <v>850</v>
      </c>
      <c r="M87" s="353">
        <f t="shared" si="28"/>
        <v>850</v>
      </c>
      <c r="P87" s="352">
        <f>J87*Summary!$C$4</f>
        <v>0</v>
      </c>
      <c r="Q87" s="344">
        <f>K87*Summary!$C$4</f>
        <v>0</v>
      </c>
      <c r="R87" s="344">
        <f>L87*Summary!$C$4</f>
        <v>852.88918307989013</v>
      </c>
      <c r="S87" s="353">
        <f t="shared" si="29"/>
        <v>852.88918307989013</v>
      </c>
      <c r="U87" s="351">
        <f t="shared" si="23"/>
        <v>852.88918307989013</v>
      </c>
    </row>
    <row r="88" spans="1:21">
      <c r="A88" s="348"/>
      <c r="C88" s="340">
        <f t="shared" si="27"/>
        <v>543</v>
      </c>
      <c r="D88" s="349">
        <v>543</v>
      </c>
      <c r="E88" s="340" t="s">
        <v>152</v>
      </c>
      <c r="F88" s="352">
        <v>0</v>
      </c>
      <c r="G88" s="344">
        <v>0</v>
      </c>
      <c r="H88" s="344">
        <v>4.0432968866763481</v>
      </c>
      <c r="I88" s="353">
        <v>4.0432968866763481</v>
      </c>
      <c r="J88" s="352">
        <v>0</v>
      </c>
      <c r="K88" s="344">
        <v>0</v>
      </c>
      <c r="L88" s="344">
        <v>6</v>
      </c>
      <c r="M88" s="353">
        <f t="shared" si="28"/>
        <v>6</v>
      </c>
      <c r="P88" s="352">
        <f>J88*Summary!$C$4</f>
        <v>0</v>
      </c>
      <c r="Q88" s="344">
        <f>K88*Summary!$C$4</f>
        <v>0</v>
      </c>
      <c r="R88" s="344">
        <f>L88*Summary!$C$4</f>
        <v>6.0203942335051064</v>
      </c>
      <c r="S88" s="353">
        <f t="shared" si="29"/>
        <v>6.0203942335051064</v>
      </c>
      <c r="U88" s="351">
        <f t="shared" si="23"/>
        <v>6.0203942335051064</v>
      </c>
    </row>
    <row r="89" spans="1:21">
      <c r="A89" s="348"/>
      <c r="C89" s="340">
        <f t="shared" si="27"/>
        <v>544</v>
      </c>
      <c r="D89" s="349">
        <v>544</v>
      </c>
      <c r="E89" s="340" t="s">
        <v>153</v>
      </c>
      <c r="F89" s="352">
        <v>0</v>
      </c>
      <c r="G89" s="344">
        <v>0</v>
      </c>
      <c r="H89" s="344">
        <v>1658.7625477589718</v>
      </c>
      <c r="I89" s="353">
        <v>1658.7625477589718</v>
      </c>
      <c r="J89" s="352">
        <v>0</v>
      </c>
      <c r="K89" s="344">
        <v>0</v>
      </c>
      <c r="L89" s="344">
        <v>1651</v>
      </c>
      <c r="M89" s="353">
        <f t="shared" si="28"/>
        <v>1651</v>
      </c>
      <c r="P89" s="352">
        <f>J89*Summary!$C$4</f>
        <v>0</v>
      </c>
      <c r="Q89" s="344">
        <f>K89*Summary!$C$4</f>
        <v>0</v>
      </c>
      <c r="R89" s="344">
        <f>L89*Summary!$C$4</f>
        <v>1656.611813252822</v>
      </c>
      <c r="S89" s="353">
        <f t="shared" si="29"/>
        <v>1656.611813252822</v>
      </c>
      <c r="U89" s="351">
        <f t="shared" si="23"/>
        <v>1656.611813252822</v>
      </c>
    </row>
    <row r="90" spans="1:21">
      <c r="A90" s="348"/>
      <c r="C90" s="340">
        <f t="shared" si="27"/>
        <v>546</v>
      </c>
      <c r="D90" s="349">
        <v>546</v>
      </c>
      <c r="E90" s="340" t="s">
        <v>154</v>
      </c>
      <c r="F90" s="352">
        <v>0</v>
      </c>
      <c r="G90" s="344">
        <v>0</v>
      </c>
      <c r="H90" s="344">
        <v>1965.0422869247052</v>
      </c>
      <c r="I90" s="353">
        <v>1965.0422869247052</v>
      </c>
      <c r="J90" s="352">
        <v>0</v>
      </c>
      <c r="K90" s="344">
        <v>0</v>
      </c>
      <c r="L90" s="344">
        <v>1756</v>
      </c>
      <c r="M90" s="353">
        <f t="shared" si="28"/>
        <v>1756</v>
      </c>
      <c r="P90" s="352">
        <f>J90*Summary!$C$4</f>
        <v>0</v>
      </c>
      <c r="Q90" s="344">
        <f>K90*Summary!$C$4</f>
        <v>0</v>
      </c>
      <c r="R90" s="344">
        <f>L90*Summary!$C$4</f>
        <v>1761.9687123391614</v>
      </c>
      <c r="S90" s="353">
        <f t="shared" si="29"/>
        <v>1761.9687123391614</v>
      </c>
      <c r="U90" s="351">
        <f t="shared" si="23"/>
        <v>1761.9687123391614</v>
      </c>
    </row>
    <row r="91" spans="1:21">
      <c r="A91" s="348"/>
      <c r="C91" s="340">
        <f t="shared" si="27"/>
        <v>547</v>
      </c>
      <c r="D91" s="349">
        <v>547</v>
      </c>
      <c r="E91" s="340" t="s">
        <v>155</v>
      </c>
      <c r="F91" s="352">
        <v>0</v>
      </c>
      <c r="G91" s="344">
        <v>0</v>
      </c>
      <c r="H91" s="344">
        <v>95.017476836894176</v>
      </c>
      <c r="I91" s="353">
        <v>95.017476836894176</v>
      </c>
      <c r="J91" s="352">
        <v>0</v>
      </c>
      <c r="K91" s="344">
        <v>0</v>
      </c>
      <c r="L91" s="344">
        <v>109</v>
      </c>
      <c r="M91" s="353">
        <f t="shared" si="28"/>
        <v>109</v>
      </c>
      <c r="P91" s="352">
        <f>J91*Summary!$C$4</f>
        <v>0</v>
      </c>
      <c r="Q91" s="344">
        <f>K91*Summary!$C$4</f>
        <v>0</v>
      </c>
      <c r="R91" s="344">
        <f>L91*Summary!$C$4</f>
        <v>109.37049524200944</v>
      </c>
      <c r="S91" s="353">
        <f t="shared" si="29"/>
        <v>109.37049524200944</v>
      </c>
      <c r="U91" s="351">
        <f t="shared" si="23"/>
        <v>109.37049524200944</v>
      </c>
    </row>
    <row r="92" spans="1:21">
      <c r="A92" s="348"/>
      <c r="C92" s="340">
        <f t="shared" si="27"/>
        <v>548</v>
      </c>
      <c r="D92" s="349">
        <v>548</v>
      </c>
      <c r="E92" s="340" t="s">
        <v>156</v>
      </c>
      <c r="F92" s="352">
        <v>0</v>
      </c>
      <c r="G92" s="344">
        <v>0</v>
      </c>
      <c r="H92" s="344">
        <v>2.0216484433381741</v>
      </c>
      <c r="I92" s="353">
        <v>2.0216484433381741</v>
      </c>
      <c r="J92" s="352">
        <v>0</v>
      </c>
      <c r="K92" s="344">
        <v>0</v>
      </c>
      <c r="L92" s="344">
        <v>2</v>
      </c>
      <c r="M92" s="353">
        <f t="shared" si="28"/>
        <v>2</v>
      </c>
      <c r="P92" s="352">
        <f>J92*Summary!$C$4</f>
        <v>0</v>
      </c>
      <c r="Q92" s="344">
        <f>K92*Summary!$C$4</f>
        <v>0</v>
      </c>
      <c r="R92" s="344">
        <f>L92*Summary!$C$4</f>
        <v>2.0067980778350356</v>
      </c>
      <c r="S92" s="353">
        <f t="shared" si="29"/>
        <v>2.0067980778350356</v>
      </c>
      <c r="U92" s="351">
        <f t="shared" si="23"/>
        <v>2.0067980778350356</v>
      </c>
    </row>
    <row r="93" spans="1:21">
      <c r="A93" s="348"/>
      <c r="C93" s="340">
        <f t="shared" si="27"/>
        <v>549</v>
      </c>
      <c r="D93" s="349">
        <v>549</v>
      </c>
      <c r="E93" s="340" t="s">
        <v>157</v>
      </c>
      <c r="F93" s="352">
        <v>0</v>
      </c>
      <c r="G93" s="344">
        <v>0</v>
      </c>
      <c r="H93" s="344">
        <v>7809.6279366153667</v>
      </c>
      <c r="I93" s="353">
        <v>7809.6279366153667</v>
      </c>
      <c r="J93" s="352">
        <v>0</v>
      </c>
      <c r="K93" s="344">
        <v>0</v>
      </c>
      <c r="L93" s="344">
        <v>8068</v>
      </c>
      <c r="M93" s="353">
        <f t="shared" si="28"/>
        <v>8068</v>
      </c>
      <c r="P93" s="352">
        <f>J93*Summary!$C$4</f>
        <v>0</v>
      </c>
      <c r="Q93" s="344">
        <f>K93*Summary!$C$4</f>
        <v>0</v>
      </c>
      <c r="R93" s="344">
        <f>L93*Summary!$C$4</f>
        <v>8095.4234459865338</v>
      </c>
      <c r="S93" s="353">
        <f t="shared" si="29"/>
        <v>8095.4234459865338</v>
      </c>
      <c r="U93" s="351">
        <f t="shared" si="23"/>
        <v>8095.4234459865338</v>
      </c>
    </row>
    <row r="94" spans="1:21">
      <c r="A94" s="348"/>
      <c r="C94" s="340">
        <f t="shared" si="27"/>
        <v>550</v>
      </c>
      <c r="D94" s="349">
        <v>550</v>
      </c>
      <c r="E94" s="340" t="s">
        <v>158</v>
      </c>
      <c r="F94" s="352">
        <v>0</v>
      </c>
      <c r="G94" s="344">
        <v>0</v>
      </c>
      <c r="H94" s="344">
        <v>242.5978132005809</v>
      </c>
      <c r="I94" s="353">
        <v>242.5978132005809</v>
      </c>
      <c r="J94" s="352">
        <v>0</v>
      </c>
      <c r="K94" s="344">
        <v>0</v>
      </c>
      <c r="L94" s="344">
        <v>241</v>
      </c>
      <c r="M94" s="353">
        <f t="shared" si="28"/>
        <v>241</v>
      </c>
      <c r="P94" s="352">
        <f>J94*Summary!$C$4</f>
        <v>0</v>
      </c>
      <c r="Q94" s="344">
        <f>K94*Summary!$C$4</f>
        <v>0</v>
      </c>
      <c r="R94" s="344">
        <f>L94*Summary!$C$4</f>
        <v>241.81916837912178</v>
      </c>
      <c r="S94" s="353">
        <f t="shared" si="29"/>
        <v>241.81916837912178</v>
      </c>
      <c r="U94" s="351">
        <f t="shared" si="23"/>
        <v>241.81916837912178</v>
      </c>
    </row>
    <row r="95" spans="1:21">
      <c r="A95" s="348"/>
      <c r="C95" s="340">
        <f t="shared" si="27"/>
        <v>551</v>
      </c>
      <c r="D95" s="349">
        <v>551</v>
      </c>
      <c r="E95" s="340" t="s">
        <v>159</v>
      </c>
      <c r="F95" s="352">
        <v>0</v>
      </c>
      <c r="G95" s="344">
        <v>0</v>
      </c>
      <c r="H95" s="344">
        <v>50.54121108345435</v>
      </c>
      <c r="I95" s="353">
        <v>50.54121108345435</v>
      </c>
      <c r="J95" s="352">
        <v>0</v>
      </c>
      <c r="K95" s="344">
        <v>0</v>
      </c>
      <c r="L95" s="344">
        <v>51</v>
      </c>
      <c r="M95" s="353">
        <f t="shared" ref="M95" si="32">SUM(J95:L95)</f>
        <v>51</v>
      </c>
      <c r="P95" s="352">
        <f>J95*Summary!$C$4</f>
        <v>0</v>
      </c>
      <c r="Q95" s="344">
        <f>K95*Summary!$C$4</f>
        <v>0</v>
      </c>
      <c r="R95" s="344">
        <f>L95*Summary!$C$4</f>
        <v>51.173350984793409</v>
      </c>
      <c r="S95" s="353">
        <f t="shared" si="29"/>
        <v>51.173350984793409</v>
      </c>
      <c r="U95" s="351">
        <f t="shared" ref="U95" si="33">S95</f>
        <v>51.173350984793409</v>
      </c>
    </row>
    <row r="96" spans="1:21">
      <c r="A96" s="348"/>
      <c r="C96" s="340">
        <f t="shared" si="27"/>
        <v>552</v>
      </c>
      <c r="D96" s="349">
        <v>552</v>
      </c>
      <c r="E96" s="340" t="s">
        <v>160</v>
      </c>
      <c r="F96" s="352">
        <v>0</v>
      </c>
      <c r="G96" s="344">
        <v>0</v>
      </c>
      <c r="H96" s="344">
        <v>1913.4902516195818</v>
      </c>
      <c r="I96" s="353">
        <v>1913.4902516195818</v>
      </c>
      <c r="J96" s="352">
        <v>0</v>
      </c>
      <c r="K96" s="344">
        <v>0</v>
      </c>
      <c r="L96" s="344">
        <v>1942</v>
      </c>
      <c r="M96" s="353">
        <f t="shared" si="28"/>
        <v>1942</v>
      </c>
      <c r="P96" s="352">
        <f>J96*Summary!$C$4</f>
        <v>0</v>
      </c>
      <c r="Q96" s="344">
        <f>K96*Summary!$C$4</f>
        <v>0</v>
      </c>
      <c r="R96" s="344">
        <f>L96*Summary!$C$4</f>
        <v>1948.6009335778197</v>
      </c>
      <c r="S96" s="353">
        <f t="shared" si="29"/>
        <v>1948.6009335778197</v>
      </c>
      <c r="U96" s="351">
        <f t="shared" si="23"/>
        <v>1948.6009335778197</v>
      </c>
    </row>
    <row r="97" spans="1:21">
      <c r="A97" s="348"/>
      <c r="C97" s="340">
        <f t="shared" si="27"/>
        <v>553</v>
      </c>
      <c r="D97" s="349">
        <v>553</v>
      </c>
      <c r="E97" s="340" t="s">
        <v>161</v>
      </c>
      <c r="F97" s="352">
        <v>0</v>
      </c>
      <c r="G97" s="344">
        <v>0</v>
      </c>
      <c r="H97" s="344">
        <v>2.0216484433381741</v>
      </c>
      <c r="I97" s="353">
        <v>2.0216484433381741</v>
      </c>
      <c r="J97" s="352">
        <v>0</v>
      </c>
      <c r="K97" s="344">
        <v>0</v>
      </c>
      <c r="L97" s="344">
        <v>2</v>
      </c>
      <c r="M97" s="353">
        <f t="shared" si="28"/>
        <v>2</v>
      </c>
      <c r="P97" s="352">
        <f>J97*Summary!$C$4</f>
        <v>0</v>
      </c>
      <c r="Q97" s="344">
        <f>K97*Summary!$C$4</f>
        <v>0</v>
      </c>
      <c r="R97" s="344">
        <f>L97*Summary!$C$4</f>
        <v>2.0067980778350356</v>
      </c>
      <c r="S97" s="353">
        <f t="shared" si="29"/>
        <v>2.0067980778350356</v>
      </c>
      <c r="U97" s="351">
        <f t="shared" si="23"/>
        <v>2.0067980778350356</v>
      </c>
    </row>
    <row r="98" spans="1:21">
      <c r="A98" s="348"/>
      <c r="C98" s="340">
        <f t="shared" si="27"/>
        <v>554</v>
      </c>
      <c r="D98" s="349">
        <v>554</v>
      </c>
      <c r="E98" s="340" t="s">
        <v>162</v>
      </c>
      <c r="F98" s="352">
        <v>0</v>
      </c>
      <c r="G98" s="344">
        <v>0</v>
      </c>
      <c r="H98" s="344">
        <v>38.411320423425309</v>
      </c>
      <c r="I98" s="353">
        <v>38.411320423425309</v>
      </c>
      <c r="J98" s="352">
        <v>0</v>
      </c>
      <c r="K98" s="344">
        <v>0</v>
      </c>
      <c r="L98" s="344">
        <v>38</v>
      </c>
      <c r="M98" s="353">
        <f t="shared" si="28"/>
        <v>38</v>
      </c>
      <c r="P98" s="352">
        <f>J98*Summary!$C$4</f>
        <v>0</v>
      </c>
      <c r="Q98" s="344">
        <f>K98*Summary!$C$4</f>
        <v>0</v>
      </c>
      <c r="R98" s="344">
        <f>L98*Summary!$C$4</f>
        <v>38.129163478865678</v>
      </c>
      <c r="S98" s="353">
        <f t="shared" si="29"/>
        <v>38.129163478865678</v>
      </c>
      <c r="U98" s="351">
        <f t="shared" si="23"/>
        <v>38.129163478865678</v>
      </c>
    </row>
    <row r="99" spans="1:21">
      <c r="A99" s="348"/>
      <c r="C99" s="340">
        <f t="shared" si="27"/>
        <v>555</v>
      </c>
      <c r="D99" s="349">
        <v>555</v>
      </c>
      <c r="E99" s="340" t="s">
        <v>163</v>
      </c>
      <c r="F99" s="352">
        <v>0</v>
      </c>
      <c r="G99" s="344">
        <v>0</v>
      </c>
      <c r="H99" s="344">
        <v>7426.5255566027827</v>
      </c>
      <c r="I99" s="353">
        <v>7426.5255566027827</v>
      </c>
      <c r="J99" s="352">
        <v>0</v>
      </c>
      <c r="K99" s="344">
        <v>0</v>
      </c>
      <c r="L99" s="344">
        <v>7377</v>
      </c>
      <c r="M99" s="353">
        <f t="shared" si="28"/>
        <v>7377</v>
      </c>
      <c r="P99" s="352">
        <f>J99*Summary!$C$4</f>
        <v>0</v>
      </c>
      <c r="Q99" s="344">
        <f>K99*Summary!$C$4</f>
        <v>0</v>
      </c>
      <c r="R99" s="344">
        <f>L99*Summary!$C$4</f>
        <v>7402.0747100945291</v>
      </c>
      <c r="S99" s="353">
        <f t="shared" si="29"/>
        <v>7402.0747100945291</v>
      </c>
      <c r="U99" s="351">
        <f t="shared" si="23"/>
        <v>7402.0747100945291</v>
      </c>
    </row>
    <row r="100" spans="1:21">
      <c r="A100" s="348"/>
      <c r="C100" s="340">
        <f t="shared" si="27"/>
        <v>556</v>
      </c>
      <c r="D100" s="349">
        <v>556</v>
      </c>
      <c r="E100" s="340" t="s">
        <v>164</v>
      </c>
      <c r="F100" s="352">
        <v>0</v>
      </c>
      <c r="G100" s="344">
        <v>0</v>
      </c>
      <c r="H100" s="344">
        <v>381.08073156924581</v>
      </c>
      <c r="I100" s="353">
        <v>381.08073156924581</v>
      </c>
      <c r="J100" s="352">
        <v>0</v>
      </c>
      <c r="K100" s="344">
        <v>0</v>
      </c>
      <c r="L100" s="344">
        <v>377</v>
      </c>
      <c r="M100" s="353">
        <f t="shared" si="28"/>
        <v>377</v>
      </c>
      <c r="P100" s="352">
        <f>J100*Summary!$C$4</f>
        <v>0</v>
      </c>
      <c r="Q100" s="344">
        <f>K100*Summary!$C$4</f>
        <v>0</v>
      </c>
      <c r="R100" s="344">
        <f>L100*Summary!$C$4</f>
        <v>378.2814376719042</v>
      </c>
      <c r="S100" s="353">
        <f t="shared" si="29"/>
        <v>378.2814376719042</v>
      </c>
      <c r="U100" s="351">
        <f t="shared" si="23"/>
        <v>378.2814376719042</v>
      </c>
    </row>
    <row r="101" spans="1:21">
      <c r="A101" s="348"/>
      <c r="C101" s="340">
        <f t="shared" si="27"/>
        <v>557</v>
      </c>
      <c r="D101" s="349">
        <v>557</v>
      </c>
      <c r="E101" s="340" t="s">
        <v>165</v>
      </c>
      <c r="F101" s="352">
        <v>0</v>
      </c>
      <c r="G101" s="344">
        <v>0</v>
      </c>
      <c r="H101" s="344">
        <v>100.07159794523962</v>
      </c>
      <c r="I101" s="353">
        <v>100.07159794523962</v>
      </c>
      <c r="J101" s="352">
        <v>0</v>
      </c>
      <c r="K101" s="344">
        <v>0</v>
      </c>
      <c r="L101" s="344">
        <v>99</v>
      </c>
      <c r="M101" s="353">
        <f t="shared" si="28"/>
        <v>99</v>
      </c>
      <c r="P101" s="352">
        <f>J101*Summary!$C$4</f>
        <v>0</v>
      </c>
      <c r="Q101" s="344">
        <f>K101*Summary!$C$4</f>
        <v>0</v>
      </c>
      <c r="R101" s="344">
        <f>L101*Summary!$C$4</f>
        <v>99.336504852834267</v>
      </c>
      <c r="S101" s="353">
        <f t="shared" si="29"/>
        <v>99.336504852834267</v>
      </c>
      <c r="U101" s="351">
        <f t="shared" si="23"/>
        <v>99.336504852834267</v>
      </c>
    </row>
    <row r="102" spans="1:21">
      <c r="A102" s="348"/>
      <c r="C102" s="340">
        <f t="shared" si="27"/>
        <v>558</v>
      </c>
      <c r="D102" s="349">
        <v>558</v>
      </c>
      <c r="E102" s="340" t="s">
        <v>166</v>
      </c>
      <c r="F102" s="352">
        <v>0</v>
      </c>
      <c r="G102" s="344">
        <v>0</v>
      </c>
      <c r="H102" s="344">
        <v>13.140714881698131</v>
      </c>
      <c r="I102" s="353">
        <v>13.140714881698131</v>
      </c>
      <c r="J102" s="352">
        <v>0</v>
      </c>
      <c r="K102" s="344">
        <v>0</v>
      </c>
      <c r="L102" s="344">
        <v>17</v>
      </c>
      <c r="M102" s="353">
        <f t="shared" si="28"/>
        <v>17</v>
      </c>
      <c r="P102" s="352">
        <f>J102*Summary!$C$4</f>
        <v>0</v>
      </c>
      <c r="Q102" s="344">
        <f>K102*Summary!$C$4</f>
        <v>0</v>
      </c>
      <c r="R102" s="344">
        <f>L102*Summary!$C$4</f>
        <v>17.057783661597803</v>
      </c>
      <c r="S102" s="353">
        <f t="shared" si="29"/>
        <v>17.057783661597803</v>
      </c>
      <c r="U102" s="351">
        <f t="shared" si="23"/>
        <v>17.057783661597803</v>
      </c>
    </row>
    <row r="103" spans="1:21">
      <c r="A103" s="348"/>
      <c r="C103" s="340">
        <f t="shared" si="27"/>
        <v>559</v>
      </c>
      <c r="D103" s="349">
        <v>559</v>
      </c>
      <c r="E103" s="340" t="s">
        <v>167</v>
      </c>
      <c r="F103" s="352">
        <v>0</v>
      </c>
      <c r="G103" s="344">
        <v>0</v>
      </c>
      <c r="H103" s="344">
        <v>103.10407061024688</v>
      </c>
      <c r="I103" s="353">
        <v>103.10407061024688</v>
      </c>
      <c r="J103" s="352">
        <v>0</v>
      </c>
      <c r="K103" s="344">
        <v>0</v>
      </c>
      <c r="L103" s="344">
        <v>102</v>
      </c>
      <c r="M103" s="353">
        <f t="shared" ref="M103" si="34">SUM(J103:L103)</f>
        <v>102</v>
      </c>
      <c r="P103" s="352">
        <f>J103*Summary!$C$4</f>
        <v>0</v>
      </c>
      <c r="Q103" s="344">
        <f>K103*Summary!$C$4</f>
        <v>0</v>
      </c>
      <c r="R103" s="344">
        <f>L103*Summary!$C$4</f>
        <v>102.34670196958682</v>
      </c>
      <c r="S103" s="353">
        <f t="shared" si="29"/>
        <v>102.34670196958682</v>
      </c>
      <c r="U103" s="351">
        <f t="shared" ref="U103" si="35">S103</f>
        <v>102.34670196958682</v>
      </c>
    </row>
    <row r="104" spans="1:21">
      <c r="A104" s="348"/>
      <c r="C104" s="340">
        <f t="shared" si="27"/>
        <v>560</v>
      </c>
      <c r="D104" s="349">
        <v>560</v>
      </c>
      <c r="E104" s="340" t="s">
        <v>168</v>
      </c>
      <c r="F104" s="352">
        <v>0</v>
      </c>
      <c r="G104" s="344">
        <v>0</v>
      </c>
      <c r="H104" s="344">
        <v>12.129890660029044</v>
      </c>
      <c r="I104" s="353">
        <v>12.129890660029044</v>
      </c>
      <c r="J104" s="352">
        <v>0</v>
      </c>
      <c r="K104" s="344">
        <v>0</v>
      </c>
      <c r="L104" s="344">
        <v>12</v>
      </c>
      <c r="M104" s="353">
        <f t="shared" si="28"/>
        <v>12</v>
      </c>
      <c r="P104" s="352">
        <f>J104*Summary!$C$4</f>
        <v>0</v>
      </c>
      <c r="Q104" s="344">
        <f>K104*Summary!$C$4</f>
        <v>0</v>
      </c>
      <c r="R104" s="344">
        <f>L104*Summary!$C$4</f>
        <v>12.040788467010213</v>
      </c>
      <c r="S104" s="353">
        <f t="shared" si="29"/>
        <v>12.040788467010213</v>
      </c>
      <c r="U104" s="351">
        <f t="shared" si="23"/>
        <v>12.040788467010213</v>
      </c>
    </row>
    <row r="105" spans="1:21">
      <c r="A105" s="348"/>
      <c r="C105" s="340">
        <f t="shared" si="27"/>
        <v>561</v>
      </c>
      <c r="D105" s="349">
        <v>561</v>
      </c>
      <c r="E105" s="340" t="s">
        <v>169</v>
      </c>
      <c r="F105" s="352">
        <v>0</v>
      </c>
      <c r="G105" s="344">
        <v>0</v>
      </c>
      <c r="H105" s="344">
        <v>8.0865937733526962</v>
      </c>
      <c r="I105" s="353">
        <v>8.0865937733526962</v>
      </c>
      <c r="J105" s="352">
        <v>0</v>
      </c>
      <c r="K105" s="344">
        <v>0</v>
      </c>
      <c r="L105" s="344">
        <v>8</v>
      </c>
      <c r="M105" s="353">
        <f t="shared" si="28"/>
        <v>8</v>
      </c>
      <c r="P105" s="352">
        <f>J105*Summary!$C$4</f>
        <v>0</v>
      </c>
      <c r="Q105" s="344">
        <f>K105*Summary!$C$4</f>
        <v>0</v>
      </c>
      <c r="R105" s="344">
        <f>L105*Summary!$C$4</f>
        <v>8.0271923113401424</v>
      </c>
      <c r="S105" s="353">
        <f t="shared" si="29"/>
        <v>8.0271923113401424</v>
      </c>
      <c r="U105" s="351">
        <f t="shared" si="23"/>
        <v>8.0271923113401424</v>
      </c>
    </row>
    <row r="106" spans="1:21">
      <c r="A106" s="348"/>
      <c r="C106" s="340">
        <f t="shared" si="27"/>
        <v>562</v>
      </c>
      <c r="D106" s="349">
        <v>562</v>
      </c>
      <c r="E106" s="340" t="s">
        <v>170</v>
      </c>
      <c r="F106" s="352">
        <v>0</v>
      </c>
      <c r="G106" s="344">
        <v>0</v>
      </c>
      <c r="H106" s="344">
        <v>89.963355728548748</v>
      </c>
      <c r="I106" s="353">
        <v>89.963355728548748</v>
      </c>
      <c r="J106" s="352">
        <v>0</v>
      </c>
      <c r="K106" s="344">
        <v>0</v>
      </c>
      <c r="L106" s="344">
        <v>92</v>
      </c>
      <c r="M106" s="353">
        <f t="shared" si="28"/>
        <v>92</v>
      </c>
      <c r="P106" s="352">
        <f>J106*Summary!$C$4</f>
        <v>0</v>
      </c>
      <c r="Q106" s="344">
        <f>K106*Summary!$C$4</f>
        <v>0</v>
      </c>
      <c r="R106" s="344">
        <f>L106*Summary!$C$4</f>
        <v>92.312711580411644</v>
      </c>
      <c r="S106" s="353">
        <f t="shared" si="29"/>
        <v>92.312711580411644</v>
      </c>
      <c r="U106" s="351">
        <f t="shared" si="23"/>
        <v>92.312711580411644</v>
      </c>
    </row>
    <row r="107" spans="1:21">
      <c r="A107" s="348"/>
      <c r="C107" s="340">
        <f t="shared" si="27"/>
        <v>563</v>
      </c>
      <c r="D107" s="349">
        <v>563</v>
      </c>
      <c r="E107" s="340" t="s">
        <v>159</v>
      </c>
      <c r="F107" s="352">
        <v>0</v>
      </c>
      <c r="G107" s="344">
        <v>0</v>
      </c>
      <c r="H107" s="344">
        <v>2427.9997804491472</v>
      </c>
      <c r="I107" s="353">
        <v>2427.9997804491472</v>
      </c>
      <c r="J107" s="352">
        <v>0</v>
      </c>
      <c r="K107" s="344">
        <v>0</v>
      </c>
      <c r="L107" s="344">
        <v>2402</v>
      </c>
      <c r="M107" s="353">
        <f t="shared" si="28"/>
        <v>2402</v>
      </c>
      <c r="P107" s="352">
        <f>J107*Summary!$C$4</f>
        <v>0</v>
      </c>
      <c r="Q107" s="344">
        <f>K107*Summary!$C$4</f>
        <v>0</v>
      </c>
      <c r="R107" s="344">
        <f>L107*Summary!$C$4</f>
        <v>2410.1644914798776</v>
      </c>
      <c r="S107" s="353">
        <f t="shared" si="29"/>
        <v>2410.1644914798776</v>
      </c>
      <c r="U107" s="351">
        <f t="shared" si="23"/>
        <v>2410.1644914798776</v>
      </c>
    </row>
    <row r="108" spans="1:21">
      <c r="A108" s="348"/>
      <c r="C108" s="340">
        <f t="shared" si="27"/>
        <v>564</v>
      </c>
      <c r="D108" s="349">
        <v>564</v>
      </c>
      <c r="E108" s="340" t="s">
        <v>171</v>
      </c>
      <c r="F108" s="352">
        <v>0</v>
      </c>
      <c r="G108" s="344">
        <v>0</v>
      </c>
      <c r="H108" s="344">
        <v>50.54121108345435</v>
      </c>
      <c r="I108" s="353">
        <v>50.54121108345435</v>
      </c>
      <c r="J108" s="352">
        <v>0</v>
      </c>
      <c r="K108" s="344">
        <v>0</v>
      </c>
      <c r="L108" s="344">
        <v>61</v>
      </c>
      <c r="M108" s="353">
        <f t="shared" si="28"/>
        <v>61</v>
      </c>
      <c r="P108" s="352">
        <f>J108*Summary!$C$4</f>
        <v>0</v>
      </c>
      <c r="Q108" s="344">
        <f>K108*Summary!$C$4</f>
        <v>0</v>
      </c>
      <c r="R108" s="344">
        <f>L108*Summary!$C$4</f>
        <v>61.207341373968589</v>
      </c>
      <c r="S108" s="353">
        <f t="shared" si="29"/>
        <v>61.207341373968589</v>
      </c>
      <c r="U108" s="351">
        <f t="shared" si="23"/>
        <v>61.207341373968589</v>
      </c>
    </row>
    <row r="109" spans="1:21">
      <c r="A109" s="348"/>
      <c r="C109" s="340">
        <f t="shared" si="27"/>
        <v>565</v>
      </c>
      <c r="D109" s="349">
        <v>565</v>
      </c>
      <c r="E109" s="340" t="s">
        <v>172</v>
      </c>
      <c r="F109" s="352">
        <v>0</v>
      </c>
      <c r="G109" s="344">
        <v>0</v>
      </c>
      <c r="H109" s="344">
        <v>344.69105958915867</v>
      </c>
      <c r="I109" s="353">
        <v>344.69105958915867</v>
      </c>
      <c r="J109" s="352">
        <v>0</v>
      </c>
      <c r="K109" s="344">
        <v>0</v>
      </c>
      <c r="L109" s="344">
        <v>348</v>
      </c>
      <c r="M109" s="353">
        <f t="shared" si="28"/>
        <v>348</v>
      </c>
      <c r="P109" s="352">
        <f>J109*Summary!$C$4</f>
        <v>0</v>
      </c>
      <c r="Q109" s="344">
        <f>K109*Summary!$C$4</f>
        <v>0</v>
      </c>
      <c r="R109" s="344">
        <f>L109*Summary!$C$4</f>
        <v>349.1828655432962</v>
      </c>
      <c r="S109" s="353">
        <f t="shared" si="29"/>
        <v>349.1828655432962</v>
      </c>
      <c r="U109" s="351">
        <f t="shared" si="23"/>
        <v>349.1828655432962</v>
      </c>
    </row>
    <row r="110" spans="1:21">
      <c r="A110" s="348"/>
      <c r="C110" s="340">
        <f t="shared" si="27"/>
        <v>567</v>
      </c>
      <c r="D110" s="349">
        <v>567</v>
      </c>
      <c r="E110" s="340" t="s">
        <v>173</v>
      </c>
      <c r="F110" s="352">
        <v>0</v>
      </c>
      <c r="G110" s="344">
        <v>0</v>
      </c>
      <c r="H110" s="344">
        <v>669.16563474493557</v>
      </c>
      <c r="I110" s="353">
        <v>669.16563474493557</v>
      </c>
      <c r="J110" s="352">
        <v>0</v>
      </c>
      <c r="K110" s="344">
        <v>0</v>
      </c>
      <c r="L110" s="344">
        <v>671</v>
      </c>
      <c r="M110" s="353">
        <f t="shared" si="28"/>
        <v>671</v>
      </c>
      <c r="P110" s="352">
        <f>J110*Summary!$C$4</f>
        <v>0</v>
      </c>
      <c r="Q110" s="344">
        <f>K110*Summary!$C$4</f>
        <v>0</v>
      </c>
      <c r="R110" s="344">
        <f>L110*Summary!$C$4</f>
        <v>673.28075511365444</v>
      </c>
      <c r="S110" s="353">
        <f t="shared" si="29"/>
        <v>673.28075511365444</v>
      </c>
      <c r="U110" s="351">
        <f t="shared" si="23"/>
        <v>673.28075511365444</v>
      </c>
    </row>
    <row r="111" spans="1:21">
      <c r="A111" s="348"/>
      <c r="C111" s="340">
        <f t="shared" si="27"/>
        <v>569</v>
      </c>
      <c r="D111" s="349">
        <v>569</v>
      </c>
      <c r="E111" s="340" t="s">
        <v>174</v>
      </c>
      <c r="F111" s="352">
        <v>0</v>
      </c>
      <c r="G111" s="344">
        <v>0</v>
      </c>
      <c r="H111" s="344">
        <v>11.119066438359958</v>
      </c>
      <c r="I111" s="353">
        <v>11.119066438359958</v>
      </c>
      <c r="J111" s="352">
        <v>0</v>
      </c>
      <c r="K111" s="344">
        <v>0</v>
      </c>
      <c r="L111" s="344">
        <v>13</v>
      </c>
      <c r="M111" s="353">
        <f t="shared" si="28"/>
        <v>13</v>
      </c>
      <c r="P111" s="352">
        <f>J111*Summary!$C$4</f>
        <v>0</v>
      </c>
      <c r="Q111" s="344">
        <f>K111*Summary!$C$4</f>
        <v>0</v>
      </c>
      <c r="R111" s="344">
        <f>L111*Summary!$C$4</f>
        <v>13.044187505927731</v>
      </c>
      <c r="S111" s="353">
        <f t="shared" si="29"/>
        <v>13.044187505927731</v>
      </c>
      <c r="U111" s="351">
        <f t="shared" si="23"/>
        <v>13.044187505927731</v>
      </c>
    </row>
    <row r="112" spans="1:21">
      <c r="A112" s="348"/>
      <c r="C112" s="340">
        <f t="shared" si="27"/>
        <v>570</v>
      </c>
      <c r="D112" s="349">
        <v>570</v>
      </c>
      <c r="E112" s="340" t="s">
        <v>158</v>
      </c>
      <c r="F112" s="352">
        <v>0</v>
      </c>
      <c r="G112" s="344">
        <v>0</v>
      </c>
      <c r="H112" s="344">
        <v>8.0865937733526962</v>
      </c>
      <c r="I112" s="353">
        <v>8.0865937733526962</v>
      </c>
      <c r="J112" s="352">
        <v>0</v>
      </c>
      <c r="K112" s="344">
        <v>0</v>
      </c>
      <c r="L112" s="344">
        <v>9</v>
      </c>
      <c r="M112" s="353">
        <f t="shared" si="28"/>
        <v>9</v>
      </c>
      <c r="P112" s="352">
        <f>J112*Summary!$C$4</f>
        <v>0</v>
      </c>
      <c r="Q112" s="344">
        <f>K112*Summary!$C$4</f>
        <v>0</v>
      </c>
      <c r="R112" s="344">
        <f>L112*Summary!$C$4</f>
        <v>9.0305913502576605</v>
      </c>
      <c r="S112" s="353">
        <f t="shared" si="29"/>
        <v>9.0305913502576605</v>
      </c>
      <c r="U112" s="351">
        <f t="shared" si="23"/>
        <v>9.0305913502576605</v>
      </c>
    </row>
    <row r="113" spans="1:21">
      <c r="A113" s="348"/>
      <c r="C113" s="340">
        <f t="shared" si="27"/>
        <v>572</v>
      </c>
      <c r="D113" s="349">
        <v>572</v>
      </c>
      <c r="E113" s="340" t="s">
        <v>175</v>
      </c>
      <c r="F113" s="352">
        <v>0</v>
      </c>
      <c r="G113" s="344">
        <v>0</v>
      </c>
      <c r="H113" s="344">
        <v>118.26643393528319</v>
      </c>
      <c r="I113" s="353">
        <v>118.26643393528319</v>
      </c>
      <c r="J113" s="352">
        <v>0</v>
      </c>
      <c r="K113" s="344">
        <v>0</v>
      </c>
      <c r="L113" s="344">
        <v>130</v>
      </c>
      <c r="M113" s="353">
        <f t="shared" si="28"/>
        <v>130</v>
      </c>
      <c r="P113" s="352">
        <f>J113*Summary!$C$4</f>
        <v>0</v>
      </c>
      <c r="Q113" s="344">
        <f>K113*Summary!$C$4</f>
        <v>0</v>
      </c>
      <c r="R113" s="344">
        <f>L113*Summary!$C$4</f>
        <v>130.44187505927732</v>
      </c>
      <c r="S113" s="353">
        <f t="shared" si="29"/>
        <v>130.44187505927732</v>
      </c>
      <c r="U113" s="351">
        <f t="shared" si="23"/>
        <v>130.44187505927732</v>
      </c>
    </row>
    <row r="114" spans="1:21">
      <c r="A114" s="348"/>
      <c r="C114" s="340">
        <f t="shared" si="27"/>
        <v>573</v>
      </c>
      <c r="D114" s="349">
        <v>573</v>
      </c>
      <c r="E114" s="340" t="s">
        <v>176</v>
      </c>
      <c r="F114" s="352">
        <v>0</v>
      </c>
      <c r="G114" s="344">
        <v>0</v>
      </c>
      <c r="H114" s="344">
        <v>1430.3162736617583</v>
      </c>
      <c r="I114" s="353">
        <v>1430.3162736617583</v>
      </c>
      <c r="J114" s="352">
        <v>0</v>
      </c>
      <c r="K114" s="344">
        <v>0</v>
      </c>
      <c r="L114" s="344">
        <v>1422</v>
      </c>
      <c r="M114" s="353">
        <f t="shared" si="28"/>
        <v>1422</v>
      </c>
      <c r="P114" s="352">
        <f>J114*Summary!$C$4</f>
        <v>0</v>
      </c>
      <c r="Q114" s="344">
        <f>K114*Summary!$C$4</f>
        <v>0</v>
      </c>
      <c r="R114" s="344">
        <f>L114*Summary!$C$4</f>
        <v>1426.8334333407104</v>
      </c>
      <c r="S114" s="353">
        <f t="shared" si="29"/>
        <v>1426.8334333407104</v>
      </c>
      <c r="U114" s="351">
        <f t="shared" si="23"/>
        <v>1426.8334333407104</v>
      </c>
    </row>
    <row r="115" spans="1:21">
      <c r="A115" s="348"/>
      <c r="C115" s="340">
        <f t="shared" si="27"/>
        <v>574</v>
      </c>
      <c r="D115" s="349">
        <v>574</v>
      </c>
      <c r="E115" s="340" t="s">
        <v>177</v>
      </c>
      <c r="F115" s="352">
        <v>0</v>
      </c>
      <c r="G115" s="344">
        <v>0</v>
      </c>
      <c r="H115" s="344">
        <v>273.9333640723226</v>
      </c>
      <c r="I115" s="353">
        <v>273.9333640723226</v>
      </c>
      <c r="J115" s="352">
        <v>0</v>
      </c>
      <c r="K115" s="344">
        <v>0</v>
      </c>
      <c r="L115" s="344">
        <v>272</v>
      </c>
      <c r="M115" s="353">
        <f t="shared" si="28"/>
        <v>272</v>
      </c>
      <c r="P115" s="352">
        <f>J115*Summary!$C$4</f>
        <v>0</v>
      </c>
      <c r="Q115" s="344">
        <f>K115*Summary!$C$4</f>
        <v>0</v>
      </c>
      <c r="R115" s="344">
        <f>L115*Summary!$C$4</f>
        <v>272.92453858556485</v>
      </c>
      <c r="S115" s="353">
        <f t="shared" si="29"/>
        <v>272.92453858556485</v>
      </c>
      <c r="U115" s="351">
        <f t="shared" si="23"/>
        <v>272.92453858556485</v>
      </c>
    </row>
    <row r="116" spans="1:21">
      <c r="A116" s="348"/>
      <c r="C116" s="340">
        <f t="shared" si="27"/>
        <v>575</v>
      </c>
      <c r="D116" s="349">
        <v>575</v>
      </c>
      <c r="E116" s="340" t="s">
        <v>178</v>
      </c>
      <c r="F116" s="352">
        <v>0</v>
      </c>
      <c r="G116" s="344">
        <v>0</v>
      </c>
      <c r="H116" s="344">
        <v>284.04160628901343</v>
      </c>
      <c r="I116" s="353">
        <v>284.04160628901343</v>
      </c>
      <c r="J116" s="352">
        <v>0</v>
      </c>
      <c r="K116" s="344">
        <v>0</v>
      </c>
      <c r="L116" s="344">
        <v>280</v>
      </c>
      <c r="M116" s="353">
        <f t="shared" si="28"/>
        <v>280</v>
      </c>
      <c r="P116" s="352">
        <f>J116*Summary!$C$4</f>
        <v>0</v>
      </c>
      <c r="Q116" s="344">
        <f>K116*Summary!$C$4</f>
        <v>0</v>
      </c>
      <c r="R116" s="344">
        <f>L116*Summary!$C$4</f>
        <v>280.95173089690496</v>
      </c>
      <c r="S116" s="353">
        <f t="shared" si="29"/>
        <v>280.95173089690496</v>
      </c>
      <c r="U116" s="351">
        <f t="shared" si="23"/>
        <v>280.95173089690496</v>
      </c>
    </row>
    <row r="117" spans="1:21">
      <c r="A117" s="348"/>
      <c r="C117" s="340">
        <f t="shared" si="27"/>
        <v>576</v>
      </c>
      <c r="D117" s="349">
        <v>576</v>
      </c>
      <c r="E117" s="340" t="s">
        <v>179</v>
      </c>
      <c r="F117" s="352">
        <v>0</v>
      </c>
      <c r="G117" s="344">
        <v>0</v>
      </c>
      <c r="H117" s="344">
        <v>1.010824221669087</v>
      </c>
      <c r="I117" s="353">
        <v>1.010824221669087</v>
      </c>
      <c r="J117" s="352">
        <v>0</v>
      </c>
      <c r="K117" s="344">
        <v>0</v>
      </c>
      <c r="L117" s="344">
        <v>2</v>
      </c>
      <c r="M117" s="353">
        <f t="shared" si="28"/>
        <v>2</v>
      </c>
      <c r="P117" s="352">
        <f>J117*Summary!$C$4</f>
        <v>0</v>
      </c>
      <c r="Q117" s="344">
        <f>K117*Summary!$C$4</f>
        <v>0</v>
      </c>
      <c r="R117" s="344">
        <f>L117*Summary!$C$4</f>
        <v>2.0067980778350356</v>
      </c>
      <c r="S117" s="353">
        <f t="shared" si="29"/>
        <v>2.0067980778350356</v>
      </c>
      <c r="U117" s="351">
        <f t="shared" si="23"/>
        <v>2.0067980778350356</v>
      </c>
    </row>
    <row r="118" spans="1:21">
      <c r="A118" s="348"/>
      <c r="C118" s="340">
        <f t="shared" si="27"/>
        <v>578</v>
      </c>
      <c r="D118" s="349">
        <v>578</v>
      </c>
      <c r="E118" s="340" t="s">
        <v>180</v>
      </c>
      <c r="F118" s="352">
        <v>0</v>
      </c>
      <c r="G118" s="344">
        <v>0</v>
      </c>
      <c r="H118" s="344">
        <v>533.71518904127799</v>
      </c>
      <c r="I118" s="353">
        <v>533.71518904127799</v>
      </c>
      <c r="J118" s="352">
        <v>0</v>
      </c>
      <c r="K118" s="344">
        <v>0</v>
      </c>
      <c r="L118" s="344">
        <v>522</v>
      </c>
      <c r="M118" s="353">
        <f t="shared" si="28"/>
        <v>522</v>
      </c>
      <c r="P118" s="352">
        <f>J118*Summary!$C$4</f>
        <v>0</v>
      </c>
      <c r="Q118" s="344">
        <f>K118*Summary!$C$4</f>
        <v>0</v>
      </c>
      <c r="R118" s="344">
        <f>L118*Summary!$C$4</f>
        <v>523.7742983149443</v>
      </c>
      <c r="S118" s="353">
        <f t="shared" si="29"/>
        <v>523.7742983149443</v>
      </c>
      <c r="U118" s="351">
        <f t="shared" si="23"/>
        <v>523.7742983149443</v>
      </c>
    </row>
    <row r="119" spans="1:21">
      <c r="A119" s="348"/>
      <c r="C119" s="340">
        <f t="shared" si="27"/>
        <v>579</v>
      </c>
      <c r="D119" s="349">
        <v>579</v>
      </c>
      <c r="E119" s="340" t="s">
        <v>181</v>
      </c>
      <c r="F119" s="352">
        <v>0</v>
      </c>
      <c r="G119" s="344">
        <v>0</v>
      </c>
      <c r="H119" s="344">
        <v>10.10824221669087</v>
      </c>
      <c r="I119" s="353">
        <v>10.10824221669087</v>
      </c>
      <c r="J119" s="352">
        <v>0</v>
      </c>
      <c r="K119" s="344">
        <v>0</v>
      </c>
      <c r="L119" s="344">
        <v>21</v>
      </c>
      <c r="M119" s="353">
        <f t="shared" si="28"/>
        <v>21</v>
      </c>
      <c r="P119" s="352">
        <f>J119*Summary!$C$4</f>
        <v>0</v>
      </c>
      <c r="Q119" s="344">
        <f>K119*Summary!$C$4</f>
        <v>0</v>
      </c>
      <c r="R119" s="344">
        <f>L119*Summary!$C$4</f>
        <v>21.071379817267875</v>
      </c>
      <c r="S119" s="353">
        <f t="shared" si="29"/>
        <v>21.071379817267875</v>
      </c>
      <c r="U119" s="351">
        <f t="shared" si="23"/>
        <v>21.071379817267875</v>
      </c>
    </row>
    <row r="120" spans="1:21">
      <c r="A120" s="348"/>
      <c r="C120" s="340">
        <f t="shared" si="27"/>
        <v>582</v>
      </c>
      <c r="D120" s="349">
        <v>582</v>
      </c>
      <c r="E120" s="340" t="s">
        <v>182</v>
      </c>
      <c r="F120" s="352">
        <v>0</v>
      </c>
      <c r="G120" s="344">
        <v>0</v>
      </c>
      <c r="H120" s="344">
        <v>10661.163065943862</v>
      </c>
      <c r="I120" s="353">
        <v>10661.163065943862</v>
      </c>
      <c r="J120" s="352">
        <v>0</v>
      </c>
      <c r="K120" s="344">
        <v>0</v>
      </c>
      <c r="L120" s="344">
        <v>10581</v>
      </c>
      <c r="M120" s="353">
        <f t="shared" si="28"/>
        <v>10581</v>
      </c>
      <c r="P120" s="352">
        <f>J120*Summary!$C$4</f>
        <v>0</v>
      </c>
      <c r="Q120" s="344">
        <f>K120*Summary!$C$4</f>
        <v>0</v>
      </c>
      <c r="R120" s="344">
        <f>L120*Summary!$C$4</f>
        <v>10616.965230786256</v>
      </c>
      <c r="S120" s="353">
        <f t="shared" si="29"/>
        <v>10616.965230786256</v>
      </c>
      <c r="U120" s="351">
        <f t="shared" si="23"/>
        <v>10616.965230786256</v>
      </c>
    </row>
    <row r="121" spans="1:21">
      <c r="A121" s="348"/>
      <c r="C121" s="340">
        <f t="shared" si="27"/>
        <v>583</v>
      </c>
      <c r="D121" s="349">
        <v>583</v>
      </c>
      <c r="E121" s="340" t="s">
        <v>183</v>
      </c>
      <c r="F121" s="352">
        <v>0</v>
      </c>
      <c r="G121" s="344">
        <v>0</v>
      </c>
      <c r="H121" s="344">
        <v>14.151539103367218</v>
      </c>
      <c r="I121" s="353">
        <v>14.151539103367218</v>
      </c>
      <c r="J121" s="352">
        <v>0</v>
      </c>
      <c r="K121" s="344">
        <v>0</v>
      </c>
      <c r="L121" s="344">
        <v>381</v>
      </c>
      <c r="M121" s="353">
        <f t="shared" si="28"/>
        <v>381</v>
      </c>
      <c r="P121" s="352">
        <f>J121*Summary!$C$4</f>
        <v>0</v>
      </c>
      <c r="Q121" s="344">
        <f>K121*Summary!$C$4</f>
        <v>0</v>
      </c>
      <c r="R121" s="344">
        <f>L121*Summary!$C$4</f>
        <v>382.29503382757429</v>
      </c>
      <c r="S121" s="353">
        <f t="shared" si="29"/>
        <v>382.29503382757429</v>
      </c>
      <c r="U121" s="351">
        <f t="shared" si="23"/>
        <v>382.29503382757429</v>
      </c>
    </row>
    <row r="122" spans="1:21">
      <c r="A122" s="348"/>
      <c r="C122" s="340">
        <f t="shared" si="27"/>
        <v>584</v>
      </c>
      <c r="D122" s="349">
        <v>584</v>
      </c>
      <c r="E122" s="340" t="s">
        <v>184</v>
      </c>
      <c r="F122" s="352">
        <v>0</v>
      </c>
      <c r="G122" s="344">
        <v>0</v>
      </c>
      <c r="H122" s="344">
        <v>2930.3794186186833</v>
      </c>
      <c r="I122" s="353">
        <v>2930.3794186186833</v>
      </c>
      <c r="J122" s="352">
        <v>0</v>
      </c>
      <c r="K122" s="344">
        <v>0</v>
      </c>
      <c r="L122" s="344">
        <v>2963</v>
      </c>
      <c r="M122" s="353">
        <f t="shared" si="28"/>
        <v>2963</v>
      </c>
      <c r="P122" s="352">
        <f>J122*Summary!$C$4</f>
        <v>0</v>
      </c>
      <c r="Q122" s="344">
        <f>K122*Summary!$C$4</f>
        <v>0</v>
      </c>
      <c r="R122" s="344">
        <f>L122*Summary!$C$4</f>
        <v>2973.0713523126051</v>
      </c>
      <c r="S122" s="353">
        <f t="shared" si="29"/>
        <v>2973.0713523126051</v>
      </c>
      <c r="U122" s="351">
        <f t="shared" si="23"/>
        <v>2973.0713523126051</v>
      </c>
    </row>
    <row r="123" spans="1:21">
      <c r="A123" s="348"/>
      <c r="C123" s="340">
        <f t="shared" si="27"/>
        <v>585</v>
      </c>
      <c r="D123" s="349">
        <v>585</v>
      </c>
      <c r="E123" s="340" t="s">
        <v>185</v>
      </c>
      <c r="F123" s="352">
        <v>0</v>
      </c>
      <c r="G123" s="344">
        <v>0</v>
      </c>
      <c r="H123" s="344">
        <v>1657.7517235373027</v>
      </c>
      <c r="I123" s="353">
        <v>1657.7517235373027</v>
      </c>
      <c r="J123" s="352">
        <v>0</v>
      </c>
      <c r="K123" s="344">
        <v>0</v>
      </c>
      <c r="L123" s="344">
        <v>1590</v>
      </c>
      <c r="M123" s="353">
        <f t="shared" si="28"/>
        <v>1590</v>
      </c>
      <c r="P123" s="352">
        <f>J123*Summary!$C$4</f>
        <v>0</v>
      </c>
      <c r="Q123" s="344">
        <f>K123*Summary!$C$4</f>
        <v>0</v>
      </c>
      <c r="R123" s="344">
        <f>L123*Summary!$C$4</f>
        <v>1595.4044718788532</v>
      </c>
      <c r="S123" s="353">
        <f t="shared" si="29"/>
        <v>1595.4044718788532</v>
      </c>
      <c r="U123" s="351">
        <f t="shared" si="23"/>
        <v>1595.4044718788532</v>
      </c>
    </row>
    <row r="124" spans="1:21">
      <c r="A124" s="348"/>
      <c r="C124" s="340">
        <f t="shared" si="27"/>
        <v>586</v>
      </c>
      <c r="D124" s="349">
        <v>586</v>
      </c>
      <c r="E124" s="340" t="s">
        <v>186</v>
      </c>
      <c r="F124" s="352">
        <v>0</v>
      </c>
      <c r="G124" s="344">
        <v>0</v>
      </c>
      <c r="H124" s="344">
        <v>1902.3711851812218</v>
      </c>
      <c r="I124" s="353">
        <v>1902.3711851812218</v>
      </c>
      <c r="J124" s="352">
        <v>0</v>
      </c>
      <c r="K124" s="344">
        <v>0</v>
      </c>
      <c r="L124" s="344">
        <v>1886</v>
      </c>
      <c r="M124" s="353">
        <f t="shared" si="28"/>
        <v>1886</v>
      </c>
      <c r="P124" s="352">
        <f>J124*Summary!$C$4</f>
        <v>0</v>
      </c>
      <c r="Q124" s="344">
        <f>K124*Summary!$C$4</f>
        <v>0</v>
      </c>
      <c r="R124" s="344">
        <f>L124*Summary!$C$4</f>
        <v>1892.4105873984386</v>
      </c>
      <c r="S124" s="353">
        <f t="shared" si="29"/>
        <v>1892.4105873984386</v>
      </c>
      <c r="U124" s="351">
        <f t="shared" si="23"/>
        <v>1892.4105873984386</v>
      </c>
    </row>
    <row r="125" spans="1:21">
      <c r="A125" s="348"/>
      <c r="C125" s="340">
        <f t="shared" si="27"/>
        <v>587</v>
      </c>
      <c r="D125" s="349">
        <v>587</v>
      </c>
      <c r="E125" s="340" t="s">
        <v>187</v>
      </c>
      <c r="F125" s="352">
        <v>0</v>
      </c>
      <c r="G125" s="344">
        <v>0</v>
      </c>
      <c r="H125" s="344">
        <v>1827.5701927777093</v>
      </c>
      <c r="I125" s="353">
        <v>1827.5701927777093</v>
      </c>
      <c r="J125" s="352">
        <v>0</v>
      </c>
      <c r="K125" s="344">
        <v>0</v>
      </c>
      <c r="L125" s="344">
        <v>1813</v>
      </c>
      <c r="M125" s="353">
        <f t="shared" si="28"/>
        <v>1813</v>
      </c>
      <c r="P125" s="352">
        <f>J125*Summary!$C$4</f>
        <v>0</v>
      </c>
      <c r="Q125" s="344">
        <f>K125*Summary!$C$4</f>
        <v>0</v>
      </c>
      <c r="R125" s="344">
        <f>L125*Summary!$C$4</f>
        <v>1819.1624575574597</v>
      </c>
      <c r="S125" s="353">
        <f t="shared" si="29"/>
        <v>1819.1624575574597</v>
      </c>
      <c r="U125" s="351">
        <f t="shared" si="23"/>
        <v>1819.1624575574597</v>
      </c>
    </row>
    <row r="126" spans="1:21">
      <c r="A126" s="348"/>
      <c r="C126" s="340">
        <f t="shared" si="27"/>
        <v>589</v>
      </c>
      <c r="D126" s="349">
        <v>589</v>
      </c>
      <c r="E126" s="340" t="s">
        <v>188</v>
      </c>
      <c r="F126" s="352">
        <v>0</v>
      </c>
      <c r="G126" s="344">
        <v>0</v>
      </c>
      <c r="H126" s="344">
        <v>1.010824221669087</v>
      </c>
      <c r="I126" s="353">
        <v>1.010824221669087</v>
      </c>
      <c r="J126" s="352">
        <v>0</v>
      </c>
      <c r="K126" s="344">
        <v>0</v>
      </c>
      <c r="L126" s="344">
        <v>1</v>
      </c>
      <c r="M126" s="353">
        <f t="shared" si="28"/>
        <v>1</v>
      </c>
      <c r="P126" s="352">
        <f>J126*Summary!$C$4</f>
        <v>0</v>
      </c>
      <c r="Q126" s="344">
        <f>K126*Summary!$C$4</f>
        <v>0</v>
      </c>
      <c r="R126" s="344">
        <f>L126*Summary!$C$4</f>
        <v>1.0033990389175178</v>
      </c>
      <c r="S126" s="353">
        <f t="shared" si="29"/>
        <v>1.0033990389175178</v>
      </c>
      <c r="U126" s="351">
        <f t="shared" si="23"/>
        <v>1.0033990389175178</v>
      </c>
    </row>
    <row r="127" spans="1:21">
      <c r="A127" s="348"/>
      <c r="C127" s="340">
        <f t="shared" si="27"/>
        <v>590</v>
      </c>
      <c r="D127" s="349">
        <v>590</v>
      </c>
      <c r="E127" s="340" t="s">
        <v>189</v>
      </c>
      <c r="F127" s="352">
        <v>0</v>
      </c>
      <c r="G127" s="344">
        <v>0</v>
      </c>
      <c r="H127" s="344">
        <v>281.00913362400621</v>
      </c>
      <c r="I127" s="353">
        <v>281.00913362400621</v>
      </c>
      <c r="J127" s="352">
        <v>0</v>
      </c>
      <c r="K127" s="344">
        <v>0</v>
      </c>
      <c r="L127" s="344">
        <v>306</v>
      </c>
      <c r="M127" s="353">
        <f t="shared" si="28"/>
        <v>306</v>
      </c>
      <c r="P127" s="352">
        <f>J127*Summary!$C$4</f>
        <v>0</v>
      </c>
      <c r="Q127" s="344">
        <f>K127*Summary!$C$4</f>
        <v>0</v>
      </c>
      <c r="R127" s="344">
        <f>L127*Summary!$C$4</f>
        <v>307.04010590876044</v>
      </c>
      <c r="S127" s="353">
        <f t="shared" si="29"/>
        <v>307.04010590876044</v>
      </c>
      <c r="U127" s="351">
        <f t="shared" si="23"/>
        <v>307.04010590876044</v>
      </c>
    </row>
    <row r="128" spans="1:21">
      <c r="A128" s="348"/>
      <c r="C128" s="340">
        <f t="shared" si="27"/>
        <v>591</v>
      </c>
      <c r="D128" s="349">
        <v>591</v>
      </c>
      <c r="E128" s="340" t="s">
        <v>190</v>
      </c>
      <c r="F128" s="352">
        <v>0</v>
      </c>
      <c r="G128" s="344">
        <v>0</v>
      </c>
      <c r="H128" s="344">
        <v>2.0216484433381741</v>
      </c>
      <c r="I128" s="353">
        <v>2.0216484433381741</v>
      </c>
      <c r="J128" s="352">
        <v>0</v>
      </c>
      <c r="K128" s="344">
        <v>0</v>
      </c>
      <c r="L128" s="344">
        <v>2</v>
      </c>
      <c r="M128" s="353">
        <f t="shared" ref="M128:M132" si="36">SUM(J128:L128)</f>
        <v>2</v>
      </c>
      <c r="P128" s="352">
        <f>J128*Summary!$C$4</f>
        <v>0</v>
      </c>
      <c r="Q128" s="344">
        <f>K128*Summary!$C$4</f>
        <v>0</v>
      </c>
      <c r="R128" s="344">
        <f>L128*Summary!$C$4</f>
        <v>2.0067980778350356</v>
      </c>
      <c r="S128" s="353">
        <f t="shared" si="29"/>
        <v>2.0067980778350356</v>
      </c>
      <c r="U128" s="351">
        <f t="shared" ref="U128:U132" si="37">S128</f>
        <v>2.0067980778350356</v>
      </c>
    </row>
    <row r="129" spans="1:22">
      <c r="A129" s="348"/>
      <c r="C129" s="340">
        <f t="shared" si="27"/>
        <v>592</v>
      </c>
      <c r="D129" s="349">
        <v>592</v>
      </c>
      <c r="E129" s="340" t="s">
        <v>191</v>
      </c>
      <c r="F129" s="352">
        <v>0</v>
      </c>
      <c r="G129" s="344">
        <v>0</v>
      </c>
      <c r="H129" s="344">
        <v>1230.1730777712789</v>
      </c>
      <c r="I129" s="353">
        <v>1230.1730777712789</v>
      </c>
      <c r="J129" s="352">
        <v>0</v>
      </c>
      <c r="K129" s="344">
        <v>0</v>
      </c>
      <c r="L129" s="344">
        <v>1242</v>
      </c>
      <c r="M129" s="353">
        <f t="shared" si="36"/>
        <v>1242</v>
      </c>
      <c r="P129" s="352">
        <f>J129*Summary!$C$4</f>
        <v>0</v>
      </c>
      <c r="Q129" s="344">
        <f>K129*Summary!$C$4</f>
        <v>0</v>
      </c>
      <c r="R129" s="344">
        <f>L129*Summary!$C$4</f>
        <v>1246.2216063355572</v>
      </c>
      <c r="S129" s="353">
        <f t="shared" si="29"/>
        <v>1246.2216063355572</v>
      </c>
      <c r="U129" s="351">
        <f t="shared" si="37"/>
        <v>1246.2216063355572</v>
      </c>
    </row>
    <row r="130" spans="1:22">
      <c r="A130" s="348"/>
      <c r="C130" s="340">
        <f t="shared" si="27"/>
        <v>593</v>
      </c>
      <c r="D130" s="349">
        <v>593</v>
      </c>
      <c r="E130" s="340" t="s">
        <v>192</v>
      </c>
      <c r="F130" s="352">
        <v>0</v>
      </c>
      <c r="G130" s="344">
        <v>0</v>
      </c>
      <c r="H130" s="344">
        <v>726.78261538007359</v>
      </c>
      <c r="I130" s="353">
        <v>726.78261538007359</v>
      </c>
      <c r="J130" s="352">
        <v>0</v>
      </c>
      <c r="K130" s="344">
        <v>0</v>
      </c>
      <c r="L130" s="344">
        <v>718</v>
      </c>
      <c r="M130" s="353">
        <f t="shared" si="36"/>
        <v>718</v>
      </c>
      <c r="P130" s="352">
        <f>J130*Summary!$C$4</f>
        <v>0</v>
      </c>
      <c r="Q130" s="344">
        <f>K130*Summary!$C$4</f>
        <v>0</v>
      </c>
      <c r="R130" s="344">
        <f>L130*Summary!$C$4</f>
        <v>720.44050994277779</v>
      </c>
      <c r="S130" s="353">
        <f t="shared" si="29"/>
        <v>720.44050994277779</v>
      </c>
      <c r="U130" s="351">
        <f t="shared" si="37"/>
        <v>720.44050994277779</v>
      </c>
    </row>
    <row r="131" spans="1:22">
      <c r="A131" s="348"/>
      <c r="C131" s="340">
        <f t="shared" si="27"/>
        <v>594</v>
      </c>
      <c r="D131" s="349">
        <v>594</v>
      </c>
      <c r="E131" s="340" t="s">
        <v>193</v>
      </c>
      <c r="F131" s="352">
        <v>0</v>
      </c>
      <c r="G131" s="344">
        <v>0</v>
      </c>
      <c r="H131" s="344">
        <v>225.41380143220641</v>
      </c>
      <c r="I131" s="353">
        <v>225.41380143220641</v>
      </c>
      <c r="J131" s="352">
        <v>0</v>
      </c>
      <c r="K131" s="344">
        <v>0</v>
      </c>
      <c r="L131" s="344">
        <v>230</v>
      </c>
      <c r="M131" s="353">
        <f t="shared" si="36"/>
        <v>230</v>
      </c>
      <c r="P131" s="352">
        <f>J131*Summary!$C$4</f>
        <v>0</v>
      </c>
      <c r="Q131" s="344">
        <f>K131*Summary!$C$4</f>
        <v>0</v>
      </c>
      <c r="R131" s="344">
        <f>L131*Summary!$C$4</f>
        <v>230.78177895102908</v>
      </c>
      <c r="S131" s="353">
        <f t="shared" si="29"/>
        <v>230.78177895102908</v>
      </c>
      <c r="U131" s="351">
        <f t="shared" si="37"/>
        <v>230.78177895102908</v>
      </c>
    </row>
    <row r="132" spans="1:22">
      <c r="A132" s="348"/>
      <c r="C132" s="340">
        <f t="shared" si="27"/>
        <v>595</v>
      </c>
      <c r="D132" s="349">
        <v>595</v>
      </c>
      <c r="E132" s="340" t="s">
        <v>194</v>
      </c>
      <c r="F132" s="352">
        <v>0</v>
      </c>
      <c r="G132" s="344">
        <v>0</v>
      </c>
      <c r="H132" s="344">
        <v>1.010824221669087</v>
      </c>
      <c r="I132" s="353">
        <v>1.010824221669087</v>
      </c>
      <c r="J132" s="352">
        <v>0</v>
      </c>
      <c r="K132" s="344">
        <v>0</v>
      </c>
      <c r="L132" s="344">
        <v>1</v>
      </c>
      <c r="M132" s="353">
        <f t="shared" si="36"/>
        <v>1</v>
      </c>
      <c r="P132" s="352">
        <f>J132*Summary!$C$4</f>
        <v>0</v>
      </c>
      <c r="Q132" s="344">
        <f>K132*Summary!$C$4</f>
        <v>0</v>
      </c>
      <c r="R132" s="344">
        <f>L132*Summary!$C$4</f>
        <v>1.0033990389175178</v>
      </c>
      <c r="S132" s="353">
        <f t="shared" si="29"/>
        <v>1.0033990389175178</v>
      </c>
      <c r="U132" s="351">
        <f t="shared" si="37"/>
        <v>1.0033990389175178</v>
      </c>
    </row>
    <row r="133" spans="1:22">
      <c r="A133" s="348"/>
      <c r="C133" s="340">
        <f t="shared" si="27"/>
        <v>596</v>
      </c>
      <c r="D133" s="349">
        <v>596</v>
      </c>
      <c r="E133" s="340" t="s">
        <v>176</v>
      </c>
      <c r="F133" s="352">
        <v>0</v>
      </c>
      <c r="G133" s="344">
        <v>0</v>
      </c>
      <c r="H133" s="344">
        <v>3.0324726650072611</v>
      </c>
      <c r="I133" s="353">
        <v>3.0324726650072611</v>
      </c>
      <c r="J133" s="352">
        <v>0</v>
      </c>
      <c r="K133" s="344">
        <v>0</v>
      </c>
      <c r="L133" s="344">
        <v>3</v>
      </c>
      <c r="M133" s="353">
        <f t="shared" si="28"/>
        <v>3</v>
      </c>
      <c r="P133" s="352">
        <f>J133*Summary!$C$4</f>
        <v>0</v>
      </c>
      <c r="Q133" s="344">
        <f>K133*Summary!$C$4</f>
        <v>0</v>
      </c>
      <c r="R133" s="344">
        <f>L133*Summary!$C$4</f>
        <v>3.0101971167525532</v>
      </c>
      <c r="S133" s="353">
        <f t="shared" si="29"/>
        <v>3.0101971167525532</v>
      </c>
      <c r="U133" s="351">
        <f t="shared" si="23"/>
        <v>3.0101971167525532</v>
      </c>
    </row>
    <row r="134" spans="1:22">
      <c r="A134" s="348"/>
      <c r="C134" s="340">
        <f t="shared" si="27"/>
        <v>597</v>
      </c>
      <c r="D134" s="349">
        <v>597</v>
      </c>
      <c r="E134" s="340" t="s">
        <v>195</v>
      </c>
      <c r="F134" s="352">
        <v>0</v>
      </c>
      <c r="G134" s="344">
        <v>0</v>
      </c>
      <c r="H134" s="344">
        <v>1043.1705967624978</v>
      </c>
      <c r="I134" s="353">
        <v>1043.1705967624978</v>
      </c>
      <c r="J134" s="352">
        <v>0</v>
      </c>
      <c r="K134" s="344">
        <v>0</v>
      </c>
      <c r="L134" s="344">
        <v>1050</v>
      </c>
      <c r="M134" s="353">
        <f t="shared" si="28"/>
        <v>1050</v>
      </c>
      <c r="P134" s="352">
        <f>J134*Summary!$C$4</f>
        <v>0</v>
      </c>
      <c r="Q134" s="344">
        <f>K134*Summary!$C$4</f>
        <v>0</v>
      </c>
      <c r="R134" s="344">
        <f>L134*Summary!$C$4</f>
        <v>1053.5689908633938</v>
      </c>
      <c r="S134" s="353">
        <f t="shared" si="29"/>
        <v>1053.5689908633938</v>
      </c>
      <c r="U134" s="351">
        <f t="shared" si="23"/>
        <v>1053.5689908633938</v>
      </c>
    </row>
    <row r="135" spans="1:22">
      <c r="A135" s="348"/>
      <c r="C135" s="340">
        <f t="shared" si="27"/>
        <v>598</v>
      </c>
      <c r="D135" s="349">
        <v>598</v>
      </c>
      <c r="E135" s="340" t="s">
        <v>196</v>
      </c>
      <c r="F135" s="352">
        <v>0</v>
      </c>
      <c r="G135" s="344">
        <v>0</v>
      </c>
      <c r="H135" s="344">
        <v>471.04408729779453</v>
      </c>
      <c r="I135" s="353">
        <v>471.04408729779453</v>
      </c>
      <c r="J135" s="352">
        <v>0</v>
      </c>
      <c r="K135" s="344">
        <v>0</v>
      </c>
      <c r="L135" s="344">
        <v>469</v>
      </c>
      <c r="M135" s="353">
        <f t="shared" si="28"/>
        <v>469</v>
      </c>
      <c r="P135" s="352">
        <f>J135*Summary!$C$4</f>
        <v>0</v>
      </c>
      <c r="Q135" s="344">
        <f>K135*Summary!$C$4</f>
        <v>0</v>
      </c>
      <c r="R135" s="344">
        <f>L135*Summary!$C$4</f>
        <v>470.59414925231584</v>
      </c>
      <c r="S135" s="353">
        <f t="shared" si="29"/>
        <v>470.59414925231584</v>
      </c>
      <c r="U135" s="351">
        <f t="shared" si="23"/>
        <v>470.59414925231584</v>
      </c>
    </row>
    <row r="136" spans="1:22">
      <c r="A136" s="348"/>
      <c r="C136" s="340">
        <f t="shared" si="27"/>
        <v>599</v>
      </c>
      <c r="D136" s="349">
        <v>599</v>
      </c>
      <c r="E136" s="340" t="s">
        <v>197</v>
      </c>
      <c r="F136" s="352">
        <v>0</v>
      </c>
      <c r="G136" s="344">
        <v>0</v>
      </c>
      <c r="H136" s="344">
        <v>524.61777104625617</v>
      </c>
      <c r="I136" s="353">
        <v>524.61777104625617</v>
      </c>
      <c r="J136" s="352">
        <v>0</v>
      </c>
      <c r="K136" s="344">
        <v>0</v>
      </c>
      <c r="L136" s="344">
        <v>519</v>
      </c>
      <c r="M136" s="353">
        <f t="shared" si="28"/>
        <v>519</v>
      </c>
      <c r="P136" s="352">
        <f>J136*Summary!$C$4</f>
        <v>0</v>
      </c>
      <c r="Q136" s="344">
        <f>K136*Summary!$C$4</f>
        <v>0</v>
      </c>
      <c r="R136" s="344">
        <f>L136*Summary!$C$4</f>
        <v>520.76410119819172</v>
      </c>
      <c r="S136" s="353">
        <f t="shared" si="29"/>
        <v>520.76410119819172</v>
      </c>
      <c r="U136" s="351">
        <f t="shared" si="23"/>
        <v>520.76410119819172</v>
      </c>
    </row>
    <row r="137" spans="1:22">
      <c r="A137" s="348"/>
      <c r="D137" s="349"/>
      <c r="E137" s="362" t="s">
        <v>17</v>
      </c>
      <c r="F137" s="357">
        <v>0</v>
      </c>
      <c r="G137" s="358">
        <v>0</v>
      </c>
      <c r="H137" s="358">
        <v>76637.660014285168</v>
      </c>
      <c r="I137" s="359">
        <v>76637.660014285168</v>
      </c>
      <c r="J137" s="357">
        <f>SUM(J75:J136)</f>
        <v>0</v>
      </c>
      <c r="K137" s="358">
        <f>SUM(K75:K136)</f>
        <v>0</v>
      </c>
      <c r="L137" s="358">
        <f>SUM(L75:L136)</f>
        <v>77761</v>
      </c>
      <c r="M137" s="358">
        <f>SUM(M75:M136)</f>
        <v>77761</v>
      </c>
      <c r="N137" s="363"/>
      <c r="O137" s="380"/>
      <c r="P137" s="357">
        <f>SUM(P75:P136)</f>
        <v>0</v>
      </c>
      <c r="Q137" s="358">
        <f>SUM(Q75:Q136)</f>
        <v>0</v>
      </c>
      <c r="R137" s="358">
        <f>SUM(R75:R136)</f>
        <v>78025.312665265112</v>
      </c>
      <c r="S137" s="359">
        <f>SUM(S75:S136)</f>
        <v>78025.312665265112</v>
      </c>
      <c r="T137" s="360"/>
      <c r="U137" s="351">
        <f t="shared" si="23"/>
        <v>78025.312665265112</v>
      </c>
      <c r="V137" s="361"/>
    </row>
    <row r="138" spans="1:22">
      <c r="A138" s="348"/>
      <c r="D138" s="349"/>
      <c r="F138" s="352"/>
      <c r="G138" s="344"/>
      <c r="H138" s="344"/>
      <c r="I138" s="353"/>
      <c r="J138" s="352"/>
      <c r="K138" s="344"/>
      <c r="L138" s="344"/>
      <c r="M138" s="353"/>
      <c r="P138" s="352"/>
      <c r="Q138" s="344"/>
      <c r="R138" s="344"/>
      <c r="S138" s="353"/>
      <c r="U138" s="351"/>
    </row>
    <row r="139" spans="1:22">
      <c r="A139" s="348"/>
      <c r="D139" s="349"/>
      <c r="F139" s="352"/>
      <c r="G139" s="344"/>
      <c r="H139" s="344"/>
      <c r="I139" s="353"/>
      <c r="J139" s="352"/>
      <c r="K139" s="344"/>
      <c r="L139" s="344"/>
      <c r="M139" s="353"/>
      <c r="P139" s="352"/>
      <c r="Q139" s="344"/>
      <c r="R139" s="344"/>
      <c r="S139" s="353"/>
      <c r="U139" s="351"/>
    </row>
    <row r="140" spans="1:22">
      <c r="A140" s="348">
        <v>615</v>
      </c>
      <c r="D140" s="364">
        <v>615</v>
      </c>
      <c r="E140" s="365" t="s">
        <v>198</v>
      </c>
      <c r="F140" s="352">
        <v>3889</v>
      </c>
      <c r="G140" s="344"/>
      <c r="H140" s="344"/>
      <c r="I140" s="353">
        <v>3889</v>
      </c>
      <c r="J140" s="352">
        <v>3957</v>
      </c>
      <c r="K140" s="344">
        <v>0</v>
      </c>
      <c r="L140" s="344">
        <v>0</v>
      </c>
      <c r="M140" s="353">
        <f t="shared" ref="M140:M147" si="38">SUM(J140:L140)</f>
        <v>3957</v>
      </c>
      <c r="P140" s="352">
        <f t="shared" ref="P140:P146" si="39">J140</f>
        <v>3957</v>
      </c>
      <c r="Q140" s="344"/>
      <c r="R140" s="344"/>
      <c r="S140" s="353">
        <f t="shared" ref="S140:S147" si="40">SUM(P140:R140)</f>
        <v>3957</v>
      </c>
      <c r="U140" s="351">
        <f t="shared" si="23"/>
        <v>3957</v>
      </c>
    </row>
    <row r="141" spans="1:22">
      <c r="A141" s="348">
        <v>616</v>
      </c>
      <c r="D141" s="364">
        <v>616</v>
      </c>
      <c r="E141" s="365" t="s">
        <v>199</v>
      </c>
      <c r="F141" s="352">
        <v>30423</v>
      </c>
      <c r="G141" s="344"/>
      <c r="H141" s="344"/>
      <c r="I141" s="353">
        <v>30423</v>
      </c>
      <c r="J141" s="352">
        <v>29081</v>
      </c>
      <c r="K141" s="344">
        <v>0</v>
      </c>
      <c r="L141" s="344">
        <v>0</v>
      </c>
      <c r="M141" s="353">
        <f t="shared" si="38"/>
        <v>29081</v>
      </c>
      <c r="P141" s="352">
        <f t="shared" si="39"/>
        <v>29081</v>
      </c>
      <c r="Q141" s="344"/>
      <c r="R141" s="344"/>
      <c r="S141" s="353">
        <f t="shared" si="40"/>
        <v>29081</v>
      </c>
      <c r="U141" s="351">
        <f t="shared" si="23"/>
        <v>29081</v>
      </c>
    </row>
    <row r="142" spans="1:22">
      <c r="A142" s="348">
        <v>623</v>
      </c>
      <c r="D142" s="364">
        <v>623</v>
      </c>
      <c r="E142" s="365" t="s">
        <v>200</v>
      </c>
      <c r="F142" s="352">
        <v>36</v>
      </c>
      <c r="G142" s="344"/>
      <c r="H142" s="344"/>
      <c r="I142" s="353">
        <v>36</v>
      </c>
      <c r="J142" s="352">
        <v>36</v>
      </c>
      <c r="K142" s="344">
        <v>0</v>
      </c>
      <c r="L142" s="344">
        <v>0</v>
      </c>
      <c r="M142" s="353">
        <f t="shared" si="38"/>
        <v>36</v>
      </c>
      <c r="N142" s="366"/>
      <c r="O142" s="366"/>
      <c r="P142" s="352">
        <f t="shared" si="39"/>
        <v>36</v>
      </c>
      <c r="Q142" s="344"/>
      <c r="R142" s="344"/>
      <c r="S142" s="353">
        <f t="shared" si="40"/>
        <v>36</v>
      </c>
      <c r="T142" s="366"/>
      <c r="U142" s="351">
        <f t="shared" si="23"/>
        <v>36</v>
      </c>
      <c r="V142" s="366"/>
    </row>
    <row r="143" spans="1:22">
      <c r="A143" s="348">
        <v>624</v>
      </c>
      <c r="D143" s="364">
        <v>624</v>
      </c>
      <c r="E143" s="365" t="s">
        <v>201</v>
      </c>
      <c r="F143" s="352">
        <v>268</v>
      </c>
      <c r="G143" s="344"/>
      <c r="H143" s="344"/>
      <c r="I143" s="353">
        <v>268</v>
      </c>
      <c r="J143" s="352">
        <v>281</v>
      </c>
      <c r="K143" s="344">
        <v>0</v>
      </c>
      <c r="L143" s="344">
        <v>0</v>
      </c>
      <c r="M143" s="353">
        <f t="shared" si="38"/>
        <v>281</v>
      </c>
      <c r="P143" s="352">
        <f t="shared" si="39"/>
        <v>281</v>
      </c>
      <c r="Q143" s="344"/>
      <c r="R143" s="344"/>
      <c r="S143" s="353">
        <f t="shared" si="40"/>
        <v>281</v>
      </c>
      <c r="U143" s="351">
        <f t="shared" si="23"/>
        <v>281</v>
      </c>
    </row>
    <row r="144" spans="1:22">
      <c r="A144" s="348">
        <v>625</v>
      </c>
      <c r="D144" s="364">
        <v>625</v>
      </c>
      <c r="E144" s="365" t="s">
        <v>202</v>
      </c>
      <c r="F144" s="352">
        <v>6974</v>
      </c>
      <c r="G144" s="344"/>
      <c r="H144" s="344"/>
      <c r="I144" s="353">
        <v>6974</v>
      </c>
      <c r="J144" s="352">
        <v>6780</v>
      </c>
      <c r="K144" s="344">
        <v>0</v>
      </c>
      <c r="L144" s="344">
        <v>0</v>
      </c>
      <c r="M144" s="353">
        <f t="shared" si="38"/>
        <v>6780</v>
      </c>
      <c r="P144" s="352">
        <f t="shared" si="39"/>
        <v>6780</v>
      </c>
      <c r="Q144" s="344"/>
      <c r="R144" s="344"/>
      <c r="S144" s="353">
        <f t="shared" si="40"/>
        <v>6780</v>
      </c>
      <c r="U144" s="351">
        <f t="shared" si="23"/>
        <v>6780</v>
      </c>
    </row>
    <row r="145" spans="1:23">
      <c r="A145" s="348">
        <v>626</v>
      </c>
      <c r="D145" s="364">
        <v>626</v>
      </c>
      <c r="E145" s="365" t="s">
        <v>203</v>
      </c>
      <c r="F145" s="352">
        <v>280</v>
      </c>
      <c r="G145" s="344"/>
      <c r="H145" s="344"/>
      <c r="I145" s="353">
        <v>280</v>
      </c>
      <c r="J145" s="352">
        <v>285</v>
      </c>
      <c r="K145" s="344">
        <v>0</v>
      </c>
      <c r="L145" s="344">
        <v>0</v>
      </c>
      <c r="M145" s="353">
        <f t="shared" si="38"/>
        <v>285</v>
      </c>
      <c r="P145" s="352">
        <f t="shared" si="39"/>
        <v>285</v>
      </c>
      <c r="Q145" s="344"/>
      <c r="R145" s="344"/>
      <c r="S145" s="353">
        <f t="shared" si="40"/>
        <v>285</v>
      </c>
      <c r="U145" s="351">
        <f t="shared" si="23"/>
        <v>285</v>
      </c>
    </row>
    <row r="146" spans="1:23">
      <c r="A146" s="348">
        <v>627</v>
      </c>
      <c r="D146" s="364">
        <v>627</v>
      </c>
      <c r="E146" s="365" t="s">
        <v>204</v>
      </c>
      <c r="F146" s="352">
        <v>97</v>
      </c>
      <c r="G146" s="344"/>
      <c r="H146" s="344"/>
      <c r="I146" s="356">
        <v>97</v>
      </c>
      <c r="J146" s="352">
        <v>132</v>
      </c>
      <c r="K146" s="344">
        <v>0</v>
      </c>
      <c r="L146" s="344">
        <v>0</v>
      </c>
      <c r="M146" s="356">
        <f t="shared" si="38"/>
        <v>132</v>
      </c>
      <c r="P146" s="352">
        <f t="shared" si="39"/>
        <v>132</v>
      </c>
      <c r="Q146" s="344"/>
      <c r="R146" s="344"/>
      <c r="S146" s="356">
        <f t="shared" si="40"/>
        <v>132</v>
      </c>
      <c r="U146" s="351">
        <f t="shared" si="23"/>
        <v>132</v>
      </c>
    </row>
    <row r="147" spans="1:23">
      <c r="A147" s="348"/>
      <c r="D147" s="349"/>
      <c r="E147" s="365" t="s">
        <v>17</v>
      </c>
      <c r="F147" s="357">
        <v>41967</v>
      </c>
      <c r="G147" s="358">
        <v>0</v>
      </c>
      <c r="H147" s="358">
        <v>0</v>
      </c>
      <c r="I147" s="359">
        <v>41967</v>
      </c>
      <c r="J147" s="357">
        <f>SUM(J140:J146)</f>
        <v>40552</v>
      </c>
      <c r="K147" s="358">
        <f>SUM(K140:K146)</f>
        <v>0</v>
      </c>
      <c r="L147" s="358">
        <f>SUM(L140:L146)</f>
        <v>0</v>
      </c>
      <c r="M147" s="359">
        <f t="shared" si="38"/>
        <v>40552</v>
      </c>
      <c r="N147" s="360"/>
      <c r="O147" s="360"/>
      <c r="P147" s="357">
        <f t="shared" ref="P147:R147" si="41">SUM(P140:P146)</f>
        <v>40552</v>
      </c>
      <c r="Q147" s="358">
        <f t="shared" si="41"/>
        <v>0</v>
      </c>
      <c r="R147" s="358">
        <f t="shared" si="41"/>
        <v>0</v>
      </c>
      <c r="S147" s="359">
        <f t="shared" si="40"/>
        <v>40552</v>
      </c>
      <c r="T147" s="360"/>
      <c r="U147" s="351">
        <f>SUM(U140:U146)</f>
        <v>40552</v>
      </c>
      <c r="V147" s="361"/>
    </row>
    <row r="148" spans="1:23">
      <c r="A148" s="348"/>
      <c r="D148" s="349"/>
      <c r="F148" s="352"/>
      <c r="G148" s="344"/>
      <c r="H148" s="344"/>
      <c r="I148" s="350"/>
      <c r="J148" s="352"/>
      <c r="K148" s="344"/>
      <c r="L148" s="344"/>
      <c r="M148" s="350"/>
      <c r="P148" s="352"/>
      <c r="Q148" s="344"/>
      <c r="R148" s="344"/>
      <c r="S148" s="350"/>
      <c r="U148" s="351"/>
    </row>
    <row r="149" spans="1:23">
      <c r="A149" s="348">
        <v>724</v>
      </c>
      <c r="D149" s="349">
        <v>724</v>
      </c>
      <c r="E149" s="340" t="s">
        <v>205</v>
      </c>
      <c r="F149" s="69">
        <v>2765.6150704866222</v>
      </c>
      <c r="G149" s="70">
        <v>0</v>
      </c>
      <c r="H149" s="71">
        <v>0</v>
      </c>
      <c r="I149" s="72">
        <v>2765.6150704866222</v>
      </c>
      <c r="J149" s="352">
        <v>9324</v>
      </c>
      <c r="K149" s="344">
        <v>0</v>
      </c>
      <c r="L149" s="344">
        <v>0</v>
      </c>
      <c r="M149" s="350">
        <f>SUM(J149:L149)</f>
        <v>9324</v>
      </c>
      <c r="P149" s="69">
        <f>J149*Summary!$C$4</f>
        <v>9355.6926388669362</v>
      </c>
      <c r="Q149" s="70">
        <f>K149*Summary!$C$4</f>
        <v>0</v>
      </c>
      <c r="R149" s="71">
        <f>L149*Summary!$C$4</f>
        <v>0</v>
      </c>
      <c r="S149" s="72">
        <f>SUM(P149:R149)</f>
        <v>9355.6926388669362</v>
      </c>
      <c r="U149" s="351">
        <f t="shared" si="23"/>
        <v>9355.6926388669362</v>
      </c>
    </row>
    <row r="150" spans="1:23">
      <c r="A150" s="348">
        <v>740</v>
      </c>
      <c r="D150" s="349">
        <v>740</v>
      </c>
      <c r="E150" s="340" t="s">
        <v>206</v>
      </c>
      <c r="F150" s="73">
        <v>287.07407895402071</v>
      </c>
      <c r="G150" s="70">
        <v>0</v>
      </c>
      <c r="H150" s="70">
        <v>0</v>
      </c>
      <c r="I150" s="72">
        <v>287.07407895402071</v>
      </c>
      <c r="J150" s="352">
        <v>994</v>
      </c>
      <c r="K150" s="344">
        <v>0</v>
      </c>
      <c r="L150" s="344">
        <v>0</v>
      </c>
      <c r="M150" s="350">
        <f>SUM(J150:L150)</f>
        <v>994</v>
      </c>
      <c r="P150" s="73">
        <f>J150*Summary!$C$4</f>
        <v>997.37864468401267</v>
      </c>
      <c r="Q150" s="70">
        <f>K150*Summary!$C$4</f>
        <v>0</v>
      </c>
      <c r="R150" s="70">
        <f>L150*Summary!$C$4</f>
        <v>0</v>
      </c>
      <c r="S150" s="72">
        <f>SUM(P150:R150)</f>
        <v>997.37864468401267</v>
      </c>
      <c r="U150" s="351">
        <f t="shared" si="23"/>
        <v>997.37864468401267</v>
      </c>
    </row>
    <row r="151" spans="1:23">
      <c r="A151" s="348">
        <v>741</v>
      </c>
      <c r="D151" s="349">
        <v>741</v>
      </c>
      <c r="E151" s="340" t="s">
        <v>207</v>
      </c>
      <c r="F151" s="73">
        <v>384.11320423425309</v>
      </c>
      <c r="G151" s="70">
        <v>0</v>
      </c>
      <c r="H151" s="70">
        <v>0</v>
      </c>
      <c r="I151" s="72">
        <v>384.11320423425309</v>
      </c>
      <c r="J151" s="352">
        <v>944</v>
      </c>
      <c r="K151" s="344">
        <v>0</v>
      </c>
      <c r="L151" s="344">
        <v>0</v>
      </c>
      <c r="M151" s="350">
        <f>SUM(J151:L151)</f>
        <v>944</v>
      </c>
      <c r="P151" s="73">
        <f>J151*Summary!$C$4</f>
        <v>947.20869273813685</v>
      </c>
      <c r="Q151" s="70">
        <f>K151*Summary!$C$4</f>
        <v>0</v>
      </c>
      <c r="R151" s="70">
        <f>L151*Summary!$C$4</f>
        <v>0</v>
      </c>
      <c r="S151" s="72">
        <f>SUM(P151:R151)</f>
        <v>947.20869273813685</v>
      </c>
      <c r="U151" s="351">
        <f t="shared" si="23"/>
        <v>947.20869273813685</v>
      </c>
    </row>
    <row r="152" spans="1:23">
      <c r="A152" s="348">
        <v>742</v>
      </c>
      <c r="D152" s="349">
        <v>742</v>
      </c>
      <c r="E152" s="340" t="s">
        <v>208</v>
      </c>
      <c r="F152" s="73">
        <v>176.89423879209022</v>
      </c>
      <c r="G152" s="70">
        <v>0</v>
      </c>
      <c r="H152" s="70">
        <v>0</v>
      </c>
      <c r="I152" s="72">
        <v>176.89423879209022</v>
      </c>
      <c r="J152" s="352">
        <v>845</v>
      </c>
      <c r="K152" s="344">
        <v>0</v>
      </c>
      <c r="L152" s="344">
        <v>0</v>
      </c>
      <c r="M152" s="350">
        <f>SUM(J152:L152)</f>
        <v>845</v>
      </c>
      <c r="P152" s="73">
        <f>J152*Summary!$C$4</f>
        <v>847.87218788530254</v>
      </c>
      <c r="Q152" s="70">
        <f>K152*Summary!$C$4</f>
        <v>0</v>
      </c>
      <c r="R152" s="70">
        <f>L152*Summary!$C$4</f>
        <v>0</v>
      </c>
      <c r="S152" s="72">
        <f>SUM(P152:R152)</f>
        <v>847.87218788530254</v>
      </c>
      <c r="U152" s="351">
        <f t="shared" si="23"/>
        <v>847.87218788530254</v>
      </c>
    </row>
    <row r="153" spans="1:23">
      <c r="A153" s="348">
        <v>743</v>
      </c>
      <c r="D153" s="367">
        <v>743</v>
      </c>
      <c r="E153" s="340" t="s">
        <v>209</v>
      </c>
      <c r="F153" s="73">
        <v>325.48539937744602</v>
      </c>
      <c r="G153" s="70">
        <v>0</v>
      </c>
      <c r="H153" s="70">
        <v>0</v>
      </c>
      <c r="I153" s="72">
        <v>325.48539937744602</v>
      </c>
      <c r="J153" s="352">
        <v>1295</v>
      </c>
      <c r="K153" s="344">
        <v>0</v>
      </c>
      <c r="L153" s="344">
        <v>0</v>
      </c>
      <c r="M153" s="350">
        <f>SUM(J153:L153)</f>
        <v>1295</v>
      </c>
      <c r="P153" s="73">
        <f>J153*Summary!$C$4</f>
        <v>1299.4017553981855</v>
      </c>
      <c r="Q153" s="70">
        <f>K153*Summary!$C$4</f>
        <v>0</v>
      </c>
      <c r="R153" s="70">
        <f>L153*Summary!$C$4</f>
        <v>0</v>
      </c>
      <c r="S153" s="72">
        <f>SUM(P153:R153)</f>
        <v>1299.4017553981855</v>
      </c>
      <c r="U153" s="351">
        <f t="shared" si="23"/>
        <v>1299.4017553981855</v>
      </c>
    </row>
    <row r="154" spans="1:23">
      <c r="D154" s="349"/>
      <c r="F154" s="74">
        <v>3939.1819918444321</v>
      </c>
      <c r="G154" s="75">
        <v>0</v>
      </c>
      <c r="H154" s="75">
        <v>0</v>
      </c>
      <c r="I154" s="76">
        <v>3939.1819918444321</v>
      </c>
      <c r="J154" s="357">
        <f>SUM(J149:J153)</f>
        <v>13402</v>
      </c>
      <c r="K154" s="358">
        <v>0</v>
      </c>
      <c r="L154" s="358">
        <v>0</v>
      </c>
      <c r="M154" s="359">
        <f>SUM(M149:M153)</f>
        <v>13402</v>
      </c>
      <c r="N154" s="360"/>
      <c r="O154" s="360"/>
      <c r="P154" s="74">
        <f t="shared" ref="P154:R154" si="42">SUM(P149:P153)</f>
        <v>13447.553919572574</v>
      </c>
      <c r="Q154" s="75">
        <f t="shared" si="42"/>
        <v>0</v>
      </c>
      <c r="R154" s="75">
        <f t="shared" si="42"/>
        <v>0</v>
      </c>
      <c r="S154" s="76">
        <f>SUM(S149:S153)</f>
        <v>13447.553919572574</v>
      </c>
      <c r="T154" s="360"/>
      <c r="U154" s="351">
        <f t="shared" ref="U154" si="43">SUM(U149:U153)</f>
        <v>13447.553919572574</v>
      </c>
      <c r="V154" s="361"/>
    </row>
    <row r="155" spans="1:23">
      <c r="D155" s="349"/>
      <c r="F155" s="348"/>
      <c r="I155" s="350"/>
      <c r="J155" s="348"/>
      <c r="M155" s="350"/>
      <c r="P155" s="348"/>
      <c r="S155" s="350"/>
      <c r="U155" s="351"/>
    </row>
    <row r="156" spans="1:23">
      <c r="D156" s="349"/>
      <c r="E156" s="340" t="s">
        <v>17</v>
      </c>
      <c r="F156" s="368">
        <v>75042.179357234199</v>
      </c>
      <c r="G156" s="369">
        <v>337.61529003747506</v>
      </c>
      <c r="H156" s="369">
        <v>78312.595749590851</v>
      </c>
      <c r="I156" s="370">
        <v>153692.39039686252</v>
      </c>
      <c r="J156" s="368">
        <f>SUM(J137,J73,J63,J58,J47,J39,J32,J19,J9,J147,J154)</f>
        <v>76432</v>
      </c>
      <c r="K156" s="369">
        <f>SUM(K137,K73,K63,K58,K47,K39,K32,K19,K9,K147,K154)</f>
        <v>304</v>
      </c>
      <c r="L156" s="369">
        <f>SUM(L137,L73,L63,L58,L47,L39,L32,L19,L9,L147,L154)</f>
        <v>79216</v>
      </c>
      <c r="M156" s="370">
        <f>SUM(M137,M73,M63,M58,M47,M39,M32,M19,M9,M147,M154)</f>
        <v>155952</v>
      </c>
      <c r="P156" s="368">
        <f>SUM(P137,P73,P63,P58,P47,P39,P32,P19,P9,P147,P154)</f>
        <v>76477.553919572572</v>
      </c>
      <c r="Q156" s="369">
        <f>SUM(Q137,Q73,Q63,Q58,Q47,Q39,Q32,Q19,Q9,Q147,Q154)</f>
        <v>304</v>
      </c>
      <c r="R156" s="369">
        <f>SUM(R137,R73,R63,R58,R47,R39,R32,R19,R9,R147,R154)</f>
        <v>79480.312665265112</v>
      </c>
      <c r="S156" s="370">
        <f>SUM(S137,S73,S63,S58,S47,S39,S32,S19,S9,S147,S154)</f>
        <v>156261.8665848377</v>
      </c>
      <c r="T156" s="369"/>
      <c r="U156" s="371">
        <f>SUM(U137,U73,U63,U58,U47,U39,U32,U19,U9,U147,U154)</f>
        <v>156261.8665848377</v>
      </c>
    </row>
    <row r="157" spans="1:23">
      <c r="D157" s="349"/>
      <c r="F157" s="348"/>
      <c r="I157" s="350"/>
      <c r="J157" s="348"/>
      <c r="M157" s="350"/>
      <c r="P157" s="348"/>
      <c r="S157" s="350"/>
      <c r="U157" s="351"/>
    </row>
    <row r="158" spans="1:23">
      <c r="A158" s="429"/>
      <c r="B158" s="429"/>
      <c r="C158" s="372"/>
      <c r="D158" s="430"/>
      <c r="E158" s="431"/>
      <c r="F158" s="373"/>
      <c r="G158" s="429"/>
      <c r="H158" s="429"/>
      <c r="I158" s="372"/>
      <c r="J158" s="390">
        <v>76432</v>
      </c>
      <c r="K158" s="432">
        <v>304</v>
      </c>
      <c r="L158" s="432">
        <v>79216</v>
      </c>
      <c r="M158" s="382">
        <f>J158+K158+L158</f>
        <v>155952</v>
      </c>
      <c r="P158" s="373"/>
      <c r="Q158" s="429"/>
      <c r="R158" s="429"/>
      <c r="S158" s="372"/>
      <c r="U158" s="433"/>
    </row>
    <row r="159" spans="1:23">
      <c r="A159" s="340" t="s">
        <v>210</v>
      </c>
      <c r="J159" s="374">
        <f>J156-J158</f>
        <v>0</v>
      </c>
      <c r="K159" s="374">
        <f>K156-K158</f>
        <v>0</v>
      </c>
      <c r="L159" s="374">
        <f>L156-L158</f>
        <v>0</v>
      </c>
      <c r="M159" s="374">
        <f>M156-M158</f>
        <v>0</v>
      </c>
    </row>
    <row r="160" spans="1:23">
      <c r="E160" s="341"/>
      <c r="F160" s="341"/>
      <c r="G160" s="341"/>
      <c r="H160" s="341"/>
      <c r="I160" s="341"/>
      <c r="J160" s="341"/>
      <c r="K160" s="341"/>
      <c r="L160" s="341"/>
      <c r="M160" s="341"/>
      <c r="N160" s="341"/>
      <c r="O160" s="341"/>
      <c r="P160" s="341"/>
      <c r="Q160" s="341"/>
      <c r="R160" s="341"/>
      <c r="S160" s="341"/>
      <c r="T160" s="341"/>
      <c r="U160" s="341"/>
      <c r="V160" s="341"/>
      <c r="W160" s="341"/>
    </row>
    <row r="161" spans="5:17">
      <c r="E161" s="340" t="s">
        <v>211</v>
      </c>
      <c r="K161" s="341"/>
      <c r="L161" s="341"/>
      <c r="M161" s="341"/>
    </row>
    <row r="162" spans="5:17">
      <c r="E162" s="340" t="str">
        <f>P5</f>
        <v>Full Charge</v>
      </c>
      <c r="F162" s="374">
        <f>F9+F19+F32+F39+F47+F58+F63+F73</f>
        <v>29135.997365389765</v>
      </c>
      <c r="G162" s="374"/>
      <c r="J162" s="374">
        <f>J9+J19+J32+J39+J47+J58+J63+J73</f>
        <v>22478</v>
      </c>
      <c r="K162" s="341"/>
      <c r="L162" s="341"/>
      <c r="M162" s="341"/>
      <c r="N162" s="374">
        <v>8000</v>
      </c>
      <c r="O162" s="374"/>
      <c r="P162" s="374">
        <f>P9+P19+P32+P39+P47+P58+P63+P73</f>
        <v>22478</v>
      </c>
      <c r="Q162" s="77">
        <f>P162-J162</f>
        <v>0</v>
      </c>
    </row>
    <row r="163" spans="5:17">
      <c r="E163" s="340" t="str">
        <f>Q5</f>
        <v>Energy &amp; Maint</v>
      </c>
      <c r="F163" s="374">
        <f>G9+G19+G32+G39+G47+G58+G63+G73</f>
        <v>337.61529003747512</v>
      </c>
      <c r="G163" s="374"/>
      <c r="J163" s="374">
        <f>K9+K19+K32+K39+K47+K58+K63+K73</f>
        <v>304</v>
      </c>
      <c r="K163" s="341"/>
      <c r="L163" s="341"/>
      <c r="M163" s="341"/>
      <c r="N163" s="374"/>
      <c r="O163" s="374"/>
      <c r="P163" s="374">
        <f>Q9+Q19+Q32+Q39+Q47+Q58+Q63+Q73</f>
        <v>304</v>
      </c>
      <c r="Q163" s="77">
        <f>P163-J163</f>
        <v>0</v>
      </c>
    </row>
    <row r="164" spans="5:17">
      <c r="E164" s="340" t="str">
        <f>R5</f>
        <v>Energy Only</v>
      </c>
      <c r="F164" s="374">
        <f>H9+H19+H32+H39+H47+H58+H63+H73</f>
        <v>1674.9357353056773</v>
      </c>
      <c r="G164" s="374"/>
      <c r="J164" s="374">
        <f>L9+L19+L32+L39+L47+L58+L63+L73</f>
        <v>1455</v>
      </c>
      <c r="K164" s="341"/>
      <c r="L164" s="341"/>
      <c r="M164" s="341"/>
      <c r="N164" s="374"/>
      <c r="O164" s="374"/>
      <c r="P164" s="374">
        <f>R9+R19+R32+R39+R47+R58+R63+R73</f>
        <v>1455</v>
      </c>
      <c r="Q164" s="77">
        <f>P164-J164</f>
        <v>0</v>
      </c>
    </row>
    <row r="165" spans="5:17">
      <c r="F165" s="374">
        <f>SUM(F162:F164)</f>
        <v>31148.548390732918</v>
      </c>
      <c r="G165" s="374"/>
      <c r="J165" s="374">
        <f>SUM(J162:J164)</f>
        <v>24237</v>
      </c>
      <c r="K165" s="341"/>
      <c r="L165" s="341"/>
      <c r="M165" s="341"/>
      <c r="N165" s="374"/>
      <c r="O165" s="374"/>
      <c r="P165" s="374">
        <f>SUM(P162:P164)</f>
        <v>24237</v>
      </c>
      <c r="Q165" s="77">
        <f>P165-J165</f>
        <v>0</v>
      </c>
    </row>
    <row r="166" spans="5:17">
      <c r="E166" s="340" t="s">
        <v>212</v>
      </c>
      <c r="F166" s="374"/>
      <c r="G166" s="374"/>
      <c r="J166" s="374"/>
      <c r="K166" s="341"/>
      <c r="L166" s="341"/>
      <c r="M166" s="341"/>
      <c r="N166" s="374"/>
      <c r="O166" s="374"/>
      <c r="P166" s="374"/>
      <c r="Q166" s="77"/>
    </row>
    <row r="167" spans="5:17">
      <c r="E167" s="340" t="s">
        <v>57</v>
      </c>
      <c r="F167" s="374">
        <f>F137+F147+F154</f>
        <v>45906.181991844431</v>
      </c>
      <c r="G167" s="374"/>
      <c r="J167" s="374">
        <f>J137+J147+J154</f>
        <v>53954</v>
      </c>
      <c r="K167" s="341"/>
      <c r="L167" s="341"/>
      <c r="M167" s="341"/>
      <c r="N167" s="374"/>
      <c r="O167" s="374"/>
      <c r="P167" s="374">
        <f>P137+P147+P154</f>
        <v>53999.553919572572</v>
      </c>
      <c r="Q167" s="77">
        <f>P167-J167</f>
        <v>45.55391957257234</v>
      </c>
    </row>
    <row r="168" spans="5:17">
      <c r="E168" s="340" t="s">
        <v>58</v>
      </c>
      <c r="F168" s="374">
        <f>G137+G147+G154</f>
        <v>0</v>
      </c>
      <c r="G168" s="374"/>
      <c r="J168" s="374">
        <f>K137+K147+K154</f>
        <v>0</v>
      </c>
      <c r="K168" s="341"/>
      <c r="L168" s="341"/>
      <c r="M168" s="341"/>
      <c r="N168" s="374"/>
      <c r="O168" s="374"/>
      <c r="P168" s="374"/>
      <c r="Q168" s="77"/>
    </row>
    <row r="169" spans="5:17">
      <c r="E169" s="340" t="s">
        <v>59</v>
      </c>
      <c r="F169" s="374">
        <f>H137+H147+H154</f>
        <v>76637.660014285168</v>
      </c>
      <c r="G169" s="374"/>
      <c r="J169" s="374">
        <f>L137+L147+L154</f>
        <v>77761</v>
      </c>
      <c r="K169" s="341"/>
      <c r="L169" s="341"/>
      <c r="M169" s="341"/>
      <c r="N169" s="374"/>
      <c r="O169" s="374"/>
      <c r="P169" s="374">
        <f>R137+R147+R154</f>
        <v>78025.312665265112</v>
      </c>
      <c r="Q169" s="77">
        <f>P169-J169</f>
        <v>264.31266526511172</v>
      </c>
    </row>
    <row r="170" spans="5:17">
      <c r="F170" s="389">
        <f>SUM(F167:F169)</f>
        <v>122543.84200612959</v>
      </c>
      <c r="G170" s="389"/>
      <c r="J170" s="389">
        <f>SUM(J167:J169)</f>
        <v>131715</v>
      </c>
      <c r="K170" s="341"/>
      <c r="L170" s="341"/>
      <c r="M170" s="341"/>
      <c r="N170" s="374"/>
      <c r="O170" s="374"/>
      <c r="P170" s="374">
        <f>SUM(P167:P169)</f>
        <v>132024.86658483767</v>
      </c>
      <c r="Q170" s="77">
        <f>P170-J170</f>
        <v>309.86658483766951</v>
      </c>
    </row>
    <row r="171" spans="5:17">
      <c r="F171" s="374"/>
      <c r="G171" s="374"/>
      <c r="J171" s="374"/>
      <c r="K171" s="341"/>
      <c r="L171" s="341"/>
      <c r="M171" s="341"/>
      <c r="N171" s="374"/>
      <c r="O171" s="374"/>
      <c r="P171" s="374"/>
      <c r="Q171" s="77"/>
    </row>
    <row r="172" spans="5:17">
      <c r="E172" s="340" t="s">
        <v>17</v>
      </c>
      <c r="F172" s="374">
        <f>F165+F170</f>
        <v>153692.39039686252</v>
      </c>
      <c r="G172" s="374"/>
      <c r="J172" s="374">
        <f>J165+J170</f>
        <v>155952</v>
      </c>
      <c r="K172" s="341"/>
      <c r="L172" s="341"/>
      <c r="M172" s="341"/>
      <c r="N172" s="374"/>
      <c r="O172" s="374"/>
      <c r="P172" s="374">
        <f>P165+P170</f>
        <v>156261.86658483767</v>
      </c>
      <c r="Q172" s="77">
        <f>P172-J172</f>
        <v>309.86658483766951</v>
      </c>
    </row>
    <row r="173" spans="5:17">
      <c r="K173" s="341"/>
      <c r="L173" s="341"/>
      <c r="M173" s="341"/>
    </row>
    <row r="176" spans="5:17">
      <c r="E176" s="340" t="s">
        <v>57</v>
      </c>
      <c r="F176" s="381">
        <f>F162+F167</f>
        <v>75042.179357234199</v>
      </c>
      <c r="G176" s="381"/>
      <c r="J176" s="381">
        <f>J162+J167</f>
        <v>76432</v>
      </c>
      <c r="K176" s="381"/>
      <c r="L176" s="381"/>
    </row>
    <row r="177" spans="5:12">
      <c r="E177" s="340" t="s">
        <v>58</v>
      </c>
      <c r="F177" s="381">
        <f>F163+F168</f>
        <v>337.61529003747512</v>
      </c>
      <c r="G177" s="381"/>
      <c r="J177" s="381">
        <f>J163+J168</f>
        <v>304</v>
      </c>
      <c r="K177" s="381"/>
      <c r="L177" s="381"/>
    </row>
    <row r="178" spans="5:12">
      <c r="E178" s="340" t="s">
        <v>59</v>
      </c>
      <c r="F178" s="381">
        <f>F164+F169</f>
        <v>78312.595749590851</v>
      </c>
      <c r="G178" s="381"/>
      <c r="J178" s="381">
        <f>J164+J169</f>
        <v>79216</v>
      </c>
      <c r="K178" s="381"/>
      <c r="L178" s="381"/>
    </row>
    <row r="179" spans="5:12">
      <c r="F179" s="381">
        <f>F176+F177+F178</f>
        <v>153692.39039686252</v>
      </c>
      <c r="G179" s="381"/>
      <c r="J179" s="381">
        <f>J176+J177+J178</f>
        <v>155952</v>
      </c>
      <c r="K179" s="381"/>
      <c r="L179" s="381"/>
    </row>
  </sheetData>
  <mergeCells count="4">
    <mergeCell ref="F4:I4"/>
    <mergeCell ref="P4:S4"/>
    <mergeCell ref="A3:C3"/>
    <mergeCell ref="J4:M4"/>
  </mergeCells>
  <phoneticPr fontId="0" type="noConversion"/>
  <printOptions horizontalCentered="1"/>
  <pageMargins left="0.5" right="0.5" top="0.5" bottom="0.65277777777777779" header="0" footer="0"/>
  <pageSetup scale="31" orientation="portrait" r:id="rId1"/>
  <headerFooter alignWithMargins="0">
    <oddFooter>&amp;LDate 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4"/>
  <sheetViews>
    <sheetView view="pageBreakPreview" topLeftCell="A2" zoomScale="70" zoomScaleNormal="85" zoomScaleSheetLayoutView="70" workbookViewId="0">
      <pane xSplit="2" ySplit="8" topLeftCell="C10" activePane="bottomRight" state="frozen"/>
      <selection pane="topRight" activeCell="H30" sqref="H30"/>
      <selection pane="bottomLeft" activeCell="H30" sqref="H30"/>
      <selection pane="bottomRight" activeCell="L23" sqref="L23"/>
    </sheetView>
  </sheetViews>
  <sheetFormatPr defaultColWidth="9.77734375" defaultRowHeight="15"/>
  <cols>
    <col min="1" max="1" width="9.77734375" customWidth="1"/>
    <col min="2" max="2" width="42.109375" customWidth="1"/>
    <col min="3" max="3" width="13.109375" customWidth="1"/>
    <col min="4" max="4" width="19.5546875" customWidth="1"/>
    <col min="5" max="5" width="13.109375" customWidth="1"/>
    <col min="6" max="7" width="11.44140625" customWidth="1"/>
    <col min="8" max="9" width="13" customWidth="1"/>
    <col min="10" max="10" width="13.21875" customWidth="1"/>
    <col min="11" max="11" width="10.77734375" customWidth="1"/>
  </cols>
  <sheetData>
    <row r="1" spans="1:13" ht="15.75">
      <c r="J1" s="649" t="s">
        <v>213</v>
      </c>
      <c r="K1" s="649"/>
    </row>
    <row r="2" spans="1:13" ht="18">
      <c r="A2" s="650" t="s">
        <v>52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</row>
    <row r="3" spans="1:13" ht="15.75">
      <c r="A3" s="652" t="s">
        <v>214</v>
      </c>
      <c r="B3" s="651"/>
      <c r="C3" s="651"/>
      <c r="D3" s="651"/>
      <c r="E3" s="651"/>
      <c r="F3" s="651"/>
      <c r="G3" s="651"/>
      <c r="H3" s="651"/>
      <c r="I3" s="651"/>
      <c r="J3" s="651"/>
      <c r="K3" s="651"/>
    </row>
    <row r="4" spans="1:13" ht="15.75">
      <c r="A4" s="652"/>
      <c r="B4" s="651"/>
      <c r="C4" s="651"/>
      <c r="D4" s="651"/>
      <c r="E4" s="651"/>
      <c r="F4" s="651"/>
      <c r="G4" s="653" t="s">
        <v>215</v>
      </c>
      <c r="H4" s="654"/>
      <c r="I4" s="653" t="s">
        <v>216</v>
      </c>
      <c r="J4" s="651"/>
      <c r="K4" s="651"/>
    </row>
    <row r="5" spans="1:13">
      <c r="H5" s="655" t="s">
        <v>217</v>
      </c>
      <c r="I5" s="655"/>
    </row>
    <row r="6" spans="1:13" ht="15.75">
      <c r="A6" s="656" t="s">
        <v>218</v>
      </c>
      <c r="B6" s="656" t="s">
        <v>219</v>
      </c>
      <c r="C6" s="656" t="s">
        <v>220</v>
      </c>
      <c r="D6" s="656" t="s">
        <v>221</v>
      </c>
      <c r="E6" s="656" t="s">
        <v>222</v>
      </c>
      <c r="F6" s="656" t="s">
        <v>223</v>
      </c>
      <c r="G6" s="656" t="s">
        <v>223</v>
      </c>
      <c r="H6" s="656" t="s">
        <v>224</v>
      </c>
      <c r="I6" s="656" t="s">
        <v>224</v>
      </c>
      <c r="J6" s="656" t="s">
        <v>224</v>
      </c>
      <c r="K6" s="656"/>
    </row>
    <row r="7" spans="1:13" ht="15.75">
      <c r="A7" s="657"/>
      <c r="B7" s="657"/>
      <c r="C7" s="657"/>
      <c r="E7" s="656" t="s">
        <v>225</v>
      </c>
      <c r="F7" s="657"/>
      <c r="G7" s="657"/>
      <c r="H7" s="657"/>
      <c r="I7" s="657"/>
      <c r="J7" s="657"/>
      <c r="K7" s="657"/>
    </row>
    <row r="8" spans="1:13" ht="15.75">
      <c r="A8" s="658"/>
      <c r="B8" s="658"/>
      <c r="C8" s="519" t="s">
        <v>226</v>
      </c>
      <c r="D8" s="519" t="s">
        <v>227</v>
      </c>
      <c r="E8" s="659" t="s">
        <v>228</v>
      </c>
      <c r="F8" s="519" t="s">
        <v>229</v>
      </c>
      <c r="G8" s="519" t="s">
        <v>229</v>
      </c>
      <c r="H8" s="519" t="s">
        <v>230</v>
      </c>
      <c r="I8" s="519" t="s">
        <v>230</v>
      </c>
      <c r="J8" s="519" t="s">
        <v>230</v>
      </c>
      <c r="K8" s="519"/>
    </row>
    <row r="9" spans="1:13" ht="15.75">
      <c r="A9" s="660" t="s">
        <v>231</v>
      </c>
      <c r="B9" s="660" t="s">
        <v>232</v>
      </c>
      <c r="C9" s="660" t="s">
        <v>233</v>
      </c>
      <c r="D9" s="660" t="s">
        <v>234</v>
      </c>
      <c r="E9" s="660" t="s">
        <v>235</v>
      </c>
      <c r="F9" s="660" t="s">
        <v>17</v>
      </c>
      <c r="G9" s="660" t="s">
        <v>17</v>
      </c>
      <c r="H9" s="660" t="s">
        <v>236</v>
      </c>
      <c r="I9" s="660" t="s">
        <v>236</v>
      </c>
      <c r="J9" s="660" t="s">
        <v>237</v>
      </c>
      <c r="K9" s="660"/>
    </row>
    <row r="10" spans="1:13" ht="15.75">
      <c r="A10" s="660"/>
      <c r="B10" s="660"/>
      <c r="C10" s="660"/>
      <c r="D10" s="660"/>
      <c r="E10" s="660"/>
      <c r="F10" s="660"/>
      <c r="G10" s="660"/>
      <c r="H10" s="660"/>
      <c r="I10" s="660"/>
      <c r="J10" s="660"/>
      <c r="K10" s="660"/>
    </row>
    <row r="12" spans="1:13">
      <c r="A12" s="661" t="s">
        <v>238</v>
      </c>
      <c r="B12" t="s">
        <v>239</v>
      </c>
      <c r="C12" s="662">
        <f>+'Schedule 8'!F15</f>
        <v>6</v>
      </c>
      <c r="D12" s="663">
        <f>C$15/C12</f>
        <v>1</v>
      </c>
      <c r="E12" s="664">
        <f>'Schedule 1'!S19-E13</f>
        <v>1622</v>
      </c>
      <c r="F12" s="664">
        <f t="shared" ref="F12:F14" si="0">D12*E12</f>
        <v>1622</v>
      </c>
      <c r="G12" s="664">
        <f t="shared" ref="G12:G25" si="1">D12*E12</f>
        <v>1622</v>
      </c>
      <c r="H12" s="665">
        <f>D$38*D12</f>
        <v>14.787674059258162</v>
      </c>
      <c r="I12" s="665">
        <f t="shared" ref="I12:I19" si="2">D12*$E$38</f>
        <v>14.787674059258162</v>
      </c>
      <c r="J12" s="665">
        <f>+I12/12</f>
        <v>1.2323061716048469</v>
      </c>
      <c r="K12" s="376">
        <f>1/C12</f>
        <v>0.16666666666666666</v>
      </c>
      <c r="M12" s="666"/>
    </row>
    <row r="13" spans="1:13">
      <c r="A13" s="661" t="s">
        <v>240</v>
      </c>
      <c r="B13" t="s">
        <v>241</v>
      </c>
      <c r="C13" s="662">
        <f>+'Schedule 8'!F16</f>
        <v>4.5</v>
      </c>
      <c r="D13" s="663">
        <f t="shared" ref="D13:D25" si="3">C$15/C13</f>
        <v>1.3333333333333333</v>
      </c>
      <c r="E13" s="664">
        <f>'Schedule 1'!S12</f>
        <v>933</v>
      </c>
      <c r="F13" s="664">
        <f>D13*E13</f>
        <v>1244</v>
      </c>
      <c r="G13" s="664">
        <f t="shared" si="1"/>
        <v>1244</v>
      </c>
      <c r="H13" s="665">
        <f t="shared" ref="H13:H25" si="4">D$38*D13</f>
        <v>19.716898745677547</v>
      </c>
      <c r="I13" s="665">
        <f t="shared" si="2"/>
        <v>19.716898745677547</v>
      </c>
      <c r="J13" s="665">
        <f t="shared" ref="J13:J25" si="5">+I13/12</f>
        <v>1.6430748954731289</v>
      </c>
      <c r="K13" s="376">
        <f t="shared" ref="K13:K25" si="6">1/C13</f>
        <v>0.22222222222222221</v>
      </c>
      <c r="M13" s="666"/>
    </row>
    <row r="14" spans="1:13">
      <c r="A14" s="661" t="s">
        <v>242</v>
      </c>
      <c r="B14" t="s">
        <v>243</v>
      </c>
      <c r="C14" s="662">
        <f>+'Schedule 8'!F14</f>
        <v>3</v>
      </c>
      <c r="D14" s="663">
        <f>C$15/C14</f>
        <v>2</v>
      </c>
      <c r="E14" s="664">
        <f>'Schedule 1'!S21</f>
        <v>22</v>
      </c>
      <c r="F14" s="664">
        <f t="shared" si="0"/>
        <v>44</v>
      </c>
      <c r="G14" s="664">
        <f t="shared" si="1"/>
        <v>44</v>
      </c>
      <c r="H14" s="665">
        <f t="shared" si="4"/>
        <v>29.575348118516324</v>
      </c>
      <c r="I14" s="665">
        <f t="shared" si="2"/>
        <v>29.575348118516324</v>
      </c>
      <c r="J14" s="665">
        <f t="shared" si="5"/>
        <v>2.4646123432096938</v>
      </c>
      <c r="K14" s="376">
        <f t="shared" si="6"/>
        <v>0.33333333333333331</v>
      </c>
      <c r="M14" s="666"/>
    </row>
    <row r="15" spans="1:13" ht="15.75">
      <c r="A15" s="655" t="s">
        <v>244</v>
      </c>
      <c r="B15" s="658" t="s">
        <v>245</v>
      </c>
      <c r="C15" s="667">
        <f>+'Schedule 8'!F22</f>
        <v>6</v>
      </c>
      <c r="D15" s="668">
        <f t="shared" si="3"/>
        <v>1</v>
      </c>
      <c r="E15" s="669">
        <f>'Schedule 1'!S58</f>
        <v>20159</v>
      </c>
      <c r="F15" s="669">
        <f>D15*E15</f>
        <v>20159</v>
      </c>
      <c r="G15" s="669">
        <f>D15*E15</f>
        <v>20159</v>
      </c>
      <c r="H15" s="670">
        <f t="shared" si="4"/>
        <v>14.787674059258162</v>
      </c>
      <c r="I15" s="670">
        <f>D15*$E$38</f>
        <v>14.787674059258162</v>
      </c>
      <c r="J15" s="670">
        <f>+I15/12</f>
        <v>1.2323061716048469</v>
      </c>
      <c r="K15" s="376">
        <f t="shared" si="6"/>
        <v>0.16666666666666666</v>
      </c>
      <c r="M15" s="666"/>
    </row>
    <row r="16" spans="1:13">
      <c r="A16" s="661" t="s">
        <v>246</v>
      </c>
      <c r="B16" t="s">
        <v>247</v>
      </c>
      <c r="C16" s="662">
        <v>2.5</v>
      </c>
      <c r="D16" s="663">
        <f t="shared" si="3"/>
        <v>2.4</v>
      </c>
      <c r="E16" s="664">
        <f>'Schedule 1'!$S$69+'Schedule 1'!$S$68+'Schedule 1'!$S$67</f>
        <v>124</v>
      </c>
      <c r="F16" s="664">
        <f>D16*E16</f>
        <v>297.59999999999997</v>
      </c>
      <c r="G16" s="664">
        <f t="shared" si="1"/>
        <v>297.59999999999997</v>
      </c>
      <c r="H16" s="665">
        <f t="shared" si="4"/>
        <v>35.490417742219584</v>
      </c>
      <c r="I16" s="665">
        <f t="shared" si="2"/>
        <v>35.490417742219584</v>
      </c>
      <c r="J16" s="665">
        <f t="shared" si="5"/>
        <v>2.957534811851632</v>
      </c>
      <c r="K16" s="376">
        <f t="shared" si="6"/>
        <v>0.4</v>
      </c>
      <c r="M16" s="666"/>
    </row>
    <row r="17" spans="1:13">
      <c r="A17" s="661" t="s">
        <v>248</v>
      </c>
      <c r="B17" t="s">
        <v>249</v>
      </c>
      <c r="C17" s="662">
        <f>+'Schedule 8'!F19</f>
        <v>3.75</v>
      </c>
      <c r="D17" s="663">
        <f t="shared" si="3"/>
        <v>1.6</v>
      </c>
      <c r="E17" s="664">
        <f>'Schedule 1'!$S$65</f>
        <v>689</v>
      </c>
      <c r="F17" s="664">
        <f t="shared" ref="F17:F25" si="7">D17*E17</f>
        <v>1102.4000000000001</v>
      </c>
      <c r="G17" s="664">
        <f t="shared" si="1"/>
        <v>1102.4000000000001</v>
      </c>
      <c r="H17" s="665">
        <f t="shared" si="4"/>
        <v>23.66027849481306</v>
      </c>
      <c r="I17" s="665">
        <f t="shared" si="2"/>
        <v>23.66027849481306</v>
      </c>
      <c r="J17" s="665">
        <f t="shared" si="5"/>
        <v>1.9716898745677549</v>
      </c>
      <c r="K17" s="376">
        <f t="shared" si="6"/>
        <v>0.26666666666666666</v>
      </c>
      <c r="M17" s="666"/>
    </row>
    <row r="18" spans="1:13">
      <c r="A18" s="661" t="s">
        <v>250</v>
      </c>
      <c r="B18" t="s">
        <v>251</v>
      </c>
      <c r="C18" s="662">
        <f>+'Schedule 8'!F20</f>
        <v>2.5</v>
      </c>
      <c r="D18" s="663">
        <f t="shared" si="3"/>
        <v>2.4</v>
      </c>
      <c r="E18" s="664">
        <f>'Schedule 1'!$S$66</f>
        <v>415</v>
      </c>
      <c r="F18" s="664">
        <f t="shared" si="7"/>
        <v>996</v>
      </c>
      <c r="G18" s="664">
        <f t="shared" si="1"/>
        <v>996</v>
      </c>
      <c r="H18" s="665">
        <f t="shared" si="4"/>
        <v>35.490417742219584</v>
      </c>
      <c r="I18" s="665">
        <f t="shared" si="2"/>
        <v>35.490417742219584</v>
      </c>
      <c r="J18" s="665">
        <f t="shared" si="5"/>
        <v>2.957534811851632</v>
      </c>
      <c r="K18" s="376">
        <f t="shared" si="6"/>
        <v>0.4</v>
      </c>
      <c r="M18" s="666"/>
    </row>
    <row r="19" spans="1:13">
      <c r="A19" s="661" t="s">
        <v>252</v>
      </c>
      <c r="B19" t="s">
        <v>253</v>
      </c>
      <c r="C19" s="662">
        <f>+'Schedule 8'!F23</f>
        <v>2</v>
      </c>
      <c r="D19" s="663">
        <f t="shared" si="3"/>
        <v>3</v>
      </c>
      <c r="E19" s="664">
        <f>'Schedule 1'!S26</f>
        <v>3</v>
      </c>
      <c r="F19" s="664">
        <f t="shared" si="7"/>
        <v>9</v>
      </c>
      <c r="G19" s="664">
        <f t="shared" si="1"/>
        <v>9</v>
      </c>
      <c r="H19" s="665">
        <f t="shared" si="4"/>
        <v>44.363022177774482</v>
      </c>
      <c r="I19" s="665">
        <f t="shared" si="2"/>
        <v>44.363022177774482</v>
      </c>
      <c r="J19" s="665">
        <f t="shared" si="5"/>
        <v>3.69691851481454</v>
      </c>
      <c r="K19" s="376">
        <f t="shared" si="6"/>
        <v>0.5</v>
      </c>
      <c r="M19" s="666"/>
    </row>
    <row r="20" spans="1:13">
      <c r="A20" s="661" t="s">
        <v>254</v>
      </c>
      <c r="B20" t="s">
        <v>255</v>
      </c>
      <c r="C20" s="662">
        <f>'Schedule 8'!F24</f>
        <v>10</v>
      </c>
      <c r="D20" s="663">
        <f t="shared" si="3"/>
        <v>0.6</v>
      </c>
      <c r="E20" s="664">
        <f>'Schedule 1'!S147</f>
        <v>40552</v>
      </c>
      <c r="F20" s="664">
        <f t="shared" si="7"/>
        <v>24331.200000000001</v>
      </c>
      <c r="G20" s="664">
        <f t="shared" si="1"/>
        <v>24331.200000000001</v>
      </c>
      <c r="H20" s="665">
        <f t="shared" si="4"/>
        <v>8.8726044355548961</v>
      </c>
      <c r="I20" s="665">
        <f>D20*$E$38</f>
        <v>8.8726044355548961</v>
      </c>
      <c r="J20" s="665">
        <f t="shared" si="5"/>
        <v>0.73938370296290801</v>
      </c>
      <c r="K20" s="376">
        <f t="shared" si="6"/>
        <v>0.1</v>
      </c>
      <c r="M20" s="666"/>
    </row>
    <row r="21" spans="1:13">
      <c r="A21" s="655" t="s">
        <v>256</v>
      </c>
      <c r="B21" t="str">
        <f>"Flood Light"&amp;"  "&amp; 'Schedule 1'!E149</f>
        <v>Flood Light  Lighting Emitting Diode  55 Watts</v>
      </c>
      <c r="C21" s="662">
        <f>+'Schedule 8'!F25</f>
        <v>20</v>
      </c>
      <c r="D21" s="663">
        <f t="shared" si="3"/>
        <v>0.3</v>
      </c>
      <c r="E21" s="664">
        <f>'Schedule 1'!S149</f>
        <v>9355.6926388669362</v>
      </c>
      <c r="F21" s="664">
        <f t="shared" si="7"/>
        <v>2806.7077916600806</v>
      </c>
      <c r="G21" s="664">
        <f t="shared" si="1"/>
        <v>2806.7077916600806</v>
      </c>
      <c r="H21" s="665">
        <f t="shared" si="4"/>
        <v>4.436302217777448</v>
      </c>
      <c r="I21" s="665">
        <f t="shared" ref="I21:I23" si="8">D21*$E$38</f>
        <v>4.436302217777448</v>
      </c>
      <c r="J21" s="665">
        <f t="shared" si="5"/>
        <v>0.369691851481454</v>
      </c>
      <c r="K21" s="376">
        <f t="shared" si="6"/>
        <v>0.05</v>
      </c>
      <c r="M21" s="666"/>
    </row>
    <row r="22" spans="1:13">
      <c r="A22" s="655" t="s">
        <v>257</v>
      </c>
      <c r="B22" t="str">
        <f>"Flood Light"&amp;"  "&amp; 'Schedule 1'!E150</f>
        <v>Flood Light  Lighting Emitting Diode  190 Watts</v>
      </c>
      <c r="C22" s="662">
        <f>+'Schedule 8'!$F$26</f>
        <v>10</v>
      </c>
      <c r="D22" s="663">
        <f t="shared" si="3"/>
        <v>0.6</v>
      </c>
      <c r="E22" s="664">
        <f>'Schedule 1'!S150</f>
        <v>997.37864468401267</v>
      </c>
      <c r="F22" s="664">
        <f t="shared" si="7"/>
        <v>598.42718681040753</v>
      </c>
      <c r="G22" s="664">
        <f t="shared" ref="G22" si="9">D22*E22</f>
        <v>598.42718681040753</v>
      </c>
      <c r="H22" s="665">
        <f t="shared" si="4"/>
        <v>8.8726044355548961</v>
      </c>
      <c r="I22" s="665">
        <f t="shared" si="8"/>
        <v>8.8726044355548961</v>
      </c>
      <c r="J22" s="665">
        <f t="shared" si="5"/>
        <v>0.73938370296290801</v>
      </c>
      <c r="K22" s="376">
        <f t="shared" si="6"/>
        <v>0.1</v>
      </c>
      <c r="M22" s="666"/>
    </row>
    <row r="23" spans="1:13">
      <c r="A23" s="655" t="s">
        <v>258</v>
      </c>
      <c r="B23" t="str">
        <f>"Flood Light"&amp;"  "&amp; 'Schedule 1'!E151</f>
        <v>Flood Light  Lighting Emitting Diode  261 Watts</v>
      </c>
      <c r="C23" s="662">
        <f>+'Schedule 8'!$F$26</f>
        <v>10</v>
      </c>
      <c r="D23" s="663">
        <f t="shared" si="3"/>
        <v>0.6</v>
      </c>
      <c r="E23" s="664">
        <f>'Schedule 1'!S151</f>
        <v>947.20869273813685</v>
      </c>
      <c r="F23" s="664">
        <f t="shared" si="7"/>
        <v>568.32521564288209</v>
      </c>
      <c r="G23" s="664">
        <f t="shared" si="1"/>
        <v>568.32521564288209</v>
      </c>
      <c r="H23" s="665">
        <f t="shared" si="4"/>
        <v>8.8726044355548961</v>
      </c>
      <c r="I23" s="665">
        <f t="shared" si="8"/>
        <v>8.8726044355548961</v>
      </c>
      <c r="J23" s="665">
        <f t="shared" si="5"/>
        <v>0.73938370296290801</v>
      </c>
      <c r="K23" s="376">
        <f t="shared" si="6"/>
        <v>0.1</v>
      </c>
      <c r="M23" s="666"/>
    </row>
    <row r="24" spans="1:13">
      <c r="A24" s="655" t="s">
        <v>259</v>
      </c>
      <c r="B24" t="str">
        <f>"Flood Light"&amp;"  "&amp; 'Schedule 1'!E152</f>
        <v>Flood Light  Lighting Emitting Diode  124 Watts</v>
      </c>
      <c r="C24" s="662">
        <f>+'Schedule 8'!$F$26</f>
        <v>10</v>
      </c>
      <c r="D24" s="663">
        <f t="shared" si="3"/>
        <v>0.6</v>
      </c>
      <c r="E24" s="664">
        <f>'Schedule 1'!S152</f>
        <v>847.87218788530254</v>
      </c>
      <c r="F24" s="664">
        <f t="shared" si="7"/>
        <v>508.72331273118152</v>
      </c>
      <c r="G24" s="664">
        <f t="shared" si="1"/>
        <v>508.72331273118152</v>
      </c>
      <c r="H24" s="665">
        <f t="shared" si="4"/>
        <v>8.8726044355548961</v>
      </c>
      <c r="I24" s="665">
        <f t="shared" ref="I24:I25" si="10">D24*$E$38</f>
        <v>8.8726044355548961</v>
      </c>
      <c r="J24" s="665">
        <f t="shared" si="5"/>
        <v>0.73938370296290801</v>
      </c>
      <c r="K24" s="376">
        <f t="shared" si="6"/>
        <v>0.1</v>
      </c>
      <c r="M24" s="666"/>
    </row>
    <row r="25" spans="1:13">
      <c r="A25" s="655" t="s">
        <v>260</v>
      </c>
      <c r="B25" t="str">
        <f>"Flood Light"&amp;"  "&amp; 'Schedule 1'!E153</f>
        <v>Flood Light  Lighting Emitting Diode  84 Watts</v>
      </c>
      <c r="C25" s="662">
        <f>+'Schedule 8'!$F$26</f>
        <v>10</v>
      </c>
      <c r="D25" s="663">
        <f t="shared" si="3"/>
        <v>0.6</v>
      </c>
      <c r="E25" s="664">
        <f>'Schedule 1'!S153</f>
        <v>1299.4017553981855</v>
      </c>
      <c r="F25" s="664">
        <f t="shared" si="7"/>
        <v>779.64105323891124</v>
      </c>
      <c r="G25" s="664">
        <f t="shared" si="1"/>
        <v>779.64105323891124</v>
      </c>
      <c r="H25" s="665">
        <f t="shared" si="4"/>
        <v>8.8726044355548961</v>
      </c>
      <c r="I25" s="665">
        <f t="shared" si="10"/>
        <v>8.8726044355548961</v>
      </c>
      <c r="J25" s="665">
        <f t="shared" si="5"/>
        <v>0.73938370296290801</v>
      </c>
      <c r="K25" s="376">
        <f t="shared" si="6"/>
        <v>0.1</v>
      </c>
      <c r="M25" s="666"/>
    </row>
    <row r="26" spans="1:13">
      <c r="A26" s="655"/>
      <c r="C26" s="662"/>
      <c r="D26" s="663"/>
      <c r="E26" s="664"/>
      <c r="F26" s="664"/>
      <c r="G26" s="664"/>
      <c r="H26" s="665"/>
      <c r="I26" s="665"/>
      <c r="J26" s="665"/>
      <c r="K26" s="665">
        <f>AVERAGE(K12:K25)</f>
        <v>0.21468253968253967</v>
      </c>
      <c r="L26" s="376"/>
      <c r="M26" s="666"/>
    </row>
    <row r="27" spans="1:13" ht="16.5" thickBot="1">
      <c r="A27" s="671" t="s">
        <v>17</v>
      </c>
      <c r="B27" s="672"/>
      <c r="C27" s="673"/>
      <c r="D27" s="674"/>
      <c r="E27" s="675">
        <f>SUM(E12:E26)</f>
        <v>77966.553919572558</v>
      </c>
      <c r="F27" s="675">
        <f>SUM(F12:F26)</f>
        <v>55067.024560083461</v>
      </c>
      <c r="G27" s="675">
        <f>SUM(G12:G26)</f>
        <v>55067.024560083461</v>
      </c>
      <c r="H27" s="676"/>
      <c r="I27" s="676"/>
      <c r="J27" s="676"/>
      <c r="K27" s="665"/>
    </row>
    <row r="28" spans="1:13" ht="15.75" thickTop="1">
      <c r="A28" s="661"/>
      <c r="C28" s="662"/>
      <c r="D28" s="663"/>
      <c r="E28" s="664"/>
      <c r="F28" s="664"/>
      <c r="G28" s="664"/>
      <c r="H28" s="665"/>
      <c r="I28" s="665"/>
      <c r="J28" s="665"/>
      <c r="K28" s="665"/>
    </row>
    <row r="29" spans="1:13">
      <c r="A29" s="661"/>
      <c r="C29" s="662"/>
      <c r="D29" s="663"/>
      <c r="E29" s="664"/>
      <c r="F29" s="664"/>
      <c r="G29" s="664"/>
      <c r="H29" s="665"/>
      <c r="I29" s="665"/>
      <c r="J29" s="665"/>
      <c r="K29" s="665"/>
    </row>
    <row r="30" spans="1:13">
      <c r="C30" s="677"/>
      <c r="D30" s="663"/>
    </row>
    <row r="31" spans="1:13">
      <c r="C31" s="677"/>
      <c r="D31" s="663"/>
      <c r="H31" s="1"/>
      <c r="J31" s="678"/>
      <c r="K31" s="678"/>
    </row>
    <row r="32" spans="1:13">
      <c r="C32" s="677"/>
      <c r="D32" s="663"/>
      <c r="H32" s="1"/>
    </row>
    <row r="34" spans="1:9" ht="15.75">
      <c r="A34" s="658" t="s">
        <v>261</v>
      </c>
    </row>
    <row r="35" spans="1:9" ht="16.5" thickBot="1">
      <c r="A35" s="1"/>
      <c r="B35" s="1" t="s">
        <v>262</v>
      </c>
      <c r="D35" s="679">
        <v>814313.21060767828</v>
      </c>
      <c r="E35" s="679">
        <f>D35</f>
        <v>814313.21060767828</v>
      </c>
      <c r="F35" s="377"/>
      <c r="G35" s="377"/>
    </row>
    <row r="36" spans="1:9" ht="15.75" thickTop="1">
      <c r="I36" s="665"/>
    </row>
    <row r="37" spans="1:9" ht="15.75">
      <c r="A37" s="658" t="s">
        <v>263</v>
      </c>
      <c r="I37" s="665"/>
    </row>
    <row r="38" spans="1:9" ht="15.75">
      <c r="A38" s="680" t="str">
        <f>"("&amp;TEXT(D35,"$0,00.00")&amp;" / "&amp;F27&amp;" weighted fixtures)"</f>
        <v>($814,313.21 / 55067.0245600835 weighted fixtures)</v>
      </c>
      <c r="D38" s="670">
        <f>D35/G27</f>
        <v>14.787674059258162</v>
      </c>
      <c r="E38" s="670">
        <f>E35/G27</f>
        <v>14.787674059258162</v>
      </c>
      <c r="F38" s="378"/>
      <c r="G38" s="378"/>
      <c r="H38" s="1"/>
      <c r="I38" s="665"/>
    </row>
    <row r="39" spans="1:9">
      <c r="I39" s="665"/>
    </row>
    <row r="40" spans="1:9" ht="15.75">
      <c r="A40" s="658" t="s">
        <v>264</v>
      </c>
      <c r="B40" t="s">
        <v>265</v>
      </c>
      <c r="I40" s="665"/>
    </row>
    <row r="41" spans="1:9">
      <c r="B41" t="s">
        <v>266</v>
      </c>
      <c r="I41" s="665"/>
    </row>
    <row r="42" spans="1:9">
      <c r="I42" s="665"/>
    </row>
    <row r="43" spans="1:9" ht="15.75">
      <c r="A43" s="658" t="s">
        <v>267</v>
      </c>
      <c r="B43" s="1" t="s">
        <v>268</v>
      </c>
      <c r="I43" s="665"/>
    </row>
    <row r="44" spans="1:9" ht="15.75" thickBot="1">
      <c r="B44" s="1"/>
      <c r="I44" s="665"/>
    </row>
    <row r="45" spans="1:9" ht="16.5" thickTop="1" thickBot="1">
      <c r="A45" s="680"/>
      <c r="C45" s="681" t="s">
        <v>269</v>
      </c>
      <c r="D45" s="45">
        <v>0</v>
      </c>
      <c r="I45" s="665"/>
    </row>
    <row r="46" spans="1:9" ht="15.75" thickTop="1">
      <c r="I46" s="665"/>
    </row>
    <row r="52" spans="1:11">
      <c r="A52" s="661"/>
      <c r="D52" s="663"/>
      <c r="E52" s="664"/>
      <c r="F52" s="664"/>
      <c r="G52" s="664"/>
      <c r="H52" s="665"/>
      <c r="I52" s="665"/>
      <c r="J52" s="665"/>
      <c r="K52" s="665"/>
    </row>
    <row r="53" spans="1:11">
      <c r="A53" s="661"/>
      <c r="D53" s="663"/>
      <c r="E53" s="664"/>
      <c r="F53" s="664"/>
      <c r="G53" s="664"/>
      <c r="H53" s="665"/>
      <c r="I53" s="665"/>
      <c r="J53" s="665"/>
      <c r="K53" s="665"/>
    </row>
    <row r="54" spans="1:11">
      <c r="A54" s="661"/>
      <c r="C54" s="662"/>
      <c r="D54" s="663"/>
      <c r="E54" s="664"/>
      <c r="F54" s="664"/>
      <c r="G54" s="664"/>
      <c r="H54" s="665"/>
      <c r="I54" s="665"/>
      <c r="J54" s="665"/>
      <c r="K54" s="665"/>
    </row>
  </sheetData>
  <phoneticPr fontId="0" type="noConversion"/>
  <printOptions horizontalCentered="1"/>
  <pageMargins left="0.5" right="0.5" top="0.5" bottom="0.65277777777777779" header="0" footer="0"/>
  <pageSetup scale="62" orientation="landscape" r:id="rId1"/>
  <headerFooter alignWithMargins="0">
    <oddFooter>&amp;LDate 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V76"/>
  <sheetViews>
    <sheetView showGridLines="0" view="pageBreakPreview" zoomScale="70" zoomScaleNormal="55" zoomScaleSheetLayoutView="70" workbookViewId="0">
      <pane xSplit="2" ySplit="13" topLeftCell="C58" activePane="bottomRight" state="frozen"/>
      <selection pane="topRight" activeCell="K112" sqref="K112"/>
      <selection pane="bottomLeft" activeCell="K112" sqref="K112"/>
      <selection pane="bottomRight" activeCell="J56" sqref="J56"/>
    </sheetView>
  </sheetViews>
  <sheetFormatPr defaultColWidth="9.77734375" defaultRowHeight="15"/>
  <cols>
    <col min="1" max="1" width="9.77734375" style="1"/>
    <col min="2" max="2" width="32.109375" style="682" customWidth="1"/>
    <col min="3" max="3" width="9.109375" style="682" customWidth="1"/>
    <col min="4" max="4" width="9.77734375" style="682" customWidth="1"/>
    <col min="5" max="6" width="10.77734375" style="682" customWidth="1"/>
    <col min="7" max="7" width="8.21875" style="682" customWidth="1"/>
    <col min="8" max="8" width="9.44140625" style="682" customWidth="1"/>
    <col min="9" max="9" width="9" style="682" customWidth="1"/>
    <col min="10" max="10" width="13.21875" style="682" customWidth="1"/>
    <col min="11" max="11" width="14.77734375" style="682" customWidth="1"/>
    <col min="12" max="12" width="9.109375" style="1" customWidth="1"/>
    <col min="13" max="13" width="28.77734375" style="1" customWidth="1"/>
    <col min="14" max="14" width="12.21875" style="1" customWidth="1"/>
    <col min="15" max="15" width="15.109375" style="1" customWidth="1"/>
    <col min="16" max="16" width="12.77734375" style="1" customWidth="1"/>
    <col min="17" max="17" width="13.5546875" style="1" customWidth="1"/>
    <col min="18" max="18" width="14.77734375" style="1" bestFit="1" customWidth="1"/>
    <col min="19" max="19" width="5.5546875" style="1" customWidth="1"/>
    <col min="20" max="20" width="7.109375" style="1" customWidth="1"/>
    <col min="21" max="21" width="15" style="1" customWidth="1"/>
    <col min="22" max="22" width="4.109375" style="1" customWidth="1"/>
    <col min="23" max="23" width="4.77734375" style="1" customWidth="1"/>
    <col min="24" max="16384" width="9.77734375" style="1"/>
  </cols>
  <sheetData>
    <row r="1" spans="2:22" ht="21" customHeight="1" thickBot="1">
      <c r="K1" s="683" t="s">
        <v>270</v>
      </c>
      <c r="L1" s="649"/>
    </row>
    <row r="2" spans="2:22" ht="15.75">
      <c r="B2" s="1459" t="s">
        <v>52</v>
      </c>
      <c r="C2" s="1460"/>
      <c r="D2" s="1460"/>
      <c r="E2" s="1460"/>
      <c r="F2" s="1460"/>
      <c r="G2" s="1460"/>
      <c r="H2" s="1460"/>
      <c r="I2" s="1460"/>
      <c r="J2" s="1460"/>
      <c r="K2" s="1461"/>
      <c r="L2" s="684"/>
      <c r="M2" s="685"/>
      <c r="N2" s="685"/>
      <c r="O2" s="685"/>
      <c r="P2" s="685"/>
      <c r="Q2" s="685"/>
      <c r="R2" s="686"/>
      <c r="S2" s="686"/>
      <c r="T2" s="686"/>
      <c r="U2" s="686"/>
      <c r="V2" s="687"/>
    </row>
    <row r="3" spans="2:22" ht="15.75">
      <c r="B3" s="688"/>
      <c r="C3" s="689"/>
      <c r="D3" s="690"/>
      <c r="E3" s="690"/>
      <c r="F3" s="690"/>
      <c r="G3" s="690"/>
      <c r="H3" s="690"/>
      <c r="I3" s="690"/>
      <c r="J3" s="690"/>
      <c r="K3" s="691"/>
      <c r="L3" s="692"/>
      <c r="M3" s="654"/>
      <c r="N3" s="654"/>
      <c r="O3" s="654"/>
      <c r="P3" s="654"/>
      <c r="Q3" s="654"/>
      <c r="V3" s="693"/>
    </row>
    <row r="4" spans="2:22">
      <c r="B4" s="694"/>
      <c r="C4" s="695"/>
      <c r="D4" s="695"/>
      <c r="E4" s="695"/>
      <c r="F4" s="695"/>
      <c r="G4" s="695"/>
      <c r="H4" s="695"/>
      <c r="I4" s="695"/>
      <c r="J4" s="695"/>
      <c r="K4" s="696"/>
      <c r="L4" s="697"/>
      <c r="M4" s="698"/>
      <c r="N4" s="698"/>
      <c r="O4" s="698"/>
      <c r="P4" s="698"/>
      <c r="Q4" s="698"/>
      <c r="R4" s="698"/>
      <c r="S4" s="698"/>
      <c r="T4" s="698"/>
      <c r="U4" s="698"/>
      <c r="V4" s="699"/>
    </row>
    <row r="5" spans="2:22" ht="15.75">
      <c r="B5" s="700" t="s">
        <v>271</v>
      </c>
      <c r="C5" s="701"/>
      <c r="K5" s="702"/>
      <c r="L5" s="703" t="s">
        <v>272</v>
      </c>
      <c r="V5" s="693"/>
    </row>
    <row r="6" spans="2:22">
      <c r="B6" s="704"/>
      <c r="K6" s="702"/>
      <c r="L6" s="705"/>
      <c r="V6" s="693"/>
    </row>
    <row r="7" spans="2:22" ht="15.75">
      <c r="B7" s="700" t="s">
        <v>273</v>
      </c>
      <c r="C7" s="701"/>
      <c r="D7" s="701"/>
      <c r="J7" s="682" t="s">
        <v>17</v>
      </c>
      <c r="K7" s="706" t="s">
        <v>17</v>
      </c>
      <c r="L7" s="703" t="s">
        <v>273</v>
      </c>
      <c r="V7" s="693"/>
    </row>
    <row r="8" spans="2:22" ht="15.75">
      <c r="B8" s="700" t="s">
        <v>274</v>
      </c>
      <c r="C8" s="701"/>
      <c r="D8" s="701"/>
      <c r="J8" s="707">
        <f>'Schedule 5A'!C54</f>
        <v>22480307.130907875</v>
      </c>
      <c r="K8" s="708">
        <f>J8</f>
        <v>22480307.130907875</v>
      </c>
      <c r="L8" s="703" t="s">
        <v>275</v>
      </c>
      <c r="M8" s="658"/>
      <c r="N8" s="658"/>
      <c r="O8" s="658"/>
      <c r="P8" s="658"/>
      <c r="R8" s="709"/>
      <c r="U8" s="710">
        <f>'Schedule 5A'!D54</f>
        <v>42208467.663353078</v>
      </c>
      <c r="V8" s="693"/>
    </row>
    <row r="9" spans="2:22" ht="15.75">
      <c r="B9" s="704"/>
      <c r="J9" s="711"/>
      <c r="K9" s="712"/>
      <c r="L9" s="713"/>
      <c r="M9" s="658"/>
      <c r="N9" s="658"/>
      <c r="O9" s="658"/>
      <c r="P9" s="658"/>
      <c r="V9" s="693"/>
    </row>
    <row r="10" spans="2:22" ht="15.75">
      <c r="B10" s="704"/>
      <c r="J10" s="707"/>
      <c r="K10" s="708"/>
      <c r="L10" s="713"/>
      <c r="M10" s="670"/>
      <c r="N10" s="670"/>
      <c r="O10" s="670"/>
      <c r="P10" s="670"/>
      <c r="U10" s="682"/>
      <c r="V10" s="693"/>
    </row>
    <row r="11" spans="2:22" ht="15.75">
      <c r="B11" s="704"/>
      <c r="G11" s="714"/>
      <c r="H11" s="714"/>
      <c r="I11" s="714"/>
      <c r="J11" s="707"/>
      <c r="K11" s="708"/>
      <c r="L11" s="713"/>
      <c r="N11" s="107"/>
      <c r="O11" s="107" t="s">
        <v>276</v>
      </c>
      <c r="P11" s="107" t="s">
        <v>276</v>
      </c>
      <c r="Q11" s="107" t="s">
        <v>277</v>
      </c>
      <c r="R11" s="715"/>
      <c r="V11" s="693"/>
    </row>
    <row r="12" spans="2:22" ht="30">
      <c r="B12" s="716"/>
      <c r="C12" s="717"/>
      <c r="D12" s="718" t="s">
        <v>278</v>
      </c>
      <c r="E12" s="718" t="s">
        <v>278</v>
      </c>
      <c r="F12" s="718" t="s">
        <v>278</v>
      </c>
      <c r="G12" s="719" t="s">
        <v>279</v>
      </c>
      <c r="H12" s="720" t="s">
        <v>279</v>
      </c>
      <c r="I12" s="720" t="s">
        <v>280</v>
      </c>
      <c r="J12" s="721"/>
      <c r="K12" s="722"/>
      <c r="L12" s="723"/>
      <c r="M12" s="724"/>
      <c r="N12" s="59" t="s">
        <v>278</v>
      </c>
      <c r="O12" s="725" t="s">
        <v>281</v>
      </c>
      <c r="P12" s="725" t="s">
        <v>281</v>
      </c>
      <c r="Q12" s="725" t="s">
        <v>235</v>
      </c>
      <c r="R12" s="78"/>
      <c r="S12" s="709"/>
      <c r="T12" s="107"/>
      <c r="V12" s="693"/>
    </row>
    <row r="13" spans="2:22" ht="57" customHeight="1">
      <c r="B13" s="726" t="s">
        <v>61</v>
      </c>
      <c r="C13" s="727" t="s">
        <v>282</v>
      </c>
      <c r="D13" s="728" t="s">
        <v>283</v>
      </c>
      <c r="E13" s="729" t="s">
        <v>284</v>
      </c>
      <c r="F13" s="729" t="s">
        <v>285</v>
      </c>
      <c r="G13" s="728" t="s">
        <v>286</v>
      </c>
      <c r="H13" s="728" t="s">
        <v>287</v>
      </c>
      <c r="I13" s="728" t="s">
        <v>288</v>
      </c>
      <c r="J13" s="730" t="s">
        <v>289</v>
      </c>
      <c r="K13" s="722"/>
      <c r="L13" s="731"/>
      <c r="M13" s="78"/>
      <c r="N13" s="391" t="s">
        <v>290</v>
      </c>
      <c r="O13" s="725" t="s">
        <v>291</v>
      </c>
      <c r="P13" s="725" t="s">
        <v>292</v>
      </c>
      <c r="Q13" s="732" t="s">
        <v>293</v>
      </c>
      <c r="R13" s="78"/>
      <c r="T13" s="715"/>
      <c r="V13" s="693"/>
    </row>
    <row r="14" spans="2:22" ht="15.75">
      <c r="B14" s="733"/>
      <c r="C14" s="734"/>
      <c r="D14" s="734"/>
      <c r="E14" s="734"/>
      <c r="F14" s="734"/>
      <c r="G14" s="734"/>
      <c r="H14" s="734"/>
      <c r="I14" s="734"/>
      <c r="J14" s="735"/>
      <c r="K14" s="722"/>
      <c r="L14" s="731"/>
      <c r="M14" s="78"/>
      <c r="N14" s="736"/>
      <c r="O14" s="736"/>
      <c r="P14" s="736"/>
      <c r="Q14" s="736"/>
      <c r="R14" s="737"/>
      <c r="V14" s="693"/>
    </row>
    <row r="15" spans="2:22" ht="15.75">
      <c r="B15" s="733" t="s">
        <v>64</v>
      </c>
      <c r="C15" s="734">
        <v>51.36</v>
      </c>
      <c r="D15" s="738">
        <f>+C15*D$56</f>
        <v>77.553600000000003</v>
      </c>
      <c r="E15" s="738">
        <f>'Schedule 6'!$B9</f>
        <v>51.36</v>
      </c>
      <c r="F15" s="738">
        <f>IF(E15&lt;D15,D15*(+$F$56),E15)</f>
        <v>84.533424000000011</v>
      </c>
      <c r="G15" s="739">
        <f>'Schedule 1'!J7</f>
        <v>13</v>
      </c>
      <c r="H15" s="739">
        <f>'Schedule 1'!P7</f>
        <v>13</v>
      </c>
      <c r="I15" s="739">
        <f>(G15+H15)/2</f>
        <v>13</v>
      </c>
      <c r="J15" s="740">
        <f t="shared" ref="J15:J44" si="0">F15*I15</f>
        <v>1098.934512</v>
      </c>
      <c r="K15" s="741"/>
      <c r="L15" s="723"/>
      <c r="M15" s="78"/>
      <c r="N15" s="78"/>
      <c r="O15" s="78"/>
      <c r="P15" s="78"/>
      <c r="Q15" s="742"/>
      <c r="R15" s="743"/>
      <c r="S15" s="715"/>
      <c r="T15" s="107"/>
      <c r="V15" s="693"/>
    </row>
    <row r="16" spans="2:22" ht="15.75">
      <c r="B16" s="744" t="s">
        <v>66</v>
      </c>
      <c r="C16" s="745">
        <v>63.62</v>
      </c>
      <c r="D16" s="746">
        <f>+C16*D$56</f>
        <v>96.066199999999995</v>
      </c>
      <c r="E16" s="746">
        <f>'Schedule 6'!$B10</f>
        <v>63.62</v>
      </c>
      <c r="F16" s="746">
        <f t="shared" ref="F16:F43" si="1">IF(E16&lt;D16,D16*(+$F$56),E16)</f>
        <v>104.712158</v>
      </c>
      <c r="G16" s="747">
        <f>'Schedule 1'!J8</f>
        <v>1</v>
      </c>
      <c r="H16" s="747">
        <f>'Schedule 1'!P8</f>
        <v>1</v>
      </c>
      <c r="I16" s="747">
        <f>(G16+H16)/2</f>
        <v>1</v>
      </c>
      <c r="J16" s="748">
        <f t="shared" si="0"/>
        <v>104.712158</v>
      </c>
      <c r="K16" s="741"/>
      <c r="L16" s="731">
        <v>615</v>
      </c>
      <c r="M16" s="749" t="s">
        <v>198</v>
      </c>
      <c r="N16" s="750">
        <f>'Schedule 6'!B59</f>
        <v>434.58000000000004</v>
      </c>
      <c r="O16" s="108">
        <f>'Schedule 1'!J140</f>
        <v>3957</v>
      </c>
      <c r="P16" s="108">
        <f>'Schedule 1'!P140</f>
        <v>3957</v>
      </c>
      <c r="Q16" s="742">
        <f>(O16+P16)/2</f>
        <v>3957</v>
      </c>
      <c r="R16" s="724">
        <f>N16*Q16</f>
        <v>1719633.06</v>
      </c>
      <c r="S16" s="715"/>
      <c r="T16" s="107"/>
      <c r="V16" s="693"/>
    </row>
    <row r="17" spans="2:22" ht="15.75">
      <c r="B17" s="733" t="s">
        <v>68</v>
      </c>
      <c r="C17" s="734">
        <v>76.55</v>
      </c>
      <c r="D17" s="738">
        <v>229.54730000000001</v>
      </c>
      <c r="E17" s="738">
        <f>'Schedule 6'!$B11</f>
        <v>122.41</v>
      </c>
      <c r="F17" s="738">
        <f t="shared" si="1"/>
        <v>250.20655700000003</v>
      </c>
      <c r="G17" s="60">
        <f>'Schedule 1'!J11</f>
        <v>82</v>
      </c>
      <c r="H17" s="60">
        <f>'Schedule 1'!P11</f>
        <v>82</v>
      </c>
      <c r="I17" s="739">
        <f t="shared" ref="I17:I44" si="2">(G17+H17)/2</f>
        <v>82</v>
      </c>
      <c r="J17" s="740">
        <f t="shared" si="0"/>
        <v>20516.937674000004</v>
      </c>
      <c r="K17" s="741"/>
      <c r="L17" s="731">
        <v>616</v>
      </c>
      <c r="M17" s="749" t="s">
        <v>199</v>
      </c>
      <c r="N17" s="750">
        <f>'Schedule 6'!B63</f>
        <v>528.22</v>
      </c>
      <c r="O17" s="108">
        <f>'Schedule 1'!J141</f>
        <v>29081</v>
      </c>
      <c r="P17" s="108">
        <f>'Schedule 1'!P141</f>
        <v>29081</v>
      </c>
      <c r="Q17" s="742">
        <f t="shared" ref="Q17:Q27" si="3">(O17+P17)/2</f>
        <v>29081</v>
      </c>
      <c r="R17" s="724">
        <f t="shared" ref="R17:R27" si="4">N17*Q17</f>
        <v>15361165.82</v>
      </c>
      <c r="S17" s="715"/>
      <c r="T17" s="107"/>
      <c r="V17" s="693"/>
    </row>
    <row r="18" spans="2:22" ht="15.75">
      <c r="B18" s="733" t="s">
        <v>70</v>
      </c>
      <c r="C18" s="734">
        <v>77.16</v>
      </c>
      <c r="D18" s="738">
        <v>204.78190000000001</v>
      </c>
      <c r="E18" s="738">
        <f>'Schedule 6'!$B12</f>
        <v>102.95</v>
      </c>
      <c r="F18" s="738">
        <f t="shared" si="1"/>
        <v>223.21227100000002</v>
      </c>
      <c r="G18" s="739">
        <f>'Schedule 1'!J12</f>
        <v>931</v>
      </c>
      <c r="H18" s="739">
        <f>'Schedule 1'!P12</f>
        <v>931</v>
      </c>
      <c r="I18" s="739">
        <f t="shared" si="2"/>
        <v>931</v>
      </c>
      <c r="J18" s="740">
        <f t="shared" si="0"/>
        <v>207810.624301</v>
      </c>
      <c r="K18" s="741"/>
      <c r="L18" s="731">
        <v>623</v>
      </c>
      <c r="M18" s="749" t="s">
        <v>200</v>
      </c>
      <c r="N18" s="750">
        <f>'Schedule 6'!B58</f>
        <v>458.88000000000005</v>
      </c>
      <c r="O18" s="108">
        <f>'Schedule 1'!J142</f>
        <v>36</v>
      </c>
      <c r="P18" s="108">
        <f>'Schedule 1'!P142</f>
        <v>36</v>
      </c>
      <c r="Q18" s="742">
        <f t="shared" si="3"/>
        <v>36</v>
      </c>
      <c r="R18" s="724">
        <f t="shared" si="4"/>
        <v>16519.68</v>
      </c>
      <c r="S18" s="715"/>
      <c r="T18" s="107"/>
      <c r="V18" s="693"/>
    </row>
    <row r="19" spans="2:22" ht="15.75">
      <c r="B19" s="733" t="s">
        <v>72</v>
      </c>
      <c r="C19" s="734">
        <v>85.3</v>
      </c>
      <c r="D19" s="738">
        <v>201.27160000000003</v>
      </c>
      <c r="E19" s="738">
        <f>'Schedule 6'!$B13</f>
        <v>102.95</v>
      </c>
      <c r="F19" s="738">
        <f t="shared" si="1"/>
        <v>219.38604400000006</v>
      </c>
      <c r="G19" s="739">
        <f>'Schedule 1'!J13</f>
        <v>895</v>
      </c>
      <c r="H19" s="739">
        <f>'Schedule 1'!P13</f>
        <v>895</v>
      </c>
      <c r="I19" s="739">
        <f t="shared" si="2"/>
        <v>895</v>
      </c>
      <c r="J19" s="740">
        <f t="shared" si="0"/>
        <v>196350.50938000006</v>
      </c>
      <c r="K19" s="741"/>
      <c r="L19" s="731">
        <v>624</v>
      </c>
      <c r="M19" s="749" t="s">
        <v>201</v>
      </c>
      <c r="N19" s="750">
        <f>'Schedule 6'!B61</f>
        <v>452.57000000000005</v>
      </c>
      <c r="O19" s="108">
        <f>'Schedule 1'!J143</f>
        <v>281</v>
      </c>
      <c r="P19" s="108">
        <f>'Schedule 1'!P143</f>
        <v>281</v>
      </c>
      <c r="Q19" s="742">
        <f t="shared" si="3"/>
        <v>281</v>
      </c>
      <c r="R19" s="724">
        <f t="shared" si="4"/>
        <v>127172.17000000001</v>
      </c>
      <c r="S19" s="715"/>
      <c r="T19" s="107"/>
      <c r="V19" s="693"/>
    </row>
    <row r="20" spans="2:22" ht="15.75">
      <c r="B20" s="733" t="s">
        <v>74</v>
      </c>
      <c r="C20" s="734">
        <v>87.24</v>
      </c>
      <c r="D20" s="738">
        <v>291.37530000000004</v>
      </c>
      <c r="E20" s="738">
        <f>'Schedule 6'!$B14</f>
        <v>189.8</v>
      </c>
      <c r="F20" s="738">
        <f t="shared" si="1"/>
        <v>317.59907700000008</v>
      </c>
      <c r="G20" s="739">
        <f>'Schedule 1'!J14</f>
        <v>182</v>
      </c>
      <c r="H20" s="739">
        <f>'Schedule 1'!P14</f>
        <v>182</v>
      </c>
      <c r="I20" s="739">
        <f t="shared" si="2"/>
        <v>182</v>
      </c>
      <c r="J20" s="740">
        <f t="shared" si="0"/>
        <v>57803.032014000011</v>
      </c>
      <c r="K20" s="741"/>
      <c r="L20" s="731">
        <v>625</v>
      </c>
      <c r="M20" s="749" t="s">
        <v>202</v>
      </c>
      <c r="N20" s="750">
        <f>'Schedule 6'!B67</f>
        <v>532.97</v>
      </c>
      <c r="O20" s="108">
        <f>'Schedule 1'!J144</f>
        <v>6780</v>
      </c>
      <c r="P20" s="108">
        <f>'Schedule 1'!P144</f>
        <v>6780</v>
      </c>
      <c r="Q20" s="742">
        <f t="shared" si="3"/>
        <v>6780</v>
      </c>
      <c r="R20" s="724">
        <f t="shared" si="4"/>
        <v>3613536.6</v>
      </c>
      <c r="S20" s="715"/>
      <c r="T20" s="107"/>
      <c r="V20" s="693"/>
    </row>
    <row r="21" spans="2:22" ht="15.75">
      <c r="B21" s="733" t="s">
        <v>76</v>
      </c>
      <c r="C21" s="734">
        <v>107.82</v>
      </c>
      <c r="D21" s="738">
        <v>301.45</v>
      </c>
      <c r="E21" s="738">
        <f>'Schedule 6'!$B15</f>
        <v>198.75</v>
      </c>
      <c r="F21" s="738">
        <f t="shared" si="1"/>
        <v>328.58050000000003</v>
      </c>
      <c r="G21" s="739">
        <f>'Schedule 1'!J15</f>
        <v>293</v>
      </c>
      <c r="H21" s="739">
        <f>'Schedule 1'!P15</f>
        <v>293</v>
      </c>
      <c r="I21" s="739">
        <f t="shared" si="2"/>
        <v>293</v>
      </c>
      <c r="J21" s="740">
        <f t="shared" si="0"/>
        <v>96274.086500000005</v>
      </c>
      <c r="K21" s="741"/>
      <c r="L21" s="731">
        <v>626</v>
      </c>
      <c r="M21" s="751" t="s">
        <v>203</v>
      </c>
      <c r="N21" s="750">
        <f>'Schedule 6'!B65</f>
        <v>528.22</v>
      </c>
      <c r="O21" s="108">
        <f>'Schedule 1'!J145</f>
        <v>285</v>
      </c>
      <c r="P21" s="108">
        <f>'Schedule 1'!P145</f>
        <v>285</v>
      </c>
      <c r="Q21" s="742">
        <f t="shared" si="3"/>
        <v>285</v>
      </c>
      <c r="R21" s="724">
        <f t="shared" si="4"/>
        <v>150542.70000000001</v>
      </c>
      <c r="S21" s="715"/>
      <c r="T21" s="107"/>
      <c r="V21" s="693"/>
    </row>
    <row r="22" spans="2:22" ht="15.75">
      <c r="B22" s="733" t="s">
        <v>78</v>
      </c>
      <c r="C22" s="734">
        <v>485.12</v>
      </c>
      <c r="D22" s="738">
        <v>449.78130000000004</v>
      </c>
      <c r="E22" s="738">
        <f>'Schedule 6'!$B16</f>
        <v>318.97000000000003</v>
      </c>
      <c r="F22" s="738">
        <f t="shared" si="1"/>
        <v>490.26161700000006</v>
      </c>
      <c r="G22" s="739">
        <f>'Schedule 1'!J16</f>
        <v>2</v>
      </c>
      <c r="H22" s="739">
        <f>'Schedule 1'!P16</f>
        <v>2</v>
      </c>
      <c r="I22" s="739">
        <f t="shared" si="2"/>
        <v>2</v>
      </c>
      <c r="J22" s="740">
        <f t="shared" si="0"/>
        <v>980.52323400000012</v>
      </c>
      <c r="K22" s="741"/>
      <c r="L22" s="752">
        <v>627</v>
      </c>
      <c r="M22" s="753" t="s">
        <v>204</v>
      </c>
      <c r="N22" s="754">
        <f>'Schedule 6'!B69</f>
        <v>775.43000000000018</v>
      </c>
      <c r="O22" s="434">
        <f>'Schedule 1'!J146</f>
        <v>132</v>
      </c>
      <c r="P22" s="434">
        <f>'Schedule 1'!P146</f>
        <v>132</v>
      </c>
      <c r="Q22" s="755">
        <f t="shared" si="3"/>
        <v>132</v>
      </c>
      <c r="R22" s="756">
        <f t="shared" si="4"/>
        <v>102356.76000000002</v>
      </c>
      <c r="S22" s="757"/>
      <c r="T22" s="435"/>
      <c r="U22" s="758"/>
      <c r="V22" s="693"/>
    </row>
    <row r="23" spans="2:22" ht="15.75">
      <c r="B23" s="733" t="s">
        <v>80</v>
      </c>
      <c r="C23" s="734">
        <v>492.29</v>
      </c>
      <c r="D23" s="738">
        <v>579.25280000000009</v>
      </c>
      <c r="E23" s="738">
        <f>'Schedule 6'!$B17</f>
        <v>439.19</v>
      </c>
      <c r="F23" s="738">
        <f t="shared" si="1"/>
        <v>631.38555200000019</v>
      </c>
      <c r="G23" s="739">
        <f>'Schedule 1'!J17</f>
        <v>79</v>
      </c>
      <c r="H23" s="739">
        <f>'Schedule 1'!P17</f>
        <v>79</v>
      </c>
      <c r="I23" s="739">
        <f t="shared" si="2"/>
        <v>79</v>
      </c>
      <c r="J23" s="740">
        <f t="shared" si="0"/>
        <v>49879.458608000015</v>
      </c>
      <c r="K23" s="741"/>
      <c r="L23" s="731">
        <v>724</v>
      </c>
      <c r="M23" s="751" t="s">
        <v>205</v>
      </c>
      <c r="N23" s="751">
        <f>'Schedule 6'!B37</f>
        <v>318.39</v>
      </c>
      <c r="O23" s="108">
        <f>'Schedule 1'!J149</f>
        <v>9324</v>
      </c>
      <c r="P23" s="108">
        <f>'Schedule 1'!P149</f>
        <v>9355.6926388669362</v>
      </c>
      <c r="Q23" s="742">
        <f t="shared" si="3"/>
        <v>9339.846319433469</v>
      </c>
      <c r="R23" s="724">
        <f t="shared" si="4"/>
        <v>2973713.6696444219</v>
      </c>
      <c r="S23" s="715"/>
      <c r="T23" s="107"/>
      <c r="V23" s="693"/>
    </row>
    <row r="24" spans="2:22" ht="15.75">
      <c r="B24" s="744" t="s">
        <v>82</v>
      </c>
      <c r="C24" s="745">
        <v>87.24</v>
      </c>
      <c r="D24" s="746">
        <v>291.37530000000004</v>
      </c>
      <c r="E24" s="746">
        <f>'Schedule 6'!$B18</f>
        <v>189.8</v>
      </c>
      <c r="F24" s="746">
        <f t="shared" si="1"/>
        <v>317.59907700000008</v>
      </c>
      <c r="G24" s="747">
        <f>'Schedule 1'!J18</f>
        <v>1</v>
      </c>
      <c r="H24" s="747">
        <f>'Schedule 1'!P18</f>
        <v>1</v>
      </c>
      <c r="I24" s="747">
        <f t="shared" si="2"/>
        <v>1</v>
      </c>
      <c r="J24" s="748">
        <f t="shared" si="0"/>
        <v>317.59907700000008</v>
      </c>
      <c r="K24" s="741"/>
      <c r="L24" s="731">
        <v>740</v>
      </c>
      <c r="M24" s="751" t="s">
        <v>206</v>
      </c>
      <c r="N24" s="751">
        <f>'Schedule 6'!B54</f>
        <v>1020.39</v>
      </c>
      <c r="O24" s="108">
        <f>'Schedule 1'!J150</f>
        <v>994</v>
      </c>
      <c r="P24" s="108">
        <f>'Schedule 1'!P150</f>
        <v>997.37864468401267</v>
      </c>
      <c r="Q24" s="742">
        <f t="shared" si="3"/>
        <v>995.68932234200634</v>
      </c>
      <c r="R24" s="724">
        <f t="shared" si="4"/>
        <v>1015991.4276245598</v>
      </c>
      <c r="S24" s="715"/>
      <c r="T24" s="107"/>
      <c r="V24" s="693"/>
    </row>
    <row r="25" spans="2:22" ht="15.75">
      <c r="B25" s="733" t="s">
        <v>84</v>
      </c>
      <c r="C25" s="734">
        <v>106.44</v>
      </c>
      <c r="D25" s="738">
        <f t="shared" ref="D25:D31" si="5">+C25*D$56</f>
        <v>160.7244</v>
      </c>
      <c r="E25" s="738">
        <f>'Schedule 6'!$B19</f>
        <v>106.44</v>
      </c>
      <c r="F25" s="738">
        <f t="shared" si="1"/>
        <v>175.18959600000002</v>
      </c>
      <c r="G25" s="739">
        <f>'Schedule 1'!J21</f>
        <v>22</v>
      </c>
      <c r="H25" s="739">
        <f>'Schedule 1'!P21</f>
        <v>22</v>
      </c>
      <c r="I25" s="739">
        <f t="shared" si="2"/>
        <v>22</v>
      </c>
      <c r="J25" s="740">
        <f t="shared" si="0"/>
        <v>3854.1711120000004</v>
      </c>
      <c r="K25" s="741"/>
      <c r="L25" s="731">
        <v>741</v>
      </c>
      <c r="M25" s="751" t="s">
        <v>207</v>
      </c>
      <c r="N25" s="751">
        <f>'Schedule 6'!B55</f>
        <v>1174.3900000000001</v>
      </c>
      <c r="O25" s="108">
        <f>'Schedule 1'!J151</f>
        <v>944</v>
      </c>
      <c r="P25" s="108">
        <f>'Schedule 1'!P151</f>
        <v>947.20869273813685</v>
      </c>
      <c r="Q25" s="742">
        <f t="shared" si="3"/>
        <v>945.60434636906848</v>
      </c>
      <c r="R25" s="724">
        <f t="shared" si="4"/>
        <v>1110508.2883323703</v>
      </c>
      <c r="S25" s="715"/>
      <c r="T25" s="107"/>
      <c r="V25" s="693"/>
    </row>
    <row r="26" spans="2:22" ht="15.75">
      <c r="B26" s="733" t="s">
        <v>86</v>
      </c>
      <c r="C26" s="734">
        <v>131.91</v>
      </c>
      <c r="D26" s="738">
        <f t="shared" si="5"/>
        <v>199.1841</v>
      </c>
      <c r="E26" s="738">
        <f>'Schedule 6'!$B20</f>
        <v>131.91</v>
      </c>
      <c r="F26" s="738">
        <f t="shared" si="1"/>
        <v>217.11066900000003</v>
      </c>
      <c r="G26" s="739">
        <f>'Schedule 1'!J22</f>
        <v>51</v>
      </c>
      <c r="H26" s="739">
        <f>'Schedule 1'!P22</f>
        <v>51</v>
      </c>
      <c r="I26" s="739">
        <f t="shared" si="2"/>
        <v>51</v>
      </c>
      <c r="J26" s="740">
        <f t="shared" si="0"/>
        <v>11072.644119000002</v>
      </c>
      <c r="K26" s="741"/>
      <c r="L26" s="731">
        <v>742</v>
      </c>
      <c r="M26" s="751" t="s">
        <v>208</v>
      </c>
      <c r="N26" s="751">
        <f>'Schedule 6'!B56</f>
        <v>766.39</v>
      </c>
      <c r="O26" s="108">
        <f>'Schedule 1'!J152</f>
        <v>845</v>
      </c>
      <c r="P26" s="108">
        <f>'Schedule 1'!P152</f>
        <v>847.87218788530254</v>
      </c>
      <c r="Q26" s="742">
        <f t="shared" si="3"/>
        <v>846.43609394265127</v>
      </c>
      <c r="R26" s="724">
        <f t="shared" si="4"/>
        <v>648700.15803670848</v>
      </c>
      <c r="S26" s="715"/>
      <c r="T26" s="107"/>
      <c r="V26" s="693"/>
    </row>
    <row r="27" spans="2:22" ht="15.75">
      <c r="B27" s="733" t="s">
        <v>88</v>
      </c>
      <c r="C27" s="734">
        <v>178.72</v>
      </c>
      <c r="D27" s="738">
        <f t="shared" si="5"/>
        <v>269.86720000000003</v>
      </c>
      <c r="E27" s="738">
        <f>'Schedule 6'!$B21</f>
        <v>178.72</v>
      </c>
      <c r="F27" s="738">
        <f t="shared" si="1"/>
        <v>294.15524800000003</v>
      </c>
      <c r="G27" s="739">
        <f>'Schedule 1'!J23</f>
        <v>3</v>
      </c>
      <c r="H27" s="739">
        <f>'Schedule 1'!P23</f>
        <v>3</v>
      </c>
      <c r="I27" s="739">
        <f t="shared" si="2"/>
        <v>3</v>
      </c>
      <c r="J27" s="740">
        <f t="shared" si="0"/>
        <v>882.46574400000009</v>
      </c>
      <c r="K27" s="741"/>
      <c r="L27" s="731">
        <v>743</v>
      </c>
      <c r="M27" s="751" t="s">
        <v>209</v>
      </c>
      <c r="N27" s="751">
        <f>'Schedule 6'!B57</f>
        <v>706.39</v>
      </c>
      <c r="O27" s="108">
        <f>'Schedule 1'!J153</f>
        <v>1295</v>
      </c>
      <c r="P27" s="108">
        <f>'Schedule 1'!P153</f>
        <v>1299.4017553981855</v>
      </c>
      <c r="Q27" s="742">
        <f t="shared" si="3"/>
        <v>1297.2008776990929</v>
      </c>
      <c r="R27" s="724">
        <f t="shared" si="4"/>
        <v>916329.72799786215</v>
      </c>
      <c r="S27" s="715"/>
      <c r="T27" s="107"/>
      <c r="V27" s="693"/>
    </row>
    <row r="28" spans="2:22" ht="15.75">
      <c r="B28" s="733" t="s">
        <v>90</v>
      </c>
      <c r="C28" s="734">
        <v>293.72000000000003</v>
      </c>
      <c r="D28" s="738">
        <f t="shared" si="5"/>
        <v>443.51720000000006</v>
      </c>
      <c r="E28" s="738">
        <f>'Schedule 6'!$B22</f>
        <v>293.72000000000003</v>
      </c>
      <c r="F28" s="738">
        <f t="shared" si="1"/>
        <v>483.43374800000009</v>
      </c>
      <c r="G28" s="739">
        <f>'Schedule 1'!J24</f>
        <v>0</v>
      </c>
      <c r="H28" s="739">
        <f>'Schedule 1'!P24</f>
        <v>0</v>
      </c>
      <c r="I28" s="739">
        <f t="shared" si="2"/>
        <v>0</v>
      </c>
      <c r="J28" s="740">
        <f t="shared" si="0"/>
        <v>0</v>
      </c>
      <c r="K28" s="741"/>
      <c r="L28" s="731"/>
      <c r="M28" s="78"/>
      <c r="N28" s="78"/>
      <c r="O28" s="78"/>
      <c r="P28" s="78"/>
      <c r="Q28" s="78"/>
      <c r="R28" s="78"/>
      <c r="S28" s="715"/>
      <c r="T28" s="107"/>
      <c r="V28" s="693"/>
    </row>
    <row r="29" spans="2:22" ht="15.75">
      <c r="B29" s="733" t="s">
        <v>92</v>
      </c>
      <c r="C29" s="734">
        <v>160</v>
      </c>
      <c r="D29" s="738">
        <f t="shared" si="5"/>
        <v>241.6</v>
      </c>
      <c r="E29" s="738">
        <f>'Schedule 6'!$B23</f>
        <v>160</v>
      </c>
      <c r="F29" s="738">
        <f t="shared" si="1"/>
        <v>263.34399999999999</v>
      </c>
      <c r="G29" s="739">
        <f>'Schedule 1'!J25</f>
        <v>0</v>
      </c>
      <c r="H29" s="739">
        <f>'Schedule 1'!P25</f>
        <v>0</v>
      </c>
      <c r="I29" s="739">
        <f t="shared" si="2"/>
        <v>0</v>
      </c>
      <c r="J29" s="740">
        <f t="shared" si="0"/>
        <v>0</v>
      </c>
      <c r="K29" s="741"/>
      <c r="L29" s="731"/>
      <c r="M29" s="78"/>
      <c r="N29" s="78"/>
      <c r="O29" s="78"/>
      <c r="P29" s="751"/>
      <c r="Q29" s="742"/>
      <c r="R29" s="724"/>
      <c r="S29" s="715"/>
      <c r="T29" s="107"/>
      <c r="V29" s="693"/>
    </row>
    <row r="30" spans="2:22" ht="15.75">
      <c r="B30" s="733" t="s">
        <v>94</v>
      </c>
      <c r="C30" s="734">
        <v>121.22</v>
      </c>
      <c r="D30" s="738">
        <f t="shared" si="5"/>
        <v>183.04220000000001</v>
      </c>
      <c r="E30" s="738">
        <f>'Schedule 6'!$B24</f>
        <v>121.22</v>
      </c>
      <c r="F30" s="738">
        <f t="shared" si="1"/>
        <v>199.51599800000002</v>
      </c>
      <c r="G30" s="739">
        <f>'Schedule 1'!J26</f>
        <v>0</v>
      </c>
      <c r="H30" s="739">
        <f>'Schedule 1'!P26</f>
        <v>0</v>
      </c>
      <c r="I30" s="739">
        <f t="shared" si="2"/>
        <v>0</v>
      </c>
      <c r="J30" s="740">
        <f t="shared" si="0"/>
        <v>0</v>
      </c>
      <c r="K30" s="741"/>
      <c r="L30" s="759"/>
      <c r="M30" s="78"/>
      <c r="N30" s="78"/>
      <c r="O30" s="78"/>
      <c r="P30" s="760"/>
      <c r="Q30" s="742"/>
      <c r="R30" s="724"/>
      <c r="S30" s="715"/>
      <c r="T30" s="107"/>
      <c r="V30" s="693"/>
    </row>
    <row r="31" spans="2:22" ht="15.75">
      <c r="B31" s="744" t="s">
        <v>96</v>
      </c>
      <c r="C31" s="745">
        <v>188.91</v>
      </c>
      <c r="D31" s="746">
        <f t="shared" si="5"/>
        <v>285.25409999999999</v>
      </c>
      <c r="E31" s="746">
        <f>'Schedule 6'!$B25</f>
        <v>188.91</v>
      </c>
      <c r="F31" s="746">
        <f t="shared" si="1"/>
        <v>310.92696900000004</v>
      </c>
      <c r="G31" s="747">
        <f>'Schedule 1'!J27</f>
        <v>0</v>
      </c>
      <c r="H31" s="747">
        <f>'Schedule 1'!P27</f>
        <v>0</v>
      </c>
      <c r="I31" s="747">
        <f t="shared" si="2"/>
        <v>0</v>
      </c>
      <c r="J31" s="748">
        <f t="shared" si="0"/>
        <v>0</v>
      </c>
      <c r="K31" s="741"/>
      <c r="L31" s="759"/>
      <c r="M31" s="78"/>
      <c r="N31" s="78"/>
      <c r="O31" s="78"/>
      <c r="P31" s="760"/>
      <c r="Q31" s="742"/>
      <c r="R31" s="724"/>
      <c r="S31" s="715"/>
      <c r="T31" s="107"/>
      <c r="V31" s="693"/>
    </row>
    <row r="32" spans="2:22" ht="15.75">
      <c r="B32" s="733" t="s">
        <v>117</v>
      </c>
      <c r="C32" s="734" t="s">
        <v>294</v>
      </c>
      <c r="D32" s="738">
        <v>207.50980000000001</v>
      </c>
      <c r="E32" s="738">
        <f>'Schedule 6'!$B26</f>
        <v>0</v>
      </c>
      <c r="F32" s="738">
        <f t="shared" si="1"/>
        <v>226.18568200000004</v>
      </c>
      <c r="G32" s="739">
        <f>+'Schedule 1'!J51</f>
        <v>1768</v>
      </c>
      <c r="H32" s="739">
        <f>+'Schedule 1'!P51</f>
        <v>1768</v>
      </c>
      <c r="I32" s="739">
        <f t="shared" si="2"/>
        <v>1768</v>
      </c>
      <c r="J32" s="740">
        <f t="shared" si="0"/>
        <v>399896.28577600006</v>
      </c>
      <c r="K32" s="741"/>
      <c r="L32" s="759"/>
      <c r="M32" s="78"/>
      <c r="N32" s="751"/>
      <c r="O32" s="751"/>
      <c r="P32" s="760"/>
      <c r="Q32" s="742"/>
      <c r="R32" s="724"/>
      <c r="S32" s="715"/>
      <c r="T32" s="107"/>
      <c r="V32" s="693"/>
    </row>
    <row r="33" spans="2:22" ht="15.75">
      <c r="B33" s="733" t="s">
        <v>119</v>
      </c>
      <c r="C33" s="734" t="s">
        <v>294</v>
      </c>
      <c r="D33" s="738">
        <v>210.64600000000002</v>
      </c>
      <c r="E33" s="738">
        <f>'Schedule 6'!$B27</f>
        <v>0</v>
      </c>
      <c r="F33" s="738">
        <f t="shared" si="1"/>
        <v>229.60414000000003</v>
      </c>
      <c r="G33" s="739">
        <f>+'Schedule 1'!J52+'Schedule 1'!J54</f>
        <v>12044</v>
      </c>
      <c r="H33" s="739">
        <f>+'Schedule 1'!P52+'Schedule 1'!P54</f>
        <v>12044</v>
      </c>
      <c r="I33" s="739">
        <f t="shared" si="2"/>
        <v>12044</v>
      </c>
      <c r="J33" s="740">
        <f t="shared" si="0"/>
        <v>2765352.2621600004</v>
      </c>
      <c r="K33" s="741"/>
      <c r="L33" s="759"/>
      <c r="M33" s="78"/>
      <c r="N33" s="760"/>
      <c r="O33" s="760"/>
      <c r="P33" s="760"/>
      <c r="Q33" s="742"/>
      <c r="R33" s="724"/>
      <c r="S33" s="715"/>
      <c r="T33" s="107"/>
      <c r="V33" s="693"/>
    </row>
    <row r="34" spans="2:22" ht="15.75">
      <c r="B34" s="733" t="s">
        <v>121</v>
      </c>
      <c r="C34" s="734" t="s">
        <v>294</v>
      </c>
      <c r="D34" s="738">
        <v>232.66470000000001</v>
      </c>
      <c r="E34" s="738">
        <f>'Schedule 6'!$B28</f>
        <v>0</v>
      </c>
      <c r="F34" s="738">
        <f t="shared" si="1"/>
        <v>253.60452300000003</v>
      </c>
      <c r="G34" s="739">
        <f>+'Schedule 1'!J53</f>
        <v>1716</v>
      </c>
      <c r="H34" s="739">
        <f>+'Schedule 1'!P53</f>
        <v>1716</v>
      </c>
      <c r="I34" s="739">
        <f t="shared" si="2"/>
        <v>1716</v>
      </c>
      <c r="J34" s="740">
        <f t="shared" si="0"/>
        <v>435185.36146800005</v>
      </c>
      <c r="K34" s="741"/>
      <c r="L34" s="761"/>
      <c r="M34" s="760"/>
      <c r="N34" s="760"/>
      <c r="O34" s="760"/>
      <c r="P34" s="760"/>
      <c r="Q34" s="742"/>
      <c r="R34" s="724"/>
      <c r="S34" s="715"/>
      <c r="T34" s="107"/>
      <c r="V34" s="693"/>
    </row>
    <row r="35" spans="2:22" ht="15.75">
      <c r="B35" s="733" t="s">
        <v>113</v>
      </c>
      <c r="C35" s="734">
        <v>156.49</v>
      </c>
      <c r="D35" s="738">
        <v>231.6748</v>
      </c>
      <c r="E35" s="738">
        <f>'Schedule 6'!$B29</f>
        <v>0</v>
      </c>
      <c r="F35" s="738">
        <f t="shared" si="1"/>
        <v>252.52553200000003</v>
      </c>
      <c r="G35" s="739">
        <f>'Schedule 1'!J49</f>
        <v>1701</v>
      </c>
      <c r="H35" s="739">
        <f>'Schedule 1'!P49</f>
        <v>1701</v>
      </c>
      <c r="I35" s="739">
        <f t="shared" si="2"/>
        <v>1701</v>
      </c>
      <c r="J35" s="740">
        <f t="shared" si="0"/>
        <v>429545.92993200006</v>
      </c>
      <c r="K35" s="741"/>
      <c r="L35" s="761"/>
      <c r="M35" s="760"/>
      <c r="N35" s="760"/>
      <c r="O35" s="760"/>
      <c r="P35" s="760"/>
      <c r="Q35" s="742"/>
      <c r="R35" s="724"/>
      <c r="S35" s="715"/>
      <c r="T35" s="107"/>
      <c r="V35" s="693"/>
    </row>
    <row r="36" spans="2:22" ht="15.75">
      <c r="B36" s="733" t="s">
        <v>115</v>
      </c>
      <c r="C36" s="734">
        <v>173.73</v>
      </c>
      <c r="D36" s="738">
        <v>246.21270000000001</v>
      </c>
      <c r="E36" s="738">
        <f>'Schedule 6'!$B30</f>
        <v>0</v>
      </c>
      <c r="F36" s="738">
        <f t="shared" si="1"/>
        <v>268.37184300000001</v>
      </c>
      <c r="G36" s="739">
        <f>'Schedule 1'!J50</f>
        <v>1460</v>
      </c>
      <c r="H36" s="739">
        <f>'Schedule 1'!P50</f>
        <v>1460</v>
      </c>
      <c r="I36" s="739">
        <f t="shared" si="2"/>
        <v>1460</v>
      </c>
      <c r="J36" s="740">
        <f t="shared" si="0"/>
        <v>391822.89078000002</v>
      </c>
      <c r="K36" s="741"/>
      <c r="L36" s="761"/>
      <c r="M36" s="760"/>
      <c r="N36" s="760"/>
      <c r="O36" s="760"/>
      <c r="P36" s="760"/>
      <c r="Q36" s="742"/>
      <c r="R36" s="724"/>
      <c r="S36" s="715"/>
      <c r="T36" s="107"/>
      <c r="V36" s="693"/>
    </row>
    <row r="37" spans="2:22" ht="15.75">
      <c r="B37" s="762" t="s">
        <v>124</v>
      </c>
      <c r="C37" s="763" t="s">
        <v>294</v>
      </c>
      <c r="D37" s="764">
        <v>615.53174999999999</v>
      </c>
      <c r="E37" s="738">
        <f>'Schedule 6'!$B31</f>
        <v>0</v>
      </c>
      <c r="F37" s="738">
        <f t="shared" si="1"/>
        <v>670.92960750000009</v>
      </c>
      <c r="G37" s="765">
        <v>0</v>
      </c>
      <c r="H37" s="765">
        <v>0</v>
      </c>
      <c r="I37" s="765">
        <f t="shared" si="2"/>
        <v>0</v>
      </c>
      <c r="J37" s="740">
        <f t="shared" si="0"/>
        <v>0</v>
      </c>
      <c r="K37" s="741"/>
      <c r="L37" s="759"/>
      <c r="M37" s="760"/>
      <c r="N37" s="760"/>
      <c r="O37" s="760"/>
      <c r="P37" s="760"/>
      <c r="Q37" s="742"/>
      <c r="R37" s="724"/>
      <c r="S37" s="715"/>
      <c r="T37" s="107"/>
      <c r="V37" s="693"/>
    </row>
    <row r="38" spans="2:22" ht="15.75">
      <c r="B38" s="733" t="s">
        <v>130</v>
      </c>
      <c r="C38" s="734" t="s">
        <v>294</v>
      </c>
      <c r="D38" s="738">
        <v>554.53030000000012</v>
      </c>
      <c r="E38" s="738">
        <f>'Schedule 6'!$B31</f>
        <v>0</v>
      </c>
      <c r="F38" s="738">
        <f t="shared" si="1"/>
        <v>604.43802700000015</v>
      </c>
      <c r="G38" s="739">
        <f>'Schedule 1'!J62</f>
        <v>0</v>
      </c>
      <c r="H38" s="739">
        <f>'Schedule 1'!P62</f>
        <v>0</v>
      </c>
      <c r="I38" s="739">
        <f t="shared" si="2"/>
        <v>0</v>
      </c>
      <c r="J38" s="740">
        <f t="shared" si="0"/>
        <v>0</v>
      </c>
      <c r="K38" s="741"/>
      <c r="L38" s="759"/>
      <c r="M38" s="760"/>
      <c r="N38" s="760"/>
      <c r="O38" s="760"/>
      <c r="P38" s="760"/>
      <c r="Q38" s="742"/>
      <c r="R38" s="724"/>
      <c r="S38" s="715"/>
      <c r="T38" s="107"/>
      <c r="V38" s="693"/>
    </row>
    <row r="39" spans="2:22" ht="15.75">
      <c r="B39" s="733" t="s">
        <v>127</v>
      </c>
      <c r="C39" s="734">
        <v>371.69</v>
      </c>
      <c r="D39" s="738">
        <v>554.53030000000012</v>
      </c>
      <c r="E39" s="738">
        <f>'Schedule 6'!$B32</f>
        <v>0</v>
      </c>
      <c r="F39" s="738">
        <f t="shared" si="1"/>
        <v>604.43802700000015</v>
      </c>
      <c r="G39" s="739">
        <f>'Schedule 1'!J60</f>
        <v>1</v>
      </c>
      <c r="H39" s="739">
        <f>'Schedule 1'!P60</f>
        <v>1</v>
      </c>
      <c r="I39" s="739">
        <f t="shared" si="2"/>
        <v>1</v>
      </c>
      <c r="J39" s="740">
        <f t="shared" si="0"/>
        <v>604.43802700000015</v>
      </c>
      <c r="K39" s="741"/>
      <c r="L39" s="761"/>
      <c r="M39" s="760"/>
      <c r="N39" s="760"/>
      <c r="O39" s="760"/>
      <c r="P39" s="760"/>
      <c r="Q39" s="742"/>
      <c r="R39" s="724"/>
      <c r="S39" s="715"/>
      <c r="T39" s="107"/>
      <c r="V39" s="693"/>
    </row>
    <row r="40" spans="2:22" ht="15.75">
      <c r="B40" s="733" t="s">
        <v>129</v>
      </c>
      <c r="C40" s="734">
        <v>226.1</v>
      </c>
      <c r="D40" s="738">
        <v>880.13869999999997</v>
      </c>
      <c r="E40" s="738">
        <f>'Schedule 6'!$B33</f>
        <v>0</v>
      </c>
      <c r="F40" s="738">
        <f t="shared" si="1"/>
        <v>959.35118299999999</v>
      </c>
      <c r="G40" s="739">
        <f>'Schedule 1'!J61</f>
        <v>29</v>
      </c>
      <c r="H40" s="739">
        <f>'Schedule 1'!P61</f>
        <v>29</v>
      </c>
      <c r="I40" s="739">
        <f t="shared" si="2"/>
        <v>29</v>
      </c>
      <c r="J40" s="740">
        <f t="shared" si="0"/>
        <v>27821.184307</v>
      </c>
      <c r="K40" s="741"/>
      <c r="L40" s="761"/>
      <c r="M40" s="760"/>
      <c r="N40" s="760"/>
      <c r="O40" s="760"/>
      <c r="P40" s="760"/>
      <c r="Q40" s="742"/>
      <c r="R40" s="724"/>
      <c r="S40" s="715"/>
      <c r="T40" s="107"/>
      <c r="V40" s="693"/>
    </row>
    <row r="41" spans="2:22" ht="15.75">
      <c r="B41" s="733" t="s">
        <v>295</v>
      </c>
      <c r="C41" s="734" t="s">
        <v>294</v>
      </c>
      <c r="D41" s="738">
        <v>298.32710000000003</v>
      </c>
      <c r="E41" s="738">
        <f>'Schedule 6'!$B34</f>
        <v>0</v>
      </c>
      <c r="F41" s="738">
        <f t="shared" si="1"/>
        <v>325.17653900000005</v>
      </c>
      <c r="G41" s="739">
        <f>'Schedule 1'!J67+'Schedule 1'!J68</f>
        <v>75</v>
      </c>
      <c r="H41" s="739">
        <f>'Schedule 1'!P67+'Schedule 1'!P68</f>
        <v>75</v>
      </c>
      <c r="I41" s="739">
        <f t="shared" si="2"/>
        <v>75</v>
      </c>
      <c r="J41" s="740">
        <f t="shared" si="0"/>
        <v>24388.240425000004</v>
      </c>
      <c r="K41" s="741"/>
      <c r="L41" s="761"/>
      <c r="M41" s="760"/>
      <c r="N41" s="760"/>
      <c r="O41" s="760"/>
      <c r="P41" s="760"/>
      <c r="Q41" s="742"/>
      <c r="R41" s="724"/>
      <c r="S41" s="715"/>
      <c r="T41" s="107"/>
      <c r="V41" s="693"/>
    </row>
    <row r="42" spans="2:22" ht="15.75">
      <c r="B42" s="733" t="s">
        <v>296</v>
      </c>
      <c r="C42" s="734">
        <v>358.84</v>
      </c>
      <c r="D42" s="738">
        <v>305.75860000000006</v>
      </c>
      <c r="E42" s="738">
        <f>'Schedule 6'!$B35</f>
        <v>0</v>
      </c>
      <c r="F42" s="738">
        <f t="shared" si="1"/>
        <v>333.27687400000008</v>
      </c>
      <c r="G42" s="739">
        <f>'Schedule 1'!J65</f>
        <v>639</v>
      </c>
      <c r="H42" s="739">
        <f>'Schedule 1'!P65</f>
        <v>639</v>
      </c>
      <c r="I42" s="739">
        <f t="shared" si="2"/>
        <v>639</v>
      </c>
      <c r="J42" s="740">
        <f t="shared" si="0"/>
        <v>212963.92248600005</v>
      </c>
      <c r="K42" s="741"/>
      <c r="L42" s="761"/>
      <c r="M42" s="760"/>
      <c r="N42" s="760"/>
      <c r="O42" s="760"/>
      <c r="P42" s="760"/>
      <c r="Q42" s="742"/>
      <c r="R42" s="724"/>
      <c r="S42" s="715"/>
      <c r="T42" s="107"/>
      <c r="V42" s="693"/>
    </row>
    <row r="43" spans="2:22">
      <c r="B43" s="704" t="s">
        <v>297</v>
      </c>
      <c r="C43" s="682">
        <v>560.49</v>
      </c>
      <c r="D43" s="766">
        <v>526.15610000000004</v>
      </c>
      <c r="E43" s="766">
        <f>'Schedule 6'!$B36</f>
        <v>0</v>
      </c>
      <c r="F43" s="766">
        <f t="shared" si="1"/>
        <v>573.51014900000007</v>
      </c>
      <c r="G43" s="767">
        <f>'Schedule 1'!J66</f>
        <v>401</v>
      </c>
      <c r="H43" s="767">
        <f>'Schedule 1'!P66</f>
        <v>401</v>
      </c>
      <c r="I43" s="767">
        <f t="shared" si="2"/>
        <v>401</v>
      </c>
      <c r="J43" s="768">
        <f t="shared" si="0"/>
        <v>229977.56974900002</v>
      </c>
      <c r="K43" s="769"/>
      <c r="L43" s="770"/>
      <c r="M43" s="771"/>
      <c r="N43" s="771"/>
      <c r="O43" s="771"/>
      <c r="P43" s="771"/>
      <c r="Q43" s="772"/>
      <c r="R43" s="773"/>
      <c r="S43" s="715"/>
      <c r="T43" s="107"/>
      <c r="V43" s="693"/>
    </row>
    <row r="44" spans="2:22" ht="18" thickBot="1">
      <c r="B44" s="774" t="s">
        <v>298</v>
      </c>
      <c r="C44" s="775" t="s">
        <v>294</v>
      </c>
      <c r="D44" s="776" t="s">
        <v>294</v>
      </c>
      <c r="E44" s="777"/>
      <c r="F44" s="777"/>
      <c r="G44" s="778">
        <f>+'Schedule 1'!J69</f>
        <v>1</v>
      </c>
      <c r="H44" s="778">
        <f>+'Schedule 1'!P69</f>
        <v>1</v>
      </c>
      <c r="I44" s="778">
        <f t="shared" si="2"/>
        <v>1</v>
      </c>
      <c r="J44" s="779">
        <f t="shared" si="0"/>
        <v>0</v>
      </c>
      <c r="K44" s="780"/>
      <c r="L44" s="781"/>
      <c r="M44" s="782"/>
      <c r="N44" s="782"/>
      <c r="O44" s="782"/>
      <c r="P44" s="782"/>
      <c r="Q44" s="783"/>
      <c r="R44" s="784"/>
      <c r="S44" s="785"/>
      <c r="T44" s="109"/>
      <c r="U44" s="786"/>
      <c r="V44" s="693"/>
    </row>
    <row r="45" spans="2:22" ht="16.5" thickBot="1">
      <c r="B45" s="704"/>
      <c r="G45" s="767">
        <f>SUM(G15:G44)</f>
        <v>22390</v>
      </c>
      <c r="H45" s="767">
        <f>SUM(H15:H44)</f>
        <v>22390</v>
      </c>
      <c r="I45" s="767">
        <f>SUM(I15:I44)</f>
        <v>22390</v>
      </c>
      <c r="J45" s="787">
        <f>SUM(J15:J44)</f>
        <v>5564503.783543</v>
      </c>
      <c r="K45" s="788">
        <f>SUM(J15:J44)</f>
        <v>5564503.783543</v>
      </c>
      <c r="M45" s="789"/>
      <c r="N45" s="789"/>
      <c r="O45" s="789"/>
      <c r="P45" s="789"/>
      <c r="Q45" s="772">
        <f>SUM(Q15:Q44)</f>
        <v>53976.776959786279</v>
      </c>
      <c r="S45" s="715"/>
      <c r="T45" s="107"/>
      <c r="U45" s="790">
        <f>SUM(R15:R44)</f>
        <v>27756170.061635926</v>
      </c>
      <c r="V45" s="693"/>
    </row>
    <row r="46" spans="2:22">
      <c r="B46" s="704"/>
      <c r="I46" s="767"/>
      <c r="J46" s="791"/>
      <c r="K46" s="702"/>
      <c r="R46" s="773"/>
      <c r="V46" s="693"/>
    </row>
    <row r="47" spans="2:22" ht="15.75">
      <c r="B47" s="704"/>
      <c r="I47" s="766"/>
      <c r="J47" s="792">
        <f>K8-K45</f>
        <v>16915803.347364873</v>
      </c>
      <c r="K47" s="702"/>
      <c r="Q47" s="772"/>
      <c r="U47" s="793">
        <f>U8-U45</f>
        <v>14452297.601717152</v>
      </c>
      <c r="V47" s="693"/>
    </row>
    <row r="48" spans="2:22">
      <c r="B48" s="704" t="s">
        <v>299</v>
      </c>
      <c r="J48" s="794"/>
      <c r="K48" s="702"/>
      <c r="Q48" s="772"/>
      <c r="V48" s="693"/>
    </row>
    <row r="49" spans="2:22" ht="16.5" thickBot="1">
      <c r="B49" s="795" t="s">
        <v>300</v>
      </c>
      <c r="C49" s="796"/>
      <c r="D49" s="796"/>
      <c r="E49" s="796"/>
      <c r="F49" s="796"/>
      <c r="G49" s="796"/>
      <c r="H49" s="796"/>
      <c r="I49" s="796"/>
      <c r="J49" s="797">
        <f>J47/I45</f>
        <v>755.50707223603717</v>
      </c>
      <c r="K49" s="702"/>
      <c r="L49" s="798"/>
      <c r="M49" s="798"/>
      <c r="N49" s="798"/>
      <c r="O49" s="798"/>
      <c r="P49" s="798"/>
      <c r="Q49" s="799"/>
      <c r="R49" s="798"/>
      <c r="S49" s="798"/>
      <c r="T49" s="798"/>
      <c r="U49" s="800">
        <f>U47/Q45</f>
        <v>267.75028847099162</v>
      </c>
      <c r="V49" s="693"/>
    </row>
    <row r="50" spans="2:22" ht="15.75" thickBot="1">
      <c r="B50" s="704"/>
      <c r="G50" s="767"/>
      <c r="H50" s="767"/>
      <c r="I50" s="767"/>
      <c r="K50" s="702"/>
      <c r="V50" s="693"/>
    </row>
    <row r="51" spans="2:22" ht="15.75">
      <c r="B51" s="704"/>
      <c r="G51" s="801"/>
      <c r="H51" s="802"/>
      <c r="I51" s="802"/>
      <c r="J51" s="803"/>
      <c r="K51" s="804"/>
      <c r="L51" s="805"/>
      <c r="V51" s="693"/>
    </row>
    <row r="52" spans="2:22" ht="16.5" thickBot="1">
      <c r="B52" s="704"/>
      <c r="G52" s="806" t="s">
        <v>301</v>
      </c>
      <c r="H52" s="807"/>
      <c r="I52" s="807"/>
      <c r="J52" s="808">
        <f>J49</f>
        <v>755.50707223603717</v>
      </c>
      <c r="K52" s="702"/>
      <c r="L52" s="705"/>
      <c r="V52" s="693"/>
    </row>
    <row r="53" spans="2:22" ht="15.75">
      <c r="B53" s="704"/>
      <c r="K53" s="702"/>
      <c r="L53" s="809"/>
      <c r="V53" s="693"/>
    </row>
    <row r="54" spans="2:22" ht="16.5">
      <c r="B54" s="682" t="s">
        <v>302</v>
      </c>
      <c r="K54" s="702"/>
      <c r="L54" s="705"/>
      <c r="M54" s="789"/>
      <c r="N54" s="715"/>
      <c r="O54" s="715"/>
      <c r="P54" s="715"/>
      <c r="Q54" s="715"/>
      <c r="V54" s="693"/>
    </row>
    <row r="55" spans="2:22" ht="15.75" thickBot="1">
      <c r="B55" s="704"/>
      <c r="D55" s="682">
        <v>2014</v>
      </c>
      <c r="F55" s="682" t="s">
        <v>303</v>
      </c>
      <c r="H55" s="682">
        <v>2024</v>
      </c>
      <c r="K55" s="769"/>
      <c r="L55" s="705"/>
      <c r="M55" s="789"/>
      <c r="N55" s="715"/>
      <c r="O55" s="715"/>
      <c r="P55" s="715"/>
      <c r="Q55" s="715"/>
      <c r="V55" s="693"/>
    </row>
    <row r="56" spans="2:22" ht="19.5" thickBot="1">
      <c r="B56" s="704" t="s">
        <v>304</v>
      </c>
      <c r="D56" s="810">
        <v>1.51</v>
      </c>
      <c r="F56" s="810">
        <f>1+(H56-D56)</f>
        <v>1.0900000000000001</v>
      </c>
      <c r="H56" s="810">
        <v>1.6</v>
      </c>
      <c r="J56" s="811">
        <f>29.28%</f>
        <v>0.2928</v>
      </c>
      <c r="K56" s="702"/>
      <c r="L56" s="705"/>
      <c r="M56" s="789"/>
      <c r="N56" s="715"/>
      <c r="O56" s="715"/>
      <c r="P56" s="715"/>
      <c r="Q56" s="715"/>
      <c r="R56" s="812"/>
      <c r="S56" s="812"/>
      <c r="T56" s="812"/>
      <c r="V56" s="693"/>
    </row>
    <row r="57" spans="2:22" ht="15.75" thickBot="1">
      <c r="B57" s="704" t="s">
        <v>305</v>
      </c>
      <c r="D57" s="810">
        <f>D56</f>
        <v>1.51</v>
      </c>
      <c r="F57" s="810">
        <f>F56</f>
        <v>1.0900000000000001</v>
      </c>
      <c r="H57" s="810">
        <v>1.6</v>
      </c>
      <c r="K57" s="804"/>
      <c r="L57" s="705"/>
      <c r="M57" s="813" t="s">
        <v>306</v>
      </c>
      <c r="N57" s="814"/>
      <c r="O57" s="814"/>
      <c r="P57" s="814"/>
      <c r="Q57" s="812"/>
      <c r="R57" s="812"/>
      <c r="S57" s="812"/>
      <c r="T57" s="812"/>
      <c r="U57" s="812"/>
      <c r="V57" s="815"/>
    </row>
    <row r="58" spans="2:22">
      <c r="B58" s="704"/>
      <c r="K58" s="702"/>
      <c r="L58" s="705"/>
      <c r="M58" s="771" t="s">
        <v>307</v>
      </c>
      <c r="N58" s="814"/>
      <c r="O58" s="814"/>
      <c r="P58" s="814"/>
      <c r="Q58" s="19"/>
      <c r="R58" s="19"/>
      <c r="S58" s="816"/>
      <c r="T58" s="773"/>
      <c r="V58" s="693"/>
    </row>
    <row r="59" spans="2:22">
      <c r="B59" s="704" t="s">
        <v>308</v>
      </c>
      <c r="K59" s="702"/>
      <c r="L59" s="705"/>
      <c r="M59" s="771" t="s">
        <v>309</v>
      </c>
      <c r="N59" s="814"/>
      <c r="O59" s="814"/>
      <c r="P59" s="814"/>
      <c r="Q59" s="19"/>
      <c r="R59" s="19"/>
      <c r="S59" s="715"/>
      <c r="T59" s="773"/>
      <c r="U59" s="773"/>
      <c r="V59" s="817"/>
    </row>
    <row r="60" spans="2:22">
      <c r="B60" s="818" t="s">
        <v>310</v>
      </c>
      <c r="C60" s="819"/>
      <c r="K60" s="702"/>
      <c r="L60" s="705"/>
      <c r="Q60" s="19"/>
      <c r="R60" s="19"/>
      <c r="S60" s="715"/>
      <c r="V60" s="693"/>
    </row>
    <row r="61" spans="2:22">
      <c r="B61" s="704"/>
      <c r="K61" s="702"/>
      <c r="L61" s="705"/>
      <c r="Q61" s="19"/>
      <c r="R61" s="19"/>
      <c r="S61" s="715"/>
      <c r="T61" s="816"/>
      <c r="V61" s="693"/>
    </row>
    <row r="62" spans="2:22" ht="15.75">
      <c r="B62" s="700" t="s">
        <v>311</v>
      </c>
      <c r="C62" s="701"/>
      <c r="K62" s="702"/>
      <c r="L62" s="705"/>
      <c r="Q62" s="812"/>
      <c r="R62" s="19"/>
      <c r="S62" s="715"/>
      <c r="U62" s="772"/>
      <c r="V62" s="693"/>
    </row>
    <row r="63" spans="2:22">
      <c r="B63" s="704" t="s">
        <v>312</v>
      </c>
      <c r="K63" s="702"/>
      <c r="L63" s="705"/>
      <c r="M63" s="820"/>
      <c r="N63" s="820"/>
      <c r="O63" s="820"/>
      <c r="P63" s="820"/>
      <c r="Q63" s="19"/>
      <c r="R63" s="19"/>
      <c r="S63" s="715"/>
      <c r="T63" s="715"/>
      <c r="V63" s="693"/>
    </row>
    <row r="64" spans="2:22">
      <c r="B64" s="704"/>
      <c r="K64" s="702"/>
      <c r="L64" s="705"/>
      <c r="M64" s="820"/>
      <c r="N64" s="820"/>
      <c r="O64" s="820"/>
      <c r="P64" s="820"/>
      <c r="Q64" s="19"/>
      <c r="R64" s="19"/>
      <c r="S64" s="715"/>
      <c r="T64" s="715"/>
      <c r="V64" s="693"/>
    </row>
    <row r="65" spans="2:22">
      <c r="B65" s="704" t="s">
        <v>313</v>
      </c>
      <c r="D65" s="766">
        <f>'Schedule 7'!$E$67</f>
        <v>201.73</v>
      </c>
      <c r="E65" s="766"/>
      <c r="F65" s="766"/>
      <c r="K65" s="702"/>
      <c r="L65" s="821"/>
      <c r="M65" s="789"/>
      <c r="N65" s="789"/>
      <c r="O65" s="789"/>
      <c r="P65" s="789"/>
      <c r="Q65" s="789"/>
      <c r="R65" s="789"/>
      <c r="S65" s="789"/>
      <c r="T65" s="789"/>
      <c r="V65" s="693"/>
    </row>
    <row r="66" spans="2:22">
      <c r="B66" s="704" t="s">
        <v>314</v>
      </c>
      <c r="D66" s="822">
        <f>'Schedule 7'!$E$43</f>
        <v>70.739999999999995</v>
      </c>
      <c r="E66" s="822"/>
      <c r="F66" s="822"/>
      <c r="K66" s="702"/>
      <c r="L66" s="821"/>
      <c r="M66" s="789"/>
      <c r="N66" s="789"/>
      <c r="O66" s="789"/>
      <c r="P66" s="789"/>
      <c r="Q66" s="789"/>
      <c r="R66" s="789"/>
      <c r="S66" s="789"/>
      <c r="T66" s="789"/>
      <c r="V66" s="693"/>
    </row>
    <row r="67" spans="2:22" ht="19.149999999999999" customHeight="1">
      <c r="B67" s="704" t="s">
        <v>315</v>
      </c>
      <c r="D67" s="822">
        <f>+'Schedule 6'!$G$27</f>
        <v>0</v>
      </c>
      <c r="E67" s="822"/>
      <c r="F67" s="822"/>
      <c r="K67" s="702"/>
      <c r="L67" s="821"/>
      <c r="M67" s="789"/>
      <c r="N67" s="789"/>
      <c r="O67" s="789"/>
      <c r="P67" s="789"/>
      <c r="Q67" s="789"/>
      <c r="R67" s="789"/>
      <c r="S67" s="789"/>
      <c r="T67" s="789"/>
      <c r="V67" s="693"/>
    </row>
    <row r="68" spans="2:22">
      <c r="B68" s="704" t="s">
        <v>316</v>
      </c>
      <c r="D68" s="822">
        <f>+'Schedule 6'!$H$27+'Schedule 6'!$I$27</f>
        <v>0</v>
      </c>
      <c r="E68" s="822"/>
      <c r="F68" s="822"/>
      <c r="K68" s="702"/>
      <c r="L68" s="821"/>
      <c r="M68" s="789"/>
      <c r="N68" s="789"/>
      <c r="O68" s="789"/>
      <c r="P68" s="789"/>
      <c r="Q68" s="789"/>
      <c r="R68" s="789"/>
      <c r="S68" s="789"/>
      <c r="T68" s="789"/>
      <c r="V68" s="693"/>
    </row>
    <row r="69" spans="2:22">
      <c r="B69" s="704" t="s">
        <v>317</v>
      </c>
      <c r="D69" s="823">
        <f>'Schedule 7'!$E$24</f>
        <v>14.78</v>
      </c>
      <c r="E69" s="823"/>
      <c r="F69" s="823"/>
      <c r="K69" s="702"/>
      <c r="L69" s="821"/>
      <c r="M69" s="789"/>
      <c r="N69" s="789"/>
      <c r="O69" s="789"/>
      <c r="P69" s="789"/>
      <c r="Q69" s="789"/>
      <c r="R69" s="789"/>
      <c r="S69" s="789"/>
      <c r="T69" s="789"/>
      <c r="V69" s="693"/>
    </row>
    <row r="70" spans="2:22">
      <c r="B70" s="704"/>
      <c r="K70" s="702"/>
      <c r="L70" s="821"/>
      <c r="M70" s="789"/>
      <c r="N70" s="789"/>
      <c r="O70" s="789"/>
      <c r="P70" s="789"/>
      <c r="Q70" s="789"/>
      <c r="R70" s="789"/>
      <c r="S70" s="789"/>
      <c r="T70" s="789"/>
      <c r="V70" s="693"/>
    </row>
    <row r="71" spans="2:22" ht="15.75">
      <c r="B71" s="704" t="s">
        <v>318</v>
      </c>
      <c r="D71" s="824">
        <f>SUM(D65:D69)</f>
        <v>287.24999999999994</v>
      </c>
      <c r="E71" s="824"/>
      <c r="F71" s="824"/>
      <c r="K71" s="702"/>
      <c r="L71" s="705"/>
      <c r="V71" s="693"/>
    </row>
    <row r="72" spans="2:22" ht="15.75" thickBot="1">
      <c r="B72" s="774"/>
      <c r="C72" s="775"/>
      <c r="D72" s="775"/>
      <c r="E72" s="775"/>
      <c r="F72" s="775"/>
      <c r="G72" s="775"/>
      <c r="H72" s="775"/>
      <c r="I72" s="775"/>
      <c r="J72" s="775"/>
      <c r="K72" s="825"/>
      <c r="L72" s="826"/>
      <c r="M72" s="786"/>
      <c r="N72" s="786"/>
      <c r="O72" s="786"/>
      <c r="P72" s="786"/>
      <c r="Q72" s="786"/>
      <c r="R72" s="786"/>
      <c r="S72" s="786"/>
      <c r="T72" s="786"/>
      <c r="U72" s="786"/>
      <c r="V72" s="827"/>
    </row>
    <row r="74" spans="2:22">
      <c r="B74" s="67">
        <v>-1</v>
      </c>
      <c r="D74" s="110" t="s">
        <v>319</v>
      </c>
    </row>
    <row r="76" spans="2:22">
      <c r="E76" s="828" t="s">
        <v>320</v>
      </c>
    </row>
  </sheetData>
  <mergeCells count="1">
    <mergeCell ref="B2:K2"/>
  </mergeCells>
  <phoneticPr fontId="0" type="noConversion"/>
  <hyperlinks>
    <hyperlink ref="D74" r:id="rId1" display="https://www150.statcan.gc.ca/t1/tbl1/en/tv.action?pid=1810000501&amp;pickMembers%5B0%5D=1.2&amp;cubeTimeFrame.startYear=2014&amp;cubeTimeFrame.endYear=2020&amp;referencePeriods=20140101%2C20200101" xr:uid="{FB5853CB-2E4B-48B4-AEB5-1051FF7B66B2}"/>
    <hyperlink ref="E76" r:id="rId2" display="https://www.statsnwt.ca/prices-expenditures/cpi/historical_cpi/index.html" xr:uid="{8C232169-214B-4BE3-A4A3-AEF1CB293F09}"/>
  </hyperlinks>
  <printOptions horizontalCentered="1"/>
  <pageMargins left="0.5" right="0.5" top="0.5" bottom="0.65277777777777779" header="0" footer="0"/>
  <pageSetup scale="29" orientation="portrait" r:id="rId3"/>
  <headerFooter alignWithMargins="0">
    <oddFooter>&amp;LDate : &amp;D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74"/>
  <sheetViews>
    <sheetView view="pageBreakPreview" topLeftCell="A31" zoomScale="70" zoomScaleNormal="70" zoomScaleSheetLayoutView="70" workbookViewId="0">
      <selection activeCell="B8" sqref="B8"/>
    </sheetView>
  </sheetViews>
  <sheetFormatPr defaultColWidth="9.109375" defaultRowHeight="15"/>
  <cols>
    <col min="1" max="1" width="41.77734375" style="734" customWidth="1"/>
    <col min="2" max="2" width="12.44140625" style="734" customWidth="1"/>
    <col min="3" max="3" width="10.21875" style="734" bestFit="1" customWidth="1"/>
    <col min="4" max="4" width="11.5546875" style="734" customWidth="1"/>
    <col min="5" max="5" width="13.109375" style="734" bestFit="1" customWidth="1"/>
    <col min="6" max="6" width="8.5546875" style="734" bestFit="1" customWidth="1"/>
    <col min="7" max="7" width="8.109375" style="734" bestFit="1" customWidth="1"/>
    <col min="8" max="8" width="10.77734375" style="734" customWidth="1"/>
    <col min="9" max="9" width="9.21875" style="829" customWidth="1"/>
    <col min="10" max="11" width="10.77734375" style="734" customWidth="1"/>
    <col min="12" max="12" width="1.44140625" style="734" customWidth="1"/>
    <col min="13" max="13" width="9" style="830" customWidth="1"/>
    <col min="14" max="14" width="13.77734375" style="734" customWidth="1"/>
    <col min="15" max="15" width="12.109375" style="734" customWidth="1"/>
    <col min="16" max="16" width="7" style="734" customWidth="1"/>
    <col min="17" max="17" width="12.77734375" style="831" customWidth="1"/>
    <col min="18" max="18" width="12.5546875" style="831" customWidth="1"/>
    <col min="19" max="19" width="1.77734375" style="734" customWidth="1"/>
    <col min="20" max="20" width="9.21875" style="734" bestFit="1" customWidth="1"/>
    <col min="21" max="16384" width="9.109375" style="734"/>
  </cols>
  <sheetData>
    <row r="1" spans="1:18">
      <c r="R1" s="832" t="s">
        <v>321</v>
      </c>
    </row>
    <row r="2" spans="1:18">
      <c r="A2" s="1471" t="s">
        <v>52</v>
      </c>
      <c r="B2" s="1471"/>
      <c r="C2" s="1471"/>
      <c r="D2" s="1471"/>
      <c r="E2" s="1471"/>
      <c r="F2" s="1471"/>
      <c r="G2" s="1471"/>
      <c r="H2" s="1471"/>
      <c r="I2" s="1471"/>
      <c r="J2" s="1471"/>
      <c r="K2" s="1471"/>
      <c r="L2" s="1471"/>
      <c r="M2" s="1471"/>
      <c r="N2" s="1471"/>
      <c r="O2" s="1471"/>
      <c r="P2" s="1471"/>
      <c r="Q2" s="1471"/>
      <c r="R2" s="1471"/>
    </row>
    <row r="3" spans="1:18">
      <c r="A3" s="834"/>
      <c r="B3" s="835"/>
      <c r="C3" s="835"/>
      <c r="D3" s="835"/>
      <c r="E3" s="835"/>
      <c r="F3" s="835"/>
      <c r="G3" s="835"/>
      <c r="H3" s="835"/>
      <c r="J3" s="835"/>
      <c r="K3" s="835"/>
      <c r="L3" s="835"/>
    </row>
    <row r="5" spans="1:18">
      <c r="A5" s="836" t="s">
        <v>322</v>
      </c>
    </row>
    <row r="6" spans="1:18" ht="47.25" customHeight="1">
      <c r="A6" s="836"/>
      <c r="Q6" s="1470" t="s">
        <v>323</v>
      </c>
      <c r="R6" s="1470"/>
    </row>
    <row r="7" spans="1:18">
      <c r="A7" s="836"/>
      <c r="B7" s="838" t="s">
        <v>324</v>
      </c>
      <c r="C7" s="839" t="s">
        <v>212</v>
      </c>
      <c r="M7" s="840"/>
      <c r="Q7" s="837" t="s">
        <v>325</v>
      </c>
      <c r="R7" s="837" t="s">
        <v>212</v>
      </c>
    </row>
    <row r="8" spans="1:18">
      <c r="A8" s="734" t="s">
        <v>326</v>
      </c>
      <c r="B8" s="841">
        <v>5.33E-2</v>
      </c>
      <c r="C8" s="842">
        <f>B8</f>
        <v>5.33E-2</v>
      </c>
      <c r="N8" s="843" t="s">
        <v>327</v>
      </c>
      <c r="O8" s="843"/>
      <c r="P8" s="843"/>
      <c r="Q8" s="844">
        <f>Q51</f>
        <v>3634941.7384291384</v>
      </c>
      <c r="R8" s="844">
        <f>Q72</f>
        <v>6824876.5433331775</v>
      </c>
    </row>
    <row r="9" spans="1:18">
      <c r="A9" s="734" t="s">
        <v>328</v>
      </c>
      <c r="B9" s="845">
        <f>1/B8</f>
        <v>18.761726078799249</v>
      </c>
      <c r="C9" s="845">
        <f>1/C8</f>
        <v>18.761726078799249</v>
      </c>
      <c r="N9" s="843" t="s">
        <v>329</v>
      </c>
      <c r="O9" s="843"/>
      <c r="P9" s="843"/>
      <c r="Q9" s="844">
        <f>'Schedule 5A'!C34*1000</f>
        <v>1664256.8522060851</v>
      </c>
      <c r="R9" s="844">
        <f>'Schedule 5A'!D34*1000</f>
        <v>5181977.2956108395</v>
      </c>
    </row>
    <row r="10" spans="1:18">
      <c r="A10" s="846" t="s">
        <v>330</v>
      </c>
      <c r="B10" s="842">
        <f>+'Schedule 5'!I49</f>
        <v>8.6624064878241605E-2</v>
      </c>
      <c r="C10" s="842">
        <f>'Schedule 5'!I49</f>
        <v>8.6624064878241605E-2</v>
      </c>
      <c r="D10" s="847"/>
      <c r="N10" s="843" t="s">
        <v>331</v>
      </c>
      <c r="O10" s="843"/>
      <c r="P10" s="843"/>
      <c r="Q10" s="111">
        <f>+Q9/Q8</f>
        <v>0.45784966361670038</v>
      </c>
      <c r="R10" s="111">
        <f>+R9/R8</f>
        <v>0.75927780710887871</v>
      </c>
    </row>
    <row r="11" spans="1:18">
      <c r="A11" s="846" t="s">
        <v>332</v>
      </c>
      <c r="B11" s="842">
        <f>'Schedule 5'!F16</f>
        <v>5.7419999999999999E-2</v>
      </c>
      <c r="C11" s="842">
        <f>'Schedule 5'!I16</f>
        <v>5.7424064878241601E-2</v>
      </c>
      <c r="M11" s="840"/>
      <c r="N11" s="843"/>
      <c r="Q11" s="848"/>
      <c r="R11" s="734"/>
    </row>
    <row r="12" spans="1:18">
      <c r="A12" s="849" t="s">
        <v>333</v>
      </c>
      <c r="B12" s="842">
        <v>0.28999999999999998</v>
      </c>
      <c r="C12" s="842">
        <v>0.28999999999999998</v>
      </c>
      <c r="D12" s="850"/>
      <c r="M12" s="840"/>
      <c r="N12" s="843"/>
      <c r="Q12" s="848"/>
      <c r="R12" s="734"/>
    </row>
    <row r="13" spans="1:18">
      <c r="A13" s="849" t="s">
        <v>334</v>
      </c>
      <c r="B13" s="842">
        <v>0</v>
      </c>
      <c r="C13" s="842">
        <v>0</v>
      </c>
      <c r="D13" s="850"/>
      <c r="M13" s="840"/>
      <c r="N13" s="843"/>
      <c r="Q13" s="848"/>
      <c r="R13" s="734"/>
    </row>
    <row r="14" spans="1:18">
      <c r="A14" s="849" t="s">
        <v>335</v>
      </c>
      <c r="B14" s="842">
        <f>B8*B13</f>
        <v>0</v>
      </c>
      <c r="C14" s="842">
        <f>C8*C13</f>
        <v>0</v>
      </c>
      <c r="D14" s="850"/>
      <c r="M14" s="840"/>
      <c r="N14" s="843"/>
      <c r="Q14" s="848"/>
      <c r="R14" s="734"/>
    </row>
    <row r="15" spans="1:18">
      <c r="A15" s="734" t="s">
        <v>328</v>
      </c>
      <c r="B15" s="851" t="s">
        <v>294</v>
      </c>
      <c r="C15" s="851" t="s">
        <v>294</v>
      </c>
      <c r="D15" s="850"/>
      <c r="M15" s="840"/>
      <c r="N15" s="843"/>
      <c r="Q15" s="848"/>
      <c r="R15" s="734"/>
    </row>
    <row r="16" spans="1:18" ht="45.75" customHeight="1">
      <c r="B16" s="852"/>
      <c r="C16" s="717"/>
      <c r="D16" s="721"/>
      <c r="E16" s="1467" t="s">
        <v>336</v>
      </c>
      <c r="F16" s="1472"/>
      <c r="G16" s="1472"/>
      <c r="H16" s="1473"/>
      <c r="I16" s="1465" t="s">
        <v>337</v>
      </c>
      <c r="J16" s="1467" t="s">
        <v>338</v>
      </c>
      <c r="K16" s="1469"/>
      <c r="L16" s="837"/>
      <c r="M16" s="1467" t="s">
        <v>339</v>
      </c>
      <c r="N16" s="1468"/>
      <c r="O16" s="1468"/>
      <c r="P16" s="1468"/>
      <c r="Q16" s="1468"/>
      <c r="R16" s="1469"/>
    </row>
    <row r="17" spans="1:20" ht="39.6" customHeight="1">
      <c r="B17" s="854"/>
      <c r="D17" s="735"/>
      <c r="E17" s="854"/>
      <c r="F17" s="855"/>
      <c r="G17" s="855"/>
      <c r="H17" s="856"/>
      <c r="I17" s="1465"/>
      <c r="J17" s="857" t="s">
        <v>17</v>
      </c>
      <c r="K17" s="856"/>
      <c r="L17" s="855"/>
      <c r="M17" s="858"/>
      <c r="N17" s="855"/>
      <c r="O17" s="855"/>
      <c r="P17" s="855"/>
      <c r="Q17" s="855"/>
      <c r="R17" s="856" t="s">
        <v>17</v>
      </c>
    </row>
    <row r="18" spans="1:20" ht="47.1" customHeight="1">
      <c r="A18" s="848"/>
      <c r="B18" s="859" t="s">
        <v>340</v>
      </c>
      <c r="C18" s="833"/>
      <c r="D18" s="860"/>
      <c r="E18" s="859" t="s">
        <v>341</v>
      </c>
      <c r="F18" s="833" t="s">
        <v>342</v>
      </c>
      <c r="G18" s="833" t="s">
        <v>343</v>
      </c>
      <c r="H18" s="861" t="s">
        <v>17</v>
      </c>
      <c r="I18" s="862"/>
      <c r="J18" s="863" t="s">
        <v>344</v>
      </c>
      <c r="K18" s="861" t="s">
        <v>345</v>
      </c>
      <c r="L18" s="833"/>
      <c r="M18" s="864" t="s">
        <v>346</v>
      </c>
      <c r="N18" s="837" t="s">
        <v>347</v>
      </c>
      <c r="O18" s="837" t="s">
        <v>348</v>
      </c>
      <c r="P18" s="837" t="s">
        <v>343</v>
      </c>
      <c r="Q18" s="837" t="s">
        <v>47</v>
      </c>
      <c r="R18" s="865" t="s">
        <v>349</v>
      </c>
    </row>
    <row r="19" spans="1:20" ht="30">
      <c r="A19" s="848"/>
      <c r="B19" s="866">
        <v>2026</v>
      </c>
      <c r="C19" s="867" t="s">
        <v>350</v>
      </c>
      <c r="D19" s="868" t="s">
        <v>17</v>
      </c>
      <c r="E19" s="869" t="s">
        <v>351</v>
      </c>
      <c r="F19" s="870" t="s">
        <v>352</v>
      </c>
      <c r="G19" s="870" t="s">
        <v>353</v>
      </c>
      <c r="H19" s="868" t="s">
        <v>230</v>
      </c>
      <c r="I19" s="871"/>
      <c r="J19" s="869" t="s">
        <v>230</v>
      </c>
      <c r="K19" s="868" t="s">
        <v>230</v>
      </c>
      <c r="L19" s="870"/>
      <c r="M19" s="872"/>
      <c r="N19" s="848"/>
      <c r="O19" s="848"/>
      <c r="P19" s="848"/>
      <c r="Q19" s="873"/>
      <c r="R19" s="874"/>
    </row>
    <row r="20" spans="1:20">
      <c r="B20" s="854"/>
      <c r="D20" s="735"/>
      <c r="E20" s="854"/>
      <c r="H20" s="735"/>
      <c r="J20" s="854"/>
      <c r="K20" s="735"/>
      <c r="M20" s="112"/>
      <c r="N20" s="113"/>
      <c r="O20" s="113"/>
      <c r="P20" s="113"/>
      <c r="Q20" s="875"/>
      <c r="R20" s="876"/>
    </row>
    <row r="21" spans="1:20">
      <c r="A21" s="734" t="s">
        <v>64</v>
      </c>
      <c r="B21" s="877">
        <f>'Schedule 3'!F15</f>
        <v>84.533424000000011</v>
      </c>
      <c r="C21" s="878">
        <f>'Schedule 3'!$J$52</f>
        <v>755.50707223603717</v>
      </c>
      <c r="D21" s="879">
        <f t="shared" ref="D21:D50" si="0">B21+C21</f>
        <v>840.04049623603714</v>
      </c>
      <c r="E21" s="877">
        <f>(D21*($B$8-$B$14))/(1-$B$12)</f>
        <v>63.062194999127861</v>
      </c>
      <c r="F21" s="878">
        <f>D21*$B$10</f>
        <v>72.767722446300752</v>
      </c>
      <c r="G21" s="878">
        <v>0</v>
      </c>
      <c r="H21" s="879">
        <f t="shared" ref="H21:H49" si="1">E21+F21</f>
        <v>135.82991744542861</v>
      </c>
      <c r="I21" s="880">
        <f>$Q$10</f>
        <v>0.45784966361670038</v>
      </c>
      <c r="J21" s="877">
        <f>H21*I21</f>
        <v>62.189682011473671</v>
      </c>
      <c r="K21" s="879">
        <f>J21/12</f>
        <v>5.1824735009561396</v>
      </c>
      <c r="L21" s="881"/>
      <c r="M21" s="112">
        <f>'Schedule 3'!I15</f>
        <v>13</v>
      </c>
      <c r="N21" s="114">
        <f t="shared" ref="N21:N50" si="2">E21*M21</f>
        <v>819.80853498866225</v>
      </c>
      <c r="O21" s="114">
        <f t="shared" ref="O21:O50" si="3">F21*M21</f>
        <v>945.98039180190972</v>
      </c>
      <c r="P21" s="115">
        <v>0</v>
      </c>
      <c r="Q21" s="114">
        <f t="shared" ref="Q21:Q50" si="4">H21*M21</f>
        <v>1765.7889267905718</v>
      </c>
      <c r="R21" s="882">
        <f>J21*M21</f>
        <v>808.4658661491577</v>
      </c>
      <c r="S21" s="883"/>
      <c r="T21" s="883"/>
    </row>
    <row r="22" spans="1:20">
      <c r="A22" s="734" t="s">
        <v>66</v>
      </c>
      <c r="B22" s="877">
        <f>'Schedule 3'!F16</f>
        <v>104.712158</v>
      </c>
      <c r="C22" s="878">
        <f>C21</f>
        <v>755.50707223603717</v>
      </c>
      <c r="D22" s="879">
        <f t="shared" si="0"/>
        <v>860.21923023603722</v>
      </c>
      <c r="E22" s="877">
        <f t="shared" ref="E22:E50" si="5">(D22*($B$8-$B$14))/(1-$B$12)</f>
        <v>64.577021086733509</v>
      </c>
      <c r="F22" s="878">
        <f t="shared" ref="F22:F50" si="6">D22*$B$10</f>
        <v>74.515686409477539</v>
      </c>
      <c r="G22" s="878">
        <v>0</v>
      </c>
      <c r="H22" s="879">
        <f t="shared" si="1"/>
        <v>139.09270749621106</v>
      </c>
      <c r="I22" s="880">
        <f t="shared" ref="I22:I50" si="7">$Q$10</f>
        <v>0.45784966361670038</v>
      </c>
      <c r="J22" s="877">
        <f t="shared" ref="J22:J50" si="8">H22*I22</f>
        <v>63.683549338676336</v>
      </c>
      <c r="K22" s="879">
        <f t="shared" ref="K22:K50" si="9">J22/12</f>
        <v>5.3069624448896944</v>
      </c>
      <c r="L22" s="881"/>
      <c r="M22" s="112">
        <f>'Schedule 3'!I16</f>
        <v>1</v>
      </c>
      <c r="N22" s="114">
        <f t="shared" si="2"/>
        <v>64.577021086733509</v>
      </c>
      <c r="O22" s="114">
        <f t="shared" si="3"/>
        <v>74.515686409477539</v>
      </c>
      <c r="P22" s="115">
        <v>0</v>
      </c>
      <c r="Q22" s="114">
        <f t="shared" si="4"/>
        <v>139.09270749621106</v>
      </c>
      <c r="R22" s="882">
        <f>J22*M22</f>
        <v>63.683549338676336</v>
      </c>
      <c r="S22" s="883"/>
    </row>
    <row r="23" spans="1:20">
      <c r="A23" s="734" t="s">
        <v>68</v>
      </c>
      <c r="B23" s="877">
        <f>'Schedule 3'!F17</f>
        <v>250.20655700000003</v>
      </c>
      <c r="C23" s="878">
        <f t="shared" ref="C23:C50" si="10">C22</f>
        <v>755.50707223603717</v>
      </c>
      <c r="D23" s="879">
        <f t="shared" si="0"/>
        <v>1005.7136292360371</v>
      </c>
      <c r="E23" s="877">
        <f t="shared" si="5"/>
        <v>75.499347096170112</v>
      </c>
      <c r="F23" s="878">
        <f t="shared" si="6"/>
        <v>87.119002667874298</v>
      </c>
      <c r="G23" s="878">
        <v>0</v>
      </c>
      <c r="H23" s="879">
        <f t="shared" si="1"/>
        <v>162.61834976404441</v>
      </c>
      <c r="I23" s="880">
        <f t="shared" si="7"/>
        <v>0.45784966361670038</v>
      </c>
      <c r="J23" s="877">
        <f t="shared" si="8"/>
        <v>74.454756737370658</v>
      </c>
      <c r="K23" s="879">
        <f t="shared" si="9"/>
        <v>6.2045630614475549</v>
      </c>
      <c r="L23" s="881"/>
      <c r="M23" s="112">
        <f>'Schedule 3'!I17</f>
        <v>82</v>
      </c>
      <c r="N23" s="114">
        <f t="shared" si="2"/>
        <v>6190.9464618859492</v>
      </c>
      <c r="O23" s="114">
        <f t="shared" si="3"/>
        <v>7143.7582187656926</v>
      </c>
      <c r="P23" s="115">
        <v>0</v>
      </c>
      <c r="Q23" s="114">
        <f t="shared" si="4"/>
        <v>13334.704680651641</v>
      </c>
      <c r="R23" s="882">
        <f t="shared" ref="R23:R49" si="11">J23*M23</f>
        <v>6105.2900524643937</v>
      </c>
      <c r="S23" s="883"/>
    </row>
    <row r="24" spans="1:20">
      <c r="A24" s="734" t="s">
        <v>70</v>
      </c>
      <c r="B24" s="877">
        <f>'Schedule 3'!F18</f>
        <v>223.21227100000002</v>
      </c>
      <c r="C24" s="878">
        <f t="shared" si="10"/>
        <v>755.50707223603717</v>
      </c>
      <c r="D24" s="879">
        <f t="shared" si="0"/>
        <v>978.71934323603716</v>
      </c>
      <c r="E24" s="877">
        <f t="shared" si="5"/>
        <v>73.472874640113773</v>
      </c>
      <c r="F24" s="878">
        <f t="shared" si="6"/>
        <v>84.780647886068493</v>
      </c>
      <c r="G24" s="878">
        <v>0</v>
      </c>
      <c r="H24" s="879">
        <f t="shared" si="1"/>
        <v>158.25352252618228</v>
      </c>
      <c r="I24" s="880">
        <f t="shared" si="7"/>
        <v>0.45784966361670038</v>
      </c>
      <c r="J24" s="877">
        <f t="shared" si="8"/>
        <v>72.456322054770467</v>
      </c>
      <c r="K24" s="879">
        <f t="shared" si="9"/>
        <v>6.0380268378975392</v>
      </c>
      <c r="L24" s="881"/>
      <c r="M24" s="112">
        <f>'Schedule 3'!I18</f>
        <v>931</v>
      </c>
      <c r="N24" s="114">
        <f t="shared" si="2"/>
        <v>68403.246289945921</v>
      </c>
      <c r="O24" s="114">
        <f t="shared" si="3"/>
        <v>78930.783181929772</v>
      </c>
      <c r="P24" s="115">
        <v>0</v>
      </c>
      <c r="Q24" s="114">
        <f t="shared" si="4"/>
        <v>147334.02947187569</v>
      </c>
      <c r="R24" s="882">
        <f t="shared" si="11"/>
        <v>67456.835832991303</v>
      </c>
      <c r="S24" s="883"/>
    </row>
    <row r="25" spans="1:20">
      <c r="A25" s="734" t="s">
        <v>72</v>
      </c>
      <c r="B25" s="877">
        <f>'Schedule 3'!F19</f>
        <v>219.38604400000006</v>
      </c>
      <c r="C25" s="878">
        <f t="shared" si="10"/>
        <v>755.50707223603717</v>
      </c>
      <c r="D25" s="879">
        <f t="shared" si="0"/>
        <v>974.89311623603726</v>
      </c>
      <c r="E25" s="877">
        <f t="shared" si="5"/>
        <v>73.185638162508155</v>
      </c>
      <c r="F25" s="878">
        <f t="shared" si="6"/>
        <v>84.449204550181619</v>
      </c>
      <c r="G25" s="878">
        <v>0</v>
      </c>
      <c r="H25" s="879">
        <f t="shared" si="1"/>
        <v>157.63484271268976</v>
      </c>
      <c r="I25" s="880">
        <f t="shared" si="7"/>
        <v>0.45784966361670038</v>
      </c>
      <c r="J25" s="877">
        <f t="shared" si="8"/>
        <v>72.173059710276476</v>
      </c>
      <c r="K25" s="879">
        <f t="shared" si="9"/>
        <v>6.0144216425230397</v>
      </c>
      <c r="L25" s="881"/>
      <c r="M25" s="112">
        <f>'Schedule 3'!I19</f>
        <v>895</v>
      </c>
      <c r="N25" s="114">
        <f t="shared" si="2"/>
        <v>65501.146155444796</v>
      </c>
      <c r="O25" s="114">
        <f t="shared" si="3"/>
        <v>75582.038072412543</v>
      </c>
      <c r="P25" s="115">
        <v>0</v>
      </c>
      <c r="Q25" s="114">
        <f t="shared" si="4"/>
        <v>141083.18422785733</v>
      </c>
      <c r="R25" s="882">
        <f t="shared" si="11"/>
        <v>64594.888440697447</v>
      </c>
      <c r="S25" s="883"/>
    </row>
    <row r="26" spans="1:20">
      <c r="A26" s="734" t="s">
        <v>74</v>
      </c>
      <c r="B26" s="877">
        <f>'Schedule 3'!F20</f>
        <v>317.59907700000008</v>
      </c>
      <c r="C26" s="878">
        <f t="shared" si="10"/>
        <v>755.50707223603717</v>
      </c>
      <c r="D26" s="879">
        <f t="shared" si="0"/>
        <v>1073.1061492360373</v>
      </c>
      <c r="E26" s="877">
        <f t="shared" si="5"/>
        <v>80.5585320482828</v>
      </c>
      <c r="F26" s="878">
        <f t="shared" si="6"/>
        <v>92.956816692662514</v>
      </c>
      <c r="G26" s="878">
        <v>0</v>
      </c>
      <c r="H26" s="879">
        <f t="shared" si="1"/>
        <v>173.51534874094531</v>
      </c>
      <c r="I26" s="880">
        <f t="shared" si="7"/>
        <v>0.45784966361670038</v>
      </c>
      <c r="J26" s="877">
        <f t="shared" si="8"/>
        <v>79.443944053376271</v>
      </c>
      <c r="K26" s="879">
        <f t="shared" si="9"/>
        <v>6.6203286711146889</v>
      </c>
      <c r="L26" s="881"/>
      <c r="M26" s="112">
        <f>'Schedule 3'!I20</f>
        <v>182</v>
      </c>
      <c r="N26" s="114">
        <f t="shared" si="2"/>
        <v>14661.652832787469</v>
      </c>
      <c r="O26" s="114">
        <f t="shared" si="3"/>
        <v>16918.140638064579</v>
      </c>
      <c r="P26" s="115">
        <v>0</v>
      </c>
      <c r="Q26" s="114">
        <f t="shared" si="4"/>
        <v>31579.793470852048</v>
      </c>
      <c r="R26" s="882">
        <f t="shared" si="11"/>
        <v>14458.797817714481</v>
      </c>
      <c r="S26" s="883"/>
    </row>
    <row r="27" spans="1:20">
      <c r="A27" s="734" t="s">
        <v>76</v>
      </c>
      <c r="B27" s="877">
        <f>'Schedule 3'!F21</f>
        <v>328.58050000000003</v>
      </c>
      <c r="C27" s="878">
        <f t="shared" si="10"/>
        <v>755.50707223603717</v>
      </c>
      <c r="D27" s="879">
        <f t="shared" si="0"/>
        <v>1084.0875722360372</v>
      </c>
      <c r="E27" s="877">
        <f t="shared" si="5"/>
        <v>81.382912112930683</v>
      </c>
      <c r="F27" s="878">
        <f t="shared" si="6"/>
        <v>93.90807219106992</v>
      </c>
      <c r="G27" s="878">
        <v>0</v>
      </c>
      <c r="H27" s="879">
        <f t="shared" si="1"/>
        <v>175.2909843040006</v>
      </c>
      <c r="I27" s="880">
        <f t="shared" si="7"/>
        <v>0.45784966361670038</v>
      </c>
      <c r="J27" s="877">
        <f t="shared" si="8"/>
        <v>80.256918198626977</v>
      </c>
      <c r="K27" s="879">
        <f t="shared" si="9"/>
        <v>6.6880765165522478</v>
      </c>
      <c r="L27" s="881"/>
      <c r="M27" s="112">
        <f>'Schedule 3'!I21</f>
        <v>293</v>
      </c>
      <c r="N27" s="114">
        <f t="shared" si="2"/>
        <v>23845.19324908869</v>
      </c>
      <c r="O27" s="114">
        <f t="shared" si="3"/>
        <v>27515.065151983486</v>
      </c>
      <c r="P27" s="115">
        <v>0</v>
      </c>
      <c r="Q27" s="114">
        <f t="shared" si="4"/>
        <v>51360.258401072177</v>
      </c>
      <c r="R27" s="882">
        <f t="shared" si="11"/>
        <v>23515.277032197704</v>
      </c>
      <c r="S27" s="883"/>
    </row>
    <row r="28" spans="1:20">
      <c r="A28" s="734" t="s">
        <v>78</v>
      </c>
      <c r="B28" s="877">
        <f>'Schedule 3'!F22</f>
        <v>490.26161700000006</v>
      </c>
      <c r="C28" s="878">
        <f t="shared" si="10"/>
        <v>755.50707223603717</v>
      </c>
      <c r="D28" s="879">
        <f t="shared" si="0"/>
        <v>1245.7686892360373</v>
      </c>
      <c r="E28" s="877">
        <f t="shared" si="5"/>
        <v>93.52038188208563</v>
      </c>
      <c r="F28" s="878">
        <f t="shared" si="6"/>
        <v>107.9135477596645</v>
      </c>
      <c r="G28" s="878">
        <v>0</v>
      </c>
      <c r="H28" s="879">
        <f t="shared" si="1"/>
        <v>201.43392964175013</v>
      </c>
      <c r="I28" s="880">
        <f t="shared" si="7"/>
        <v>0.45784966361670038</v>
      </c>
      <c r="J28" s="877">
        <f t="shared" si="8"/>
        <v>92.226456927465392</v>
      </c>
      <c r="K28" s="879">
        <f t="shared" si="9"/>
        <v>7.6855380772887827</v>
      </c>
      <c r="L28" s="881"/>
      <c r="M28" s="112">
        <f>'Schedule 3'!I22</f>
        <v>2</v>
      </c>
      <c r="N28" s="114">
        <f t="shared" si="2"/>
        <v>187.04076376417126</v>
      </c>
      <c r="O28" s="114">
        <f t="shared" si="3"/>
        <v>215.82709551932899</v>
      </c>
      <c r="P28" s="115">
        <v>0</v>
      </c>
      <c r="Q28" s="114">
        <f t="shared" si="4"/>
        <v>402.86785928350025</v>
      </c>
      <c r="R28" s="882">
        <f t="shared" si="11"/>
        <v>184.45291385493078</v>
      </c>
      <c r="S28" s="883"/>
    </row>
    <row r="29" spans="1:20">
      <c r="A29" s="734" t="s">
        <v>80</v>
      </c>
      <c r="B29" s="877">
        <f>'Schedule 3'!F23</f>
        <v>631.38555200000019</v>
      </c>
      <c r="C29" s="878">
        <f t="shared" si="10"/>
        <v>755.50707223603717</v>
      </c>
      <c r="D29" s="879">
        <f t="shared" si="0"/>
        <v>1386.8926242360374</v>
      </c>
      <c r="E29" s="877">
        <f t="shared" si="5"/>
        <v>104.11461531236732</v>
      </c>
      <c r="F29" s="878">
        <f t="shared" si="6"/>
        <v>120.13827666097725</v>
      </c>
      <c r="G29" s="878">
        <v>0</v>
      </c>
      <c r="H29" s="879">
        <f t="shared" si="1"/>
        <v>224.25289197334456</v>
      </c>
      <c r="I29" s="880">
        <f t="shared" si="7"/>
        <v>0.45784966361670038</v>
      </c>
      <c r="J29" s="877">
        <f t="shared" si="8"/>
        <v>102.67411115506806</v>
      </c>
      <c r="K29" s="879">
        <f t="shared" si="9"/>
        <v>8.5561759295890045</v>
      </c>
      <c r="L29" s="881"/>
      <c r="M29" s="112">
        <f>'Schedule 3'!I23</f>
        <v>79</v>
      </c>
      <c r="N29" s="114">
        <f t="shared" si="2"/>
        <v>8225.0546096770177</v>
      </c>
      <c r="O29" s="114">
        <f t="shared" si="3"/>
        <v>9490.9238562172031</v>
      </c>
      <c r="P29" s="115">
        <v>0</v>
      </c>
      <c r="Q29" s="114">
        <f t="shared" si="4"/>
        <v>17715.978465894219</v>
      </c>
      <c r="R29" s="882">
        <f t="shared" si="11"/>
        <v>8111.2547812503772</v>
      </c>
      <c r="S29" s="883"/>
    </row>
    <row r="30" spans="1:20">
      <c r="A30" s="734" t="s">
        <v>82</v>
      </c>
      <c r="B30" s="877">
        <f>'Schedule 3'!F24</f>
        <v>317.59907700000008</v>
      </c>
      <c r="C30" s="878">
        <f t="shared" si="10"/>
        <v>755.50707223603717</v>
      </c>
      <c r="D30" s="879">
        <f t="shared" si="0"/>
        <v>1073.1061492360373</v>
      </c>
      <c r="E30" s="877">
        <f t="shared" si="5"/>
        <v>80.5585320482828</v>
      </c>
      <c r="F30" s="878">
        <f t="shared" si="6"/>
        <v>92.956816692662514</v>
      </c>
      <c r="G30" s="878">
        <v>0</v>
      </c>
      <c r="H30" s="879">
        <f t="shared" si="1"/>
        <v>173.51534874094531</v>
      </c>
      <c r="I30" s="880">
        <f t="shared" si="7"/>
        <v>0.45784966361670038</v>
      </c>
      <c r="J30" s="877">
        <f t="shared" si="8"/>
        <v>79.443944053376271</v>
      </c>
      <c r="K30" s="879">
        <f t="shared" si="9"/>
        <v>6.6203286711146889</v>
      </c>
      <c r="L30" s="881"/>
      <c r="M30" s="112">
        <f>'Schedule 3'!I24</f>
        <v>1</v>
      </c>
      <c r="N30" s="114">
        <f t="shared" si="2"/>
        <v>80.5585320482828</v>
      </c>
      <c r="O30" s="114">
        <f t="shared" si="3"/>
        <v>92.956816692662514</v>
      </c>
      <c r="P30" s="115">
        <v>0</v>
      </c>
      <c r="Q30" s="114">
        <f t="shared" si="4"/>
        <v>173.51534874094531</v>
      </c>
      <c r="R30" s="882">
        <f t="shared" si="11"/>
        <v>79.443944053376271</v>
      </c>
      <c r="S30" s="883"/>
    </row>
    <row r="31" spans="1:20">
      <c r="A31" s="734" t="s">
        <v>84</v>
      </c>
      <c r="B31" s="877">
        <f>'Schedule 3'!F25</f>
        <v>175.18959600000002</v>
      </c>
      <c r="C31" s="878">
        <f t="shared" si="10"/>
        <v>755.50707223603717</v>
      </c>
      <c r="D31" s="879">
        <f t="shared" si="0"/>
        <v>930.69666823603723</v>
      </c>
      <c r="E31" s="877">
        <f t="shared" si="5"/>
        <v>69.867792136592655</v>
      </c>
      <c r="F31" s="878">
        <f t="shared" si="6"/>
        <v>80.620728571241798</v>
      </c>
      <c r="G31" s="878">
        <v>0</v>
      </c>
      <c r="H31" s="879">
        <f t="shared" si="1"/>
        <v>150.48852070783445</v>
      </c>
      <c r="I31" s="880">
        <f t="shared" si="7"/>
        <v>0.45784966361670038</v>
      </c>
      <c r="J31" s="877">
        <f t="shared" si="8"/>
        <v>68.901118584256849</v>
      </c>
      <c r="K31" s="879">
        <f t="shared" si="9"/>
        <v>5.7417598820214044</v>
      </c>
      <c r="L31" s="881"/>
      <c r="M31" s="112">
        <f>'Schedule 3'!I25</f>
        <v>22</v>
      </c>
      <c r="N31" s="114">
        <f t="shared" si="2"/>
        <v>1537.0914270050384</v>
      </c>
      <c r="O31" s="114">
        <f t="shared" si="3"/>
        <v>1773.6560285673195</v>
      </c>
      <c r="P31" s="115">
        <v>0</v>
      </c>
      <c r="Q31" s="114">
        <f t="shared" si="4"/>
        <v>3310.7474555723579</v>
      </c>
      <c r="R31" s="882">
        <f t="shared" si="11"/>
        <v>1515.8246088536507</v>
      </c>
      <c r="S31" s="883"/>
    </row>
    <row r="32" spans="1:20">
      <c r="A32" s="734" t="s">
        <v>86</v>
      </c>
      <c r="B32" s="877">
        <f>'Schedule 3'!F26</f>
        <v>217.11066900000003</v>
      </c>
      <c r="C32" s="878">
        <f t="shared" si="10"/>
        <v>755.50707223603717</v>
      </c>
      <c r="D32" s="879">
        <f t="shared" si="0"/>
        <v>972.6177412360372</v>
      </c>
      <c r="E32" s="877">
        <f t="shared" si="5"/>
        <v>73.014824799832098</v>
      </c>
      <c r="F32" s="878">
        <f t="shared" si="6"/>
        <v>84.252102318559295</v>
      </c>
      <c r="G32" s="878">
        <v>0</v>
      </c>
      <c r="H32" s="879">
        <f t="shared" si="1"/>
        <v>157.26692711839138</v>
      </c>
      <c r="I32" s="880">
        <f t="shared" si="7"/>
        <v>0.45784966361670038</v>
      </c>
      <c r="J32" s="877">
        <f>H32*I32</f>
        <v>72.004609679187624</v>
      </c>
      <c r="K32" s="879">
        <f>J32/12</f>
        <v>6.0003841399323017</v>
      </c>
      <c r="L32" s="881"/>
      <c r="M32" s="112">
        <f>'Schedule 3'!I26</f>
        <v>51</v>
      </c>
      <c r="N32" s="114">
        <f t="shared" si="2"/>
        <v>3723.756064791437</v>
      </c>
      <c r="O32" s="114">
        <f t="shared" si="3"/>
        <v>4296.8572182465241</v>
      </c>
      <c r="P32" s="115">
        <v>0</v>
      </c>
      <c r="Q32" s="114">
        <f t="shared" si="4"/>
        <v>8020.6132830379602</v>
      </c>
      <c r="R32" s="882">
        <f t="shared" si="11"/>
        <v>3672.2350936385687</v>
      </c>
      <c r="S32" s="883"/>
    </row>
    <row r="33" spans="1:19">
      <c r="A33" s="734" t="s">
        <v>88</v>
      </c>
      <c r="B33" s="877">
        <f>'Schedule 3'!F27</f>
        <v>294.15524800000003</v>
      </c>
      <c r="C33" s="878">
        <f t="shared" si="10"/>
        <v>755.50707223603717</v>
      </c>
      <c r="D33" s="879">
        <f t="shared" si="0"/>
        <v>1049.6623202360372</v>
      </c>
      <c r="E33" s="877">
        <f t="shared" si="5"/>
        <v>78.798593899409553</v>
      </c>
      <c r="F33" s="878">
        <f t="shared" si="6"/>
        <v>90.926016928372107</v>
      </c>
      <c r="G33" s="878">
        <v>0</v>
      </c>
      <c r="H33" s="879">
        <f t="shared" si="1"/>
        <v>169.72461082778165</v>
      </c>
      <c r="I33" s="880">
        <f t="shared" si="7"/>
        <v>0.45784966361670038</v>
      </c>
      <c r="J33" s="877">
        <f t="shared" si="8"/>
        <v>77.708355974975206</v>
      </c>
      <c r="K33" s="879">
        <f t="shared" si="9"/>
        <v>6.4756963312479341</v>
      </c>
      <c r="L33" s="881"/>
      <c r="M33" s="112">
        <f>'Schedule 3'!I27</f>
        <v>3</v>
      </c>
      <c r="N33" s="114">
        <f t="shared" si="2"/>
        <v>236.39578169822866</v>
      </c>
      <c r="O33" s="114">
        <f t="shared" si="3"/>
        <v>272.77805078511631</v>
      </c>
      <c r="P33" s="115">
        <v>0</v>
      </c>
      <c r="Q33" s="114">
        <f t="shared" si="4"/>
        <v>509.17383248334494</v>
      </c>
      <c r="R33" s="882">
        <f t="shared" si="11"/>
        <v>233.12506792492562</v>
      </c>
      <c r="S33" s="883"/>
    </row>
    <row r="34" spans="1:19">
      <c r="A34" s="734" t="s">
        <v>90</v>
      </c>
      <c r="B34" s="877">
        <f>'Schedule 3'!F28</f>
        <v>483.43374800000009</v>
      </c>
      <c r="C34" s="878">
        <f t="shared" si="10"/>
        <v>755.50707223603717</v>
      </c>
      <c r="D34" s="879">
        <f t="shared" si="0"/>
        <v>1238.9408202360373</v>
      </c>
      <c r="E34" s="877">
        <f t="shared" si="5"/>
        <v>93.007810871240551</v>
      </c>
      <c r="F34" s="878">
        <f t="shared" si="6"/>
        <v>107.32208999242836</v>
      </c>
      <c r="G34" s="878">
        <v>0</v>
      </c>
      <c r="H34" s="879">
        <f t="shared" si="1"/>
        <v>200.32990086366891</v>
      </c>
      <c r="I34" s="880">
        <f t="shared" si="7"/>
        <v>0.45784966361670038</v>
      </c>
      <c r="J34" s="877">
        <f t="shared" si="8"/>
        <v>91.720977722797741</v>
      </c>
      <c r="K34" s="879">
        <f t="shared" si="9"/>
        <v>7.6434148102331454</v>
      </c>
      <c r="L34" s="881"/>
      <c r="M34" s="112">
        <f>'Schedule 3'!I28</f>
        <v>0</v>
      </c>
      <c r="N34" s="114">
        <f t="shared" si="2"/>
        <v>0</v>
      </c>
      <c r="O34" s="114">
        <f t="shared" si="3"/>
        <v>0</v>
      </c>
      <c r="P34" s="115">
        <v>0</v>
      </c>
      <c r="Q34" s="114">
        <f t="shared" si="4"/>
        <v>0</v>
      </c>
      <c r="R34" s="882">
        <f t="shared" si="11"/>
        <v>0</v>
      </c>
      <c r="S34" s="883"/>
    </row>
    <row r="35" spans="1:19">
      <c r="A35" s="734" t="s">
        <v>92</v>
      </c>
      <c r="B35" s="877">
        <f>'Schedule 3'!F29</f>
        <v>263.34399999999999</v>
      </c>
      <c r="C35" s="878">
        <f t="shared" si="10"/>
        <v>755.50707223603717</v>
      </c>
      <c r="D35" s="879">
        <f t="shared" si="0"/>
        <v>1018.8510722360372</v>
      </c>
      <c r="E35" s="877">
        <f t="shared" si="5"/>
        <v>76.485580493212382</v>
      </c>
      <c r="F35" s="878">
        <f t="shared" si="6"/>
        <v>88.257021382640517</v>
      </c>
      <c r="G35" s="878">
        <v>0</v>
      </c>
      <c r="H35" s="879">
        <f t="shared" si="1"/>
        <v>164.7426018758529</v>
      </c>
      <c r="I35" s="880">
        <f t="shared" si="7"/>
        <v>0.45784966361670038</v>
      </c>
      <c r="J35" s="877">
        <f t="shared" si="8"/>
        <v>75.427344852199241</v>
      </c>
      <c r="K35" s="879">
        <f t="shared" si="9"/>
        <v>6.2856120710166037</v>
      </c>
      <c r="L35" s="881"/>
      <c r="M35" s="112">
        <f>'Schedule 3'!I29</f>
        <v>0</v>
      </c>
      <c r="N35" s="114">
        <f t="shared" si="2"/>
        <v>0</v>
      </c>
      <c r="O35" s="114">
        <f t="shared" si="3"/>
        <v>0</v>
      </c>
      <c r="P35" s="115">
        <v>0</v>
      </c>
      <c r="Q35" s="114">
        <f t="shared" si="4"/>
        <v>0</v>
      </c>
      <c r="R35" s="882">
        <f t="shared" si="11"/>
        <v>0</v>
      </c>
      <c r="S35" s="883"/>
    </row>
    <row r="36" spans="1:19">
      <c r="A36" s="734" t="s">
        <v>94</v>
      </c>
      <c r="B36" s="877">
        <f>'Schedule 3'!F30</f>
        <v>199.51599800000002</v>
      </c>
      <c r="C36" s="878">
        <f t="shared" si="10"/>
        <v>755.50707223603717</v>
      </c>
      <c r="D36" s="879">
        <f t="shared" si="0"/>
        <v>955.02307023603726</v>
      </c>
      <c r="E36" s="877">
        <f t="shared" si="5"/>
        <v>71.693985413494062</v>
      </c>
      <c r="F36" s="878">
        <f t="shared" si="6"/>
        <v>82.72798039634398</v>
      </c>
      <c r="G36" s="878">
        <v>0</v>
      </c>
      <c r="H36" s="879">
        <f t="shared" si="1"/>
        <v>154.42196580983804</v>
      </c>
      <c r="I36" s="880">
        <f t="shared" si="7"/>
        <v>0.45784966361670038</v>
      </c>
      <c r="J36" s="877">
        <f t="shared" si="8"/>
        <v>70.702045101063959</v>
      </c>
      <c r="K36" s="879">
        <f t="shared" si="9"/>
        <v>5.8918370917553302</v>
      </c>
      <c r="L36" s="881"/>
      <c r="M36" s="112">
        <f>'Schedule 3'!I30</f>
        <v>0</v>
      </c>
      <c r="N36" s="114">
        <f t="shared" si="2"/>
        <v>0</v>
      </c>
      <c r="O36" s="114">
        <f t="shared" si="3"/>
        <v>0</v>
      </c>
      <c r="P36" s="115">
        <v>0</v>
      </c>
      <c r="Q36" s="114">
        <f t="shared" si="4"/>
        <v>0</v>
      </c>
      <c r="R36" s="882">
        <f t="shared" si="11"/>
        <v>0</v>
      </c>
      <c r="S36" s="883"/>
    </row>
    <row r="37" spans="1:19">
      <c r="A37" s="734" t="s">
        <v>96</v>
      </c>
      <c r="B37" s="877">
        <f>'Schedule 3'!F31</f>
        <v>310.92696900000004</v>
      </c>
      <c r="C37" s="878">
        <f t="shared" si="10"/>
        <v>755.50707223603717</v>
      </c>
      <c r="D37" s="879">
        <f t="shared" si="0"/>
        <v>1066.4340412360373</v>
      </c>
      <c r="E37" s="877">
        <f t="shared" si="5"/>
        <v>80.057654081522244</v>
      </c>
      <c r="F37" s="878">
        <f t="shared" si="6"/>
        <v>92.378851576395874</v>
      </c>
      <c r="G37" s="878">
        <v>0</v>
      </c>
      <c r="H37" s="879">
        <f t="shared" si="1"/>
        <v>172.43650565791813</v>
      </c>
      <c r="I37" s="880">
        <f t="shared" si="7"/>
        <v>0.45784966361670038</v>
      </c>
      <c r="J37" s="877">
        <f t="shared" si="8"/>
        <v>78.949996110717066</v>
      </c>
      <c r="K37" s="879">
        <f t="shared" si="9"/>
        <v>6.5791663425597555</v>
      </c>
      <c r="L37" s="881"/>
      <c r="M37" s="112">
        <f>'Schedule 3'!I31</f>
        <v>0</v>
      </c>
      <c r="N37" s="114">
        <f t="shared" si="2"/>
        <v>0</v>
      </c>
      <c r="O37" s="114">
        <f t="shared" si="3"/>
        <v>0</v>
      </c>
      <c r="P37" s="115">
        <v>0</v>
      </c>
      <c r="Q37" s="114">
        <f t="shared" si="4"/>
        <v>0</v>
      </c>
      <c r="R37" s="882">
        <f t="shared" si="11"/>
        <v>0</v>
      </c>
      <c r="S37" s="883"/>
    </row>
    <row r="38" spans="1:19">
      <c r="A38" s="734" t="s">
        <v>117</v>
      </c>
      <c r="B38" s="877">
        <f>'Schedule 3'!F32</f>
        <v>226.18568200000004</v>
      </c>
      <c r="C38" s="878">
        <f t="shared" si="10"/>
        <v>755.50707223603717</v>
      </c>
      <c r="D38" s="879">
        <f t="shared" si="0"/>
        <v>981.69275423603722</v>
      </c>
      <c r="E38" s="877">
        <f t="shared" si="5"/>
        <v>73.696089860254631</v>
      </c>
      <c r="F38" s="878">
        <f t="shared" si="6"/>
        <v>85.038216833442178</v>
      </c>
      <c r="G38" s="878">
        <v>0</v>
      </c>
      <c r="H38" s="879">
        <f t="shared" si="1"/>
        <v>158.73430669369679</v>
      </c>
      <c r="I38" s="880">
        <f t="shared" si="7"/>
        <v>0.45784966361670038</v>
      </c>
      <c r="J38" s="877">
        <f t="shared" si="8"/>
        <v>72.676448924139223</v>
      </c>
      <c r="K38" s="879">
        <f t="shared" si="9"/>
        <v>6.0563707436782686</v>
      </c>
      <c r="L38" s="881"/>
      <c r="M38" s="112">
        <f>'Schedule 3'!I32</f>
        <v>1768</v>
      </c>
      <c r="N38" s="114">
        <f t="shared" si="2"/>
        <v>130294.68687293019</v>
      </c>
      <c r="O38" s="114">
        <f t="shared" si="3"/>
        <v>150347.56736152578</v>
      </c>
      <c r="P38" s="115">
        <v>0</v>
      </c>
      <c r="Q38" s="114">
        <f t="shared" si="4"/>
        <v>280642.25423445593</v>
      </c>
      <c r="R38" s="882">
        <f>J38*M38</f>
        <v>128491.96169787814</v>
      </c>
      <c r="S38" s="883"/>
    </row>
    <row r="39" spans="1:19">
      <c r="A39" s="734" t="s">
        <v>119</v>
      </c>
      <c r="B39" s="877">
        <f>'Schedule 3'!F33</f>
        <v>229.60414000000003</v>
      </c>
      <c r="C39" s="878">
        <f t="shared" si="10"/>
        <v>755.50707223603717</v>
      </c>
      <c r="D39" s="879">
        <f t="shared" si="0"/>
        <v>985.1112122360372</v>
      </c>
      <c r="E39" s="877">
        <f t="shared" si="5"/>
        <v>73.952714946733508</v>
      </c>
      <c r="F39" s="878">
        <f t="shared" si="6"/>
        <v>85.334337561017719</v>
      </c>
      <c r="G39" s="878">
        <v>0</v>
      </c>
      <c r="H39" s="879">
        <f t="shared" si="1"/>
        <v>159.28705250775124</v>
      </c>
      <c r="I39" s="880">
        <f t="shared" si="7"/>
        <v>0.45784966361670038</v>
      </c>
      <c r="J39" s="877">
        <f t="shared" si="8"/>
        <v>72.92952340916959</v>
      </c>
      <c r="K39" s="879">
        <f t="shared" si="9"/>
        <v>6.0774602840974659</v>
      </c>
      <c r="L39" s="881"/>
      <c r="M39" s="112">
        <f>'Schedule 3'!I33</f>
        <v>12044</v>
      </c>
      <c r="N39" s="114">
        <f t="shared" si="2"/>
        <v>890686.49881845841</v>
      </c>
      <c r="O39" s="114">
        <f t="shared" si="3"/>
        <v>1027766.7615848974</v>
      </c>
      <c r="P39" s="115">
        <v>0</v>
      </c>
      <c r="Q39" s="114">
        <f t="shared" si="4"/>
        <v>1918453.260403356</v>
      </c>
      <c r="R39" s="882">
        <f t="shared" si="11"/>
        <v>878363.17994003859</v>
      </c>
      <c r="S39" s="883"/>
    </row>
    <row r="40" spans="1:19">
      <c r="A40" s="734" t="s">
        <v>121</v>
      </c>
      <c r="B40" s="877">
        <f>'Schedule 3'!F34</f>
        <v>253.60452300000003</v>
      </c>
      <c r="C40" s="878">
        <f t="shared" si="10"/>
        <v>755.50707223603717</v>
      </c>
      <c r="D40" s="879">
        <f t="shared" si="0"/>
        <v>1009.1115952360371</v>
      </c>
      <c r="E40" s="877">
        <f t="shared" si="5"/>
        <v>75.754433839550401</v>
      </c>
      <c r="F40" s="878">
        <f t="shared" si="6"/>
        <v>87.413348295112371</v>
      </c>
      <c r="G40" s="878">
        <v>0</v>
      </c>
      <c r="H40" s="879">
        <f t="shared" si="1"/>
        <v>163.16778213466279</v>
      </c>
      <c r="I40" s="880">
        <f t="shared" si="7"/>
        <v>0.45784966361670038</v>
      </c>
      <c r="J40" s="877">
        <f t="shared" si="8"/>
        <v>74.706314163438407</v>
      </c>
      <c r="K40" s="879">
        <f t="shared" si="9"/>
        <v>6.2255261802865336</v>
      </c>
      <c r="L40" s="881"/>
      <c r="M40" s="112">
        <f>'Schedule 3'!I34</f>
        <v>1716</v>
      </c>
      <c r="N40" s="114">
        <f t="shared" si="2"/>
        <v>129994.60846866849</v>
      </c>
      <c r="O40" s="114">
        <f t="shared" si="3"/>
        <v>150001.30567441284</v>
      </c>
      <c r="P40" s="115">
        <v>0</v>
      </c>
      <c r="Q40" s="114">
        <f t="shared" si="4"/>
        <v>279995.91414308135</v>
      </c>
      <c r="R40" s="882">
        <f t="shared" si="11"/>
        <v>128196.0351044603</v>
      </c>
      <c r="S40" s="883"/>
    </row>
    <row r="41" spans="1:19">
      <c r="A41" s="734" t="s">
        <v>113</v>
      </c>
      <c r="B41" s="877">
        <f>'Schedule 3'!F35</f>
        <v>252.52553200000003</v>
      </c>
      <c r="C41" s="878">
        <f t="shared" si="10"/>
        <v>755.50707223603717</v>
      </c>
      <c r="D41" s="879">
        <f t="shared" si="0"/>
        <v>1008.0326042360372</v>
      </c>
      <c r="E41" s="877">
        <f t="shared" si="5"/>
        <v>75.673433529268706</v>
      </c>
      <c r="F41" s="878">
        <f t="shared" si="6"/>
        <v>87.319881708725333</v>
      </c>
      <c r="G41" s="878">
        <v>0</v>
      </c>
      <c r="H41" s="879">
        <f t="shared" si="1"/>
        <v>162.99331523799404</v>
      </c>
      <c r="I41" s="880">
        <f t="shared" si="7"/>
        <v>0.45784966361670038</v>
      </c>
      <c r="J41" s="877">
        <f t="shared" si="8"/>
        <v>74.626434553486376</v>
      </c>
      <c r="K41" s="879">
        <f t="shared" si="9"/>
        <v>6.218869546123865</v>
      </c>
      <c r="L41" s="881"/>
      <c r="M41" s="112">
        <f>'Schedule 3'!I35</f>
        <v>1701</v>
      </c>
      <c r="N41" s="114">
        <f t="shared" si="2"/>
        <v>128720.51043328606</v>
      </c>
      <c r="O41" s="114">
        <f t="shared" si="3"/>
        <v>148531.1187865418</v>
      </c>
      <c r="P41" s="115">
        <v>0</v>
      </c>
      <c r="Q41" s="114">
        <f t="shared" si="4"/>
        <v>277251.62921982788</v>
      </c>
      <c r="R41" s="882">
        <f t="shared" si="11"/>
        <v>126939.56517548033</v>
      </c>
      <c r="S41" s="883"/>
    </row>
    <row r="42" spans="1:19">
      <c r="A42" s="734" t="s">
        <v>115</v>
      </c>
      <c r="B42" s="877">
        <f>'Schedule 3'!F36</f>
        <v>268.37184300000001</v>
      </c>
      <c r="C42" s="878">
        <f t="shared" si="10"/>
        <v>755.50707223603717</v>
      </c>
      <c r="D42" s="879">
        <f t="shared" si="0"/>
        <v>1023.8789152360372</v>
      </c>
      <c r="E42" s="877">
        <f t="shared" si="5"/>
        <v>76.863022791663084</v>
      </c>
      <c r="F42" s="878">
        <f t="shared" si="6"/>
        <v>88.692553580870126</v>
      </c>
      <c r="G42" s="878">
        <v>0</v>
      </c>
      <c r="H42" s="879">
        <f t="shared" si="1"/>
        <v>165.55557637253321</v>
      </c>
      <c r="I42" s="880">
        <f t="shared" si="7"/>
        <v>0.45784966361670038</v>
      </c>
      <c r="J42" s="877">
        <f t="shared" si="8"/>
        <v>75.799564952033279</v>
      </c>
      <c r="K42" s="879">
        <f t="shared" si="9"/>
        <v>6.3166304126694399</v>
      </c>
      <c r="L42" s="881"/>
      <c r="M42" s="112">
        <f>'Schedule 3'!I36</f>
        <v>1460</v>
      </c>
      <c r="N42" s="114">
        <f t="shared" si="2"/>
        <v>112220.0132758281</v>
      </c>
      <c r="O42" s="114">
        <f t="shared" si="3"/>
        <v>129491.12822807039</v>
      </c>
      <c r="P42" s="115">
        <v>0</v>
      </c>
      <c r="Q42" s="114">
        <f t="shared" si="4"/>
        <v>241711.14150389849</v>
      </c>
      <c r="R42" s="882">
        <f t="shared" si="11"/>
        <v>110667.36482996859</v>
      </c>
      <c r="S42" s="883"/>
    </row>
    <row r="43" spans="1:19">
      <c r="A43" s="734" t="s">
        <v>124</v>
      </c>
      <c r="B43" s="877">
        <f>'Schedule 3'!F37</f>
        <v>670.92960750000009</v>
      </c>
      <c r="C43" s="878">
        <f t="shared" si="10"/>
        <v>755.50707223603717</v>
      </c>
      <c r="D43" s="879">
        <f t="shared" si="0"/>
        <v>1426.4366797360371</v>
      </c>
      <c r="E43" s="877">
        <f t="shared" si="5"/>
        <v>107.08320426750815</v>
      </c>
      <c r="F43" s="878">
        <f t="shared" si="6"/>
        <v>123.56374349015802</v>
      </c>
      <c r="G43" s="878">
        <v>0</v>
      </c>
      <c r="H43" s="879">
        <f t="shared" si="1"/>
        <v>230.64694775766617</v>
      </c>
      <c r="I43" s="880">
        <f t="shared" si="7"/>
        <v>0.45784966361670038</v>
      </c>
      <c r="J43" s="877">
        <f t="shared" si="8"/>
        <v>105.60162744506611</v>
      </c>
      <c r="K43" s="879">
        <f t="shared" si="9"/>
        <v>8.8001356204221768</v>
      </c>
      <c r="L43" s="881"/>
      <c r="M43" s="112">
        <f>'Schedule 3'!I37</f>
        <v>0</v>
      </c>
      <c r="N43" s="114">
        <f t="shared" si="2"/>
        <v>0</v>
      </c>
      <c r="O43" s="114">
        <f t="shared" si="3"/>
        <v>0</v>
      </c>
      <c r="P43" s="115">
        <v>0</v>
      </c>
      <c r="Q43" s="114">
        <f t="shared" si="4"/>
        <v>0</v>
      </c>
      <c r="R43" s="882">
        <f t="shared" si="11"/>
        <v>0</v>
      </c>
      <c r="S43" s="883"/>
    </row>
    <row r="44" spans="1:19">
      <c r="A44" s="734" t="s">
        <v>130</v>
      </c>
      <c r="B44" s="877">
        <f>'Schedule 3'!F38</f>
        <v>604.43802700000015</v>
      </c>
      <c r="C44" s="878">
        <f t="shared" si="10"/>
        <v>755.50707223603717</v>
      </c>
      <c r="D44" s="879">
        <f t="shared" si="0"/>
        <v>1359.9450992360373</v>
      </c>
      <c r="E44" s="877">
        <f t="shared" si="5"/>
        <v>102.09165322433914</v>
      </c>
      <c r="F44" s="878">
        <f t="shared" si="6"/>
        <v>117.80397250706922</v>
      </c>
      <c r="G44" s="878">
        <v>0</v>
      </c>
      <c r="H44" s="879">
        <f t="shared" si="1"/>
        <v>219.89562573140836</v>
      </c>
      <c r="I44" s="880">
        <f t="shared" si="7"/>
        <v>0.45784966361670038</v>
      </c>
      <c r="J44" s="877">
        <f t="shared" si="8"/>
        <v>100.67913827190917</v>
      </c>
      <c r="K44" s="879">
        <f t="shared" si="9"/>
        <v>8.3899281893257633</v>
      </c>
      <c r="L44" s="881"/>
      <c r="M44" s="112">
        <f>'Schedule 3'!I38</f>
        <v>0</v>
      </c>
      <c r="N44" s="114">
        <f t="shared" si="2"/>
        <v>0</v>
      </c>
      <c r="O44" s="114">
        <f t="shared" si="3"/>
        <v>0</v>
      </c>
      <c r="P44" s="115">
        <v>0</v>
      </c>
      <c r="Q44" s="114">
        <f t="shared" si="4"/>
        <v>0</v>
      </c>
      <c r="R44" s="882">
        <f t="shared" si="11"/>
        <v>0</v>
      </c>
      <c r="S44" s="883"/>
    </row>
    <row r="45" spans="1:19">
      <c r="A45" s="734" t="s">
        <v>127</v>
      </c>
      <c r="B45" s="877">
        <f>'Schedule 3'!F39</f>
        <v>604.43802700000015</v>
      </c>
      <c r="C45" s="878">
        <f t="shared" si="10"/>
        <v>755.50707223603717</v>
      </c>
      <c r="D45" s="879">
        <f t="shared" si="0"/>
        <v>1359.9450992360373</v>
      </c>
      <c r="E45" s="877">
        <f t="shared" si="5"/>
        <v>102.09165322433914</v>
      </c>
      <c r="F45" s="878">
        <f t="shared" si="6"/>
        <v>117.80397250706922</v>
      </c>
      <c r="G45" s="878">
        <v>0</v>
      </c>
      <c r="H45" s="879">
        <f t="shared" si="1"/>
        <v>219.89562573140836</v>
      </c>
      <c r="I45" s="880">
        <f t="shared" si="7"/>
        <v>0.45784966361670038</v>
      </c>
      <c r="J45" s="877">
        <f t="shared" si="8"/>
        <v>100.67913827190917</v>
      </c>
      <c r="K45" s="879">
        <f t="shared" si="9"/>
        <v>8.3899281893257633</v>
      </c>
      <c r="L45" s="881"/>
      <c r="M45" s="112">
        <f>'Schedule 3'!I39</f>
        <v>1</v>
      </c>
      <c r="N45" s="114">
        <f t="shared" si="2"/>
        <v>102.09165322433914</v>
      </c>
      <c r="O45" s="114">
        <f t="shared" si="3"/>
        <v>117.80397250706922</v>
      </c>
      <c r="P45" s="115">
        <v>0</v>
      </c>
      <c r="Q45" s="114">
        <f t="shared" si="4"/>
        <v>219.89562573140836</v>
      </c>
      <c r="R45" s="882">
        <f t="shared" si="11"/>
        <v>100.67913827190917</v>
      </c>
      <c r="S45" s="883"/>
    </row>
    <row r="46" spans="1:19">
      <c r="A46" s="734" t="s">
        <v>129</v>
      </c>
      <c r="B46" s="877">
        <f>'Schedule 3'!F40</f>
        <v>959.35118299999999</v>
      </c>
      <c r="C46" s="878">
        <f t="shared" si="10"/>
        <v>755.50707223603717</v>
      </c>
      <c r="D46" s="879">
        <f t="shared" si="0"/>
        <v>1714.8582552360372</v>
      </c>
      <c r="E46" s="877">
        <f t="shared" si="5"/>
        <v>128.73513380856448</v>
      </c>
      <c r="F46" s="878">
        <f>D46*$B$10</f>
        <v>148.5479927585547</v>
      </c>
      <c r="G46" s="878">
        <v>0</v>
      </c>
      <c r="H46" s="879">
        <f t="shared" si="1"/>
        <v>277.28312656711921</v>
      </c>
      <c r="I46" s="880">
        <f t="shared" si="7"/>
        <v>0.45784966361670038</v>
      </c>
      <c r="J46" s="877">
        <f t="shared" si="8"/>
        <v>126.95398622534249</v>
      </c>
      <c r="K46" s="879">
        <f t="shared" si="9"/>
        <v>10.579498852111874</v>
      </c>
      <c r="L46" s="881"/>
      <c r="M46" s="112">
        <f>'Schedule 3'!I40</f>
        <v>29</v>
      </c>
      <c r="N46" s="114">
        <f t="shared" si="2"/>
        <v>3733.3188804483702</v>
      </c>
      <c r="O46" s="114">
        <f t="shared" si="3"/>
        <v>4307.8917899980861</v>
      </c>
      <c r="P46" s="115">
        <v>0</v>
      </c>
      <c r="Q46" s="114">
        <f t="shared" si="4"/>
        <v>8041.2106704464568</v>
      </c>
      <c r="R46" s="882">
        <f t="shared" si="11"/>
        <v>3681.6656005349323</v>
      </c>
      <c r="S46" s="883"/>
    </row>
    <row r="47" spans="1:19">
      <c r="A47" s="734" t="s">
        <v>136</v>
      </c>
      <c r="B47" s="877">
        <f>'Schedule 3'!F41</f>
        <v>325.17653900000005</v>
      </c>
      <c r="C47" s="878">
        <f t="shared" si="10"/>
        <v>755.50707223603717</v>
      </c>
      <c r="D47" s="879">
        <f t="shared" si="0"/>
        <v>1080.6836112360372</v>
      </c>
      <c r="E47" s="877">
        <f>(D47*($B$8-$B$14))/(1-$B$12)</f>
        <v>81.127375322367314</v>
      </c>
      <c r="F47" s="878">
        <f t="shared" si="6"/>
        <v>93.613207252562916</v>
      </c>
      <c r="G47" s="878">
        <v>0</v>
      </c>
      <c r="H47" s="879">
        <f t="shared" si="1"/>
        <v>174.74058257493022</v>
      </c>
      <c r="I47" s="880">
        <f t="shared" si="7"/>
        <v>0.45784966361670038</v>
      </c>
      <c r="J47" s="877">
        <f t="shared" si="8"/>
        <v>80.004916952118052</v>
      </c>
      <c r="K47" s="879">
        <f t="shared" si="9"/>
        <v>6.6670764126765043</v>
      </c>
      <c r="L47" s="881"/>
      <c r="M47" s="112">
        <f>'Schedule 3'!I41</f>
        <v>75</v>
      </c>
      <c r="N47" s="114">
        <f t="shared" si="2"/>
        <v>6084.5531491775482</v>
      </c>
      <c r="O47" s="114">
        <f t="shared" si="3"/>
        <v>7020.9905439422182</v>
      </c>
      <c r="P47" s="115">
        <v>0</v>
      </c>
      <c r="Q47" s="114">
        <f t="shared" si="4"/>
        <v>13105.543693119766</v>
      </c>
      <c r="R47" s="882">
        <f t="shared" si="11"/>
        <v>6000.3687714088537</v>
      </c>
      <c r="S47" s="883"/>
    </row>
    <row r="48" spans="1:19">
      <c r="A48" s="734" t="s">
        <v>132</v>
      </c>
      <c r="B48" s="877">
        <f>'Schedule 3'!F42</f>
        <v>333.27687400000008</v>
      </c>
      <c r="C48" s="878">
        <f t="shared" si="10"/>
        <v>755.50707223603717</v>
      </c>
      <c r="D48" s="879">
        <f t="shared" si="0"/>
        <v>1088.7839462360373</v>
      </c>
      <c r="E48" s="877">
        <f t="shared" si="5"/>
        <v>81.735470893494067</v>
      </c>
      <c r="F48" s="878">
        <f t="shared" si="6"/>
        <v>94.314891197138422</v>
      </c>
      <c r="G48" s="878">
        <v>0</v>
      </c>
      <c r="H48" s="879">
        <f t="shared" si="1"/>
        <v>176.05036209063249</v>
      </c>
      <c r="I48" s="880">
        <f t="shared" si="7"/>
        <v>0.45784966361670038</v>
      </c>
      <c r="J48" s="877">
        <f t="shared" si="8"/>
        <v>80.604599062794392</v>
      </c>
      <c r="K48" s="879">
        <f t="shared" si="9"/>
        <v>6.717049921899533</v>
      </c>
      <c r="L48" s="881"/>
      <c r="M48" s="112">
        <f>'Schedule 3'!I42</f>
        <v>639</v>
      </c>
      <c r="N48" s="114">
        <f t="shared" si="2"/>
        <v>52228.965900942712</v>
      </c>
      <c r="O48" s="114">
        <f t="shared" si="3"/>
        <v>60267.215474971454</v>
      </c>
      <c r="P48" s="115">
        <v>0</v>
      </c>
      <c r="Q48" s="114">
        <f t="shared" si="4"/>
        <v>112496.18137591417</v>
      </c>
      <c r="R48" s="882">
        <f t="shared" si="11"/>
        <v>51506.338801125617</v>
      </c>
      <c r="S48" s="883"/>
    </row>
    <row r="49" spans="1:19">
      <c r="A49" s="734" t="s">
        <v>134</v>
      </c>
      <c r="B49" s="877">
        <f>'Schedule 3'!F43</f>
        <v>573.51014900000007</v>
      </c>
      <c r="C49" s="878">
        <f t="shared" si="10"/>
        <v>755.50707223603717</v>
      </c>
      <c r="D49" s="879">
        <f t="shared" si="0"/>
        <v>1329.0172212360371</v>
      </c>
      <c r="E49" s="877">
        <f t="shared" si="5"/>
        <v>99.769884354761658</v>
      </c>
      <c r="F49" s="878">
        <f t="shared" si="6"/>
        <v>115.12487399665086</v>
      </c>
      <c r="G49" s="878">
        <v>0</v>
      </c>
      <c r="H49" s="879">
        <f t="shared" si="1"/>
        <v>214.89475835141252</v>
      </c>
      <c r="I49" s="880">
        <f t="shared" si="7"/>
        <v>0.45784966361670038</v>
      </c>
      <c r="J49" s="877">
        <f t="shared" si="8"/>
        <v>98.389492824186334</v>
      </c>
      <c r="K49" s="879">
        <f t="shared" si="9"/>
        <v>8.1991244020155278</v>
      </c>
      <c r="L49" s="881"/>
      <c r="M49" s="112">
        <f>'Schedule 3'!I43</f>
        <v>401</v>
      </c>
      <c r="N49" s="114">
        <f t="shared" si="2"/>
        <v>40007.723626259423</v>
      </c>
      <c r="O49" s="114">
        <f t="shared" si="3"/>
        <v>46165.074472656997</v>
      </c>
      <c r="P49" s="115">
        <v>0</v>
      </c>
      <c r="Q49" s="114">
        <f t="shared" si="4"/>
        <v>86172.798098916421</v>
      </c>
      <c r="R49" s="882">
        <f t="shared" si="11"/>
        <v>39454.186622498717</v>
      </c>
      <c r="S49" s="883"/>
    </row>
    <row r="50" spans="1:19">
      <c r="A50" s="734" t="s">
        <v>298</v>
      </c>
      <c r="B50" s="877">
        <f>'Schedule 3'!F44</f>
        <v>0</v>
      </c>
      <c r="C50" s="878">
        <f t="shared" si="10"/>
        <v>755.50707223603717</v>
      </c>
      <c r="D50" s="879">
        <f t="shared" si="0"/>
        <v>755.50707223603717</v>
      </c>
      <c r="E50" s="877">
        <f t="shared" si="5"/>
        <v>56.716235141099688</v>
      </c>
      <c r="F50" s="878">
        <f t="shared" si="6"/>
        <v>65.445093641344855</v>
      </c>
      <c r="G50" s="878">
        <v>0</v>
      </c>
      <c r="H50" s="879">
        <f>E50+F50</f>
        <v>122.16132878244454</v>
      </c>
      <c r="I50" s="880">
        <f t="shared" si="7"/>
        <v>0.45784966361670038</v>
      </c>
      <c r="J50" s="877">
        <f t="shared" si="8"/>
        <v>55.93152329001137</v>
      </c>
      <c r="K50" s="879">
        <f t="shared" si="9"/>
        <v>4.6609602741676142</v>
      </c>
      <c r="L50" s="881"/>
      <c r="M50" s="112">
        <f>'Schedule 3'!I44</f>
        <v>1</v>
      </c>
      <c r="N50" s="114">
        <f t="shared" si="2"/>
        <v>56.716235141099688</v>
      </c>
      <c r="O50" s="114">
        <f t="shared" si="3"/>
        <v>65.445093641344855</v>
      </c>
      <c r="P50" s="115">
        <v>0</v>
      </c>
      <c r="Q50" s="114">
        <f t="shared" si="4"/>
        <v>122.16132878244454</v>
      </c>
      <c r="R50" s="882">
        <f>J50*M50</f>
        <v>55.93152329001137</v>
      </c>
      <c r="S50" s="883"/>
    </row>
    <row r="51" spans="1:19" s="848" customFormat="1" ht="15.75" thickBot="1">
      <c r="A51" s="884" t="s">
        <v>354</v>
      </c>
      <c r="B51" s="885"/>
      <c r="C51" s="885"/>
      <c r="D51" s="885"/>
      <c r="E51" s="885"/>
      <c r="F51" s="885"/>
      <c r="G51" s="885"/>
      <c r="H51" s="885"/>
      <c r="I51" s="886"/>
      <c r="J51" s="885"/>
      <c r="K51" s="885"/>
      <c r="L51" s="887"/>
      <c r="M51" s="888">
        <f>SUM(M21:M50)</f>
        <v>22390</v>
      </c>
      <c r="N51" s="889">
        <f>SUM(N21:N50)</f>
        <v>1687606.1550385768</v>
      </c>
      <c r="O51" s="889">
        <f>SUM(O21:O50)</f>
        <v>1947335.5833905612</v>
      </c>
      <c r="P51" s="889"/>
      <c r="Q51" s="889">
        <f>SUM(Q21:Q50)</f>
        <v>3634941.7384291384</v>
      </c>
      <c r="R51" s="890">
        <f>SUM(R21:R50)</f>
        <v>1664256.8522060851</v>
      </c>
    </row>
    <row r="52" spans="1:19" s="848" customFormat="1" ht="15.75" thickTop="1">
      <c r="B52" s="891"/>
      <c r="C52" s="891"/>
      <c r="D52" s="891"/>
      <c r="E52" s="891"/>
      <c r="F52" s="891"/>
      <c r="G52" s="891"/>
      <c r="H52" s="891"/>
      <c r="I52" s="862"/>
      <c r="J52" s="891"/>
      <c r="K52" s="891"/>
      <c r="M52" s="892"/>
      <c r="N52" s="893"/>
      <c r="O52" s="893"/>
      <c r="P52" s="893"/>
      <c r="Q52" s="893"/>
      <c r="R52" s="893"/>
    </row>
    <row r="53" spans="1:19">
      <c r="B53" s="878"/>
      <c r="C53" s="878"/>
      <c r="D53" s="878"/>
      <c r="E53" s="878"/>
      <c r="F53" s="878"/>
      <c r="G53" s="878"/>
      <c r="H53" s="878"/>
      <c r="J53" s="878"/>
      <c r="K53" s="878"/>
    </row>
    <row r="54" spans="1:19" ht="35.25" customHeight="1">
      <c r="B54" s="878"/>
      <c r="C54" s="878"/>
      <c r="D54" s="878"/>
      <c r="E54" s="1462" t="s">
        <v>336</v>
      </c>
      <c r="F54" s="1463"/>
      <c r="G54" s="1463"/>
      <c r="H54" s="1464"/>
      <c r="I54" s="1465" t="s">
        <v>337</v>
      </c>
      <c r="J54" s="1462" t="s">
        <v>338</v>
      </c>
      <c r="K54" s="1466"/>
      <c r="L54" s="837"/>
      <c r="M54" s="1467" t="s">
        <v>355</v>
      </c>
      <c r="N54" s="1468"/>
      <c r="O54" s="1468"/>
      <c r="P54" s="1468"/>
      <c r="Q54" s="1468"/>
      <c r="R54" s="1469"/>
    </row>
    <row r="55" spans="1:19">
      <c r="A55" s="848" t="s">
        <v>255</v>
      </c>
      <c r="B55" s="878"/>
      <c r="C55" s="878"/>
      <c r="D55" s="878"/>
      <c r="E55" s="877"/>
      <c r="F55" s="894"/>
      <c r="G55" s="894"/>
      <c r="H55" s="895"/>
      <c r="I55" s="1465"/>
      <c r="J55" s="896" t="s">
        <v>17</v>
      </c>
      <c r="K55" s="895"/>
      <c r="L55" s="855"/>
      <c r="M55" s="858"/>
      <c r="N55" s="855"/>
      <c r="O55" s="855"/>
      <c r="P55" s="855"/>
      <c r="Q55" s="855"/>
      <c r="R55" s="856" t="s">
        <v>17</v>
      </c>
    </row>
    <row r="56" spans="1:19">
      <c r="A56" s="734" t="str">
        <f>'Schedule 3'!M16</f>
        <v>Lighting Emitting Diode 44W</v>
      </c>
      <c r="B56" s="878">
        <f>'Schedule 3'!N16</f>
        <v>434.58000000000004</v>
      </c>
      <c r="C56" s="878">
        <f>'Schedule 3'!$U$49</f>
        <v>267.75028847099162</v>
      </c>
      <c r="D56" s="878">
        <f>B56+C56</f>
        <v>702.33028847099172</v>
      </c>
      <c r="E56" s="877">
        <f>(D56*($B$8-$B$14))/(1-$B$12)</f>
        <v>52.72423151479417</v>
      </c>
      <c r="F56" s="897">
        <f>D56*$C$10</f>
        <v>60.838704474465331</v>
      </c>
      <c r="G56" s="894">
        <v>0</v>
      </c>
      <c r="H56" s="879">
        <f t="shared" ref="H56:H69" si="12">E56+F56</f>
        <v>113.5629359892595</v>
      </c>
      <c r="I56" s="898">
        <f>$R$10</f>
        <v>0.75927780710887871</v>
      </c>
      <c r="J56" s="877">
        <f t="shared" ref="J56:J69" si="13">H56*I56</f>
        <v>86.22581700677091</v>
      </c>
      <c r="K56" s="879">
        <f t="shared" ref="K56:K69" si="14">J56/12</f>
        <v>7.1854847505642425</v>
      </c>
      <c r="L56" s="899"/>
      <c r="M56" s="858">
        <f>'Schedule 3'!Q16</f>
        <v>3957</v>
      </c>
      <c r="N56" s="899">
        <f t="shared" ref="N56:N69" si="15">E56*M56</f>
        <v>208629.78410404053</v>
      </c>
      <c r="O56" s="899">
        <f t="shared" ref="O56:O69" si="16">F56*M56</f>
        <v>240738.75360545932</v>
      </c>
      <c r="P56" s="899">
        <v>0</v>
      </c>
      <c r="Q56" s="899">
        <f t="shared" ref="Q56:Q69" si="17">H56*M56</f>
        <v>449368.53770949983</v>
      </c>
      <c r="R56" s="900">
        <f t="shared" ref="R56:R69" si="18">J56*M56</f>
        <v>341195.55789579247</v>
      </c>
    </row>
    <row r="57" spans="1:19">
      <c r="A57" s="734" t="str">
        <f>'Schedule 3'!M17</f>
        <v>Lighting Emitting Diode 55W</v>
      </c>
      <c r="B57" s="878">
        <f>'Schedule 3'!N17</f>
        <v>528.22</v>
      </c>
      <c r="C57" s="878">
        <f>'Schedule 3'!$U$49</f>
        <v>267.75028847099162</v>
      </c>
      <c r="D57" s="878">
        <f t="shared" ref="D57:D62" si="19">B57+C57</f>
        <v>795.97028847099159</v>
      </c>
      <c r="E57" s="877">
        <f t="shared" ref="E57:E69" si="20">(D57*($B$8-$B$14))/(1-$B$12)</f>
        <v>59.753825880991343</v>
      </c>
      <c r="F57" s="897">
        <f t="shared" ref="F57:F69" si="21">D57*$C$10</f>
        <v>68.950181909663868</v>
      </c>
      <c r="G57" s="894">
        <v>0</v>
      </c>
      <c r="H57" s="879">
        <f t="shared" si="12"/>
        <v>128.70400779065523</v>
      </c>
      <c r="I57" s="898">
        <f t="shared" ref="I57:I63" si="22">$R$10</f>
        <v>0.75927780710887871</v>
      </c>
      <c r="J57" s="877">
        <f t="shared" si="13"/>
        <v>97.722096801412746</v>
      </c>
      <c r="K57" s="879">
        <f t="shared" si="14"/>
        <v>8.1435080667843955</v>
      </c>
      <c r="L57" s="899"/>
      <c r="M57" s="858">
        <f>'Schedule 3'!Q17</f>
        <v>29081</v>
      </c>
      <c r="N57" s="899">
        <f t="shared" si="15"/>
        <v>1737701.0104451093</v>
      </c>
      <c r="O57" s="899">
        <f t="shared" si="16"/>
        <v>2005140.240114935</v>
      </c>
      <c r="P57" s="899">
        <v>0</v>
      </c>
      <c r="Q57" s="899">
        <f t="shared" si="17"/>
        <v>3742841.2505600448</v>
      </c>
      <c r="R57" s="900">
        <f t="shared" si="18"/>
        <v>2841856.297081884</v>
      </c>
    </row>
    <row r="58" spans="1:19">
      <c r="A58" s="734" t="str">
        <f>'Schedule 3'!M18</f>
        <v>Lighting Emitting Diode 28W</v>
      </c>
      <c r="B58" s="878">
        <f>'Schedule 3'!N18</f>
        <v>458.88000000000005</v>
      </c>
      <c r="C58" s="878">
        <f>'Schedule 3'!$U$49</f>
        <v>267.75028847099162</v>
      </c>
      <c r="D58" s="878">
        <f t="shared" si="19"/>
        <v>726.63028847099167</v>
      </c>
      <c r="E58" s="877">
        <f t="shared" si="20"/>
        <v>54.548442782399803</v>
      </c>
      <c r="F58" s="897">
        <f t="shared" si="21"/>
        <v>62.943669251006597</v>
      </c>
      <c r="G58" s="894">
        <v>0</v>
      </c>
      <c r="H58" s="879">
        <f t="shared" si="12"/>
        <v>117.4921120334064</v>
      </c>
      <c r="I58" s="898">
        <f t="shared" si="22"/>
        <v>0.75927780710887871</v>
      </c>
      <c r="J58" s="877">
        <f t="shared" si="13"/>
        <v>89.209153177315514</v>
      </c>
      <c r="K58" s="879">
        <f t="shared" si="14"/>
        <v>7.4340960981096265</v>
      </c>
      <c r="L58" s="899"/>
      <c r="M58" s="858">
        <f>'Schedule 3'!Q18</f>
        <v>36</v>
      </c>
      <c r="N58" s="899">
        <f t="shared" si="15"/>
        <v>1963.7439401663928</v>
      </c>
      <c r="O58" s="899">
        <f t="shared" si="16"/>
        <v>2265.9720930362373</v>
      </c>
      <c r="P58" s="899">
        <v>0</v>
      </c>
      <c r="Q58" s="899">
        <f t="shared" si="17"/>
        <v>4229.7160332026306</v>
      </c>
      <c r="R58" s="900">
        <f t="shared" si="18"/>
        <v>3211.5295143833587</v>
      </c>
    </row>
    <row r="59" spans="1:19">
      <c r="A59" s="734" t="str">
        <f>'Schedule 3'!M19</f>
        <v>Lighting Emitting Diode 50W</v>
      </c>
      <c r="B59" s="878">
        <f>'Schedule 3'!N19</f>
        <v>452.57000000000005</v>
      </c>
      <c r="C59" s="878">
        <f>'Schedule 3'!$U$49</f>
        <v>267.75028847099162</v>
      </c>
      <c r="D59" s="878">
        <f t="shared" si="19"/>
        <v>720.32028847099173</v>
      </c>
      <c r="E59" s="877">
        <f t="shared" si="20"/>
        <v>54.074748416202617</v>
      </c>
      <c r="F59" s="897">
        <f t="shared" si="21"/>
        <v>62.397071401624899</v>
      </c>
      <c r="G59" s="894">
        <v>0</v>
      </c>
      <c r="H59" s="879">
        <f t="shared" si="12"/>
        <v>116.47181981782751</v>
      </c>
      <c r="I59" s="898">
        <f t="shared" si="22"/>
        <v>0.75927780710887871</v>
      </c>
      <c r="J59" s="877">
        <f t="shared" si="13"/>
        <v>88.434467941260507</v>
      </c>
      <c r="K59" s="879">
        <f t="shared" si="14"/>
        <v>7.3695389951050423</v>
      </c>
      <c r="L59" s="899"/>
      <c r="M59" s="858">
        <f>'Schedule 3'!Q19</f>
        <v>281</v>
      </c>
      <c r="N59" s="899">
        <f t="shared" si="15"/>
        <v>15195.004304952936</v>
      </c>
      <c r="O59" s="899">
        <f t="shared" si="16"/>
        <v>17533.577063856595</v>
      </c>
      <c r="P59" s="899">
        <v>0</v>
      </c>
      <c r="Q59" s="899">
        <f t="shared" si="17"/>
        <v>32728.58136880953</v>
      </c>
      <c r="R59" s="900">
        <f t="shared" si="18"/>
        <v>24850.085491494203</v>
      </c>
    </row>
    <row r="60" spans="1:19">
      <c r="A60" s="734" t="str">
        <f>'Schedule 3'!M20</f>
        <v>Lighting Emitting Diode 72W</v>
      </c>
      <c r="B60" s="878">
        <f>'Schedule 3'!N20</f>
        <v>532.97</v>
      </c>
      <c r="C60" s="878">
        <f>'Schedule 3'!$U$49</f>
        <v>267.75028847099162</v>
      </c>
      <c r="D60" s="878">
        <f t="shared" si="19"/>
        <v>800.72028847099159</v>
      </c>
      <c r="E60" s="877">
        <f t="shared" si="20"/>
        <v>60.110410388033593</v>
      </c>
      <c r="F60" s="897">
        <f t="shared" si="21"/>
        <v>69.361646217835514</v>
      </c>
      <c r="G60" s="894">
        <v>0</v>
      </c>
      <c r="H60" s="879">
        <f t="shared" si="12"/>
        <v>129.47205660586911</v>
      </c>
      <c r="I60" s="898">
        <f t="shared" si="22"/>
        <v>0.75927780710887871</v>
      </c>
      <c r="J60" s="877">
        <f t="shared" si="13"/>
        <v>98.305259221580911</v>
      </c>
      <c r="K60" s="879">
        <f t="shared" si="14"/>
        <v>8.1921049351317432</v>
      </c>
      <c r="L60" s="899"/>
      <c r="M60" s="858">
        <f>'Schedule 3'!Q20</f>
        <v>6780</v>
      </c>
      <c r="N60" s="899">
        <f t="shared" si="15"/>
        <v>407548.58243086777</v>
      </c>
      <c r="O60" s="899">
        <f t="shared" si="16"/>
        <v>470271.96135692479</v>
      </c>
      <c r="P60" s="899">
        <v>0</v>
      </c>
      <c r="Q60" s="899">
        <f t="shared" si="17"/>
        <v>877820.54378779256</v>
      </c>
      <c r="R60" s="900">
        <f t="shared" si="18"/>
        <v>666509.65752231854</v>
      </c>
    </row>
    <row r="61" spans="1:19">
      <c r="A61" s="734" t="str">
        <f>'Schedule 3'!M21</f>
        <v>Lighting Emitting Diode 100W</v>
      </c>
      <c r="B61" s="878">
        <f>'Schedule 3'!N21</f>
        <v>528.22</v>
      </c>
      <c r="C61" s="878">
        <f>'Schedule 3'!$U$49</f>
        <v>267.75028847099162</v>
      </c>
      <c r="D61" s="878">
        <f t="shared" si="19"/>
        <v>795.97028847099159</v>
      </c>
      <c r="E61" s="877">
        <f t="shared" si="20"/>
        <v>59.753825880991343</v>
      </c>
      <c r="F61" s="897">
        <f t="shared" si="21"/>
        <v>68.950181909663868</v>
      </c>
      <c r="G61" s="894">
        <v>0</v>
      </c>
      <c r="H61" s="879">
        <f t="shared" si="12"/>
        <v>128.70400779065523</v>
      </c>
      <c r="I61" s="898">
        <f t="shared" si="22"/>
        <v>0.75927780710887871</v>
      </c>
      <c r="J61" s="877">
        <f t="shared" si="13"/>
        <v>97.722096801412746</v>
      </c>
      <c r="K61" s="879">
        <f t="shared" si="14"/>
        <v>8.1435080667843955</v>
      </c>
      <c r="L61" s="899"/>
      <c r="M61" s="858">
        <f>'Schedule 3'!Q21</f>
        <v>285</v>
      </c>
      <c r="N61" s="899">
        <f t="shared" si="15"/>
        <v>17029.840376082531</v>
      </c>
      <c r="O61" s="899">
        <f t="shared" si="16"/>
        <v>19650.801844254202</v>
      </c>
      <c r="P61" s="899">
        <v>0</v>
      </c>
      <c r="Q61" s="899">
        <f t="shared" si="17"/>
        <v>36680.64222033674</v>
      </c>
      <c r="R61" s="900">
        <f t="shared" si="18"/>
        <v>27850.797588402631</v>
      </c>
    </row>
    <row r="62" spans="1:19">
      <c r="A62" s="734" t="str">
        <f>'Schedule 3'!M22</f>
        <v>Lighting Emitting Diode 200W</v>
      </c>
      <c r="B62" s="878">
        <f>'Schedule 3'!N22</f>
        <v>775.43000000000018</v>
      </c>
      <c r="C62" s="878">
        <f>'Schedule 3'!$U$49</f>
        <v>267.75028847099162</v>
      </c>
      <c r="D62" s="878">
        <f t="shared" si="19"/>
        <v>1043.1802884709919</v>
      </c>
      <c r="E62" s="877">
        <f t="shared" si="20"/>
        <v>78.311985035920941</v>
      </c>
      <c r="F62" s="897">
        <f t="shared" si="21"/>
        <v>90.364516988213992</v>
      </c>
      <c r="G62" s="894">
        <v>0</v>
      </c>
      <c r="H62" s="879">
        <f t="shared" si="12"/>
        <v>168.67650202413495</v>
      </c>
      <c r="I62" s="898">
        <f t="shared" si="22"/>
        <v>0.75927780710887871</v>
      </c>
      <c r="J62" s="877">
        <f t="shared" si="13"/>
        <v>128.07232456768153</v>
      </c>
      <c r="K62" s="879">
        <f t="shared" si="14"/>
        <v>10.672693713973461</v>
      </c>
      <c r="L62" s="899"/>
      <c r="M62" s="858">
        <f>'Schedule 3'!Q22</f>
        <v>132</v>
      </c>
      <c r="N62" s="899">
        <f t="shared" si="15"/>
        <v>10337.182024741564</v>
      </c>
      <c r="O62" s="899">
        <f t="shared" si="16"/>
        <v>11928.116242444246</v>
      </c>
      <c r="P62" s="899">
        <v>0</v>
      </c>
      <c r="Q62" s="899">
        <f t="shared" si="17"/>
        <v>22265.298267185812</v>
      </c>
      <c r="R62" s="900">
        <f t="shared" si="18"/>
        <v>16905.546842933963</v>
      </c>
    </row>
    <row r="63" spans="1:19">
      <c r="B63" s="891">
        <f>AVERAGE(B56:B62)</f>
        <v>530.12428571428586</v>
      </c>
      <c r="C63" s="891">
        <f t="shared" ref="C63:F63" si="23">AVERAGE(C56:C62)</f>
        <v>267.75028847099162</v>
      </c>
      <c r="D63" s="891">
        <f t="shared" si="23"/>
        <v>797.87457418527731</v>
      </c>
      <c r="E63" s="901">
        <f t="shared" si="23"/>
        <v>59.896781414190535</v>
      </c>
      <c r="F63" s="902">
        <f t="shared" si="23"/>
        <v>69.115138878924867</v>
      </c>
      <c r="G63" s="903">
        <f t="shared" ref="G63" si="24">AVERAGE(G56:G62)</f>
        <v>0</v>
      </c>
      <c r="H63" s="904">
        <f t="shared" ref="H63" si="25">AVERAGE(H56:H62)</f>
        <v>129.01192029311542</v>
      </c>
      <c r="I63" s="853">
        <f t="shared" si="22"/>
        <v>0.75927780710887871</v>
      </c>
      <c r="J63" s="901">
        <f t="shared" si="13"/>
        <v>97.955887931062122</v>
      </c>
      <c r="K63" s="904">
        <f t="shared" si="14"/>
        <v>8.1629906609218441</v>
      </c>
      <c r="L63" s="899"/>
      <c r="M63" s="112"/>
      <c r="N63" s="899"/>
      <c r="O63" s="899"/>
      <c r="P63" s="899"/>
      <c r="Q63" s="899"/>
      <c r="R63" s="900"/>
    </row>
    <row r="64" spans="1:19">
      <c r="A64" s="848" t="s">
        <v>356</v>
      </c>
      <c r="B64" s="878"/>
      <c r="C64" s="878"/>
      <c r="D64" s="878"/>
      <c r="E64" s="877"/>
      <c r="F64" s="897"/>
      <c r="G64" s="894"/>
      <c r="H64" s="879"/>
      <c r="I64" s="898"/>
      <c r="J64" s="877"/>
      <c r="K64" s="879"/>
      <c r="L64" s="899"/>
      <c r="M64" s="112"/>
      <c r="N64" s="899"/>
      <c r="O64" s="899"/>
      <c r="P64" s="899"/>
      <c r="Q64" s="899"/>
      <c r="R64" s="900"/>
    </row>
    <row r="65" spans="1:19">
      <c r="A65" s="734" t="s">
        <v>205</v>
      </c>
      <c r="B65" s="878">
        <f>'Schedule 3'!N23</f>
        <v>318.39</v>
      </c>
      <c r="C65" s="878">
        <f>'Schedule 3'!$U$49</f>
        <v>267.75028847099162</v>
      </c>
      <c r="D65" s="878">
        <f t="shared" ref="D65:D69" si="26">B65+C65</f>
        <v>586.14028847099166</v>
      </c>
      <c r="E65" s="877">
        <f t="shared" si="20"/>
        <v>44.001799120427968</v>
      </c>
      <c r="F65" s="897">
        <f t="shared" si="21"/>
        <v>50.773854376262435</v>
      </c>
      <c r="G65" s="894">
        <v>0</v>
      </c>
      <c r="H65" s="879">
        <f t="shared" si="12"/>
        <v>94.77565349669041</v>
      </c>
      <c r="I65" s="898">
        <f t="shared" ref="I65:I70" si="27">$R$10</f>
        <v>0.75927780710887871</v>
      </c>
      <c r="J65" s="877">
        <f t="shared" si="13"/>
        <v>71.961050354278029</v>
      </c>
      <c r="K65" s="879">
        <f t="shared" si="14"/>
        <v>5.9967541961898361</v>
      </c>
      <c r="L65" s="899"/>
      <c r="M65" s="858">
        <f>'Schedule 3'!Q23</f>
        <v>9339.846319433469</v>
      </c>
      <c r="N65" s="899">
        <f t="shared" si="15"/>
        <v>410970.04156337999</v>
      </c>
      <c r="O65" s="899">
        <f t="shared" si="16"/>
        <v>474219.99691958562</v>
      </c>
      <c r="P65" s="899">
        <v>0</v>
      </c>
      <c r="Q65" s="899">
        <f t="shared" si="17"/>
        <v>885190.03848296567</v>
      </c>
      <c r="R65" s="900">
        <f t="shared" si="18"/>
        <v>672105.15129397018</v>
      </c>
    </row>
    <row r="66" spans="1:19">
      <c r="A66" s="734" t="s">
        <v>206</v>
      </c>
      <c r="B66" s="878">
        <f>'Schedule 3'!N24</f>
        <v>1020.39</v>
      </c>
      <c r="C66" s="878">
        <f>'Schedule 3'!$U$49</f>
        <v>267.75028847099162</v>
      </c>
      <c r="D66" s="878">
        <f t="shared" si="26"/>
        <v>1288.1402884709917</v>
      </c>
      <c r="E66" s="877">
        <f t="shared" si="20"/>
        <v>96.701235740146288</v>
      </c>
      <c r="F66" s="897">
        <f t="shared" si="21"/>
        <v>111.58394792078803</v>
      </c>
      <c r="G66" s="894">
        <v>0</v>
      </c>
      <c r="H66" s="879">
        <f t="shared" si="12"/>
        <v>208.28518366093431</v>
      </c>
      <c r="I66" s="898">
        <f t="shared" si="27"/>
        <v>0.75927780710887871</v>
      </c>
      <c r="J66" s="877">
        <f t="shared" si="13"/>
        <v>158.14631750334425</v>
      </c>
      <c r="K66" s="879">
        <f t="shared" si="14"/>
        <v>13.178859791945355</v>
      </c>
      <c r="L66" s="899"/>
      <c r="M66" s="858">
        <f>'Schedule 3'!Q24</f>
        <v>995.68932234200634</v>
      </c>
      <c r="N66" s="899">
        <f t="shared" si="15"/>
        <v>96284.387883740856</v>
      </c>
      <c r="O66" s="899">
        <f t="shared" si="16"/>
        <v>111102.94548949516</v>
      </c>
      <c r="P66" s="899">
        <v>0</v>
      </c>
      <c r="Q66" s="899">
        <f t="shared" si="17"/>
        <v>207387.333373236</v>
      </c>
      <c r="R66" s="900">
        <f t="shared" si="18"/>
        <v>157464.5997057886</v>
      </c>
    </row>
    <row r="67" spans="1:19">
      <c r="A67" s="734" t="s">
        <v>207</v>
      </c>
      <c r="B67" s="878">
        <f>'Schedule 3'!N25</f>
        <v>1174.3900000000001</v>
      </c>
      <c r="C67" s="878">
        <f>'Schedule 3'!$U$49</f>
        <v>267.75028847099162</v>
      </c>
      <c r="D67" s="878">
        <f t="shared" si="26"/>
        <v>1442.1402884709917</v>
      </c>
      <c r="E67" s="877">
        <f t="shared" si="20"/>
        <v>108.2620808105688</v>
      </c>
      <c r="F67" s="897">
        <f t="shared" si="21"/>
        <v>124.92405391203725</v>
      </c>
      <c r="G67" s="894">
        <v>0</v>
      </c>
      <c r="H67" s="879">
        <f t="shared" si="12"/>
        <v>233.18613472260606</v>
      </c>
      <c r="I67" s="898">
        <f t="shared" si="27"/>
        <v>0.75927780710887871</v>
      </c>
      <c r="J67" s="877">
        <f t="shared" si="13"/>
        <v>177.05305702037589</v>
      </c>
      <c r="K67" s="879">
        <f t="shared" si="14"/>
        <v>14.754421418364657</v>
      </c>
      <c r="L67" s="899"/>
      <c r="M67" s="858">
        <f>'Schedule 3'!Q25</f>
        <v>945.60434636906848</v>
      </c>
      <c r="N67" s="899">
        <f t="shared" si="15"/>
        <v>102373.09416143318</v>
      </c>
      <c r="O67" s="899">
        <f t="shared" si="16"/>
        <v>118128.72834526625</v>
      </c>
      <c r="P67" s="899">
        <v>0</v>
      </c>
      <c r="Q67" s="899">
        <f t="shared" si="17"/>
        <v>220501.82250669945</v>
      </c>
      <c r="R67" s="900">
        <f t="shared" si="18"/>
        <v>167422.14025639795</v>
      </c>
    </row>
    <row r="68" spans="1:19">
      <c r="A68" s="734" t="s">
        <v>208</v>
      </c>
      <c r="B68" s="878">
        <f>'Schedule 3'!N26</f>
        <v>766.39</v>
      </c>
      <c r="C68" s="878">
        <f>'Schedule 3'!$U$49</f>
        <v>267.75028847099162</v>
      </c>
      <c r="D68" s="878">
        <f t="shared" si="26"/>
        <v>1034.1402884709917</v>
      </c>
      <c r="E68" s="877">
        <f t="shared" si="20"/>
        <v>77.633348416202622</v>
      </c>
      <c r="F68" s="897">
        <f t="shared" si="21"/>
        <v>89.581435441714675</v>
      </c>
      <c r="G68" s="894">
        <v>0</v>
      </c>
      <c r="H68" s="879">
        <f t="shared" si="12"/>
        <v>167.2147838579173</v>
      </c>
      <c r="I68" s="898">
        <f t="shared" si="27"/>
        <v>0.75927780710887871</v>
      </c>
      <c r="J68" s="877">
        <f t="shared" si="13"/>
        <v>126.96247440382457</v>
      </c>
      <c r="K68" s="879">
        <f t="shared" si="14"/>
        <v>10.580206200318715</v>
      </c>
      <c r="L68" s="899"/>
      <c r="M68" s="858">
        <f>'Schedule 3'!Q26</f>
        <v>846.43609394265127</v>
      </c>
      <c r="N68" s="899">
        <f t="shared" si="15"/>
        <v>65711.668193099453</v>
      </c>
      <c r="O68" s="899">
        <f t="shared" si="16"/>
        <v>75824.960305060755</v>
      </c>
      <c r="P68" s="899">
        <v>0</v>
      </c>
      <c r="Q68" s="899">
        <f t="shared" si="17"/>
        <v>141536.62849816022</v>
      </c>
      <c r="R68" s="900">
        <f t="shared" si="18"/>
        <v>107465.62091166711</v>
      </c>
    </row>
    <row r="69" spans="1:19">
      <c r="A69" s="734" t="s">
        <v>209</v>
      </c>
      <c r="B69" s="878">
        <f>'Schedule 3'!N27</f>
        <v>706.39</v>
      </c>
      <c r="C69" s="878">
        <f>'Schedule 3'!$U$49</f>
        <v>267.75028847099162</v>
      </c>
      <c r="D69" s="878">
        <f t="shared" si="26"/>
        <v>974.14028847099166</v>
      </c>
      <c r="E69" s="877">
        <f t="shared" si="20"/>
        <v>73.129123064089939</v>
      </c>
      <c r="F69" s="897">
        <f t="shared" si="21"/>
        <v>84.38399154902018</v>
      </c>
      <c r="G69" s="894">
        <v>0</v>
      </c>
      <c r="H69" s="879">
        <f t="shared" si="12"/>
        <v>157.51311461311013</v>
      </c>
      <c r="I69" s="898">
        <f t="shared" si="27"/>
        <v>0.75927780710887871</v>
      </c>
      <c r="J69" s="877">
        <f t="shared" si="13"/>
        <v>119.59621225433175</v>
      </c>
      <c r="K69" s="879">
        <f t="shared" si="14"/>
        <v>9.9663510211943116</v>
      </c>
      <c r="L69" s="899"/>
      <c r="M69" s="858">
        <f>'Schedule 3'!Q27</f>
        <v>1297.2008776990929</v>
      </c>
      <c r="N69" s="899">
        <f t="shared" si="15"/>
        <v>94863.16262410245</v>
      </c>
      <c r="O69" s="899">
        <f t="shared" si="16"/>
        <v>109462.98790114181</v>
      </c>
      <c r="P69" s="899">
        <v>0</v>
      </c>
      <c r="Q69" s="899">
        <f t="shared" si="17"/>
        <v>204326.15052524427</v>
      </c>
      <c r="R69" s="900">
        <f t="shared" si="18"/>
        <v>155140.31150580614</v>
      </c>
    </row>
    <row r="70" spans="1:19">
      <c r="B70" s="903">
        <f>AVERAGE(B65:B69)</f>
        <v>797.18999999999994</v>
      </c>
      <c r="C70" s="903">
        <f>AVERAGE(C65:C69)</f>
        <v>267.75028847099162</v>
      </c>
      <c r="D70" s="905">
        <f>AVERAGE(D65:D69)</f>
        <v>1064.9402884709916</v>
      </c>
      <c r="E70" s="901">
        <f t="shared" ref="E70:H70" si="28">AVERAGE(E65:E69)</f>
        <v>79.945517430287126</v>
      </c>
      <c r="F70" s="891">
        <f t="shared" si="28"/>
        <v>92.249456639964521</v>
      </c>
      <c r="G70" s="891">
        <f t="shared" si="28"/>
        <v>0</v>
      </c>
      <c r="H70" s="904">
        <f t="shared" si="28"/>
        <v>172.19497407025165</v>
      </c>
      <c r="I70" s="898">
        <f t="shared" si="27"/>
        <v>0.75927780710887871</v>
      </c>
      <c r="J70" s="906">
        <f t="shared" ref="J70" si="29">H70*I70</f>
        <v>130.74382230723091</v>
      </c>
      <c r="K70" s="907">
        <f t="shared" ref="K70" si="30">J70/12</f>
        <v>10.895318525602576</v>
      </c>
      <c r="L70" s="855"/>
      <c r="M70" s="908"/>
      <c r="N70" s="909"/>
      <c r="O70" s="909"/>
      <c r="P70" s="909"/>
      <c r="Q70" s="909"/>
      <c r="R70" s="910"/>
    </row>
    <row r="71" spans="1:19">
      <c r="B71" s="911"/>
      <c r="C71" s="912"/>
      <c r="D71" s="912"/>
      <c r="E71" s="913"/>
      <c r="F71" s="912"/>
      <c r="G71" s="912"/>
      <c r="H71" s="914"/>
      <c r="I71" s="915"/>
      <c r="J71" s="913"/>
      <c r="K71" s="914"/>
      <c r="L71" s="916"/>
      <c r="M71" s="112"/>
      <c r="Q71" s="875"/>
      <c r="R71" s="876"/>
    </row>
    <row r="72" spans="1:19" ht="15.75" thickBot="1">
      <c r="A72" s="884" t="s">
        <v>357</v>
      </c>
      <c r="B72" s="887"/>
      <c r="C72" s="887"/>
      <c r="D72" s="887"/>
      <c r="E72" s="917"/>
      <c r="F72" s="918"/>
      <c r="G72" s="918"/>
      <c r="H72" s="919"/>
      <c r="I72" s="920"/>
      <c r="J72" s="917"/>
      <c r="K72" s="919"/>
      <c r="L72" s="921"/>
      <c r="M72" s="116">
        <f>SUM(M56:M69)</f>
        <v>53976.776959786279</v>
      </c>
      <c r="N72" s="117">
        <f t="shared" ref="N72:R72" si="31">SUM(N56:N69)</f>
        <v>3168607.5020517171</v>
      </c>
      <c r="O72" s="117">
        <f t="shared" si="31"/>
        <v>3656269.0412814599</v>
      </c>
      <c r="P72" s="117"/>
      <c r="Q72" s="117">
        <f t="shared" si="31"/>
        <v>6824876.5433331775</v>
      </c>
      <c r="R72" s="922">
        <f t="shared" si="31"/>
        <v>5181977.2956108395</v>
      </c>
      <c r="S72" s="883"/>
    </row>
    <row r="73" spans="1:19" ht="15.75" thickTop="1">
      <c r="B73" s="881"/>
      <c r="M73" s="892"/>
      <c r="O73" s="893"/>
      <c r="P73" s="893"/>
      <c r="Q73" s="893"/>
      <c r="R73" s="893"/>
    </row>
    <row r="74" spans="1:19">
      <c r="D74" s="881"/>
    </row>
  </sheetData>
  <mergeCells count="10">
    <mergeCell ref="A2:R2"/>
    <mergeCell ref="I16:I17"/>
    <mergeCell ref="J16:K16"/>
    <mergeCell ref="M16:R16"/>
    <mergeCell ref="E16:H16"/>
    <mergeCell ref="E54:H54"/>
    <mergeCell ref="I54:I55"/>
    <mergeCell ref="J54:K54"/>
    <mergeCell ref="M54:R54"/>
    <mergeCell ref="Q6:R6"/>
  </mergeCells>
  <phoneticPr fontId="0" type="noConversion"/>
  <pageMargins left="0.2" right="0.2" top="0.54" bottom="1" header="0.24" footer="0.5"/>
  <pageSetup scale="41" orientation="landscape" r:id="rId1"/>
  <headerFooter alignWithMargins="0">
    <oddFooter>&amp;LDate: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51"/>
  <sheetViews>
    <sheetView showGridLines="0" view="pageBreakPreview" topLeftCell="A9" zoomScale="115" zoomScaleNormal="100" zoomScaleSheetLayoutView="115" workbookViewId="0">
      <selection activeCell="E41" sqref="E41"/>
    </sheetView>
  </sheetViews>
  <sheetFormatPr defaultColWidth="7.109375" defaultRowHeight="12.75"/>
  <cols>
    <col min="1" max="1" width="6.109375" style="923" customWidth="1"/>
    <col min="2" max="2" width="16.77734375" style="923" customWidth="1"/>
    <col min="3" max="3" width="7.109375" style="923" customWidth="1"/>
    <col min="4" max="4" width="8.21875" style="923" customWidth="1"/>
    <col min="5" max="5" width="9.5546875" style="923" bestFit="1" customWidth="1"/>
    <col min="6" max="6" width="8" style="924" customWidth="1"/>
    <col min="7" max="7" width="2" style="923" customWidth="1"/>
    <col min="8" max="8" width="9.5546875" style="923" bestFit="1" customWidth="1"/>
    <col min="9" max="9" width="7.109375" style="923" bestFit="1" customWidth="1"/>
    <col min="10" max="10" width="4.5546875" style="923" customWidth="1"/>
    <col min="11" max="16384" width="7.109375" style="923"/>
  </cols>
  <sheetData>
    <row r="1" spans="1:10">
      <c r="I1" s="925" t="s">
        <v>358</v>
      </c>
    </row>
    <row r="2" spans="1:10">
      <c r="F2" s="926"/>
    </row>
    <row r="3" spans="1:10" ht="15.75">
      <c r="A3" s="1474" t="s">
        <v>52</v>
      </c>
      <c r="B3" s="1474"/>
      <c r="C3" s="1474"/>
      <c r="D3" s="1474"/>
      <c r="E3" s="1474"/>
      <c r="F3" s="1474"/>
      <c r="G3" s="1474"/>
      <c r="H3" s="1474"/>
      <c r="I3" s="1474"/>
    </row>
    <row r="4" spans="1:10" ht="15.75">
      <c r="A4" s="927"/>
      <c r="B4" s="928"/>
      <c r="C4" s="928"/>
      <c r="D4" s="928"/>
      <c r="E4" s="928"/>
      <c r="F4" s="929"/>
    </row>
    <row r="5" spans="1:10" ht="15.75">
      <c r="A5" s="1475" t="s">
        <v>359</v>
      </c>
      <c r="B5" s="1475"/>
      <c r="C5" s="1475"/>
      <c r="D5" s="1475"/>
      <c r="E5" s="1475"/>
      <c r="F5" s="1475"/>
      <c r="G5" s="1475"/>
      <c r="H5" s="1475"/>
      <c r="I5" s="1475"/>
    </row>
    <row r="6" spans="1:10" ht="15.75">
      <c r="A6" s="1475" t="s">
        <v>360</v>
      </c>
      <c r="B6" s="1475"/>
      <c r="C6" s="1475"/>
      <c r="D6" s="1475"/>
      <c r="E6" s="1475"/>
      <c r="F6" s="1475"/>
      <c r="G6" s="1475"/>
      <c r="H6" s="1475"/>
      <c r="I6" s="1475"/>
    </row>
    <row r="7" spans="1:10">
      <c r="A7" s="930"/>
      <c r="H7" s="924"/>
      <c r="I7" s="924"/>
    </row>
    <row r="8" spans="1:10">
      <c r="H8" s="68"/>
      <c r="I8" s="68"/>
      <c r="J8" s="931"/>
    </row>
    <row r="9" spans="1:10">
      <c r="A9" s="932" t="s">
        <v>361</v>
      </c>
      <c r="D9" s="20"/>
      <c r="F9" s="926" t="s">
        <v>362</v>
      </c>
      <c r="I9" s="926" t="s">
        <v>212</v>
      </c>
    </row>
    <row r="10" spans="1:10">
      <c r="A10" s="930"/>
      <c r="C10" s="933" t="s">
        <v>363</v>
      </c>
      <c r="D10" s="58" t="s">
        <v>230</v>
      </c>
      <c r="E10" s="933" t="s">
        <v>364</v>
      </c>
      <c r="H10" s="933"/>
      <c r="I10" s="924"/>
    </row>
    <row r="11" spans="1:10">
      <c r="A11" s="930"/>
      <c r="B11" s="923" t="s">
        <v>365</v>
      </c>
      <c r="C11" s="127">
        <v>4.1245892420995682E-2</v>
      </c>
      <c r="D11" s="128">
        <v>3.1031978713216793E-2</v>
      </c>
      <c r="E11" s="127">
        <f>C11*D11</f>
        <v>1.2799416556159679E-3</v>
      </c>
      <c r="F11" s="57">
        <f>E11</f>
        <v>1.2799416556159679E-3</v>
      </c>
      <c r="H11" s="57">
        <f>E11</f>
        <v>1.2799416556159679E-3</v>
      </c>
      <c r="I11" s="934">
        <f>H11</f>
        <v>1.2799416556159679E-3</v>
      </c>
    </row>
    <row r="12" spans="1:10">
      <c r="A12" s="930"/>
      <c r="B12" s="923" t="s">
        <v>366</v>
      </c>
      <c r="C12" s="127">
        <v>0.55873549169243664</v>
      </c>
      <c r="D12" s="128">
        <v>3.6050059629865447E-2</v>
      </c>
      <c r="E12" s="127">
        <f t="shared" ref="E12:E13" si="0">C12*D12</f>
        <v>2.0142447792834531E-2</v>
      </c>
      <c r="F12" s="57">
        <f>E12</f>
        <v>2.0142447792834531E-2</v>
      </c>
      <c r="H12" s="57">
        <f t="shared" ref="H12:H13" si="1">E12</f>
        <v>2.0142447792834531E-2</v>
      </c>
      <c r="I12" s="934">
        <f t="shared" ref="I12:I13" si="2">H12</f>
        <v>2.0142447792834531E-2</v>
      </c>
    </row>
    <row r="13" spans="1:10">
      <c r="A13" s="930"/>
      <c r="B13" s="935" t="s">
        <v>367</v>
      </c>
      <c r="C13" s="127">
        <v>0.40001861588656784</v>
      </c>
      <c r="D13" s="128">
        <v>0.09</v>
      </c>
      <c r="E13" s="129">
        <f t="shared" si="0"/>
        <v>3.6001675429791102E-2</v>
      </c>
      <c r="F13" s="436">
        <f>E13</f>
        <v>3.6001675429791102E-2</v>
      </c>
      <c r="G13" s="436"/>
      <c r="H13" s="436">
        <f t="shared" si="1"/>
        <v>3.6001675429791102E-2</v>
      </c>
      <c r="I13" s="936">
        <f t="shared" si="2"/>
        <v>3.6001675429791102E-2</v>
      </c>
    </row>
    <row r="14" spans="1:10">
      <c r="A14" s="930"/>
      <c r="C14" s="937">
        <f>SUM(C11:C13)</f>
        <v>1</v>
      </c>
      <c r="D14" s="938"/>
      <c r="E14" s="937">
        <f>ROUND(SUM(E11:E13),5)</f>
        <v>5.7419999999999999E-2</v>
      </c>
      <c r="F14" s="937">
        <f>SUM(F11:F13)</f>
        <v>5.7424064878241601E-2</v>
      </c>
      <c r="H14" s="937">
        <f>SUM(H11:H13)</f>
        <v>5.7424064878241601E-2</v>
      </c>
      <c r="I14" s="937">
        <f>SUM(I11:I13)</f>
        <v>5.7424064878241601E-2</v>
      </c>
    </row>
    <row r="15" spans="1:10">
      <c r="A15" s="930"/>
      <c r="C15" s="939"/>
      <c r="E15" s="937"/>
      <c r="H15" s="937"/>
      <c r="I15" s="924"/>
    </row>
    <row r="16" spans="1:10">
      <c r="A16" s="930"/>
      <c r="B16" s="930" t="s">
        <v>368</v>
      </c>
      <c r="C16" s="939"/>
      <c r="E16" s="937"/>
      <c r="F16" s="938">
        <f>E14</f>
        <v>5.7419999999999999E-2</v>
      </c>
      <c r="H16" s="937"/>
      <c r="I16" s="938">
        <f>I14</f>
        <v>5.7424064878241601E-2</v>
      </c>
    </row>
    <row r="17" spans="1:9">
      <c r="F17" s="938"/>
      <c r="I17" s="938"/>
    </row>
    <row r="18" spans="1:9">
      <c r="A18" s="930" t="s">
        <v>369</v>
      </c>
      <c r="F18" s="938"/>
      <c r="I18" s="938"/>
    </row>
    <row r="19" spans="1:9">
      <c r="B19" s="923" t="s">
        <v>370</v>
      </c>
      <c r="E19" s="937">
        <f>E13</f>
        <v>3.6001675429791102E-2</v>
      </c>
      <c r="F19" s="938"/>
      <c r="H19" s="937">
        <f>I13</f>
        <v>3.6001675429791102E-2</v>
      </c>
      <c r="I19" s="938"/>
    </row>
    <row r="20" spans="1:9">
      <c r="B20" s="923" t="s">
        <v>371</v>
      </c>
      <c r="E20" s="15">
        <v>0.28999999999999998</v>
      </c>
      <c r="F20" s="938"/>
      <c r="H20" s="15">
        <v>0.28999999999999998</v>
      </c>
      <c r="I20" s="938"/>
    </row>
    <row r="21" spans="1:9">
      <c r="B21" s="923" t="s">
        <v>372</v>
      </c>
      <c r="E21" s="940">
        <f>(E19/(1-E20))-E19</f>
        <v>1.4704909682590736E-2</v>
      </c>
      <c r="F21" s="938"/>
      <c r="H21" s="940">
        <f>(H19/(1-H20))-H19</f>
        <v>1.4704909682590736E-2</v>
      </c>
      <c r="I21" s="938"/>
    </row>
    <row r="22" spans="1:9">
      <c r="F22" s="938"/>
      <c r="I22" s="938"/>
    </row>
    <row r="23" spans="1:9">
      <c r="B23" s="930" t="s">
        <v>373</v>
      </c>
      <c r="F23" s="938">
        <f>ROUND(E21,4)</f>
        <v>1.47E-2</v>
      </c>
      <c r="I23" s="938">
        <f>ROUND(H21,4)</f>
        <v>1.47E-2</v>
      </c>
    </row>
    <row r="24" spans="1:9">
      <c r="F24" s="938"/>
      <c r="I24" s="938"/>
    </row>
    <row r="25" spans="1:9">
      <c r="A25" s="930" t="s">
        <v>374</v>
      </c>
      <c r="F25" s="938"/>
      <c r="I25" s="938"/>
    </row>
    <row r="26" spans="1:9">
      <c r="E26" s="16"/>
      <c r="F26" s="938"/>
      <c r="H26" s="16"/>
      <c r="I26" s="938"/>
    </row>
    <row r="27" spans="1:9">
      <c r="E27" s="16"/>
      <c r="F27" s="938"/>
      <c r="H27" s="16"/>
      <c r="I27" s="938"/>
    </row>
    <row r="28" spans="1:9">
      <c r="B28" s="923" t="s">
        <v>375</v>
      </c>
      <c r="E28" s="21">
        <f>+'StLgt Assets'!F82</f>
        <v>10.419086485968087</v>
      </c>
      <c r="F28" s="941"/>
      <c r="G28" s="942"/>
      <c r="H28" s="942">
        <f>+'StLgt Assets'!F83</f>
        <v>24.704512563880098</v>
      </c>
      <c r="I28" s="938"/>
    </row>
    <row r="29" spans="1:9">
      <c r="B29" s="923" t="s">
        <v>376</v>
      </c>
      <c r="E29" s="21">
        <f>'StLgt Assets'!F84*'StLgt Assets'!F88</f>
        <v>2.5202031440257175</v>
      </c>
      <c r="F29" s="938"/>
      <c r="H29" s="943">
        <f>'StLgt Assets'!F84*'StLgt Assets'!F89</f>
        <v>5.9756093126746475</v>
      </c>
      <c r="I29" s="938"/>
    </row>
    <row r="30" spans="1:9">
      <c r="B30" s="923" t="s">
        <v>377</v>
      </c>
      <c r="E30" s="22">
        <f>+'StLgt Assets'!F34</f>
        <v>3.4005645829274842</v>
      </c>
      <c r="F30" s="938"/>
      <c r="H30" s="944">
        <f>+'StLgt Assets'!F35</f>
        <v>8.0630188238054554</v>
      </c>
      <c r="I30" s="938"/>
    </row>
    <row r="31" spans="1:9">
      <c r="B31" s="923" t="s">
        <v>378</v>
      </c>
      <c r="E31" s="945">
        <f>SUM(E28:E30)</f>
        <v>16.339854212921288</v>
      </c>
      <c r="F31" s="938"/>
      <c r="H31" s="945">
        <f>SUM(H28:H30)</f>
        <v>38.7431407003602</v>
      </c>
      <c r="I31" s="938"/>
    </row>
    <row r="32" spans="1:9">
      <c r="F32" s="938"/>
      <c r="I32" s="938"/>
    </row>
    <row r="33" spans="1:9">
      <c r="E33" s="945"/>
      <c r="F33" s="938"/>
      <c r="H33" s="945"/>
      <c r="I33" s="938"/>
    </row>
    <row r="34" spans="1:9">
      <c r="E34" s="945"/>
      <c r="F34" s="938"/>
      <c r="H34" s="945"/>
      <c r="I34" s="938"/>
    </row>
    <row r="35" spans="1:9">
      <c r="E35" s="945"/>
      <c r="F35" s="938"/>
      <c r="H35" s="945"/>
      <c r="I35" s="938"/>
    </row>
    <row r="36" spans="1:9">
      <c r="E36" s="940"/>
      <c r="F36" s="938"/>
      <c r="H36" s="940"/>
      <c r="I36" s="938"/>
    </row>
    <row r="37" spans="1:9">
      <c r="F37" s="938"/>
      <c r="I37" s="938"/>
    </row>
    <row r="38" spans="1:9">
      <c r="B38" s="930"/>
      <c r="F38" s="938"/>
      <c r="I38" s="938"/>
    </row>
    <row r="39" spans="1:9">
      <c r="F39" s="938"/>
      <c r="I39" s="938"/>
    </row>
    <row r="40" spans="1:9">
      <c r="A40" s="930" t="s">
        <v>379</v>
      </c>
      <c r="F40" s="938"/>
      <c r="I40" s="938"/>
    </row>
    <row r="41" spans="1:9">
      <c r="B41" s="923" t="s">
        <v>380</v>
      </c>
      <c r="E41" s="946">
        <v>50.476396852307943</v>
      </c>
      <c r="F41" s="938"/>
      <c r="H41" s="947">
        <v>43.542338446854593</v>
      </c>
      <c r="I41" s="938"/>
    </row>
    <row r="42" spans="1:9">
      <c r="B42" s="923" t="s">
        <v>381</v>
      </c>
      <c r="E42" s="948">
        <f>'StLgt Assets'!F88</f>
        <v>5.4506610782497382E-3</v>
      </c>
      <c r="F42" s="938"/>
      <c r="H42" s="949">
        <f>'StLgt Assets'!F89</f>
        <v>1.2923966536838031E-2</v>
      </c>
      <c r="I42" s="938"/>
    </row>
    <row r="43" spans="1:9">
      <c r="B43" s="923" t="s">
        <v>382</v>
      </c>
      <c r="E43" s="950">
        <f>E42*E41</f>
        <v>0.27512973169316252</v>
      </c>
      <c r="F43" s="938"/>
      <c r="H43" s="950">
        <f>H42*H41</f>
        <v>0.56273972502282477</v>
      </c>
      <c r="I43" s="938"/>
    </row>
    <row r="44" spans="1:9">
      <c r="B44" s="923" t="s">
        <v>383</v>
      </c>
      <c r="E44" s="940">
        <f>E43/E31</f>
        <v>1.6837955107065424E-2</v>
      </c>
      <c r="F44" s="938"/>
      <c r="H44" s="940">
        <f>H43/H31</f>
        <v>1.4524886595412047E-2</v>
      </c>
      <c r="I44" s="938"/>
    </row>
    <row r="45" spans="1:9">
      <c r="F45" s="938"/>
      <c r="I45" s="938"/>
    </row>
    <row r="46" spans="1:9">
      <c r="B46" s="930" t="s">
        <v>384</v>
      </c>
      <c r="F46" s="938">
        <f>ROUND(E44,4)</f>
        <v>1.6799999999999999E-2</v>
      </c>
      <c r="I46" s="938">
        <f>ROUND(H44,4)</f>
        <v>1.4500000000000001E-2</v>
      </c>
    </row>
    <row r="47" spans="1:9">
      <c r="F47" s="938"/>
      <c r="I47" s="938"/>
    </row>
    <row r="48" spans="1:9">
      <c r="F48" s="938"/>
      <c r="I48" s="938"/>
    </row>
    <row r="49" spans="1:10" ht="13.5" thickBot="1">
      <c r="A49" s="951" t="s">
        <v>385</v>
      </c>
      <c r="B49" s="951"/>
      <c r="C49" s="951"/>
      <c r="D49" s="951"/>
      <c r="E49" s="951"/>
      <c r="F49" s="952">
        <f>SUM(F16:F48)</f>
        <v>8.8919999999999999E-2</v>
      </c>
      <c r="G49" s="951"/>
      <c r="H49" s="951"/>
      <c r="I49" s="952">
        <f>SUM(I16:I48)</f>
        <v>8.6624064878241605E-2</v>
      </c>
      <c r="J49" s="941"/>
    </row>
    <row r="51" spans="1:10">
      <c r="F51" s="938"/>
    </row>
  </sheetData>
  <mergeCells count="3">
    <mergeCell ref="A3:I3"/>
    <mergeCell ref="A5:I5"/>
    <mergeCell ref="A6:I6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98"/>
  <sheetViews>
    <sheetView showGridLines="0" view="pageBreakPreview" zoomScale="85" zoomScaleNormal="85" zoomScaleSheetLayoutView="85" workbookViewId="0">
      <pane ySplit="10" topLeftCell="A18" activePane="bottomLeft" state="frozen"/>
      <selection activeCell="A7" sqref="A7"/>
      <selection pane="bottomLeft" activeCell="D52" sqref="D52"/>
    </sheetView>
  </sheetViews>
  <sheetFormatPr defaultColWidth="7.109375" defaultRowHeight="15"/>
  <cols>
    <col min="1" max="1" width="29.44140625" style="953" customWidth="1"/>
    <col min="2" max="2" width="22.77734375" style="953" customWidth="1"/>
    <col min="3" max="3" width="14.109375" style="953" bestFit="1" customWidth="1"/>
    <col min="4" max="4" width="12.109375" style="953" bestFit="1" customWidth="1"/>
    <col min="5" max="6" width="10.77734375" style="953" customWidth="1"/>
    <col min="7" max="7" width="8.109375" style="953" customWidth="1"/>
    <col min="8" max="8" width="2.109375" style="953" customWidth="1"/>
    <col min="9" max="9" width="2" style="953" customWidth="1"/>
    <col min="10" max="16384" width="7.109375" style="953"/>
  </cols>
  <sheetData>
    <row r="1" spans="1:10">
      <c r="C1" s="954" t="s">
        <v>386</v>
      </c>
      <c r="G1" s="954"/>
    </row>
    <row r="2" spans="1:10">
      <c r="A2" s="955"/>
      <c r="B2" s="956"/>
      <c r="C2" s="956"/>
      <c r="D2" s="956"/>
      <c r="E2" s="956"/>
      <c r="F2" s="956"/>
      <c r="G2" s="956"/>
      <c r="H2" s="957"/>
    </row>
    <row r="3" spans="1:10" ht="15.75" customHeight="1">
      <c r="A3" s="1476" t="s">
        <v>52</v>
      </c>
      <c r="B3" s="1477"/>
      <c r="C3" s="1477"/>
      <c r="D3" s="1477"/>
      <c r="E3" s="1477"/>
      <c r="F3" s="1477"/>
      <c r="G3" s="1477"/>
      <c r="H3" s="960"/>
    </row>
    <row r="4" spans="1:10" ht="15.75" customHeight="1">
      <c r="A4" s="1476"/>
      <c r="B4" s="1477"/>
      <c r="C4" s="1477"/>
      <c r="D4" s="1477"/>
      <c r="E4" s="1477"/>
      <c r="F4" s="1477"/>
      <c r="G4" s="1477"/>
      <c r="H4" s="960"/>
    </row>
    <row r="5" spans="1:10" ht="15.75" customHeight="1">
      <c r="A5" s="958"/>
      <c r="B5" s="959"/>
      <c r="C5" s="959"/>
      <c r="D5" s="959"/>
      <c r="E5" s="959"/>
      <c r="F5" s="959"/>
      <c r="G5" s="959"/>
      <c r="H5" s="960"/>
    </row>
    <row r="6" spans="1:10" ht="15.75" customHeight="1">
      <c r="A6" s="1478" t="s">
        <v>360</v>
      </c>
      <c r="B6" s="1479"/>
      <c r="C6" s="1479"/>
      <c r="D6" s="1479"/>
      <c r="E6" s="1479"/>
      <c r="F6" s="1479"/>
      <c r="G6" s="1479"/>
      <c r="H6" s="960"/>
    </row>
    <row r="7" spans="1:10">
      <c r="A7" s="961"/>
      <c r="C7" s="962"/>
      <c r="D7" s="962"/>
      <c r="E7" s="962"/>
      <c r="F7" s="962"/>
      <c r="H7" s="960"/>
    </row>
    <row r="8" spans="1:10">
      <c r="A8" s="963"/>
      <c r="C8" s="964" t="s">
        <v>325</v>
      </c>
      <c r="D8" s="964" t="s">
        <v>212</v>
      </c>
      <c r="E8" s="965" t="s">
        <v>22</v>
      </c>
      <c r="F8" s="966" t="s">
        <v>387</v>
      </c>
      <c r="H8" s="960"/>
    </row>
    <row r="9" spans="1:10">
      <c r="A9" s="963"/>
      <c r="C9" s="964"/>
      <c r="D9" s="964"/>
      <c r="E9" s="967"/>
      <c r="F9" s="968"/>
      <c r="H9" s="960"/>
    </row>
    <row r="10" spans="1:10">
      <c r="A10" s="963" t="s">
        <v>388</v>
      </c>
      <c r="C10" s="969">
        <f>'Schedule 5A'!C54/1000</f>
        <v>22480.307130907873</v>
      </c>
      <c r="D10" s="969">
        <f>'Schedule 5A'!D54/1000</f>
        <v>42208.467663353076</v>
      </c>
      <c r="E10" s="969">
        <f>C10+D10</f>
        <v>64688.774794260949</v>
      </c>
      <c r="F10" s="970"/>
      <c r="H10" s="960"/>
    </row>
    <row r="11" spans="1:10" ht="30" customHeight="1">
      <c r="A11" s="963"/>
      <c r="C11" s="971"/>
      <c r="D11" s="971"/>
      <c r="E11" s="972"/>
      <c r="F11" s="973"/>
      <c r="H11" s="960"/>
    </row>
    <row r="12" spans="1:10" ht="30" customHeight="1">
      <c r="A12" s="963"/>
      <c r="E12" s="972"/>
      <c r="F12" s="973"/>
      <c r="H12" s="960"/>
    </row>
    <row r="13" spans="1:10">
      <c r="A13" s="974" t="s">
        <v>389</v>
      </c>
      <c r="C13" s="969">
        <f>'Schedule 5A'!C56/1000</f>
        <v>10419.086485968086</v>
      </c>
      <c r="D13" s="969">
        <f>'Schedule 5A'!D56/1000</f>
        <v>24704.512563880096</v>
      </c>
      <c r="E13" s="969">
        <f>C13+D13</f>
        <v>35123.599049848184</v>
      </c>
      <c r="F13" s="975">
        <v>35211.103829445521</v>
      </c>
      <c r="G13" s="976"/>
      <c r="H13" s="960"/>
    </row>
    <row r="14" spans="1:10">
      <c r="A14" s="974" t="s">
        <v>390</v>
      </c>
      <c r="C14" s="977">
        <f>C13/E13*-F14</f>
        <v>-25.942018138257435</v>
      </c>
      <c r="D14" s="977">
        <f>D13/E13*-F14</f>
        <v>-61.510662560685958</v>
      </c>
      <c r="E14" s="969"/>
      <c r="F14" s="975">
        <v>87.452680698943396</v>
      </c>
      <c r="G14" s="978"/>
      <c r="H14" s="960"/>
      <c r="J14" s="972"/>
    </row>
    <row r="15" spans="1:10">
      <c r="A15" s="979" t="s">
        <v>389</v>
      </c>
      <c r="B15" s="980"/>
      <c r="C15" s="981">
        <f>C14+C13</f>
        <v>10393.144467829828</v>
      </c>
      <c r="D15" s="981">
        <f>D14+D13</f>
        <v>24643.001901319411</v>
      </c>
      <c r="E15" s="981">
        <f>C15+D15</f>
        <v>35036.146369149239</v>
      </c>
      <c r="F15" s="982">
        <f>F13-F14</f>
        <v>35123.651148746576</v>
      </c>
      <c r="G15" s="983"/>
      <c r="H15" s="960"/>
    </row>
    <row r="16" spans="1:10">
      <c r="A16" s="984"/>
      <c r="F16" s="985"/>
      <c r="G16" s="976"/>
      <c r="H16" s="960"/>
    </row>
    <row r="17" spans="1:8">
      <c r="A17" s="963"/>
      <c r="C17" s="986"/>
      <c r="D17" s="986"/>
      <c r="E17" s="987"/>
      <c r="F17" s="988"/>
      <c r="G17" s="976"/>
      <c r="H17" s="960"/>
    </row>
    <row r="18" spans="1:8">
      <c r="A18" s="963"/>
      <c r="C18" s="971"/>
      <c r="D18" s="392"/>
      <c r="E18" s="986"/>
      <c r="F18" s="989"/>
      <c r="G18" s="976"/>
      <c r="H18" s="960"/>
    </row>
    <row r="19" spans="1:8">
      <c r="A19" s="963"/>
      <c r="C19" s="971"/>
      <c r="D19" s="393"/>
      <c r="E19" s="971"/>
      <c r="F19" s="990"/>
      <c r="G19" s="976"/>
      <c r="H19" s="960"/>
    </row>
    <row r="20" spans="1:8">
      <c r="A20" s="974" t="s">
        <v>391</v>
      </c>
      <c r="C20" s="971">
        <f t="shared" ref="C20:C24" si="0">$C$13/$E$13*$E20</f>
        <v>256.88477216389128</v>
      </c>
      <c r="D20" s="392">
        <f>$D$13/$E$13*$E20</f>
        <v>609.09496143823128</v>
      </c>
      <c r="E20" s="971">
        <v>865.97973360212256</v>
      </c>
      <c r="F20" s="990">
        <v>874.46876662615398</v>
      </c>
      <c r="G20" s="976"/>
      <c r="H20" s="960"/>
    </row>
    <row r="21" spans="1:8">
      <c r="A21" s="974" t="s">
        <v>392</v>
      </c>
      <c r="C21" s="971">
        <f>$C$13/$E$13*$E21</f>
        <v>0</v>
      </c>
      <c r="D21" s="392">
        <f>$D$13/$E$13*$E21</f>
        <v>0</v>
      </c>
      <c r="E21" s="971">
        <v>0</v>
      </c>
      <c r="F21" s="990">
        <v>0</v>
      </c>
      <c r="G21" s="976"/>
      <c r="H21" s="960"/>
    </row>
    <row r="22" spans="1:8">
      <c r="A22" s="974" t="s">
        <v>393</v>
      </c>
      <c r="C22" s="971">
        <f t="shared" si="0"/>
        <v>364.56628303494017</v>
      </c>
      <c r="D22" s="392">
        <f>$D$13/$E$13*$E22</f>
        <v>864.41669639014583</v>
      </c>
      <c r="E22" s="971">
        <v>1228.9829794250861</v>
      </c>
      <c r="F22" s="990">
        <v>1238.0183361901247</v>
      </c>
      <c r="G22" s="976"/>
      <c r="H22" s="960"/>
    </row>
    <row r="23" spans="1:8">
      <c r="A23" s="953" t="s">
        <v>394</v>
      </c>
      <c r="C23" s="971">
        <f t="shared" si="0"/>
        <v>-16.028274674305134</v>
      </c>
      <c r="D23" s="971">
        <f>$D$13/$E$13*$E23</f>
        <v>-38.004359940957038</v>
      </c>
      <c r="E23" s="971">
        <v>-54.032634615262175</v>
      </c>
      <c r="F23" s="990">
        <v>-65.430527322017383</v>
      </c>
      <c r="G23" s="976"/>
      <c r="H23" s="960"/>
    </row>
    <row r="24" spans="1:8">
      <c r="A24" s="974" t="s">
        <v>395</v>
      </c>
      <c r="C24" s="971">
        <f t="shared" si="0"/>
        <v>96.37360380831818</v>
      </c>
      <c r="D24" s="392">
        <f>$D$13/$E$13*$E24</f>
        <v>228.50975556402454</v>
      </c>
      <c r="E24" s="971">
        <v>324.88335937234274</v>
      </c>
      <c r="F24" s="990">
        <v>328.61632287406098</v>
      </c>
      <c r="G24" s="976"/>
      <c r="H24" s="960"/>
    </row>
    <row r="25" spans="1:8">
      <c r="A25" s="979" t="s">
        <v>396</v>
      </c>
      <c r="B25" s="991"/>
      <c r="C25" s="992">
        <f>SUM(C20:C24)</f>
        <v>701.79638433284447</v>
      </c>
      <c r="D25" s="992">
        <f t="shared" ref="D25:E25" si="1">SUM(D20:D24)</f>
        <v>1664.0170534514446</v>
      </c>
      <c r="E25" s="992">
        <f t="shared" si="1"/>
        <v>2365.8134377842894</v>
      </c>
      <c r="F25" s="993"/>
      <c r="G25" s="994"/>
      <c r="H25" s="960"/>
    </row>
    <row r="26" spans="1:8">
      <c r="A26" s="974"/>
      <c r="B26" s="956"/>
      <c r="C26" s="971"/>
      <c r="D26" s="971"/>
      <c r="E26" s="995"/>
      <c r="F26" s="990"/>
      <c r="G26" s="976"/>
      <c r="H26" s="960"/>
    </row>
    <row r="27" spans="1:8">
      <c r="A27" s="974" t="s">
        <v>397</v>
      </c>
      <c r="C27" s="977">
        <f>C52/1000</f>
        <v>984.84053871540084</v>
      </c>
      <c r="D27" s="977">
        <f>D57/1000</f>
        <v>3599.7632897312146</v>
      </c>
      <c r="E27" s="977">
        <f>C27+D27</f>
        <v>4584.6038284466158</v>
      </c>
      <c r="F27" s="975">
        <v>4480.4207100326357</v>
      </c>
      <c r="G27" s="976"/>
      <c r="H27" s="960"/>
    </row>
    <row r="28" spans="1:8">
      <c r="A28" s="974" t="s">
        <v>398</v>
      </c>
      <c r="C28" s="977">
        <f>C27/E27*F28</f>
        <v>-22.38007084216029</v>
      </c>
      <c r="D28" s="977">
        <f>D27/E27*F28</f>
        <v>-81.803047571819789</v>
      </c>
      <c r="E28" s="977">
        <f>C28+D28</f>
        <v>-104.18311841398008</v>
      </c>
      <c r="F28" s="975">
        <f>F27-E27</f>
        <v>-104.18311841398008</v>
      </c>
      <c r="G28" s="978"/>
      <c r="H28" s="960"/>
    </row>
    <row r="29" spans="1:8">
      <c r="A29" s="963"/>
      <c r="C29" s="996"/>
      <c r="D29" s="996"/>
      <c r="E29" s="971"/>
      <c r="F29" s="990"/>
      <c r="G29" s="976"/>
      <c r="H29" s="960"/>
    </row>
    <row r="30" spans="1:8">
      <c r="A30" s="979" t="s">
        <v>399</v>
      </c>
      <c r="B30" s="980"/>
      <c r="C30" s="992">
        <f>C27+C28</f>
        <v>962.46046787324053</v>
      </c>
      <c r="D30" s="992">
        <f>D27+D28</f>
        <v>3517.960242159395</v>
      </c>
      <c r="E30" s="992">
        <f>E27+E28</f>
        <v>4480.4207100326357</v>
      </c>
      <c r="F30" s="993">
        <f>F27</f>
        <v>4480.4207100326357</v>
      </c>
      <c r="G30" s="997">
        <f>E30-F30</f>
        <v>0</v>
      </c>
      <c r="H30" s="960"/>
    </row>
    <row r="31" spans="1:8">
      <c r="A31" s="974"/>
      <c r="C31" s="971"/>
      <c r="D31" s="971"/>
      <c r="E31" s="972"/>
      <c r="F31" s="990"/>
      <c r="G31" s="976"/>
      <c r="H31" s="960"/>
    </row>
    <row r="32" spans="1:8">
      <c r="A32" s="979" t="s">
        <v>343</v>
      </c>
      <c r="B32" s="992"/>
      <c r="C32" s="992">
        <v>0</v>
      </c>
      <c r="D32" s="992">
        <f>-'Schedule 9'!G29/1000</f>
        <v>0</v>
      </c>
      <c r="E32" s="992"/>
      <c r="F32" s="993"/>
      <c r="G32" s="994"/>
      <c r="H32" s="960"/>
    </row>
    <row r="33" spans="1:8">
      <c r="A33" s="974"/>
      <c r="C33" s="971"/>
      <c r="D33" s="971"/>
      <c r="E33" s="972"/>
      <c r="F33" s="998"/>
      <c r="G33" s="999"/>
      <c r="H33" s="960"/>
    </row>
    <row r="34" spans="1:8" ht="15.75" thickBot="1">
      <c r="A34" s="963" t="s">
        <v>400</v>
      </c>
      <c r="C34" s="1000">
        <f>(C25+C30+C32)</f>
        <v>1664.2568522060851</v>
      </c>
      <c r="D34" s="1000">
        <f t="shared" ref="D34:E34" si="2">(D25+D30+D32)</f>
        <v>5181.9772956108391</v>
      </c>
      <c r="E34" s="1000">
        <f t="shared" si="2"/>
        <v>6846.2341478169255</v>
      </c>
      <c r="F34" s="1001"/>
      <c r="G34" s="976"/>
      <c r="H34" s="960"/>
    </row>
    <row r="35" spans="1:8" ht="15.75" thickTop="1">
      <c r="A35" s="974"/>
      <c r="C35" s="962"/>
      <c r="D35" s="1002"/>
      <c r="F35" s="976"/>
      <c r="G35" s="976"/>
      <c r="H35" s="960"/>
    </row>
    <row r="36" spans="1:8">
      <c r="A36" s="974"/>
      <c r="C36" s="962"/>
      <c r="D36" s="962"/>
      <c r="E36" s="394"/>
      <c r="F36" s="395"/>
      <c r="G36" s="976"/>
      <c r="H36" s="960"/>
    </row>
    <row r="37" spans="1:8">
      <c r="A37" s="974"/>
      <c r="C37" s="962"/>
      <c r="D37" s="962"/>
      <c r="E37" s="962"/>
      <c r="F37" s="962"/>
      <c r="H37" s="960"/>
    </row>
    <row r="38" spans="1:8">
      <c r="C38" s="962"/>
      <c r="D38" s="962"/>
      <c r="E38" s="962"/>
      <c r="F38" s="962"/>
      <c r="H38" s="960"/>
    </row>
    <row r="39" spans="1:8">
      <c r="A39" s="961">
        <v>2025</v>
      </c>
      <c r="C39" s="962"/>
      <c r="D39" s="962"/>
      <c r="E39" s="962"/>
      <c r="F39" s="962"/>
      <c r="H39" s="960"/>
    </row>
    <row r="40" spans="1:8">
      <c r="A40" s="961">
        <v>2026</v>
      </c>
      <c r="C40" s="962"/>
      <c r="D40" s="962"/>
      <c r="E40" s="962"/>
      <c r="F40" s="962"/>
      <c r="H40" s="960"/>
    </row>
    <row r="41" spans="1:8">
      <c r="A41" s="1003"/>
      <c r="B41" s="1004"/>
      <c r="C41" s="1005"/>
      <c r="D41" s="1005"/>
      <c r="E41" s="962"/>
      <c r="F41" s="962"/>
      <c r="H41" s="960"/>
    </row>
    <row r="42" spans="1:8" ht="45">
      <c r="A42" s="1006"/>
      <c r="B42" s="1007"/>
      <c r="C42" s="1008" t="s">
        <v>401</v>
      </c>
      <c r="D42" s="1009" t="s">
        <v>402</v>
      </c>
      <c r="E42" s="1010" t="s">
        <v>22</v>
      </c>
      <c r="F42" s="1011"/>
      <c r="H42" s="960"/>
    </row>
    <row r="43" spans="1:8">
      <c r="A43" s="1480">
        <v>2025</v>
      </c>
      <c r="B43" s="1012" t="str">
        <f>$A$39&amp;" "&amp;"Gross Plan Value"</f>
        <v>2025 Gross Plan Value</v>
      </c>
      <c r="C43" s="1438">
        <v>21710016.290907875</v>
      </c>
      <c r="D43" s="1439">
        <v>40793598.826153077</v>
      </c>
      <c r="E43" s="1438">
        <f>C43+D43</f>
        <v>62503615.117060952</v>
      </c>
      <c r="F43" s="960"/>
      <c r="H43" s="960"/>
    </row>
    <row r="44" spans="1:8">
      <c r="A44" s="1480"/>
      <c r="B44" s="1012" t="str">
        <f>$A$39&amp;" "&amp;"CWIP"</f>
        <v>2025 CWIP</v>
      </c>
      <c r="C44" s="1438">
        <v>-189567.20378972829</v>
      </c>
      <c r="D44" s="1439">
        <v>494553.91914704593</v>
      </c>
      <c r="E44" s="1438">
        <f>C44+D44</f>
        <v>304986.71535731765</v>
      </c>
      <c r="F44" s="960"/>
      <c r="H44" s="960"/>
    </row>
    <row r="45" spans="1:8">
      <c r="A45" s="1480"/>
      <c r="B45" s="1012" t="str">
        <f>$A$39&amp;" "&amp;"Net Plant Value"</f>
        <v>2025 Net Plant Value</v>
      </c>
      <c r="C45" s="1438">
        <v>9929906.8960118871</v>
      </c>
      <c r="D45" s="1439">
        <v>24912045.626022924</v>
      </c>
      <c r="E45" s="1438">
        <f t="shared" ref="E45:E46" si="3">C45+D45</f>
        <v>34841952.522034809</v>
      </c>
      <c r="F45" s="960"/>
      <c r="H45" s="960"/>
    </row>
    <row r="46" spans="1:8">
      <c r="A46" s="1480"/>
      <c r="B46" s="1012" t="str">
        <f>$A$39&amp;" "&amp;"Depreciation"</f>
        <v>2025 Depreciation</v>
      </c>
      <c r="C46" s="1438">
        <v>1114247.877532261</v>
      </c>
      <c r="D46" s="1439">
        <v>2147525.0194476987</v>
      </c>
      <c r="E46" s="1438">
        <f t="shared" si="3"/>
        <v>3261772.8969799597</v>
      </c>
      <c r="F46" s="960"/>
      <c r="H46" s="960"/>
    </row>
    <row r="47" spans="1:8" ht="15.6" customHeight="1">
      <c r="A47" s="1480"/>
      <c r="B47" s="1012"/>
      <c r="C47" s="1438"/>
      <c r="D47" s="1439"/>
      <c r="E47" s="1438"/>
      <c r="F47" s="960"/>
      <c r="H47" s="960"/>
    </row>
    <row r="48" spans="1:8">
      <c r="A48" s="1013"/>
      <c r="B48" s="1012"/>
      <c r="C48" s="1438"/>
      <c r="D48" s="1439"/>
      <c r="E48" s="1438"/>
      <c r="F48" s="960"/>
      <c r="H48" s="960"/>
    </row>
    <row r="49" spans="1:8" ht="15.6" customHeight="1">
      <c r="A49" s="1480">
        <f>A40</f>
        <v>2026</v>
      </c>
      <c r="B49" s="1012" t="str">
        <f>$A$40&amp;" "&amp;"Gross Plan Value"</f>
        <v>2026 Gross Plan Value</v>
      </c>
      <c r="C49" s="1438">
        <v>23250597.970907874</v>
      </c>
      <c r="D49" s="1439">
        <v>43623336.500553079</v>
      </c>
      <c r="E49" s="1438">
        <f>C49+D49</f>
        <v>66873934.471460953</v>
      </c>
      <c r="F49" s="960"/>
      <c r="H49" s="960"/>
    </row>
    <row r="50" spans="1:8" ht="6.6" customHeight="1">
      <c r="A50" s="1480"/>
      <c r="B50" s="1012" t="str">
        <f>$A$40&amp;" "&amp;"CWIP"</f>
        <v>2026 CWIP</v>
      </c>
      <c r="C50" s="1438">
        <v>-18740.831372199271</v>
      </c>
      <c r="D50" s="1439">
        <v>354704.37104556221</v>
      </c>
      <c r="E50" s="1438">
        <f>C50+D50</f>
        <v>335963.53967336292</v>
      </c>
      <c r="F50" s="960"/>
      <c r="H50" s="960"/>
    </row>
    <row r="51" spans="1:8" ht="6.6" customHeight="1">
      <c r="A51" s="1480"/>
      <c r="B51" s="1012" t="str">
        <f>$A$40&amp;" "&amp;"Net Plant Value"</f>
        <v>2026 Net Plant Value</v>
      </c>
      <c r="C51" s="1438">
        <v>10908266.075924287</v>
      </c>
      <c r="D51" s="1439">
        <v>24496979.501737271</v>
      </c>
      <c r="E51" s="1438">
        <f>C51+D51</f>
        <v>35405245.577661559</v>
      </c>
      <c r="F51" s="960"/>
      <c r="H51" s="960"/>
    </row>
    <row r="52" spans="1:8">
      <c r="A52" s="1480"/>
      <c r="B52" s="1012" t="str">
        <f>$A$40&amp;" "&amp;"Depreciation"</f>
        <v>2026 Depreciation</v>
      </c>
      <c r="C52" s="1438">
        <v>984840.53871540085</v>
      </c>
      <c r="D52" s="1439">
        <v>3599763.2897312148</v>
      </c>
      <c r="E52" s="1438"/>
      <c r="F52" s="960"/>
      <c r="H52" s="960"/>
    </row>
    <row r="53" spans="1:8" ht="15.6" customHeight="1">
      <c r="A53" s="1013"/>
      <c r="B53" s="1012"/>
      <c r="C53" s="1438"/>
      <c r="D53" s="1439"/>
      <c r="E53" s="1438"/>
      <c r="F53" s="960"/>
      <c r="H53" s="960"/>
    </row>
    <row r="54" spans="1:8" ht="15.6" customHeight="1">
      <c r="A54" s="1013"/>
      <c r="B54" s="1012" t="s">
        <v>403</v>
      </c>
      <c r="C54" s="1438">
        <f t="shared" ref="C54:D56" si="4">AVERAGEA(C43,C49)</f>
        <v>22480307.130907875</v>
      </c>
      <c r="D54" s="1439">
        <f t="shared" si="4"/>
        <v>42208467.663353078</v>
      </c>
      <c r="E54" s="1438"/>
      <c r="F54" s="960"/>
      <c r="H54" s="960"/>
    </row>
    <row r="55" spans="1:8" ht="15.6" customHeight="1">
      <c r="A55" s="1013"/>
      <c r="B55" s="1012" t="s">
        <v>404</v>
      </c>
      <c r="C55" s="1438">
        <f t="shared" si="4"/>
        <v>-104154.01758096377</v>
      </c>
      <c r="D55" s="1439">
        <f t="shared" si="4"/>
        <v>424629.14509630407</v>
      </c>
      <c r="E55" s="1438"/>
      <c r="F55" s="960"/>
      <c r="H55" s="960"/>
    </row>
    <row r="56" spans="1:8">
      <c r="A56" s="1013"/>
      <c r="B56" s="1012" t="s">
        <v>405</v>
      </c>
      <c r="C56" s="1438">
        <f t="shared" si="4"/>
        <v>10419086.485968087</v>
      </c>
      <c r="D56" s="1439">
        <f t="shared" si="4"/>
        <v>24704512.563880097</v>
      </c>
      <c r="E56" s="1438"/>
      <c r="F56" s="960"/>
      <c r="H56" s="960"/>
    </row>
    <row r="57" spans="1:8">
      <c r="A57" s="1013"/>
      <c r="B57" s="1012" t="s">
        <v>406</v>
      </c>
      <c r="C57" s="1438">
        <f>C52</f>
        <v>984840.53871540085</v>
      </c>
      <c r="D57" s="1439">
        <f>D52</f>
        <v>3599763.2897312148</v>
      </c>
      <c r="E57" s="1438"/>
      <c r="F57" s="960"/>
      <c r="H57" s="960"/>
    </row>
    <row r="58" spans="1:8">
      <c r="A58" s="1014"/>
      <c r="B58" s="1015"/>
      <c r="C58" s="1016"/>
      <c r="D58" s="1017"/>
      <c r="E58" s="1016"/>
      <c r="F58" s="1018"/>
      <c r="H58" s="960"/>
    </row>
    <row r="59" spans="1:8">
      <c r="C59" s="1019"/>
      <c r="D59" s="1020"/>
      <c r="E59" s="1021"/>
      <c r="F59" s="1021"/>
      <c r="H59" s="960"/>
    </row>
    <row r="60" spans="1:8">
      <c r="C60" s="962"/>
      <c r="H60" s="960"/>
    </row>
    <row r="61" spans="1:8">
      <c r="C61" s="962"/>
    </row>
    <row r="62" spans="1:8">
      <c r="C62" s="962"/>
    </row>
    <row r="63" spans="1:8">
      <c r="C63" s="962"/>
    </row>
    <row r="64" spans="1:8">
      <c r="C64" s="962"/>
    </row>
    <row r="65" spans="3:3">
      <c r="C65" s="962"/>
    </row>
    <row r="66" spans="3:3">
      <c r="C66" s="962"/>
    </row>
    <row r="67" spans="3:3">
      <c r="C67" s="962"/>
    </row>
    <row r="68" spans="3:3">
      <c r="C68" s="962"/>
    </row>
    <row r="69" spans="3:3">
      <c r="C69" s="962"/>
    </row>
    <row r="70" spans="3:3">
      <c r="C70" s="962"/>
    </row>
    <row r="71" spans="3:3">
      <c r="C71" s="962"/>
    </row>
    <row r="72" spans="3:3">
      <c r="C72" s="962"/>
    </row>
    <row r="73" spans="3:3">
      <c r="C73" s="962"/>
    </row>
    <row r="74" spans="3:3">
      <c r="C74" s="962"/>
    </row>
    <row r="75" spans="3:3">
      <c r="C75" s="962"/>
    </row>
    <row r="76" spans="3:3">
      <c r="C76" s="962"/>
    </row>
    <row r="77" spans="3:3">
      <c r="C77" s="962"/>
    </row>
    <row r="78" spans="3:3">
      <c r="C78" s="962"/>
    </row>
    <row r="79" spans="3:3">
      <c r="C79" s="962"/>
    </row>
    <row r="80" spans="3:3">
      <c r="C80" s="962"/>
    </row>
    <row r="81" spans="3:6">
      <c r="C81" s="962"/>
    </row>
    <row r="82" spans="3:6">
      <c r="C82" s="962"/>
    </row>
    <row r="83" spans="3:6">
      <c r="C83" s="962"/>
    </row>
    <row r="84" spans="3:6">
      <c r="C84" s="962"/>
    </row>
    <row r="85" spans="3:6">
      <c r="C85" s="962"/>
      <c r="D85" s="962"/>
      <c r="E85" s="962"/>
      <c r="F85" s="962"/>
    </row>
    <row r="86" spans="3:6">
      <c r="C86" s="962"/>
      <c r="D86" s="962"/>
      <c r="E86" s="962"/>
      <c r="F86" s="962"/>
    </row>
    <row r="87" spans="3:6">
      <c r="C87" s="962"/>
      <c r="D87" s="962"/>
      <c r="E87" s="962"/>
      <c r="F87" s="962"/>
    </row>
    <row r="88" spans="3:6">
      <c r="C88" s="962"/>
      <c r="D88" s="962"/>
      <c r="E88" s="962"/>
      <c r="F88" s="962"/>
    </row>
    <row r="89" spans="3:6">
      <c r="C89" s="962"/>
      <c r="D89" s="962"/>
      <c r="E89" s="962"/>
      <c r="F89" s="962"/>
    </row>
    <row r="90" spans="3:6">
      <c r="C90" s="962"/>
      <c r="D90" s="962"/>
      <c r="E90" s="962"/>
      <c r="F90" s="962"/>
    </row>
    <row r="91" spans="3:6">
      <c r="C91" s="962"/>
      <c r="D91" s="962"/>
      <c r="E91" s="962"/>
      <c r="F91" s="962"/>
    </row>
    <row r="92" spans="3:6">
      <c r="C92" s="962"/>
      <c r="D92" s="962"/>
      <c r="E92" s="962"/>
      <c r="F92" s="962"/>
    </row>
    <row r="93" spans="3:6">
      <c r="C93" s="962"/>
      <c r="D93" s="962"/>
      <c r="E93" s="962"/>
      <c r="F93" s="962"/>
    </row>
    <row r="94" spans="3:6">
      <c r="C94" s="962"/>
      <c r="D94" s="962"/>
      <c r="E94" s="962"/>
      <c r="F94" s="962"/>
    </row>
    <row r="95" spans="3:6">
      <c r="C95" s="962"/>
      <c r="D95" s="962"/>
      <c r="E95" s="962"/>
      <c r="F95" s="962"/>
    </row>
    <row r="96" spans="3:6">
      <c r="C96" s="962"/>
      <c r="D96" s="962"/>
      <c r="E96" s="962"/>
      <c r="F96" s="962"/>
    </row>
    <row r="97" spans="3:6">
      <c r="C97" s="962"/>
      <c r="D97" s="962"/>
      <c r="E97" s="962"/>
      <c r="F97" s="962"/>
    </row>
    <row r="98" spans="3:6">
      <c r="C98" s="962"/>
      <c r="D98" s="962"/>
      <c r="E98" s="962"/>
      <c r="F98" s="962"/>
    </row>
  </sheetData>
  <mergeCells count="4">
    <mergeCell ref="A3:G4"/>
    <mergeCell ref="A6:G6"/>
    <mergeCell ref="A43:A47"/>
    <mergeCell ref="A49:A52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scale="6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2:I71"/>
  <sheetViews>
    <sheetView showGridLines="0" view="pageBreakPreview" topLeftCell="A2" zoomScale="70" zoomScaleNormal="85" zoomScaleSheetLayoutView="70" workbookViewId="0">
      <pane xSplit="1" ySplit="7" topLeftCell="B44" activePane="bottomRight" state="frozen"/>
      <selection pane="topRight" activeCell="A7" sqref="A7"/>
      <selection pane="bottomLeft" activeCell="A7" sqref="A7"/>
      <selection pane="bottomRight" activeCell="W76" sqref="W76"/>
    </sheetView>
  </sheetViews>
  <sheetFormatPr defaultColWidth="7.109375" defaultRowHeight="15.75"/>
  <cols>
    <col min="1" max="1" width="44.21875" style="61" bestFit="1" customWidth="1"/>
    <col min="2" max="2" width="10.109375" style="36" customWidth="1"/>
    <col min="3" max="3" width="10.21875" style="36" customWidth="1"/>
    <col min="4" max="4" width="7.109375" style="36" bestFit="1" customWidth="1"/>
    <col min="5" max="5" width="9.77734375" style="36" customWidth="1"/>
    <col min="6" max="6" width="7.77734375" style="36" bestFit="1" customWidth="1"/>
    <col min="7" max="7" width="7.109375" style="36" bestFit="1" customWidth="1"/>
    <col min="8" max="8" width="11.109375" style="36" customWidth="1"/>
    <col min="9" max="9" width="9.21875" style="36" customWidth="1"/>
    <col min="10" max="10" width="4.109375" style="36" customWidth="1"/>
    <col min="11" max="16384" width="7.109375" style="36"/>
  </cols>
  <sheetData>
    <row r="2" spans="1:9">
      <c r="A2" s="62"/>
      <c r="H2" s="46" t="s">
        <v>407</v>
      </c>
    </row>
    <row r="3" spans="1:9">
      <c r="A3" s="1474" t="s">
        <v>52</v>
      </c>
      <c r="B3" s="1474"/>
      <c r="C3" s="1474"/>
      <c r="D3" s="1474"/>
      <c r="E3" s="1474"/>
      <c r="F3" s="1474"/>
      <c r="G3" s="1474"/>
    </row>
    <row r="4" spans="1:9">
      <c r="A4" s="1481" t="s">
        <v>408</v>
      </c>
      <c r="B4" s="1481"/>
      <c r="C4" s="1481"/>
      <c r="D4" s="1481"/>
      <c r="E4" s="1481"/>
      <c r="F4" s="1481"/>
      <c r="G4" s="39"/>
    </row>
    <row r="5" spans="1:9">
      <c r="A5" s="1482"/>
      <c r="B5" s="1482"/>
      <c r="C5" s="1482"/>
      <c r="D5" s="1482"/>
      <c r="E5" s="1482"/>
      <c r="F5" s="17"/>
      <c r="G5" s="17"/>
      <c r="H5" s="18"/>
      <c r="I5" s="18"/>
    </row>
    <row r="6" spans="1:9">
      <c r="A6" s="63"/>
    </row>
    <row r="7" spans="1:9" ht="38.1" customHeight="1">
      <c r="A7" s="437" t="s">
        <v>409</v>
      </c>
      <c r="B7" s="438" t="s">
        <v>410</v>
      </c>
      <c r="C7" s="438" t="s">
        <v>411</v>
      </c>
      <c r="D7" s="438" t="s">
        <v>412</v>
      </c>
      <c r="E7" s="439" t="s">
        <v>413</v>
      </c>
      <c r="F7" s="438" t="s">
        <v>414</v>
      </c>
      <c r="G7" s="438" t="s">
        <v>315</v>
      </c>
      <c r="H7" s="438" t="s">
        <v>415</v>
      </c>
      <c r="I7" s="438" t="s">
        <v>416</v>
      </c>
    </row>
    <row r="8" spans="1:9">
      <c r="A8" s="440" t="s">
        <v>417</v>
      </c>
      <c r="B8" s="441" t="s">
        <v>230</v>
      </c>
      <c r="C8" s="441"/>
      <c r="D8" s="441"/>
      <c r="E8" s="441"/>
      <c r="F8" s="441"/>
      <c r="G8" s="441"/>
      <c r="H8" s="441"/>
      <c r="I8" s="441"/>
    </row>
    <row r="9" spans="1:9">
      <c r="A9" s="37" t="s">
        <v>64</v>
      </c>
      <c r="B9" s="64">
        <v>51.36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</row>
    <row r="10" spans="1:9">
      <c r="A10" s="37" t="s">
        <v>66</v>
      </c>
      <c r="B10" s="64">
        <v>63.62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</row>
    <row r="11" spans="1:9">
      <c r="A11" s="37" t="s">
        <v>68</v>
      </c>
      <c r="B11" s="65">
        <v>122.41</v>
      </c>
      <c r="C11" s="65">
        <v>122.41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</row>
    <row r="12" spans="1:9">
      <c r="A12" s="37" t="s">
        <v>70</v>
      </c>
      <c r="B12" s="65">
        <v>102.95</v>
      </c>
      <c r="C12" s="65">
        <v>102.95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</row>
    <row r="13" spans="1:9">
      <c r="A13" s="37" t="s">
        <v>72</v>
      </c>
      <c r="B13" s="65">
        <v>102.95</v>
      </c>
      <c r="C13" s="65">
        <v>102.95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</row>
    <row r="14" spans="1:9">
      <c r="A14" s="37" t="s">
        <v>74</v>
      </c>
      <c r="B14" s="65">
        <v>189.8</v>
      </c>
      <c r="C14" s="65">
        <v>189.8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</row>
    <row r="15" spans="1:9">
      <c r="A15" s="37" t="s">
        <v>76</v>
      </c>
      <c r="B15" s="65">
        <v>198.75</v>
      </c>
      <c r="C15" s="65">
        <v>198.75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</row>
    <row r="16" spans="1:9">
      <c r="A16" s="37" t="s">
        <v>78</v>
      </c>
      <c r="B16" s="65">
        <v>318.97000000000003</v>
      </c>
      <c r="C16" s="65">
        <v>318.97000000000003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</row>
    <row r="17" spans="1:9">
      <c r="A17" s="37" t="s">
        <v>80</v>
      </c>
      <c r="B17" s="65">
        <v>439.19</v>
      </c>
      <c r="C17" s="65">
        <v>439.19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</row>
    <row r="18" spans="1:9">
      <c r="A18" s="37" t="s">
        <v>82</v>
      </c>
      <c r="B18" s="65">
        <v>189.8</v>
      </c>
      <c r="C18" s="65">
        <v>189.8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</row>
    <row r="19" spans="1:9">
      <c r="A19" s="37" t="s">
        <v>84</v>
      </c>
      <c r="B19" s="64">
        <v>106.44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</row>
    <row r="20" spans="1:9">
      <c r="A20" s="37" t="s">
        <v>86</v>
      </c>
      <c r="B20" s="64">
        <v>131.91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</row>
    <row r="21" spans="1:9">
      <c r="A21" s="37" t="s">
        <v>88</v>
      </c>
      <c r="B21" s="64">
        <v>178.72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</row>
    <row r="22" spans="1:9">
      <c r="A22" s="37" t="s">
        <v>90</v>
      </c>
      <c r="B22" s="64">
        <v>293.72000000000003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</row>
    <row r="23" spans="1:9">
      <c r="A23" s="37" t="s">
        <v>92</v>
      </c>
      <c r="B23" s="64">
        <v>160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</row>
    <row r="24" spans="1:9">
      <c r="A24" s="37" t="s">
        <v>94</v>
      </c>
      <c r="B24" s="64">
        <v>121.22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</row>
    <row r="25" spans="1:9">
      <c r="A25" s="37" t="s">
        <v>96</v>
      </c>
      <c r="B25" s="64">
        <v>188.91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</row>
    <row r="26" spans="1:9">
      <c r="A26" s="66" t="s">
        <v>418</v>
      </c>
      <c r="B26" s="65">
        <v>0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</row>
    <row r="27" spans="1:9">
      <c r="A27" s="66" t="s">
        <v>419</v>
      </c>
      <c r="B27" s="65">
        <v>0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</row>
    <row r="28" spans="1:9">
      <c r="A28" s="66" t="s">
        <v>420</v>
      </c>
      <c r="B28" s="65">
        <v>0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</row>
    <row r="29" spans="1:9">
      <c r="A29" s="37" t="s">
        <v>113</v>
      </c>
      <c r="B29" s="65">
        <v>0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</row>
    <row r="30" spans="1:9">
      <c r="A30" s="37" t="s">
        <v>115</v>
      </c>
      <c r="B30" s="65">
        <v>0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</row>
    <row r="31" spans="1:9">
      <c r="A31" s="66" t="s">
        <v>421</v>
      </c>
      <c r="B31" s="65">
        <v>0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>
      <c r="A32" s="37" t="s">
        <v>127</v>
      </c>
      <c r="B32" s="65">
        <v>0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</row>
    <row r="33" spans="1:9">
      <c r="A33" s="37" t="s">
        <v>129</v>
      </c>
      <c r="B33" s="65">
        <v>0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1:9">
      <c r="A34" s="66" t="s">
        <v>422</v>
      </c>
      <c r="B34" s="65">
        <v>0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</row>
    <row r="35" spans="1:9">
      <c r="A35" s="37" t="s">
        <v>132</v>
      </c>
      <c r="B35" s="65">
        <v>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1:9">
      <c r="A36" s="37" t="s">
        <v>134</v>
      </c>
      <c r="B36" s="65">
        <v>0</v>
      </c>
      <c r="C36" s="442">
        <v>0</v>
      </c>
      <c r="D36" s="65">
        <v>0</v>
      </c>
      <c r="E36" s="65">
        <v>0</v>
      </c>
      <c r="F36" s="442">
        <v>0</v>
      </c>
      <c r="G36" s="65">
        <v>0</v>
      </c>
      <c r="H36" s="65">
        <v>0</v>
      </c>
      <c r="I36" s="65">
        <v>0</v>
      </c>
    </row>
    <row r="37" spans="1:9">
      <c r="A37" s="37" t="s">
        <v>423</v>
      </c>
      <c r="B37" s="65">
        <v>318.39</v>
      </c>
      <c r="C37" s="65">
        <v>190</v>
      </c>
      <c r="D37" s="65">
        <v>0</v>
      </c>
      <c r="E37" s="65">
        <v>23.39</v>
      </c>
      <c r="F37" s="65">
        <v>105</v>
      </c>
      <c r="G37" s="65">
        <v>0</v>
      </c>
      <c r="H37" s="65">
        <v>0</v>
      </c>
      <c r="I37" s="65">
        <v>0</v>
      </c>
    </row>
    <row r="40" spans="1:9">
      <c r="A40" s="443" t="s">
        <v>409</v>
      </c>
      <c r="B40" s="444" t="s">
        <v>410</v>
      </c>
      <c r="C40" s="444" t="s">
        <v>411</v>
      </c>
      <c r="D40" s="444" t="s">
        <v>412</v>
      </c>
      <c r="E40" s="444" t="s">
        <v>413</v>
      </c>
      <c r="F40" s="444" t="s">
        <v>414</v>
      </c>
      <c r="G40" s="444" t="s">
        <v>315</v>
      </c>
      <c r="H40" s="444" t="s">
        <v>415</v>
      </c>
      <c r="I40" s="444" t="s">
        <v>416</v>
      </c>
    </row>
    <row r="41" spans="1:9">
      <c r="A41" s="440"/>
      <c r="B41" s="441" t="s">
        <v>230</v>
      </c>
      <c r="C41" s="441"/>
      <c r="D41" s="441"/>
      <c r="E41" s="441"/>
      <c r="F41" s="441"/>
      <c r="G41" s="441"/>
      <c r="H41" s="441"/>
      <c r="I41" s="441"/>
    </row>
    <row r="42" spans="1:9">
      <c r="A42" s="37" t="s">
        <v>72</v>
      </c>
      <c r="B42" s="65">
        <v>0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</row>
    <row r="43" spans="1:9">
      <c r="A43" s="37" t="s">
        <v>74</v>
      </c>
      <c r="B43" s="65">
        <v>0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1:9">
      <c r="A44" s="37" t="s">
        <v>76</v>
      </c>
      <c r="B44" s="65">
        <v>0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</row>
    <row r="45" spans="1:9">
      <c r="A45" s="37" t="s">
        <v>80</v>
      </c>
      <c r="B45" s="65">
        <v>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1:9">
      <c r="A46" s="66" t="s">
        <v>424</v>
      </c>
      <c r="B46" s="65">
        <v>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</row>
    <row r="47" spans="1:9">
      <c r="A47" s="37" t="s">
        <v>425</v>
      </c>
      <c r="B47" s="65">
        <v>0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1:9">
      <c r="A48" s="37" t="s">
        <v>426</v>
      </c>
      <c r="B48" s="65">
        <v>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</row>
    <row r="49" spans="1:9">
      <c r="A49" s="66" t="s">
        <v>422</v>
      </c>
      <c r="B49" s="65">
        <v>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1:9">
      <c r="A50" s="37" t="s">
        <v>132</v>
      </c>
      <c r="B50" s="65">
        <v>0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</row>
    <row r="51" spans="1:9">
      <c r="A51" s="37" t="s">
        <v>134</v>
      </c>
      <c r="B51" s="65">
        <v>0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1:9">
      <c r="A52" s="37" t="s">
        <v>427</v>
      </c>
      <c r="B52" s="65">
        <v>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</row>
    <row r="53" spans="1:9">
      <c r="A53" s="37" t="s">
        <v>428</v>
      </c>
      <c r="B53" s="65">
        <v>0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1:9">
      <c r="A54" s="37" t="s">
        <v>429</v>
      </c>
      <c r="B54" s="65">
        <v>1020.39</v>
      </c>
      <c r="C54" s="65">
        <v>892</v>
      </c>
      <c r="D54" s="65">
        <v>0</v>
      </c>
      <c r="E54" s="65">
        <v>23.39</v>
      </c>
      <c r="F54" s="65">
        <v>105</v>
      </c>
      <c r="G54" s="65">
        <v>0</v>
      </c>
      <c r="H54" s="65">
        <v>0</v>
      </c>
      <c r="I54" s="65">
        <v>0</v>
      </c>
    </row>
    <row r="55" spans="1:9">
      <c r="A55" s="37" t="s">
        <v>430</v>
      </c>
      <c r="B55" s="65">
        <v>1174.3900000000001</v>
      </c>
      <c r="C55" s="65">
        <v>1046</v>
      </c>
      <c r="D55" s="65">
        <v>0</v>
      </c>
      <c r="E55" s="65">
        <v>23.39</v>
      </c>
      <c r="F55" s="65">
        <v>105</v>
      </c>
      <c r="G55" s="65">
        <v>0</v>
      </c>
      <c r="H55" s="65">
        <v>0</v>
      </c>
      <c r="I55" s="65">
        <v>0</v>
      </c>
    </row>
    <row r="56" spans="1:9">
      <c r="A56" s="37" t="s">
        <v>431</v>
      </c>
      <c r="B56" s="65">
        <v>766.39</v>
      </c>
      <c r="C56" s="65">
        <v>638</v>
      </c>
      <c r="D56" s="65">
        <v>0</v>
      </c>
      <c r="E56" s="65">
        <v>23.39</v>
      </c>
      <c r="F56" s="65">
        <v>105</v>
      </c>
      <c r="G56" s="65">
        <v>0</v>
      </c>
      <c r="H56" s="65">
        <v>0</v>
      </c>
      <c r="I56" s="65">
        <v>0</v>
      </c>
    </row>
    <row r="57" spans="1:9">
      <c r="A57" s="37" t="s">
        <v>432</v>
      </c>
      <c r="B57" s="65">
        <v>706.39</v>
      </c>
      <c r="C57" s="65">
        <v>578</v>
      </c>
      <c r="D57" s="65">
        <v>0</v>
      </c>
      <c r="E57" s="65">
        <v>23.39</v>
      </c>
      <c r="F57" s="65">
        <v>105</v>
      </c>
      <c r="G57" s="65">
        <v>0</v>
      </c>
      <c r="H57" s="65">
        <v>0</v>
      </c>
      <c r="I57" s="65">
        <v>0</v>
      </c>
    </row>
    <row r="58" spans="1:9">
      <c r="A58" s="38" t="s">
        <v>433</v>
      </c>
      <c r="B58" s="65">
        <v>458.88000000000005</v>
      </c>
      <c r="C58" s="65">
        <v>299.3</v>
      </c>
      <c r="D58" s="65">
        <v>0</v>
      </c>
      <c r="E58" s="65">
        <v>19.25</v>
      </c>
      <c r="F58" s="65">
        <v>106.435</v>
      </c>
      <c r="G58" s="65">
        <v>28.485000000000003</v>
      </c>
      <c r="H58" s="65">
        <v>2.94</v>
      </c>
      <c r="I58" s="65">
        <v>2.4699999999999998</v>
      </c>
    </row>
    <row r="59" spans="1:9">
      <c r="A59" s="38" t="s">
        <v>434</v>
      </c>
      <c r="B59" s="65">
        <v>434.58000000000004</v>
      </c>
      <c r="C59" s="65">
        <v>275</v>
      </c>
      <c r="D59" s="65">
        <v>0</v>
      </c>
      <c r="E59" s="65">
        <v>19.25</v>
      </c>
      <c r="F59" s="65">
        <v>106.435</v>
      </c>
      <c r="G59" s="65">
        <v>28.485000000000003</v>
      </c>
      <c r="H59" s="65">
        <v>2.94</v>
      </c>
      <c r="I59" s="65">
        <v>2.4699999999999998</v>
      </c>
    </row>
    <row r="60" spans="1:9">
      <c r="A60" s="38" t="s">
        <v>435</v>
      </c>
      <c r="B60" s="65">
        <v>288.58000000000004</v>
      </c>
      <c r="C60" s="65">
        <v>129</v>
      </c>
      <c r="D60" s="65">
        <v>0</v>
      </c>
      <c r="E60" s="65">
        <v>19.25</v>
      </c>
      <c r="F60" s="65">
        <v>106.435</v>
      </c>
      <c r="G60" s="65">
        <v>28.485000000000003</v>
      </c>
      <c r="H60" s="65">
        <v>2.94</v>
      </c>
      <c r="I60" s="65">
        <v>2.4699999999999998</v>
      </c>
    </row>
    <row r="61" spans="1:9">
      <c r="A61" s="38" t="s">
        <v>436</v>
      </c>
      <c r="B61" s="65">
        <v>452.57000000000005</v>
      </c>
      <c r="C61" s="65">
        <v>292.99</v>
      </c>
      <c r="D61" s="65">
        <v>0</v>
      </c>
      <c r="E61" s="65">
        <v>19.25</v>
      </c>
      <c r="F61" s="65">
        <v>106.435</v>
      </c>
      <c r="G61" s="65">
        <v>28.485000000000003</v>
      </c>
      <c r="H61" s="65">
        <v>2.94</v>
      </c>
      <c r="I61" s="65">
        <v>2.4699999999999998</v>
      </c>
    </row>
    <row r="62" spans="1:9">
      <c r="A62" s="38" t="s">
        <v>437</v>
      </c>
      <c r="B62" s="65">
        <v>439.41</v>
      </c>
      <c r="C62" s="65">
        <v>279.83</v>
      </c>
      <c r="D62" s="65">
        <v>0</v>
      </c>
      <c r="E62" s="65">
        <v>19.25</v>
      </c>
      <c r="F62" s="65">
        <v>106.435</v>
      </c>
      <c r="G62" s="65">
        <v>28.485000000000003</v>
      </c>
      <c r="H62" s="65">
        <v>2.94</v>
      </c>
      <c r="I62" s="65">
        <v>2.4699999999999998</v>
      </c>
    </row>
    <row r="63" spans="1:9">
      <c r="A63" s="38" t="s">
        <v>438</v>
      </c>
      <c r="B63" s="65">
        <v>528.22</v>
      </c>
      <c r="C63" s="65">
        <v>368.64</v>
      </c>
      <c r="D63" s="65">
        <v>0</v>
      </c>
      <c r="E63" s="65">
        <v>19.25</v>
      </c>
      <c r="F63" s="65">
        <v>106.435</v>
      </c>
      <c r="G63" s="65">
        <v>28.485000000000003</v>
      </c>
      <c r="H63" s="65">
        <v>2.94</v>
      </c>
      <c r="I63" s="65">
        <v>2.4699999999999998</v>
      </c>
    </row>
    <row r="64" spans="1:9">
      <c r="A64" s="38" t="s">
        <v>439</v>
      </c>
      <c r="B64" s="65">
        <v>439.41</v>
      </c>
      <c r="C64" s="65">
        <v>279.83</v>
      </c>
      <c r="D64" s="65">
        <v>0</v>
      </c>
      <c r="E64" s="65">
        <v>19.25</v>
      </c>
      <c r="F64" s="65">
        <v>106.435</v>
      </c>
      <c r="G64" s="65">
        <v>28.485000000000003</v>
      </c>
      <c r="H64" s="65">
        <v>2.94</v>
      </c>
      <c r="I64" s="65">
        <v>2.4699999999999998</v>
      </c>
    </row>
    <row r="65" spans="1:9">
      <c r="A65" s="38" t="s">
        <v>440</v>
      </c>
      <c r="B65" s="65">
        <v>528.22</v>
      </c>
      <c r="C65" s="65">
        <v>368.64</v>
      </c>
      <c r="D65" s="65">
        <v>0</v>
      </c>
      <c r="E65" s="65">
        <v>19.25</v>
      </c>
      <c r="F65" s="65">
        <v>106.435</v>
      </c>
      <c r="G65" s="65">
        <v>28.485000000000003</v>
      </c>
      <c r="H65" s="65">
        <v>2.94</v>
      </c>
      <c r="I65" s="65">
        <v>2.4699999999999998</v>
      </c>
    </row>
    <row r="66" spans="1:9">
      <c r="A66" s="38" t="s">
        <v>441</v>
      </c>
      <c r="B66" s="65">
        <v>453.43000000000006</v>
      </c>
      <c r="C66" s="65">
        <v>293.85000000000002</v>
      </c>
      <c r="D66" s="65">
        <v>0</v>
      </c>
      <c r="E66" s="65">
        <v>19.25</v>
      </c>
      <c r="F66" s="65">
        <v>106.435</v>
      </c>
      <c r="G66" s="65">
        <v>28.485000000000003</v>
      </c>
      <c r="H66" s="65">
        <v>2.94</v>
      </c>
      <c r="I66" s="65">
        <v>2.4699999999999998</v>
      </c>
    </row>
    <row r="67" spans="1:9">
      <c r="A67" s="38" t="s">
        <v>442</v>
      </c>
      <c r="B67" s="65">
        <v>532.97</v>
      </c>
      <c r="C67" s="65">
        <v>373.39</v>
      </c>
      <c r="D67" s="65">
        <v>0</v>
      </c>
      <c r="E67" s="65">
        <v>19.25</v>
      </c>
      <c r="F67" s="65">
        <v>106.435</v>
      </c>
      <c r="G67" s="65">
        <v>28.485000000000003</v>
      </c>
      <c r="H67" s="65">
        <v>2.94</v>
      </c>
      <c r="I67" s="65">
        <v>2.4699999999999998</v>
      </c>
    </row>
    <row r="68" spans="1:9">
      <c r="A68" s="38" t="s">
        <v>443</v>
      </c>
      <c r="B68" s="65">
        <v>453.43000000000006</v>
      </c>
      <c r="C68" s="65">
        <v>293.85000000000002</v>
      </c>
      <c r="D68" s="65">
        <v>0</v>
      </c>
      <c r="E68" s="65">
        <v>19.25</v>
      </c>
      <c r="F68" s="65">
        <v>106.435</v>
      </c>
      <c r="G68" s="65">
        <v>28.485000000000003</v>
      </c>
      <c r="H68" s="65">
        <v>2.94</v>
      </c>
      <c r="I68" s="65">
        <v>2.4699999999999998</v>
      </c>
    </row>
    <row r="69" spans="1:9">
      <c r="A69" s="38" t="s">
        <v>444</v>
      </c>
      <c r="B69" s="65">
        <v>775.43000000000018</v>
      </c>
      <c r="C69" s="65">
        <v>615.85</v>
      </c>
      <c r="D69" s="65">
        <v>0</v>
      </c>
      <c r="E69" s="65">
        <v>19.25</v>
      </c>
      <c r="F69" s="65">
        <v>106.435</v>
      </c>
      <c r="G69" s="65">
        <v>28.485000000000003</v>
      </c>
      <c r="H69" s="65">
        <v>2.94</v>
      </c>
      <c r="I69" s="65">
        <v>2.4699999999999998</v>
      </c>
    </row>
    <row r="70" spans="1:9">
      <c r="A70" s="38" t="s">
        <v>445</v>
      </c>
      <c r="B70" s="65">
        <v>571.56000000000006</v>
      </c>
      <c r="C70" s="65">
        <v>411.98</v>
      </c>
      <c r="D70" s="65">
        <v>0</v>
      </c>
      <c r="E70" s="65">
        <v>19.25</v>
      </c>
      <c r="F70" s="65">
        <v>106.435</v>
      </c>
      <c r="G70" s="65">
        <v>28.485000000000003</v>
      </c>
      <c r="H70" s="65">
        <v>2.94</v>
      </c>
      <c r="I70" s="65">
        <v>2.4699999999999998</v>
      </c>
    </row>
    <row r="71" spans="1:9" ht="8.1" customHeight="1"/>
  </sheetData>
  <mergeCells count="3">
    <mergeCell ref="A3:G3"/>
    <mergeCell ref="A4:F4"/>
    <mergeCell ref="A5:E5"/>
  </mergeCells>
  <phoneticPr fontId="21" type="noConversion"/>
  <printOptions horizontalCentered="1"/>
  <pageMargins left="0.75" right="0.75" top="1" bottom="1" header="0.5" footer="0.5"/>
  <pageSetup scale="42" orientation="landscape" r:id="rId1"/>
  <headerFooter alignWithMargins="0">
    <oddFooter>&amp;LDate: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F160"/>
  <sheetViews>
    <sheetView view="pageBreakPreview" zoomScale="70" zoomScaleNormal="85" zoomScaleSheetLayoutView="70" workbookViewId="0">
      <pane xSplit="1" ySplit="7" topLeftCell="B126" activePane="bottomRight" state="frozen"/>
      <selection pane="topRight" activeCell="A7" sqref="A7"/>
      <selection pane="bottomLeft" activeCell="A7" sqref="A7"/>
      <selection pane="bottomRight" activeCell="C118" sqref="C118"/>
    </sheetView>
  </sheetViews>
  <sheetFormatPr defaultColWidth="8.77734375" defaultRowHeight="12.75"/>
  <cols>
    <col min="1" max="1" width="22.109375" style="4" customWidth="1"/>
    <col min="2" max="2" width="10.109375" style="35" customWidth="1"/>
    <col min="3" max="3" width="28.21875" style="35" bestFit="1" customWidth="1"/>
    <col min="4" max="4" width="28.21875" style="386" customWidth="1"/>
    <col min="5" max="5" width="18.5546875" style="383" customWidth="1"/>
    <col min="6" max="6" width="14.109375" style="35" customWidth="1"/>
    <col min="7" max="7" width="1.77734375" style="4" customWidth="1"/>
    <col min="8" max="16384" width="8.77734375" style="4"/>
  </cols>
  <sheetData>
    <row r="1" spans="1:6">
      <c r="F1" s="4" t="s">
        <v>446</v>
      </c>
    </row>
    <row r="2" spans="1:6" ht="26.25">
      <c r="A2" s="5"/>
      <c r="B2" s="23"/>
      <c r="C2" s="5" t="s">
        <v>52</v>
      </c>
      <c r="D2" s="387"/>
      <c r="F2" s="24"/>
    </row>
    <row r="4" spans="1:6" ht="20.25">
      <c r="A4" s="2"/>
      <c r="B4" s="25" t="s">
        <v>408</v>
      </c>
      <c r="C4" s="24"/>
      <c r="F4" s="24"/>
    </row>
    <row r="5" spans="1:6" ht="15.75">
      <c r="A5" s="3"/>
      <c r="B5" s="26"/>
      <c r="C5" s="24"/>
      <c r="F5" s="24"/>
    </row>
    <row r="7" spans="1:6">
      <c r="A7" s="27" t="s">
        <v>447</v>
      </c>
      <c r="B7" s="28" t="s">
        <v>447</v>
      </c>
      <c r="C7" s="28" t="s">
        <v>448</v>
      </c>
      <c r="D7" s="445" t="s">
        <v>449</v>
      </c>
      <c r="E7" s="384" t="s">
        <v>450</v>
      </c>
      <c r="F7" s="29" t="s">
        <v>451</v>
      </c>
    </row>
    <row r="8" spans="1:6">
      <c r="A8" s="27"/>
      <c r="B8" s="28"/>
      <c r="C8" s="28"/>
      <c r="D8" s="445"/>
      <c r="E8" s="384"/>
      <c r="F8" s="30"/>
    </row>
    <row r="9" spans="1:6">
      <c r="A9" s="31" t="s">
        <v>452</v>
      </c>
      <c r="B9" s="32" t="s">
        <v>452</v>
      </c>
      <c r="C9" s="33" t="s">
        <v>453</v>
      </c>
      <c r="D9" s="32">
        <v>1.3480000000000001</v>
      </c>
      <c r="E9" s="385" t="e">
        <v>#N/A</v>
      </c>
      <c r="F9" s="30"/>
    </row>
    <row r="10" spans="1:6">
      <c r="A10" s="31" t="s">
        <v>454</v>
      </c>
      <c r="B10" s="32" t="s">
        <v>454</v>
      </c>
      <c r="C10" s="33" t="s">
        <v>453</v>
      </c>
      <c r="D10" s="32">
        <v>2.39</v>
      </c>
      <c r="E10" s="385">
        <v>2.39</v>
      </c>
      <c r="F10" s="30"/>
    </row>
    <row r="11" spans="1:6">
      <c r="A11" s="31" t="s">
        <v>455</v>
      </c>
      <c r="B11" s="32" t="s">
        <v>455</v>
      </c>
      <c r="C11" s="33" t="s">
        <v>456</v>
      </c>
      <c r="D11" s="32">
        <v>3.49</v>
      </c>
      <c r="E11" s="385" t="e">
        <v>#N/A</v>
      </c>
      <c r="F11" s="30"/>
    </row>
    <row r="12" spans="1:6">
      <c r="A12" s="31" t="s">
        <v>457</v>
      </c>
      <c r="B12" s="32" t="s">
        <v>457</v>
      </c>
      <c r="C12" s="33" t="s">
        <v>458</v>
      </c>
      <c r="D12" s="32">
        <v>3.9462999999999999</v>
      </c>
      <c r="E12" s="34" t="e">
        <v>#N/A</v>
      </c>
      <c r="F12" s="30"/>
    </row>
    <row r="13" spans="1:6">
      <c r="A13" s="31" t="s">
        <v>459</v>
      </c>
      <c r="B13" s="32" t="s">
        <v>459</v>
      </c>
      <c r="C13" s="33" t="s">
        <v>460</v>
      </c>
      <c r="D13" s="32">
        <v>6.92</v>
      </c>
      <c r="E13" s="34">
        <v>6.92</v>
      </c>
      <c r="F13" s="30"/>
    </row>
    <row r="14" spans="1:6">
      <c r="A14" s="31" t="s">
        <v>461</v>
      </c>
      <c r="B14" s="32" t="s">
        <v>461</v>
      </c>
      <c r="C14" s="33" t="s">
        <v>462</v>
      </c>
      <c r="D14" s="32">
        <v>12.12</v>
      </c>
      <c r="E14" s="34">
        <v>12.12</v>
      </c>
      <c r="F14" s="30"/>
    </row>
    <row r="15" spans="1:6">
      <c r="A15" s="31" t="s">
        <v>463</v>
      </c>
      <c r="B15" s="32" t="s">
        <v>463</v>
      </c>
      <c r="C15" s="33" t="s">
        <v>464</v>
      </c>
      <c r="D15" s="32">
        <v>6.5429000000000004</v>
      </c>
      <c r="E15" s="34" t="e">
        <v>#N/A</v>
      </c>
      <c r="F15" s="30"/>
    </row>
    <row r="16" spans="1:6">
      <c r="A16" s="31" t="s">
        <v>465</v>
      </c>
      <c r="B16" s="32" t="s">
        <v>465</v>
      </c>
      <c r="C16" s="33" t="s">
        <v>466</v>
      </c>
      <c r="D16" s="32">
        <v>15.987</v>
      </c>
      <c r="E16" s="34" t="e">
        <v>#N/A</v>
      </c>
      <c r="F16" s="30"/>
    </row>
    <row r="17" spans="1:6">
      <c r="A17" s="31" t="s">
        <v>467</v>
      </c>
      <c r="B17" s="32" t="s">
        <v>467</v>
      </c>
      <c r="C17" s="33" t="s">
        <v>468</v>
      </c>
      <c r="D17" s="32">
        <v>15.19</v>
      </c>
      <c r="E17" s="34">
        <v>15.19</v>
      </c>
      <c r="F17" s="30"/>
    </row>
    <row r="18" spans="1:6">
      <c r="A18" s="31" t="s">
        <v>469</v>
      </c>
      <c r="B18" s="32" t="s">
        <v>469</v>
      </c>
      <c r="C18" s="33" t="s">
        <v>470</v>
      </c>
      <c r="D18" s="32">
        <v>9.67</v>
      </c>
      <c r="E18" s="34">
        <v>9.67</v>
      </c>
      <c r="F18" s="30"/>
    </row>
    <row r="19" spans="1:6">
      <c r="A19" s="31" t="s">
        <v>471</v>
      </c>
      <c r="B19" s="32" t="s">
        <v>471</v>
      </c>
      <c r="C19" s="33" t="s">
        <v>472</v>
      </c>
      <c r="D19" s="32">
        <v>18.829999999999998</v>
      </c>
      <c r="E19" s="34">
        <v>18.829999999999998</v>
      </c>
      <c r="F19" s="30"/>
    </row>
    <row r="20" spans="1:6">
      <c r="A20" s="31" t="s">
        <v>473</v>
      </c>
      <c r="B20" s="32" t="s">
        <v>473</v>
      </c>
      <c r="C20" s="33" t="s">
        <v>474</v>
      </c>
      <c r="D20" s="32">
        <v>10.17</v>
      </c>
      <c r="E20" s="34">
        <v>10.17</v>
      </c>
      <c r="F20" s="30"/>
    </row>
    <row r="21" spans="1:6">
      <c r="A21" s="31" t="s">
        <v>475</v>
      </c>
      <c r="B21" s="32" t="s">
        <v>475</v>
      </c>
      <c r="C21" s="33" t="s">
        <v>476</v>
      </c>
      <c r="D21" s="32">
        <v>37.095999999999997</v>
      </c>
      <c r="E21" s="34" t="e">
        <v>#N/A</v>
      </c>
      <c r="F21" s="30"/>
    </row>
    <row r="22" spans="1:6">
      <c r="A22" s="31" t="s">
        <v>477</v>
      </c>
      <c r="B22" s="32" t="s">
        <v>477</v>
      </c>
      <c r="C22" s="33" t="s">
        <v>478</v>
      </c>
      <c r="D22" s="32">
        <v>67.5</v>
      </c>
      <c r="E22" s="34">
        <v>67.5</v>
      </c>
      <c r="F22" s="30"/>
    </row>
    <row r="23" spans="1:6">
      <c r="A23" s="31" t="s">
        <v>479</v>
      </c>
      <c r="B23" s="32" t="s">
        <v>479</v>
      </c>
      <c r="C23" s="33" t="s">
        <v>480</v>
      </c>
      <c r="D23" s="32">
        <v>26.98</v>
      </c>
      <c r="E23" s="34">
        <v>26.98</v>
      </c>
      <c r="F23" s="30"/>
    </row>
    <row r="24" spans="1:6">
      <c r="A24" s="31" t="s">
        <v>481</v>
      </c>
      <c r="B24" s="32" t="s">
        <v>481</v>
      </c>
      <c r="C24" s="33" t="s">
        <v>482</v>
      </c>
      <c r="D24" s="32">
        <v>14.78</v>
      </c>
      <c r="E24" s="34">
        <v>14.78</v>
      </c>
      <c r="F24" s="30"/>
    </row>
    <row r="25" spans="1:6">
      <c r="A25" s="31" t="s">
        <v>483</v>
      </c>
      <c r="B25" s="32" t="s">
        <v>483</v>
      </c>
      <c r="C25" s="33" t="s">
        <v>484</v>
      </c>
      <c r="D25" s="32">
        <v>39.799999999999997</v>
      </c>
      <c r="E25" s="34">
        <v>39.799999999999997</v>
      </c>
      <c r="F25" s="30"/>
    </row>
    <row r="26" spans="1:6">
      <c r="A26" s="31" t="s">
        <v>485</v>
      </c>
      <c r="B26" s="32" t="s">
        <v>485</v>
      </c>
      <c r="C26" s="33" t="s">
        <v>486</v>
      </c>
      <c r="D26" s="32" t="s">
        <v>487</v>
      </c>
      <c r="E26" s="385" t="e">
        <v>#N/A</v>
      </c>
      <c r="F26" s="30"/>
    </row>
    <row r="27" spans="1:6">
      <c r="A27" s="31" t="s">
        <v>488</v>
      </c>
      <c r="B27" s="32" t="s">
        <v>488</v>
      </c>
      <c r="C27" s="33" t="s">
        <v>489</v>
      </c>
      <c r="D27" s="32">
        <v>13.77</v>
      </c>
      <c r="E27" s="34">
        <v>13.77</v>
      </c>
      <c r="F27" s="30"/>
    </row>
    <row r="28" spans="1:6">
      <c r="A28" s="31" t="s">
        <v>490</v>
      </c>
      <c r="B28" s="32" t="s">
        <v>490</v>
      </c>
      <c r="C28" s="33" t="s">
        <v>491</v>
      </c>
      <c r="D28" s="32">
        <v>54.77</v>
      </c>
      <c r="E28" s="34">
        <v>54.77</v>
      </c>
      <c r="F28" s="30"/>
    </row>
    <row r="29" spans="1:6">
      <c r="A29" s="31" t="s">
        <v>492</v>
      </c>
      <c r="B29" s="32" t="s">
        <v>492</v>
      </c>
      <c r="C29" s="33" t="s">
        <v>493</v>
      </c>
      <c r="D29" s="32">
        <v>14.79</v>
      </c>
      <c r="E29" s="34">
        <v>14.79</v>
      </c>
      <c r="F29" s="30"/>
    </row>
    <row r="30" spans="1:6">
      <c r="A30" s="31" t="s">
        <v>494</v>
      </c>
      <c r="B30" s="32" t="s">
        <v>494</v>
      </c>
      <c r="C30" s="33" t="s">
        <v>495</v>
      </c>
      <c r="D30" s="32">
        <v>15.2</v>
      </c>
      <c r="E30" s="34">
        <v>15.2</v>
      </c>
      <c r="F30" s="30"/>
    </row>
    <row r="31" spans="1:6">
      <c r="A31" s="31" t="s">
        <v>496</v>
      </c>
      <c r="B31" s="32" t="s">
        <v>496</v>
      </c>
      <c r="C31" s="33" t="s">
        <v>497</v>
      </c>
      <c r="D31" s="32">
        <v>52.11</v>
      </c>
      <c r="E31" s="34">
        <v>52.11</v>
      </c>
      <c r="F31" s="30"/>
    </row>
    <row r="32" spans="1:6">
      <c r="A32" s="31" t="s">
        <v>498</v>
      </c>
      <c r="B32" s="32" t="s">
        <v>498</v>
      </c>
      <c r="C32" s="33" t="s">
        <v>499</v>
      </c>
      <c r="D32" s="32">
        <v>15.79</v>
      </c>
      <c r="E32" s="34">
        <v>16.18</v>
      </c>
      <c r="F32" s="30"/>
    </row>
    <row r="33" spans="1:6">
      <c r="A33" s="31" t="s">
        <v>500</v>
      </c>
      <c r="B33" s="32" t="s">
        <v>500</v>
      </c>
      <c r="C33" s="33" t="s">
        <v>501</v>
      </c>
      <c r="D33" s="32">
        <v>14.79</v>
      </c>
      <c r="E33" s="34">
        <v>14.79</v>
      </c>
      <c r="F33" s="30"/>
    </row>
    <row r="34" spans="1:6">
      <c r="A34" s="31" t="s">
        <v>502</v>
      </c>
      <c r="B34" s="32" t="s">
        <v>502</v>
      </c>
      <c r="C34" s="33" t="s">
        <v>503</v>
      </c>
      <c r="D34" s="32">
        <v>35.06</v>
      </c>
      <c r="E34" s="34">
        <v>35.090000000000003</v>
      </c>
      <c r="F34" s="30"/>
    </row>
    <row r="35" spans="1:6">
      <c r="A35" s="31" t="s">
        <v>504</v>
      </c>
      <c r="B35" s="32" t="s">
        <v>504</v>
      </c>
      <c r="C35" s="33" t="s">
        <v>505</v>
      </c>
      <c r="D35" s="32" t="s">
        <v>487</v>
      </c>
      <c r="E35" s="385" t="e">
        <v>#N/A</v>
      </c>
      <c r="F35" s="30"/>
    </row>
    <row r="36" spans="1:6">
      <c r="A36" s="31" t="s">
        <v>506</v>
      </c>
      <c r="B36" s="32" t="s">
        <v>506</v>
      </c>
      <c r="C36" s="33" t="s">
        <v>507</v>
      </c>
      <c r="D36" s="32">
        <v>4.32</v>
      </c>
      <c r="E36" s="34">
        <v>4.8099999999999996</v>
      </c>
      <c r="F36" s="30"/>
    </row>
    <row r="37" spans="1:6">
      <c r="A37" s="31" t="s">
        <v>508</v>
      </c>
      <c r="B37" s="32" t="s">
        <v>508</v>
      </c>
      <c r="C37" s="33" t="s">
        <v>509</v>
      </c>
      <c r="D37" s="32">
        <v>0.73</v>
      </c>
      <c r="E37" s="34">
        <v>1.24</v>
      </c>
      <c r="F37" s="30"/>
    </row>
    <row r="38" spans="1:6">
      <c r="A38" s="31" t="s">
        <v>510</v>
      </c>
      <c r="B38" s="32" t="s">
        <v>510</v>
      </c>
      <c r="C38" s="33" t="s">
        <v>511</v>
      </c>
      <c r="D38" s="32">
        <v>1.74</v>
      </c>
      <c r="E38" s="34">
        <v>2.78</v>
      </c>
      <c r="F38" s="30"/>
    </row>
    <row r="39" spans="1:6">
      <c r="A39" s="31" t="s">
        <v>512</v>
      </c>
      <c r="B39" s="32" t="s">
        <v>512</v>
      </c>
      <c r="C39" s="33" t="s">
        <v>513</v>
      </c>
      <c r="D39" s="32">
        <v>0.56999999999999995</v>
      </c>
      <c r="E39" s="34">
        <v>0.89</v>
      </c>
      <c r="F39" s="30"/>
    </row>
    <row r="40" spans="1:6">
      <c r="A40" s="31" t="s">
        <v>514</v>
      </c>
      <c r="B40" s="32" t="s">
        <v>514</v>
      </c>
      <c r="C40" s="33" t="s">
        <v>515</v>
      </c>
      <c r="D40" s="32">
        <v>54.85</v>
      </c>
      <c r="E40" s="34">
        <v>54.85</v>
      </c>
      <c r="F40" s="30"/>
    </row>
    <row r="41" spans="1:6">
      <c r="A41" s="31" t="s">
        <v>516</v>
      </c>
      <c r="B41" s="32" t="s">
        <v>516</v>
      </c>
      <c r="C41" s="33" t="s">
        <v>517</v>
      </c>
      <c r="D41" s="32">
        <v>74.95</v>
      </c>
      <c r="E41" s="34">
        <v>121.8</v>
      </c>
      <c r="F41" s="30"/>
    </row>
    <row r="42" spans="1:6">
      <c r="A42" s="31" t="s">
        <v>518</v>
      </c>
      <c r="B42" s="32" t="s">
        <v>518</v>
      </c>
      <c r="C42" s="33" t="s">
        <v>519</v>
      </c>
      <c r="D42" s="32" t="s">
        <v>487</v>
      </c>
      <c r="E42" s="385" t="e">
        <v>#N/A</v>
      </c>
      <c r="F42" s="30"/>
    </row>
    <row r="43" spans="1:6">
      <c r="A43" s="31" t="s">
        <v>520</v>
      </c>
      <c r="B43" s="32" t="s">
        <v>520</v>
      </c>
      <c r="C43" s="33" t="s">
        <v>521</v>
      </c>
      <c r="D43" s="32">
        <v>70.739999999999995</v>
      </c>
      <c r="E43" s="34">
        <v>70.739999999999995</v>
      </c>
      <c r="F43" s="30"/>
    </row>
    <row r="44" spans="1:6">
      <c r="A44" s="31" t="s">
        <v>522</v>
      </c>
      <c r="B44" s="32" t="s">
        <v>522</v>
      </c>
      <c r="C44" s="33" t="s">
        <v>523</v>
      </c>
      <c r="D44" s="32" t="s">
        <v>487</v>
      </c>
      <c r="E44" s="385" t="e">
        <v>#N/A</v>
      </c>
      <c r="F44" s="30"/>
    </row>
    <row r="45" spans="1:6">
      <c r="A45" s="31" t="s">
        <v>524</v>
      </c>
      <c r="B45" s="32" t="s">
        <v>524</v>
      </c>
      <c r="C45" s="33" t="s">
        <v>525</v>
      </c>
      <c r="D45" s="32" t="s">
        <v>487</v>
      </c>
      <c r="E45" s="385" t="e">
        <v>#N/A</v>
      </c>
      <c r="F45" s="30"/>
    </row>
    <row r="46" spans="1:6">
      <c r="A46" s="31" t="s">
        <v>526</v>
      </c>
      <c r="B46" s="32" t="s">
        <v>526</v>
      </c>
      <c r="C46" s="33" t="s">
        <v>527</v>
      </c>
      <c r="D46" s="32" t="s">
        <v>487</v>
      </c>
      <c r="E46" s="385" t="e">
        <v>#N/A</v>
      </c>
      <c r="F46" s="30"/>
    </row>
    <row r="47" spans="1:6">
      <c r="A47" s="31" t="s">
        <v>528</v>
      </c>
      <c r="B47" s="32" t="s">
        <v>528</v>
      </c>
      <c r="C47" s="33" t="s">
        <v>529</v>
      </c>
      <c r="D47" s="32">
        <v>106.435</v>
      </c>
      <c r="E47" s="385" t="e">
        <v>#N/A</v>
      </c>
      <c r="F47" s="30"/>
    </row>
    <row r="48" spans="1:6">
      <c r="A48" s="31" t="s">
        <v>530</v>
      </c>
      <c r="B48" s="32" t="s">
        <v>530</v>
      </c>
      <c r="C48" s="33" t="s">
        <v>531</v>
      </c>
      <c r="D48" s="32">
        <v>65.42</v>
      </c>
      <c r="E48" s="34">
        <v>65.42</v>
      </c>
      <c r="F48" s="30"/>
    </row>
    <row r="49" spans="1:6">
      <c r="A49" s="31" t="s">
        <v>532</v>
      </c>
      <c r="B49" s="32" t="s">
        <v>532</v>
      </c>
      <c r="C49" s="33" t="s">
        <v>533</v>
      </c>
      <c r="D49" s="32" t="s">
        <v>487</v>
      </c>
      <c r="E49" s="385" t="e">
        <v>#N/A</v>
      </c>
      <c r="F49" s="30"/>
    </row>
    <row r="50" spans="1:6">
      <c r="A50" s="31" t="s">
        <v>534</v>
      </c>
      <c r="B50" s="32" t="s">
        <v>534</v>
      </c>
      <c r="C50" s="33" t="s">
        <v>535</v>
      </c>
      <c r="D50" s="32">
        <v>91.18</v>
      </c>
      <c r="E50" s="34">
        <v>91.18</v>
      </c>
      <c r="F50" s="30"/>
    </row>
    <row r="51" spans="1:6">
      <c r="A51" s="31" t="s">
        <v>536</v>
      </c>
      <c r="B51" s="32" t="s">
        <v>536</v>
      </c>
      <c r="C51" s="33" t="s">
        <v>537</v>
      </c>
      <c r="D51" s="32">
        <v>9.4628999999999994</v>
      </c>
      <c r="E51" s="385" t="e">
        <v>#N/A</v>
      </c>
      <c r="F51" s="30"/>
    </row>
    <row r="52" spans="1:6">
      <c r="A52" s="31" t="s">
        <v>538</v>
      </c>
      <c r="B52" s="32" t="s">
        <v>538</v>
      </c>
      <c r="C52" s="33" t="s">
        <v>539</v>
      </c>
      <c r="D52" s="32" t="s">
        <v>487</v>
      </c>
      <c r="E52" s="385" t="e">
        <v>#N/A</v>
      </c>
      <c r="F52" s="30"/>
    </row>
    <row r="53" spans="1:6">
      <c r="A53" s="31" t="s">
        <v>540</v>
      </c>
      <c r="B53" s="32" t="s">
        <v>540</v>
      </c>
      <c r="C53" s="33" t="s">
        <v>541</v>
      </c>
      <c r="D53" s="32">
        <v>463.38</v>
      </c>
      <c r="E53" s="34" t="e">
        <v>#N/A</v>
      </c>
      <c r="F53" s="30"/>
    </row>
    <row r="54" spans="1:6">
      <c r="A54" s="31" t="s">
        <v>542</v>
      </c>
      <c r="B54" s="32" t="s">
        <v>542</v>
      </c>
      <c r="C54" s="33" t="s">
        <v>543</v>
      </c>
      <c r="D54" s="32">
        <v>783.42</v>
      </c>
      <c r="E54" s="34">
        <v>783.42</v>
      </c>
      <c r="F54" s="30" t="s">
        <v>544</v>
      </c>
    </row>
    <row r="55" spans="1:6">
      <c r="A55" s="31" t="s">
        <v>545</v>
      </c>
      <c r="B55" s="32" t="s">
        <v>545</v>
      </c>
      <c r="C55" s="33" t="s">
        <v>546</v>
      </c>
      <c r="D55" s="32">
        <v>493.3</v>
      </c>
      <c r="E55" s="34" t="e">
        <v>#N/A</v>
      </c>
      <c r="F55" s="30" t="s">
        <v>547</v>
      </c>
    </row>
    <row r="56" spans="1:6">
      <c r="A56" s="31" t="s">
        <v>548</v>
      </c>
      <c r="B56" s="32" t="s">
        <v>548</v>
      </c>
      <c r="C56" s="33" t="s">
        <v>549</v>
      </c>
      <c r="D56" s="32">
        <v>780.2</v>
      </c>
      <c r="E56" s="34">
        <v>780.2</v>
      </c>
      <c r="F56" s="30" t="s">
        <v>547</v>
      </c>
    </row>
    <row r="57" spans="1:6">
      <c r="A57" s="31" t="s">
        <v>550</v>
      </c>
      <c r="B57" s="32" t="s">
        <v>550</v>
      </c>
      <c r="C57" s="33" t="s">
        <v>551</v>
      </c>
      <c r="D57" s="32" t="s">
        <v>487</v>
      </c>
      <c r="E57" s="385" t="e">
        <v>#N/A</v>
      </c>
      <c r="F57" s="30" t="s">
        <v>547</v>
      </c>
    </row>
    <row r="58" spans="1:6">
      <c r="A58" s="31" t="s">
        <v>552</v>
      </c>
      <c r="B58" s="32" t="s">
        <v>552</v>
      </c>
      <c r="C58" s="33" t="s">
        <v>553</v>
      </c>
      <c r="D58" s="32">
        <v>99.23</v>
      </c>
      <c r="E58" s="34">
        <v>0</v>
      </c>
      <c r="F58" s="30" t="s">
        <v>547</v>
      </c>
    </row>
    <row r="59" spans="1:6">
      <c r="A59" s="31" t="s">
        <v>554</v>
      </c>
      <c r="B59" s="32" t="s">
        <v>554</v>
      </c>
      <c r="C59" s="33" t="s">
        <v>555</v>
      </c>
      <c r="D59" s="32">
        <v>97.696799999999996</v>
      </c>
      <c r="E59" s="34">
        <v>0</v>
      </c>
      <c r="F59" s="30" t="s">
        <v>547</v>
      </c>
    </row>
    <row r="60" spans="1:6">
      <c r="A60" s="31" t="s">
        <v>556</v>
      </c>
      <c r="B60" s="32" t="s">
        <v>556</v>
      </c>
      <c r="C60" s="33" t="s">
        <v>557</v>
      </c>
      <c r="D60" s="32">
        <v>178.19</v>
      </c>
      <c r="E60" s="34">
        <v>178.19</v>
      </c>
      <c r="F60" s="30" t="s">
        <v>558</v>
      </c>
    </row>
    <row r="61" spans="1:6">
      <c r="A61" s="31" t="s">
        <v>559</v>
      </c>
      <c r="B61" s="32" t="s">
        <v>559</v>
      </c>
      <c r="C61" s="33" t="s">
        <v>560</v>
      </c>
      <c r="D61" s="32" t="s">
        <v>487</v>
      </c>
      <c r="E61" s="385" t="e">
        <v>#N/A</v>
      </c>
      <c r="F61" s="30" t="s">
        <v>547</v>
      </c>
    </row>
    <row r="62" spans="1:6">
      <c r="A62" s="31" t="s">
        <v>561</v>
      </c>
      <c r="B62" s="32" t="s">
        <v>561</v>
      </c>
      <c r="C62" s="33" t="s">
        <v>562</v>
      </c>
      <c r="D62" s="32" t="s">
        <v>487</v>
      </c>
      <c r="E62" s="385" t="e">
        <v>#N/A</v>
      </c>
      <c r="F62" s="30" t="s">
        <v>563</v>
      </c>
    </row>
    <row r="63" spans="1:6">
      <c r="A63" s="31" t="s">
        <v>564</v>
      </c>
      <c r="B63" s="32" t="s">
        <v>564</v>
      </c>
      <c r="C63" s="33" t="s">
        <v>565</v>
      </c>
      <c r="D63" s="32">
        <v>99.37360000000001</v>
      </c>
      <c r="E63" s="385" t="e">
        <v>#N/A</v>
      </c>
      <c r="F63" s="30" t="s">
        <v>566</v>
      </c>
    </row>
    <row r="64" spans="1:6">
      <c r="A64" s="31" t="s">
        <v>567</v>
      </c>
      <c r="B64" s="32" t="s">
        <v>567</v>
      </c>
      <c r="C64" s="33" t="s">
        <v>568</v>
      </c>
      <c r="D64" s="32" t="s">
        <v>487</v>
      </c>
      <c r="E64" s="385" t="e">
        <v>#N/A</v>
      </c>
      <c r="F64" s="30" t="s">
        <v>569</v>
      </c>
    </row>
    <row r="65" spans="1:6">
      <c r="A65" s="31" t="s">
        <v>570</v>
      </c>
      <c r="B65" s="32" t="s">
        <v>570</v>
      </c>
      <c r="C65" s="33" t="s">
        <v>571</v>
      </c>
      <c r="D65" s="32" t="s">
        <v>487</v>
      </c>
      <c r="E65" s="385" t="e">
        <v>#N/A</v>
      </c>
      <c r="F65" s="30" t="s">
        <v>547</v>
      </c>
    </row>
    <row r="66" spans="1:6">
      <c r="A66" s="31" t="s">
        <v>572</v>
      </c>
      <c r="B66" s="32" t="s">
        <v>572</v>
      </c>
      <c r="C66" s="33" t="s">
        <v>573</v>
      </c>
      <c r="D66" s="32">
        <v>201.73</v>
      </c>
      <c r="E66" s="385">
        <v>201.73</v>
      </c>
      <c r="F66" s="30" t="s">
        <v>547</v>
      </c>
    </row>
    <row r="67" spans="1:6">
      <c r="A67" s="31" t="s">
        <v>574</v>
      </c>
      <c r="B67" s="32" t="s">
        <v>574</v>
      </c>
      <c r="C67" s="33" t="s">
        <v>575</v>
      </c>
      <c r="D67" s="32">
        <v>201.73</v>
      </c>
      <c r="E67" s="34">
        <v>201.73</v>
      </c>
      <c r="F67" s="30" t="s">
        <v>576</v>
      </c>
    </row>
    <row r="68" spans="1:6">
      <c r="A68" s="31" t="s">
        <v>577</v>
      </c>
      <c r="B68" s="32" t="s">
        <v>577</v>
      </c>
      <c r="C68" s="33" t="s">
        <v>578</v>
      </c>
      <c r="D68" s="32">
        <v>98.366200000000006</v>
      </c>
      <c r="E68" s="385" t="e">
        <v>#N/A</v>
      </c>
      <c r="F68" s="30" t="s">
        <v>547</v>
      </c>
    </row>
    <row r="69" spans="1:6">
      <c r="A69" s="31" t="s">
        <v>579</v>
      </c>
      <c r="B69" s="32" t="s">
        <v>579</v>
      </c>
      <c r="C69" s="33" t="s">
        <v>580</v>
      </c>
      <c r="D69" s="32">
        <v>98.76</v>
      </c>
      <c r="E69" s="385">
        <v>0</v>
      </c>
      <c r="F69" s="30" t="s">
        <v>547</v>
      </c>
    </row>
    <row r="70" spans="1:6">
      <c r="A70" s="31" t="s">
        <v>581</v>
      </c>
      <c r="B70" s="32" t="s">
        <v>581</v>
      </c>
      <c r="C70" s="33" t="s">
        <v>582</v>
      </c>
      <c r="D70" s="32">
        <v>135.75</v>
      </c>
      <c r="E70" s="385" t="e">
        <v>#N/A</v>
      </c>
      <c r="F70" s="30" t="s">
        <v>547</v>
      </c>
    </row>
    <row r="71" spans="1:6">
      <c r="A71" s="31" t="s">
        <v>583</v>
      </c>
      <c r="B71" s="32" t="s">
        <v>583</v>
      </c>
      <c r="C71" s="33" t="s">
        <v>584</v>
      </c>
      <c r="D71" s="32">
        <v>82.27</v>
      </c>
      <c r="E71" s="385" t="e">
        <v>#N/A</v>
      </c>
      <c r="F71" s="30" t="s">
        <v>547</v>
      </c>
    </row>
    <row r="72" spans="1:6">
      <c r="A72" s="31" t="s">
        <v>585</v>
      </c>
      <c r="B72" s="32" t="s">
        <v>585</v>
      </c>
      <c r="C72" s="33" t="s">
        <v>586</v>
      </c>
      <c r="D72" s="32">
        <v>100.95</v>
      </c>
      <c r="E72" s="385">
        <v>0</v>
      </c>
      <c r="F72" s="30" t="s">
        <v>547</v>
      </c>
    </row>
    <row r="73" spans="1:6">
      <c r="A73" s="31" t="s">
        <v>587</v>
      </c>
      <c r="B73" s="32" t="s">
        <v>587</v>
      </c>
      <c r="C73" s="33" t="s">
        <v>588</v>
      </c>
      <c r="D73" s="32">
        <v>193.37</v>
      </c>
      <c r="E73" s="34">
        <v>193.37</v>
      </c>
      <c r="F73" s="30" t="s">
        <v>589</v>
      </c>
    </row>
    <row r="74" spans="1:6">
      <c r="A74" s="31" t="s">
        <v>590</v>
      </c>
      <c r="B74" s="32" t="s">
        <v>590</v>
      </c>
      <c r="C74" s="33" t="s">
        <v>591</v>
      </c>
      <c r="D74" s="32">
        <v>150.88</v>
      </c>
      <c r="E74" s="34" t="e">
        <v>#N/A</v>
      </c>
      <c r="F74" s="30" t="s">
        <v>592</v>
      </c>
    </row>
    <row r="75" spans="1:6">
      <c r="A75" s="31" t="s">
        <v>593</v>
      </c>
      <c r="B75" s="32" t="s">
        <v>593</v>
      </c>
      <c r="C75" s="33" t="s">
        <v>594</v>
      </c>
      <c r="D75" s="32">
        <v>79.236999999999995</v>
      </c>
      <c r="E75" s="385">
        <v>0</v>
      </c>
      <c r="F75" s="30" t="s">
        <v>547</v>
      </c>
    </row>
    <row r="76" spans="1:6">
      <c r="A76" s="31" t="s">
        <v>595</v>
      </c>
      <c r="B76" s="32" t="s">
        <v>595</v>
      </c>
      <c r="C76" s="33" t="s">
        <v>596</v>
      </c>
      <c r="D76" s="32">
        <v>102.95</v>
      </c>
      <c r="E76" s="385">
        <v>0</v>
      </c>
      <c r="F76" s="30" t="s">
        <v>547</v>
      </c>
    </row>
    <row r="77" spans="1:6">
      <c r="A77" s="31" t="s">
        <v>597</v>
      </c>
      <c r="B77" s="32" t="s">
        <v>597</v>
      </c>
      <c r="C77" s="33" t="s">
        <v>598</v>
      </c>
      <c r="D77" s="32">
        <v>196.86</v>
      </c>
      <c r="E77" s="34">
        <v>196.86</v>
      </c>
      <c r="F77" s="30" t="s">
        <v>576</v>
      </c>
    </row>
    <row r="78" spans="1:6">
      <c r="A78" s="31" t="s">
        <v>599</v>
      </c>
      <c r="B78" s="32" t="s">
        <v>599</v>
      </c>
      <c r="C78" s="33" t="s">
        <v>600</v>
      </c>
      <c r="D78" s="32">
        <v>160.68</v>
      </c>
      <c r="E78" s="34">
        <v>160.68</v>
      </c>
      <c r="F78" s="30" t="s">
        <v>601</v>
      </c>
    </row>
    <row r="79" spans="1:6">
      <c r="A79" s="31" t="s">
        <v>602</v>
      </c>
      <c r="B79" s="32" t="s">
        <v>602</v>
      </c>
      <c r="C79" s="33" t="s">
        <v>603</v>
      </c>
      <c r="D79" s="32">
        <v>109.5951</v>
      </c>
      <c r="E79" s="34">
        <v>0</v>
      </c>
      <c r="F79" s="30" t="s">
        <v>547</v>
      </c>
    </row>
    <row r="80" spans="1:6">
      <c r="A80" s="31" t="s">
        <v>604</v>
      </c>
      <c r="B80" s="32" t="s">
        <v>604</v>
      </c>
      <c r="C80" s="33" t="s">
        <v>605</v>
      </c>
      <c r="D80" s="32">
        <v>214.71</v>
      </c>
      <c r="E80" s="34">
        <v>214.71</v>
      </c>
      <c r="F80" s="30" t="s">
        <v>606</v>
      </c>
    </row>
    <row r="81" spans="1:6">
      <c r="A81" s="31" t="s">
        <v>607</v>
      </c>
      <c r="B81" s="32" t="s">
        <v>607</v>
      </c>
      <c r="C81" s="33" t="s">
        <v>608</v>
      </c>
      <c r="D81" s="32">
        <v>170.8</v>
      </c>
      <c r="E81" s="385">
        <v>170.8</v>
      </c>
      <c r="F81" s="30" t="s">
        <v>547</v>
      </c>
    </row>
    <row r="82" spans="1:6">
      <c r="A82" s="31" t="s">
        <v>609</v>
      </c>
      <c r="B82" s="32" t="s">
        <v>609</v>
      </c>
      <c r="C82" s="33" t="s">
        <v>610</v>
      </c>
      <c r="D82" s="32">
        <v>196</v>
      </c>
      <c r="E82" s="34" t="e">
        <v>#N/A</v>
      </c>
      <c r="F82" s="30" t="s">
        <v>547</v>
      </c>
    </row>
    <row r="83" spans="1:6">
      <c r="A83" s="31" t="s">
        <v>611</v>
      </c>
      <c r="B83" s="32" t="s">
        <v>611</v>
      </c>
      <c r="C83" s="33" t="s">
        <v>612</v>
      </c>
      <c r="D83" s="32">
        <v>170.8</v>
      </c>
      <c r="E83" s="385">
        <v>170.8</v>
      </c>
      <c r="F83" s="30" t="s">
        <v>606</v>
      </c>
    </row>
    <row r="84" spans="1:6">
      <c r="A84" s="31" t="s">
        <v>613</v>
      </c>
      <c r="B84" s="32" t="s">
        <v>613</v>
      </c>
      <c r="C84" s="33" t="s">
        <v>614</v>
      </c>
      <c r="D84" s="32" t="s">
        <v>487</v>
      </c>
      <c r="E84" s="385" t="e">
        <v>#N/A</v>
      </c>
      <c r="F84" s="30" t="s">
        <v>547</v>
      </c>
    </row>
    <row r="85" spans="1:6">
      <c r="A85" s="31" t="s">
        <v>615</v>
      </c>
      <c r="B85" s="32" t="s">
        <v>615</v>
      </c>
      <c r="C85" s="33" t="s">
        <v>616</v>
      </c>
      <c r="D85" s="32" t="s">
        <v>487</v>
      </c>
      <c r="E85" s="385" t="e">
        <v>#N/A</v>
      </c>
      <c r="F85" s="30" t="s">
        <v>547</v>
      </c>
    </row>
    <row r="86" spans="1:6">
      <c r="A86" s="31" t="s">
        <v>617</v>
      </c>
      <c r="B86" s="32" t="s">
        <v>617</v>
      </c>
      <c r="C86" s="33" t="s">
        <v>616</v>
      </c>
      <c r="D86" s="32" t="s">
        <v>487</v>
      </c>
      <c r="E86" s="385" t="e">
        <v>#N/A</v>
      </c>
      <c r="F86" s="30" t="s">
        <v>618</v>
      </c>
    </row>
    <row r="87" spans="1:6">
      <c r="A87" s="31" t="s">
        <v>619</v>
      </c>
      <c r="B87" s="32" t="s">
        <v>619</v>
      </c>
      <c r="C87" s="33" t="s">
        <v>620</v>
      </c>
      <c r="D87" s="32" t="s">
        <v>487</v>
      </c>
      <c r="E87" s="385" t="e">
        <v>#N/A</v>
      </c>
      <c r="F87" s="30" t="s">
        <v>547</v>
      </c>
    </row>
    <row r="88" spans="1:6">
      <c r="A88" s="31" t="s">
        <v>621</v>
      </c>
      <c r="B88" s="32" t="s">
        <v>621</v>
      </c>
      <c r="C88" s="33" t="s">
        <v>622</v>
      </c>
      <c r="D88" s="32">
        <v>107.79809999999999</v>
      </c>
      <c r="E88" s="385">
        <v>0</v>
      </c>
      <c r="F88" s="30" t="s">
        <v>623</v>
      </c>
    </row>
    <row r="89" spans="1:6">
      <c r="A89" s="31" t="s">
        <v>624</v>
      </c>
      <c r="B89" s="32" t="s">
        <v>624</v>
      </c>
      <c r="C89" s="33" t="s">
        <v>625</v>
      </c>
      <c r="D89" s="32">
        <v>153.66999999999999</v>
      </c>
      <c r="E89" s="34">
        <v>153.66999999999999</v>
      </c>
      <c r="F89" s="30" t="s">
        <v>626</v>
      </c>
    </row>
    <row r="90" spans="1:6">
      <c r="A90" s="31" t="s">
        <v>627</v>
      </c>
      <c r="B90" s="32" t="s">
        <v>627</v>
      </c>
      <c r="C90" s="33" t="s">
        <v>628</v>
      </c>
      <c r="D90" s="32" t="s">
        <v>487</v>
      </c>
      <c r="E90" s="385" t="e">
        <v>#N/A</v>
      </c>
      <c r="F90" s="30" t="s">
        <v>547</v>
      </c>
    </row>
    <row r="91" spans="1:6">
      <c r="A91" s="31" t="s">
        <v>629</v>
      </c>
      <c r="B91" s="32" t="s">
        <v>629</v>
      </c>
      <c r="C91" s="33" t="s">
        <v>630</v>
      </c>
      <c r="D91" s="32">
        <v>106.36499999999999</v>
      </c>
      <c r="E91" s="385">
        <v>0</v>
      </c>
      <c r="F91" s="30" t="s">
        <v>547</v>
      </c>
    </row>
    <row r="92" spans="1:6">
      <c r="A92" s="31" t="s">
        <v>631</v>
      </c>
      <c r="B92" s="32" t="s">
        <v>631</v>
      </c>
      <c r="C92" s="33" t="s">
        <v>632</v>
      </c>
      <c r="D92" s="32">
        <v>233.12</v>
      </c>
      <c r="E92" s="34">
        <v>233.12</v>
      </c>
      <c r="F92" s="30" t="s">
        <v>633</v>
      </c>
    </row>
    <row r="93" spans="1:6">
      <c r="A93" s="31" t="s">
        <v>634</v>
      </c>
      <c r="B93" s="32" t="s">
        <v>634</v>
      </c>
      <c r="C93" s="33" t="s">
        <v>635</v>
      </c>
      <c r="D93" s="32">
        <v>227.44</v>
      </c>
      <c r="E93" s="34">
        <v>227.44</v>
      </c>
      <c r="F93" s="30" t="s">
        <v>636</v>
      </c>
    </row>
    <row r="94" spans="1:6">
      <c r="A94" s="31" t="s">
        <v>637</v>
      </c>
      <c r="B94" s="32" t="s">
        <v>637</v>
      </c>
      <c r="C94" s="33" t="s">
        <v>638</v>
      </c>
      <c r="D94" s="32" t="s">
        <v>487</v>
      </c>
      <c r="E94" s="385" t="e">
        <v>#N/A</v>
      </c>
      <c r="F94" s="30"/>
    </row>
    <row r="95" spans="1:6">
      <c r="A95" s="31" t="s">
        <v>639</v>
      </c>
      <c r="B95" s="32" t="s">
        <v>639</v>
      </c>
      <c r="C95" s="33" t="s">
        <v>640</v>
      </c>
      <c r="D95" s="32" t="s">
        <v>487</v>
      </c>
      <c r="E95" s="385" t="e">
        <v>#N/A</v>
      </c>
      <c r="F95" s="30" t="s">
        <v>547</v>
      </c>
    </row>
    <row r="96" spans="1:6">
      <c r="A96" s="31" t="s">
        <v>641</v>
      </c>
      <c r="B96" s="32" t="s">
        <v>641</v>
      </c>
      <c r="C96" s="33" t="s">
        <v>642</v>
      </c>
      <c r="D96" s="32">
        <v>233.94</v>
      </c>
      <c r="E96" s="34">
        <v>233.94</v>
      </c>
      <c r="F96" s="30"/>
    </row>
    <row r="97" spans="1:6">
      <c r="A97" s="31" t="s">
        <v>643</v>
      </c>
      <c r="B97" s="32" t="s">
        <v>643</v>
      </c>
      <c r="C97" s="33" t="s">
        <v>644</v>
      </c>
      <c r="D97" s="32" t="s">
        <v>487</v>
      </c>
      <c r="E97" s="385" t="e">
        <v>#N/A</v>
      </c>
      <c r="F97" s="30" t="s">
        <v>547</v>
      </c>
    </row>
    <row r="98" spans="1:6">
      <c r="A98" s="31" t="s">
        <v>645</v>
      </c>
      <c r="B98" s="32" t="s">
        <v>645</v>
      </c>
      <c r="C98" s="33" t="s">
        <v>646</v>
      </c>
      <c r="D98" s="32">
        <v>281.35000000000002</v>
      </c>
      <c r="E98" s="34">
        <v>281.35000000000002</v>
      </c>
      <c r="F98" s="30" t="s">
        <v>647</v>
      </c>
    </row>
    <row r="99" spans="1:6">
      <c r="A99" s="31" t="s">
        <v>648</v>
      </c>
      <c r="B99" s="32" t="s">
        <v>648</v>
      </c>
      <c r="C99" s="33" t="s">
        <v>649</v>
      </c>
      <c r="D99" s="32">
        <v>280.83</v>
      </c>
      <c r="E99" s="34">
        <v>280.83</v>
      </c>
      <c r="F99" s="30" t="s">
        <v>650</v>
      </c>
    </row>
    <row r="100" spans="1:6">
      <c r="A100" s="31" t="s">
        <v>651</v>
      </c>
      <c r="B100" s="32" t="s">
        <v>651</v>
      </c>
      <c r="C100" s="33" t="s">
        <v>652</v>
      </c>
      <c r="D100" s="32">
        <v>277.93</v>
      </c>
      <c r="E100" s="34">
        <v>277.93</v>
      </c>
      <c r="F100" s="30" t="s">
        <v>653</v>
      </c>
    </row>
    <row r="101" spans="1:6">
      <c r="A101" s="31" t="s">
        <v>654</v>
      </c>
      <c r="B101" s="32" t="s">
        <v>654</v>
      </c>
      <c r="C101" s="33" t="s">
        <v>655</v>
      </c>
      <c r="D101" s="32">
        <v>529</v>
      </c>
      <c r="E101" s="34">
        <v>529</v>
      </c>
      <c r="F101" s="30"/>
    </row>
    <row r="102" spans="1:6">
      <c r="A102" s="31" t="s">
        <v>656</v>
      </c>
      <c r="B102" s="32" t="s">
        <v>656</v>
      </c>
      <c r="C102" s="33" t="s">
        <v>657</v>
      </c>
      <c r="D102" s="32" t="s">
        <v>487</v>
      </c>
      <c r="E102" s="385" t="e">
        <v>#N/A</v>
      </c>
      <c r="F102" s="30" t="s">
        <v>547</v>
      </c>
    </row>
    <row r="103" spans="1:6">
      <c r="A103" s="31" t="s">
        <v>658</v>
      </c>
      <c r="B103" s="32" t="s">
        <v>658</v>
      </c>
      <c r="C103" s="33" t="s">
        <v>659</v>
      </c>
      <c r="D103" s="32">
        <v>10.85</v>
      </c>
      <c r="E103" s="34">
        <v>10.85</v>
      </c>
      <c r="F103" s="30"/>
    </row>
    <row r="104" spans="1:6">
      <c r="A104" s="31" t="s">
        <v>660</v>
      </c>
      <c r="B104" s="32" t="s">
        <v>660</v>
      </c>
      <c r="C104" s="33" t="s">
        <v>661</v>
      </c>
      <c r="D104" s="32">
        <v>5.59</v>
      </c>
      <c r="E104" s="385">
        <v>7.1</v>
      </c>
      <c r="F104" s="30"/>
    </row>
    <row r="105" spans="1:6">
      <c r="A105" s="31" t="s">
        <v>662</v>
      </c>
      <c r="B105" s="32" t="s">
        <v>662</v>
      </c>
      <c r="C105" s="33" t="s">
        <v>663</v>
      </c>
      <c r="D105" s="32" t="s">
        <v>487</v>
      </c>
      <c r="E105" s="385" t="e">
        <v>#N/A</v>
      </c>
      <c r="F105" s="30"/>
    </row>
    <row r="106" spans="1:6">
      <c r="A106" s="31" t="s">
        <v>664</v>
      </c>
      <c r="B106" s="32" t="s">
        <v>664</v>
      </c>
      <c r="C106" s="33" t="s">
        <v>665</v>
      </c>
      <c r="D106" s="32">
        <v>8.8000000000000007</v>
      </c>
      <c r="E106" s="34">
        <v>8.8000000000000007</v>
      </c>
      <c r="F106" s="30"/>
    </row>
    <row r="107" spans="1:6">
      <c r="A107" s="31" t="s">
        <v>666</v>
      </c>
      <c r="B107" s="32" t="s">
        <v>666</v>
      </c>
      <c r="C107" s="33" t="s">
        <v>667</v>
      </c>
      <c r="D107" s="32">
        <v>23.48</v>
      </c>
      <c r="E107" s="34">
        <v>24.07</v>
      </c>
      <c r="F107" s="30"/>
    </row>
    <row r="108" spans="1:6">
      <c r="A108" s="31" t="s">
        <v>668</v>
      </c>
      <c r="B108" s="32" t="s">
        <v>668</v>
      </c>
      <c r="C108" s="33" t="s">
        <v>669</v>
      </c>
      <c r="D108" s="32">
        <v>12</v>
      </c>
      <c r="E108" s="34">
        <v>12</v>
      </c>
      <c r="F108" s="30"/>
    </row>
    <row r="109" spans="1:6">
      <c r="A109" s="31" t="s">
        <v>670</v>
      </c>
      <c r="B109" s="32" t="s">
        <v>670</v>
      </c>
      <c r="C109" s="33" t="s">
        <v>671</v>
      </c>
      <c r="D109" s="32" t="s">
        <v>487</v>
      </c>
      <c r="E109" s="385" t="e">
        <v>#N/A</v>
      </c>
      <c r="F109" s="30"/>
    </row>
    <row r="110" spans="1:6">
      <c r="A110" s="31" t="s">
        <v>672</v>
      </c>
      <c r="B110" s="32" t="s">
        <v>672</v>
      </c>
      <c r="C110" s="33" t="s">
        <v>673</v>
      </c>
      <c r="D110" s="32" t="s">
        <v>487</v>
      </c>
      <c r="E110" s="385" t="e">
        <v>#N/A</v>
      </c>
      <c r="F110" s="30"/>
    </row>
    <row r="111" spans="1:6">
      <c r="A111" s="31" t="s">
        <v>674</v>
      </c>
      <c r="B111" s="32" t="s">
        <v>674</v>
      </c>
      <c r="C111" s="33" t="s">
        <v>675</v>
      </c>
      <c r="D111" s="32" t="s">
        <v>487</v>
      </c>
      <c r="E111" s="385" t="e">
        <v>#N/A</v>
      </c>
      <c r="F111" s="30"/>
    </row>
    <row r="112" spans="1:6">
      <c r="A112" s="31" t="s">
        <v>676</v>
      </c>
      <c r="B112" s="32" t="s">
        <v>676</v>
      </c>
      <c r="C112" s="33" t="s">
        <v>677</v>
      </c>
      <c r="D112" s="32" t="s">
        <v>487</v>
      </c>
      <c r="E112" s="385" t="e">
        <v>#N/A</v>
      </c>
      <c r="F112" s="30"/>
    </row>
    <row r="113" spans="1:6">
      <c r="A113" s="31" t="s">
        <v>678</v>
      </c>
      <c r="B113" s="32" t="s">
        <v>678</v>
      </c>
      <c r="C113" s="33" t="s">
        <v>679</v>
      </c>
      <c r="D113" s="32" t="s">
        <v>487</v>
      </c>
      <c r="E113" s="385" t="e">
        <v>#N/A</v>
      </c>
      <c r="F113" s="30"/>
    </row>
    <row r="114" spans="1:6">
      <c r="A114" s="31" t="s">
        <v>680</v>
      </c>
      <c r="B114" s="32" t="s">
        <v>680</v>
      </c>
      <c r="C114" s="33" t="s">
        <v>681</v>
      </c>
      <c r="D114" s="32" t="s">
        <v>487</v>
      </c>
      <c r="E114" s="385" t="e">
        <v>#N/A</v>
      </c>
      <c r="F114" s="30"/>
    </row>
    <row r="115" spans="1:6">
      <c r="A115" s="31" t="s">
        <v>682</v>
      </c>
      <c r="B115" s="32" t="s">
        <v>682</v>
      </c>
      <c r="C115" s="33" t="s">
        <v>673</v>
      </c>
      <c r="D115" s="32">
        <v>66.37</v>
      </c>
      <c r="E115" s="385" t="e">
        <v>#N/A</v>
      </c>
      <c r="F115" s="30"/>
    </row>
    <row r="116" spans="1:6">
      <c r="A116" s="31" t="s">
        <v>683</v>
      </c>
      <c r="B116" s="32" t="s">
        <v>683</v>
      </c>
      <c r="C116" s="33" t="s">
        <v>684</v>
      </c>
      <c r="D116" s="32" t="s">
        <v>487</v>
      </c>
      <c r="E116" s="385" t="e">
        <v>#N/A</v>
      </c>
      <c r="F116" s="30"/>
    </row>
    <row r="117" spans="1:6">
      <c r="A117" s="31" t="s">
        <v>685</v>
      </c>
      <c r="B117" s="32" t="s">
        <v>685</v>
      </c>
      <c r="C117" s="33" t="s">
        <v>686</v>
      </c>
      <c r="D117" s="32">
        <v>78.674999999999997</v>
      </c>
      <c r="E117" s="385" t="e">
        <v>#N/A</v>
      </c>
      <c r="F117" s="30"/>
    </row>
    <row r="118" spans="1:6">
      <c r="A118" s="31" t="s">
        <v>687</v>
      </c>
      <c r="B118" s="32" t="s">
        <v>687</v>
      </c>
      <c r="C118" s="33" t="s">
        <v>688</v>
      </c>
      <c r="D118" s="32">
        <v>19.04</v>
      </c>
      <c r="E118" s="385">
        <v>19.04</v>
      </c>
      <c r="F118" s="30"/>
    </row>
    <row r="119" spans="1:6">
      <c r="A119" s="31" t="s">
        <v>689</v>
      </c>
      <c r="B119" s="32" t="s">
        <v>689</v>
      </c>
      <c r="C119" s="33" t="s">
        <v>690</v>
      </c>
      <c r="D119" s="32">
        <v>16.004000000000001</v>
      </c>
      <c r="E119" s="385">
        <v>0</v>
      </c>
      <c r="F119" s="30"/>
    </row>
    <row r="120" spans="1:6">
      <c r="A120" s="31" t="s">
        <v>691</v>
      </c>
      <c r="B120" s="32" t="s">
        <v>691</v>
      </c>
      <c r="C120" s="33" t="s">
        <v>692</v>
      </c>
      <c r="D120" s="32">
        <v>24</v>
      </c>
      <c r="E120" s="385">
        <v>0</v>
      </c>
      <c r="F120" s="30"/>
    </row>
    <row r="121" spans="1:6">
      <c r="A121" s="31" t="s">
        <v>693</v>
      </c>
      <c r="B121" s="32" t="s">
        <v>693</v>
      </c>
      <c r="C121" s="33" t="s">
        <v>694</v>
      </c>
      <c r="D121" s="32">
        <v>24.04</v>
      </c>
      <c r="E121" s="385">
        <v>24.04</v>
      </c>
      <c r="F121" s="30"/>
    </row>
    <row r="122" spans="1:6">
      <c r="A122" s="31" t="s">
        <v>695</v>
      </c>
      <c r="B122" s="32" t="s">
        <v>695</v>
      </c>
      <c r="C122" s="33" t="s">
        <v>696</v>
      </c>
      <c r="D122" s="32">
        <v>25.885000000000002</v>
      </c>
      <c r="E122" s="385" t="e">
        <v>#N/A</v>
      </c>
      <c r="F122" s="30"/>
    </row>
    <row r="123" spans="1:6">
      <c r="A123" s="31" t="s">
        <v>697</v>
      </c>
      <c r="B123" s="32" t="s">
        <v>697</v>
      </c>
      <c r="C123" s="33" t="s">
        <v>698</v>
      </c>
      <c r="D123" s="32">
        <v>92.87</v>
      </c>
      <c r="E123" s="385" t="e">
        <v>#N/A</v>
      </c>
      <c r="F123" s="30"/>
    </row>
    <row r="124" spans="1:6">
      <c r="A124" s="31" t="s">
        <v>699</v>
      </c>
      <c r="B124" s="32" t="s">
        <v>699</v>
      </c>
      <c r="C124" s="33" t="s">
        <v>700</v>
      </c>
      <c r="D124" s="32" t="s">
        <v>487</v>
      </c>
      <c r="E124" s="385" t="e">
        <v>#N/A</v>
      </c>
      <c r="F124" s="30"/>
    </row>
    <row r="125" spans="1:6">
      <c r="A125" s="31" t="s">
        <v>701</v>
      </c>
      <c r="B125" s="32" t="s">
        <v>701</v>
      </c>
      <c r="C125" s="33" t="s">
        <v>702</v>
      </c>
      <c r="D125" s="32">
        <v>6.25</v>
      </c>
      <c r="E125" s="385" t="e">
        <v>#N/A</v>
      </c>
      <c r="F125" s="30"/>
    </row>
    <row r="126" spans="1:6">
      <c r="A126" s="31" t="s">
        <v>703</v>
      </c>
      <c r="B126" s="32" t="s">
        <v>703</v>
      </c>
      <c r="C126" s="33" t="s">
        <v>704</v>
      </c>
      <c r="D126" s="32" t="s">
        <v>487</v>
      </c>
      <c r="E126" s="385" t="e">
        <v>#N/A</v>
      </c>
      <c r="F126" s="30"/>
    </row>
    <row r="127" spans="1:6">
      <c r="A127" s="31" t="s">
        <v>705</v>
      </c>
      <c r="B127" s="32" t="s">
        <v>705</v>
      </c>
      <c r="C127" s="33" t="s">
        <v>706</v>
      </c>
      <c r="D127" s="32" t="s">
        <v>487</v>
      </c>
      <c r="E127" s="385" t="e">
        <v>#N/A</v>
      </c>
      <c r="F127" s="30"/>
    </row>
    <row r="128" spans="1:6">
      <c r="A128" s="31" t="s">
        <v>707</v>
      </c>
      <c r="B128" s="32" t="s">
        <v>707</v>
      </c>
      <c r="C128" s="33" t="s">
        <v>706</v>
      </c>
      <c r="D128" s="32">
        <v>88.614999999999995</v>
      </c>
      <c r="E128" s="385" t="e">
        <v>#N/A</v>
      </c>
      <c r="F128" s="30"/>
    </row>
    <row r="129" spans="1:6">
      <c r="A129" s="31" t="s">
        <v>708</v>
      </c>
      <c r="B129" s="32" t="s">
        <v>708</v>
      </c>
      <c r="C129" s="33" t="s">
        <v>709</v>
      </c>
      <c r="D129" s="32" t="s">
        <v>487</v>
      </c>
      <c r="E129" s="385" t="e">
        <v>#N/A</v>
      </c>
      <c r="F129" s="30"/>
    </row>
    <row r="130" spans="1:6">
      <c r="A130" s="31" t="s">
        <v>710</v>
      </c>
      <c r="B130" s="32" t="s">
        <v>710</v>
      </c>
      <c r="C130" s="33" t="s">
        <v>711</v>
      </c>
      <c r="D130" s="32">
        <v>33.01</v>
      </c>
      <c r="E130" s="385">
        <v>0</v>
      </c>
      <c r="F130" s="30"/>
    </row>
    <row r="131" spans="1:6">
      <c r="A131" s="31" t="s">
        <v>712</v>
      </c>
      <c r="B131" s="32" t="s">
        <v>712</v>
      </c>
      <c r="C131" s="33" t="s">
        <v>713</v>
      </c>
      <c r="D131" s="32">
        <v>33.89</v>
      </c>
      <c r="E131" s="385" t="e">
        <v>#N/A</v>
      </c>
      <c r="F131" s="30"/>
    </row>
    <row r="132" spans="1:6">
      <c r="A132" s="31" t="s">
        <v>714</v>
      </c>
      <c r="B132" s="32" t="s">
        <v>714</v>
      </c>
      <c r="C132" s="33" t="s">
        <v>715</v>
      </c>
      <c r="D132" s="32" t="s">
        <v>487</v>
      </c>
      <c r="E132" s="385" t="e">
        <v>#N/A</v>
      </c>
      <c r="F132" s="30"/>
    </row>
    <row r="133" spans="1:6">
      <c r="A133" s="31" t="s">
        <v>716</v>
      </c>
      <c r="B133" s="32" t="s">
        <v>716</v>
      </c>
      <c r="C133" s="33" t="s">
        <v>717</v>
      </c>
      <c r="D133" s="32">
        <v>259.55</v>
      </c>
      <c r="E133" s="385">
        <v>259.55</v>
      </c>
      <c r="F133" s="30"/>
    </row>
    <row r="134" spans="1:6">
      <c r="A134" s="31" t="s">
        <v>718</v>
      </c>
      <c r="B134" s="32" t="s">
        <v>718</v>
      </c>
      <c r="C134" s="33" t="s">
        <v>719</v>
      </c>
      <c r="D134" s="32" t="s">
        <v>487</v>
      </c>
      <c r="E134" s="385" t="e">
        <v>#N/A</v>
      </c>
      <c r="F134" s="30"/>
    </row>
    <row r="135" spans="1:6">
      <c r="A135" s="31" t="s">
        <v>720</v>
      </c>
      <c r="B135" s="32" t="s">
        <v>720</v>
      </c>
      <c r="C135" s="33" t="s">
        <v>721</v>
      </c>
      <c r="D135" s="32">
        <v>31.63</v>
      </c>
      <c r="E135" s="385" t="e">
        <v>#N/A</v>
      </c>
      <c r="F135" s="30"/>
    </row>
    <row r="136" spans="1:6">
      <c r="A136" s="31" t="s">
        <v>722</v>
      </c>
      <c r="B136" s="32" t="s">
        <v>722</v>
      </c>
      <c r="C136" s="33" t="s">
        <v>723</v>
      </c>
      <c r="D136" s="32">
        <v>40.951000000000001</v>
      </c>
      <c r="E136" s="385" t="e">
        <v>#N/A</v>
      </c>
      <c r="F136" s="30"/>
    </row>
    <row r="137" spans="1:6">
      <c r="A137" s="31" t="s">
        <v>724</v>
      </c>
      <c r="B137" s="32" t="s">
        <v>724</v>
      </c>
      <c r="C137" s="33" t="s">
        <v>725</v>
      </c>
      <c r="D137" s="32" t="s">
        <v>487</v>
      </c>
      <c r="E137" s="385" t="e">
        <v>#N/A</v>
      </c>
      <c r="F137" s="30"/>
    </row>
    <row r="138" spans="1:6">
      <c r="A138" s="31" t="s">
        <v>726</v>
      </c>
      <c r="B138" s="32" t="s">
        <v>726</v>
      </c>
      <c r="C138" s="33" t="s">
        <v>727</v>
      </c>
      <c r="D138" s="32" t="s">
        <v>487</v>
      </c>
      <c r="E138" s="385" t="e">
        <v>#N/A</v>
      </c>
      <c r="F138" s="30"/>
    </row>
    <row r="139" spans="1:6">
      <c r="A139" s="31" t="s">
        <v>728</v>
      </c>
      <c r="B139" s="32" t="s">
        <v>728</v>
      </c>
      <c r="C139" s="33" t="s">
        <v>729</v>
      </c>
      <c r="D139" s="32">
        <v>31.75</v>
      </c>
      <c r="E139" s="385" t="e">
        <v>#N/A</v>
      </c>
      <c r="F139" s="30"/>
    </row>
    <row r="140" spans="1:6">
      <c r="A140" s="31" t="s">
        <v>730</v>
      </c>
      <c r="B140" s="32" t="s">
        <v>730</v>
      </c>
      <c r="C140" s="33" t="s">
        <v>731</v>
      </c>
      <c r="D140" s="32" t="s">
        <v>487</v>
      </c>
      <c r="E140" s="385" t="e">
        <v>#N/A</v>
      </c>
      <c r="F140" s="30"/>
    </row>
    <row r="141" spans="1:6">
      <c r="A141" s="31" t="s">
        <v>732</v>
      </c>
      <c r="B141" s="32" t="s">
        <v>732</v>
      </c>
      <c r="C141" s="33" t="s">
        <v>733</v>
      </c>
      <c r="D141" s="32">
        <v>36.353299999999997</v>
      </c>
      <c r="E141" s="385">
        <v>0</v>
      </c>
      <c r="F141" s="30"/>
    </row>
    <row r="142" spans="1:6">
      <c r="A142" s="31" t="s">
        <v>734</v>
      </c>
      <c r="B142" s="32" t="s">
        <v>734</v>
      </c>
      <c r="C142" s="33" t="s">
        <v>727</v>
      </c>
      <c r="D142" s="32">
        <v>48.16</v>
      </c>
      <c r="E142" s="385">
        <v>0</v>
      </c>
      <c r="F142" s="30"/>
    </row>
    <row r="143" spans="1:6">
      <c r="A143" s="31" t="s">
        <v>735</v>
      </c>
      <c r="B143" s="32" t="s">
        <v>735</v>
      </c>
      <c r="C143" s="33" t="s">
        <v>736</v>
      </c>
      <c r="D143" s="32">
        <v>1.1000000000000001</v>
      </c>
      <c r="E143" s="34">
        <v>1.1000000000000001</v>
      </c>
      <c r="F143" s="30"/>
    </row>
    <row r="144" spans="1:6">
      <c r="A144" s="31">
        <v>168204</v>
      </c>
      <c r="B144" s="32">
        <v>168204</v>
      </c>
      <c r="C144" s="33" t="s">
        <v>737</v>
      </c>
      <c r="D144" s="32">
        <v>299.3</v>
      </c>
      <c r="E144" s="34"/>
      <c r="F144" s="30"/>
    </row>
    <row r="145" spans="1:6">
      <c r="A145" s="31">
        <v>168205</v>
      </c>
      <c r="B145" s="32">
        <v>168205</v>
      </c>
      <c r="C145" s="33" t="s">
        <v>738</v>
      </c>
      <c r="D145" s="32">
        <v>275</v>
      </c>
      <c r="E145" s="34"/>
      <c r="F145" s="34"/>
    </row>
    <row r="146" spans="1:6">
      <c r="A146" s="31">
        <v>195534</v>
      </c>
      <c r="B146" s="32">
        <v>195534</v>
      </c>
      <c r="C146" s="33" t="s">
        <v>739</v>
      </c>
      <c r="D146" s="32">
        <v>129</v>
      </c>
      <c r="E146" s="34"/>
      <c r="F146" s="34"/>
    </row>
    <row r="147" spans="1:6">
      <c r="A147" s="31">
        <v>169379</v>
      </c>
      <c r="B147" s="32">
        <v>169379</v>
      </c>
      <c r="C147" s="33" t="s">
        <v>740</v>
      </c>
      <c r="D147" s="32">
        <v>292.99</v>
      </c>
      <c r="E147" s="34"/>
      <c r="F147" s="34"/>
    </row>
    <row r="148" spans="1:6">
      <c r="A148" s="31">
        <v>193535</v>
      </c>
      <c r="B148" s="32">
        <v>193535</v>
      </c>
      <c r="C148" s="33" t="s">
        <v>741</v>
      </c>
      <c r="D148" s="32">
        <v>279.83</v>
      </c>
      <c r="E148" s="34"/>
      <c r="F148" s="34"/>
    </row>
    <row r="149" spans="1:6">
      <c r="A149" s="31">
        <v>169380</v>
      </c>
      <c r="B149" s="32">
        <v>169380</v>
      </c>
      <c r="C149" s="33" t="s">
        <v>742</v>
      </c>
      <c r="D149" s="32">
        <v>368.64</v>
      </c>
      <c r="E149" s="34"/>
      <c r="F149" s="34"/>
    </row>
    <row r="150" spans="1:6">
      <c r="A150" s="31">
        <v>193364</v>
      </c>
      <c r="B150" s="32">
        <v>193364</v>
      </c>
      <c r="C150" s="33" t="s">
        <v>743</v>
      </c>
      <c r="D150" s="32">
        <v>279.83</v>
      </c>
      <c r="E150" s="34"/>
      <c r="F150" s="34"/>
    </row>
    <row r="151" spans="1:6">
      <c r="A151" s="31">
        <v>169382</v>
      </c>
      <c r="B151" s="32">
        <v>169382</v>
      </c>
      <c r="C151" s="33" t="s">
        <v>744</v>
      </c>
      <c r="D151" s="32">
        <v>368.64</v>
      </c>
      <c r="E151" s="34"/>
      <c r="F151" s="34"/>
    </row>
    <row r="152" spans="1:6">
      <c r="A152" s="31">
        <v>193365</v>
      </c>
      <c r="B152" s="32">
        <v>193365</v>
      </c>
      <c r="C152" s="33" t="s">
        <v>745</v>
      </c>
      <c r="D152" s="32">
        <v>293.85000000000002</v>
      </c>
      <c r="E152" s="34"/>
      <c r="F152" s="34"/>
    </row>
    <row r="153" spans="1:6">
      <c r="A153" s="31">
        <v>168206</v>
      </c>
      <c r="B153" s="32">
        <v>168206</v>
      </c>
      <c r="C153" s="33" t="s">
        <v>746</v>
      </c>
      <c r="D153" s="32">
        <v>373.39</v>
      </c>
      <c r="E153" s="34"/>
      <c r="F153" s="34"/>
    </row>
    <row r="154" spans="1:6">
      <c r="A154" s="31">
        <v>193366</v>
      </c>
      <c r="B154" s="32">
        <v>193366</v>
      </c>
      <c r="C154" s="33" t="s">
        <v>747</v>
      </c>
      <c r="D154" s="32">
        <v>293.85000000000002</v>
      </c>
      <c r="E154" s="34"/>
      <c r="F154" s="34"/>
    </row>
    <row r="155" spans="1:6">
      <c r="A155" s="31">
        <v>168207</v>
      </c>
      <c r="B155" s="32">
        <v>168207</v>
      </c>
      <c r="C155" s="33" t="s">
        <v>748</v>
      </c>
      <c r="D155" s="32">
        <v>615.85</v>
      </c>
      <c r="E155" s="34"/>
      <c r="F155" s="34"/>
    </row>
    <row r="156" spans="1:6">
      <c r="A156" s="31">
        <v>193367</v>
      </c>
      <c r="B156" s="32">
        <v>193367</v>
      </c>
      <c r="C156" s="33" t="s">
        <v>445</v>
      </c>
      <c r="D156" s="32">
        <v>411.98</v>
      </c>
      <c r="E156" s="34"/>
      <c r="F156" s="34"/>
    </row>
    <row r="157" spans="1:6">
      <c r="A157" s="31">
        <v>160441</v>
      </c>
      <c r="B157" s="32">
        <v>160441</v>
      </c>
      <c r="C157" s="33" t="s">
        <v>749</v>
      </c>
      <c r="D157" s="32">
        <v>19.25</v>
      </c>
      <c r="E157" s="34"/>
      <c r="F157" s="34"/>
    </row>
    <row r="158" spans="1:6">
      <c r="A158" s="31">
        <v>168605</v>
      </c>
      <c r="B158" s="32">
        <v>168605</v>
      </c>
      <c r="C158" s="33" t="s">
        <v>750</v>
      </c>
      <c r="D158" s="32">
        <v>0.63500000000000001</v>
      </c>
      <c r="E158" s="34"/>
      <c r="F158" s="34"/>
    </row>
    <row r="159" spans="1:6">
      <c r="A159" s="31">
        <v>138912</v>
      </c>
      <c r="B159" s="32">
        <v>138912</v>
      </c>
      <c r="C159" s="33" t="s">
        <v>751</v>
      </c>
      <c r="D159" s="32">
        <v>1.8</v>
      </c>
      <c r="E159" s="34"/>
      <c r="F159" s="34"/>
    </row>
    <row r="160" spans="1:6">
      <c r="A160" s="31"/>
      <c r="B160" s="32"/>
      <c r="C160" s="33"/>
      <c r="D160" s="32"/>
      <c r="E160" s="34"/>
      <c r="F160" s="34"/>
    </row>
  </sheetData>
  <autoFilter ref="A7:F160" xr:uid="{4301A521-8E44-4B64-AA1F-DD980D8A5A71}"/>
  <phoneticPr fontId="6" type="noConversion"/>
  <printOptions horizontalCentered="1"/>
  <pageMargins left="0.25" right="0.25" top="0.75" bottom="0.75" header="0.5" footer="0.5"/>
  <pageSetup scale="34" orientation="portrait" verticalDpi="1" r:id="rId1"/>
  <headerFooter alignWithMargins="0"/>
  <rowBreaks count="1" manualBreakCount="1">
    <brk id="108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33"/>
  <sheetViews>
    <sheetView view="pageBreakPreview" zoomScaleNormal="100" zoomScaleSheetLayoutView="100" workbookViewId="0">
      <selection activeCell="D35" sqref="D35"/>
    </sheetView>
  </sheetViews>
  <sheetFormatPr defaultColWidth="7.109375" defaultRowHeight="12.75"/>
  <cols>
    <col min="1" max="1" width="35.77734375" style="6" customWidth="1"/>
    <col min="2" max="3" width="15.21875" style="6" customWidth="1"/>
    <col min="4" max="4" width="12.109375" style="6" customWidth="1"/>
    <col min="5" max="5" width="11.21875" style="6" bestFit="1" customWidth="1"/>
    <col min="6" max="6" width="9.5546875" style="6" bestFit="1" customWidth="1"/>
    <col min="7" max="7" width="10.109375" style="6" bestFit="1" customWidth="1"/>
    <col min="8" max="8" width="17.77734375" style="6" bestFit="1" customWidth="1"/>
    <col min="9" max="9" width="2.77734375" style="6" customWidth="1"/>
    <col min="10" max="16384" width="7.109375" style="6"/>
  </cols>
  <sheetData>
    <row r="1" spans="1:8">
      <c r="H1" s="446" t="s">
        <v>752</v>
      </c>
    </row>
    <row r="3" spans="1:8" ht="18">
      <c r="A3" s="447" t="s">
        <v>52</v>
      </c>
      <c r="B3" s="447"/>
      <c r="C3" s="447"/>
      <c r="D3" s="448"/>
      <c r="E3" s="448"/>
      <c r="F3" s="448"/>
      <c r="G3" s="448"/>
      <c r="H3" s="448"/>
    </row>
    <row r="4" spans="1:8" ht="15.75">
      <c r="A4" s="7" t="s">
        <v>753</v>
      </c>
      <c r="B4" s="7"/>
      <c r="C4" s="7"/>
      <c r="D4" s="8"/>
      <c r="E4" s="8"/>
      <c r="F4" s="8"/>
      <c r="G4" s="8"/>
      <c r="H4" s="8"/>
    </row>
    <row r="5" spans="1:8" ht="15.75">
      <c r="A5" s="3"/>
      <c r="B5" s="3"/>
      <c r="C5" s="3"/>
      <c r="D5" s="8"/>
      <c r="E5" s="8"/>
      <c r="F5" s="8"/>
      <c r="G5" s="8"/>
      <c r="H5" s="8"/>
    </row>
    <row r="6" spans="1:8">
      <c r="A6" s="449"/>
      <c r="B6" s="449"/>
      <c r="C6" s="449"/>
    </row>
    <row r="7" spans="1:8">
      <c r="A7" s="446" t="s">
        <v>754</v>
      </c>
      <c r="B7" s="446"/>
      <c r="C7" s="446"/>
      <c r="D7" s="6" t="s">
        <v>755</v>
      </c>
    </row>
    <row r="8" spans="1:8">
      <c r="D8" s="6" t="s">
        <v>756</v>
      </c>
    </row>
    <row r="9" spans="1:8">
      <c r="D9" s="6" t="s">
        <v>757</v>
      </c>
    </row>
    <row r="11" spans="1:8" ht="41.1" customHeight="1">
      <c r="A11" s="450" t="s">
        <v>232</v>
      </c>
      <c r="B11" s="450" t="s">
        <v>758</v>
      </c>
      <c r="C11" s="451" t="s">
        <v>759</v>
      </c>
      <c r="D11" s="451" t="s">
        <v>759</v>
      </c>
      <c r="E11" s="451" t="s">
        <v>760</v>
      </c>
      <c r="F11" s="451" t="s">
        <v>761</v>
      </c>
      <c r="G11" s="451" t="s">
        <v>762</v>
      </c>
      <c r="H11" s="451" t="s">
        <v>763</v>
      </c>
    </row>
    <row r="12" spans="1:8" ht="17.649999999999999" customHeight="1">
      <c r="A12" s="9"/>
      <c r="B12" s="9" t="s">
        <v>764</v>
      </c>
      <c r="C12" s="9" t="s">
        <v>765</v>
      </c>
      <c r="D12" s="452" t="s">
        <v>765</v>
      </c>
      <c r="E12" s="452" t="s">
        <v>766</v>
      </c>
      <c r="F12" s="452" t="s">
        <v>767</v>
      </c>
      <c r="G12" s="452" t="s">
        <v>768</v>
      </c>
      <c r="H12" s="452" t="s">
        <v>768</v>
      </c>
    </row>
    <row r="13" spans="1:8">
      <c r="A13" s="10" t="s">
        <v>769</v>
      </c>
      <c r="B13" s="10"/>
      <c r="C13" s="11">
        <v>2500</v>
      </c>
      <c r="D13" s="11">
        <v>2500</v>
      </c>
      <c r="E13" s="12">
        <v>4000</v>
      </c>
      <c r="F13" s="13">
        <f t="shared" ref="F13:F23" si="0">D13/E13</f>
        <v>0.625</v>
      </c>
      <c r="G13" s="14">
        <f t="shared" ref="G13:G21" si="1">F13/F$22</f>
        <v>0.10416666666666667</v>
      </c>
      <c r="H13" s="14">
        <f t="shared" ref="H13:H22" si="2">1/G13</f>
        <v>9.6</v>
      </c>
    </row>
    <row r="14" spans="1:8">
      <c r="A14" s="453" t="s">
        <v>770</v>
      </c>
      <c r="B14" s="453"/>
      <c r="C14" s="454">
        <v>12000</v>
      </c>
      <c r="D14" s="454">
        <v>12000</v>
      </c>
      <c r="E14" s="455">
        <f>E13</f>
        <v>4000</v>
      </c>
      <c r="F14" s="456">
        <f t="shared" si="0"/>
        <v>3</v>
      </c>
      <c r="G14" s="457">
        <f t="shared" si="1"/>
        <v>0.5</v>
      </c>
      <c r="H14" s="457">
        <f t="shared" si="2"/>
        <v>2</v>
      </c>
    </row>
    <row r="15" spans="1:8">
      <c r="A15" s="10" t="s">
        <v>239</v>
      </c>
      <c r="B15" s="10"/>
      <c r="C15" s="11">
        <v>24000</v>
      </c>
      <c r="D15" s="11">
        <v>24000</v>
      </c>
      <c r="E15" s="12">
        <f>E14</f>
        <v>4000</v>
      </c>
      <c r="F15" s="13">
        <f>D15/E15</f>
        <v>6</v>
      </c>
      <c r="G15" s="14">
        <f t="shared" si="1"/>
        <v>1</v>
      </c>
      <c r="H15" s="14">
        <f t="shared" si="2"/>
        <v>1</v>
      </c>
    </row>
    <row r="16" spans="1:8">
      <c r="A16" s="10" t="s">
        <v>771</v>
      </c>
      <c r="B16" s="10"/>
      <c r="C16" s="11">
        <v>18000</v>
      </c>
      <c r="D16" s="11">
        <v>18000</v>
      </c>
      <c r="E16" s="12">
        <f>E15</f>
        <v>4000</v>
      </c>
      <c r="F16" s="13">
        <f t="shared" si="0"/>
        <v>4.5</v>
      </c>
      <c r="G16" s="14">
        <f t="shared" si="1"/>
        <v>0.75</v>
      </c>
      <c r="H16" s="14">
        <f t="shared" si="2"/>
        <v>1.3333333333333333</v>
      </c>
    </row>
    <row r="17" spans="1:8">
      <c r="A17" s="10" t="s">
        <v>772</v>
      </c>
      <c r="B17" s="10"/>
      <c r="C17" s="11">
        <v>7500</v>
      </c>
      <c r="D17" s="11">
        <v>7500</v>
      </c>
      <c r="E17" s="12">
        <f>E15</f>
        <v>4000</v>
      </c>
      <c r="F17" s="13">
        <f t="shared" si="0"/>
        <v>1.875</v>
      </c>
      <c r="G17" s="14">
        <f t="shared" si="1"/>
        <v>0.3125</v>
      </c>
      <c r="H17" s="14">
        <f t="shared" si="2"/>
        <v>3.2</v>
      </c>
    </row>
    <row r="18" spans="1:8">
      <c r="A18" s="10" t="s">
        <v>773</v>
      </c>
      <c r="B18" s="10"/>
      <c r="C18" s="11">
        <v>10000</v>
      </c>
      <c r="D18" s="11">
        <v>10000</v>
      </c>
      <c r="E18" s="12">
        <f t="shared" ref="E18:E23" si="3">E17</f>
        <v>4000</v>
      </c>
      <c r="F18" s="13">
        <f t="shared" si="0"/>
        <v>2.5</v>
      </c>
      <c r="G18" s="14">
        <f t="shared" si="1"/>
        <v>0.41666666666666669</v>
      </c>
      <c r="H18" s="14">
        <f>1/G18</f>
        <v>2.4</v>
      </c>
    </row>
    <row r="19" spans="1:8">
      <c r="A19" s="10" t="s">
        <v>774</v>
      </c>
      <c r="B19" s="10"/>
      <c r="C19" s="11">
        <v>15000</v>
      </c>
      <c r="D19" s="11">
        <v>15000</v>
      </c>
      <c r="E19" s="12">
        <f t="shared" si="3"/>
        <v>4000</v>
      </c>
      <c r="F19" s="13">
        <f t="shared" si="0"/>
        <v>3.75</v>
      </c>
      <c r="G19" s="14">
        <f t="shared" si="1"/>
        <v>0.625</v>
      </c>
      <c r="H19" s="14">
        <f t="shared" si="2"/>
        <v>1.6</v>
      </c>
    </row>
    <row r="20" spans="1:8">
      <c r="A20" s="10" t="s">
        <v>775</v>
      </c>
      <c r="B20" s="10"/>
      <c r="C20" s="11">
        <v>10000</v>
      </c>
      <c r="D20" s="11">
        <v>10000</v>
      </c>
      <c r="E20" s="12">
        <f t="shared" si="3"/>
        <v>4000</v>
      </c>
      <c r="F20" s="13">
        <f t="shared" si="0"/>
        <v>2.5</v>
      </c>
      <c r="G20" s="14">
        <f t="shared" si="1"/>
        <v>0.41666666666666669</v>
      </c>
      <c r="H20" s="14">
        <f t="shared" si="2"/>
        <v>2.4</v>
      </c>
    </row>
    <row r="21" spans="1:8">
      <c r="A21" s="10" t="s">
        <v>418</v>
      </c>
      <c r="B21" s="10"/>
      <c r="C21" s="11">
        <v>24000</v>
      </c>
      <c r="D21" s="11">
        <v>24000</v>
      </c>
      <c r="E21" s="12">
        <f t="shared" si="3"/>
        <v>4000</v>
      </c>
      <c r="F21" s="13">
        <f t="shared" si="0"/>
        <v>6</v>
      </c>
      <c r="G21" s="14">
        <f t="shared" si="1"/>
        <v>1</v>
      </c>
      <c r="H21" s="14">
        <f t="shared" si="2"/>
        <v>1</v>
      </c>
    </row>
    <row r="22" spans="1:8">
      <c r="A22" s="10" t="s">
        <v>419</v>
      </c>
      <c r="B22" s="118"/>
      <c r="C22" s="119">
        <v>24000</v>
      </c>
      <c r="D22" s="119">
        <v>24000</v>
      </c>
      <c r="E22" s="120">
        <f t="shared" si="3"/>
        <v>4000</v>
      </c>
      <c r="F22" s="121">
        <f t="shared" si="0"/>
        <v>6</v>
      </c>
      <c r="G22" s="122">
        <v>1</v>
      </c>
      <c r="H22" s="122">
        <f t="shared" si="2"/>
        <v>1</v>
      </c>
    </row>
    <row r="23" spans="1:8">
      <c r="A23" s="10" t="s">
        <v>253</v>
      </c>
      <c r="B23" s="10"/>
      <c r="C23" s="11">
        <v>8000</v>
      </c>
      <c r="D23" s="11">
        <v>8000</v>
      </c>
      <c r="E23" s="12">
        <f t="shared" si="3"/>
        <v>4000</v>
      </c>
      <c r="F23" s="13">
        <f t="shared" si="0"/>
        <v>2</v>
      </c>
      <c r="G23" s="14">
        <f>F23/F$22</f>
        <v>0.33333333333333331</v>
      </c>
      <c r="H23" s="14">
        <f>1/G23</f>
        <v>3</v>
      </c>
    </row>
    <row r="24" spans="1:8">
      <c r="A24" s="10" t="s">
        <v>776</v>
      </c>
      <c r="B24" s="10">
        <v>0</v>
      </c>
      <c r="C24" s="11">
        <f>E24*10*(1-B24)</f>
        <v>40000</v>
      </c>
      <c r="D24" s="11">
        <v>40000</v>
      </c>
      <c r="E24" s="12">
        <v>4000</v>
      </c>
      <c r="F24" s="13">
        <f>C24/E24</f>
        <v>10</v>
      </c>
      <c r="G24" s="14">
        <f>F24/F$22</f>
        <v>1.6666666666666667</v>
      </c>
      <c r="H24" s="14">
        <f>1/G24</f>
        <v>0.6</v>
      </c>
    </row>
    <row r="25" spans="1:8">
      <c r="A25" s="10" t="s">
        <v>777</v>
      </c>
      <c r="B25" s="10">
        <v>0</v>
      </c>
      <c r="C25" s="11">
        <f>E25*20*(1-B25)</f>
        <v>80000</v>
      </c>
      <c r="D25" s="11">
        <v>80000</v>
      </c>
      <c r="E25" s="12">
        <v>4000</v>
      </c>
      <c r="F25" s="13">
        <f>C25/E25</f>
        <v>20</v>
      </c>
      <c r="G25" s="14">
        <f>F25/F$22</f>
        <v>3.3333333333333335</v>
      </c>
      <c r="H25" s="14">
        <f>1/G25</f>
        <v>0.3</v>
      </c>
    </row>
    <row r="26" spans="1:8">
      <c r="A26" s="10" t="s">
        <v>778</v>
      </c>
      <c r="B26" s="10">
        <v>0</v>
      </c>
      <c r="C26" s="11">
        <f>E26*10*(1-B26)</f>
        <v>40000</v>
      </c>
      <c r="D26" s="11">
        <v>40000</v>
      </c>
      <c r="E26" s="12">
        <v>4000</v>
      </c>
      <c r="F26" s="13">
        <f>C26/E26</f>
        <v>10</v>
      </c>
      <c r="G26" s="14">
        <f>F26/F$22</f>
        <v>1.6666666666666667</v>
      </c>
      <c r="H26" s="14">
        <f>1/G26</f>
        <v>0.6</v>
      </c>
    </row>
    <row r="32" spans="1:8">
      <c r="A32" s="449" t="s">
        <v>779</v>
      </c>
      <c r="B32" s="449"/>
      <c r="C32" s="449"/>
    </row>
    <row r="33" spans="1:1">
      <c r="A33" s="6" t="s">
        <v>780</v>
      </c>
    </row>
  </sheetData>
  <phoneticPr fontId="11" type="noConversion"/>
  <pageMargins left="0.75" right="0.75" top="1" bottom="1" header="0.5" footer="0.5"/>
  <pageSetup scale="7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29"/>
  <sheetViews>
    <sheetView showGridLines="0" view="pageBreakPreview" topLeftCell="A2" zoomScale="70" zoomScaleNormal="100" zoomScaleSheetLayoutView="70" workbookViewId="0">
      <pane xSplit="3" ySplit="3" topLeftCell="D5" activePane="bottomRight" state="frozen"/>
      <selection pane="topRight" activeCell="A7" sqref="A7"/>
      <selection pane="bottomLeft" activeCell="A7" sqref="A7"/>
      <selection pane="bottomRight" activeCell="N30" sqref="N30"/>
    </sheetView>
  </sheetViews>
  <sheetFormatPr defaultColWidth="7.44140625" defaultRowHeight="12.75"/>
  <cols>
    <col min="1" max="1" width="1.77734375" style="276" customWidth="1"/>
    <col min="2" max="2" width="9.109375" style="276" customWidth="1"/>
    <col min="3" max="3" width="3" style="276" bestFit="1" customWidth="1"/>
    <col min="4" max="4" width="16.109375" style="276" bestFit="1" customWidth="1"/>
    <col min="5" max="5" width="9" style="276" bestFit="1" customWidth="1"/>
    <col min="6" max="6" width="13" style="276" bestFit="1" customWidth="1"/>
    <col min="7" max="7" width="12.5546875" style="276" bestFit="1" customWidth="1"/>
    <col min="8" max="9" width="12.77734375" style="276" bestFit="1" customWidth="1"/>
    <col min="10" max="10" width="13.109375" style="276" bestFit="1" customWidth="1"/>
    <col min="11" max="12" width="13.21875" style="276" bestFit="1" customWidth="1"/>
    <col min="13" max="13" width="13.109375" style="276" bestFit="1" customWidth="1"/>
    <col min="14" max="14" width="12.44140625" style="276" bestFit="1" customWidth="1"/>
    <col min="15" max="17" width="13.109375" style="276" bestFit="1" customWidth="1"/>
    <col min="18" max="21" width="12.5546875" style="276" bestFit="1" customWidth="1"/>
    <col min="22" max="23" width="12.44140625" style="276" bestFit="1" customWidth="1"/>
    <col min="24" max="24" width="11.21875" style="276" bestFit="1" customWidth="1"/>
    <col min="25" max="25" width="11.77734375" style="276" bestFit="1" customWidth="1"/>
    <col min="26" max="27" width="12" style="276" bestFit="1" customWidth="1"/>
    <col min="28" max="28" width="11.77734375" style="276" bestFit="1" customWidth="1"/>
    <col min="29" max="29" width="12.109375" style="276" bestFit="1" customWidth="1"/>
    <col min="30" max="31" width="12.44140625" style="276" bestFit="1" customWidth="1"/>
    <col min="32" max="32" width="13.77734375" style="276" bestFit="1" customWidth="1"/>
    <col min="33" max="16384" width="7.44140625" style="276"/>
  </cols>
  <sheetData>
    <row r="1" spans="1:32" s="272" customFormat="1">
      <c r="A1" s="271" t="s">
        <v>781</v>
      </c>
      <c r="D1" s="271"/>
      <c r="E1" s="271"/>
      <c r="F1" s="271"/>
      <c r="G1" s="271"/>
      <c r="H1" s="271"/>
      <c r="I1" s="271"/>
      <c r="AE1" s="273" t="s">
        <v>782</v>
      </c>
    </row>
    <row r="2" spans="1:32" s="272" customFormat="1" ht="15.75">
      <c r="A2" s="271"/>
      <c r="B2" s="78"/>
      <c r="C2" s="274" t="s">
        <v>783</v>
      </c>
      <c r="D2" s="271"/>
      <c r="E2" s="271"/>
      <c r="F2" s="271"/>
      <c r="G2" s="271"/>
      <c r="H2" s="271"/>
      <c r="I2" s="271"/>
    </row>
    <row r="3" spans="1:32" s="272" customFormat="1">
      <c r="A3" s="275"/>
      <c r="D3" s="271"/>
      <c r="E3" s="271"/>
      <c r="F3" s="271"/>
      <c r="G3" s="271"/>
      <c r="H3" s="271"/>
      <c r="I3" s="271"/>
      <c r="AE3" s="271"/>
    </row>
    <row r="4" spans="1:32" s="272" customFormat="1">
      <c r="A4" s="271"/>
      <c r="B4" s="272" t="s">
        <v>784</v>
      </c>
      <c r="D4" s="271"/>
      <c r="E4" s="271"/>
      <c r="F4" s="271"/>
      <c r="G4" s="271"/>
      <c r="H4" s="271"/>
      <c r="I4" s="271"/>
    </row>
    <row r="5" spans="1:32"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</row>
    <row r="6" spans="1:32"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</row>
    <row r="7" spans="1:32">
      <c r="A7" s="45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7"/>
    </row>
    <row r="8" spans="1:32">
      <c r="AF8" s="277"/>
    </row>
    <row r="9" spans="1:32">
      <c r="B9" s="279"/>
      <c r="C9" s="279"/>
      <c r="AF9" s="277"/>
    </row>
    <row r="10" spans="1:32">
      <c r="C10" s="28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77"/>
    </row>
    <row r="11" spans="1:32">
      <c r="C11" s="28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2"/>
    </row>
    <row r="12" spans="1:32" s="283" customFormat="1">
      <c r="C12" s="284"/>
      <c r="D12" s="285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2"/>
    </row>
    <row r="13" spans="1:32">
      <c r="AF13" s="282"/>
    </row>
    <row r="14" spans="1:32">
      <c r="B14" s="279"/>
      <c r="C14" s="280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282"/>
    </row>
    <row r="15" spans="1:32">
      <c r="B15" s="279"/>
      <c r="C15" s="280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282"/>
    </row>
    <row r="16" spans="1:32" s="283" customFormat="1">
      <c r="B16" s="287"/>
      <c r="C16" s="284"/>
      <c r="D16" s="285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2"/>
    </row>
    <row r="17" spans="1:32">
      <c r="AF17" s="282"/>
    </row>
    <row r="18" spans="1:32">
      <c r="B18" s="279"/>
      <c r="C18" s="28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2"/>
    </row>
    <row r="19" spans="1:32">
      <c r="A19" s="288"/>
      <c r="C19" s="280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2"/>
    </row>
    <row r="20" spans="1:32" s="283" customFormat="1">
      <c r="A20" s="289"/>
      <c r="D20" s="285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2"/>
    </row>
    <row r="21" spans="1:32">
      <c r="AF21" s="282"/>
    </row>
    <row r="22" spans="1:32">
      <c r="B22" s="279"/>
      <c r="C22" s="280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2"/>
    </row>
    <row r="23" spans="1:32">
      <c r="C23" s="280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2"/>
    </row>
    <row r="24" spans="1:32" s="283" customFormat="1">
      <c r="C24" s="284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90"/>
      <c r="Z24" s="290"/>
      <c r="AA24" s="290"/>
      <c r="AB24" s="290"/>
      <c r="AC24" s="290"/>
      <c r="AD24" s="290"/>
      <c r="AE24" s="290"/>
      <c r="AF24" s="282"/>
    </row>
    <row r="25" spans="1:32" ht="13.5" customHeight="1">
      <c r="AF25" s="282"/>
    </row>
    <row r="26" spans="1:32" ht="13.5" customHeight="1">
      <c r="E26" s="291"/>
      <c r="AF26" s="282"/>
    </row>
    <row r="27" spans="1:32">
      <c r="AF27" s="282"/>
    </row>
    <row r="28" spans="1:32">
      <c r="D28" s="292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82"/>
    </row>
    <row r="29" spans="1:32">
      <c r="D29" s="292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2"/>
    </row>
  </sheetData>
  <pageMargins left="0.75" right="0.75" top="1" bottom="1" header="0.5" footer="0.5"/>
  <pageSetup paperSize="5" scale="7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207A-6DE6-4460-BA38-47F68A0876BB}">
  <sheetPr>
    <pageSetUpPr fitToPage="1"/>
  </sheetPr>
  <dimension ref="A1:BD281"/>
  <sheetViews>
    <sheetView showGridLines="0" view="pageBreakPreview" topLeftCell="A3" zoomScale="85" zoomScaleNormal="55" zoomScaleSheetLayoutView="85" workbookViewId="0">
      <pane xSplit="3" ySplit="11" topLeftCell="D14" activePane="bottomRight" state="frozen"/>
      <selection pane="topRight" activeCell="C12" sqref="C12"/>
      <selection pane="bottomLeft" activeCell="C12" sqref="C12"/>
      <selection pane="bottomRight" activeCell="H20" sqref="H20"/>
    </sheetView>
  </sheetViews>
  <sheetFormatPr defaultColWidth="11.77734375" defaultRowHeight="15" outlineLevelRow="1" outlineLevelCol="1"/>
  <cols>
    <col min="1" max="1" width="37.21875" style="1063" customWidth="1"/>
    <col min="2" max="2" width="5.109375" style="1063" customWidth="1"/>
    <col min="3" max="3" width="7.77734375" style="1063" customWidth="1"/>
    <col min="4" max="4" width="9" style="1063" bestFit="1" customWidth="1"/>
    <col min="5" max="5" width="9" style="1063" customWidth="1"/>
    <col min="6" max="6" width="8.77734375" style="1063" customWidth="1"/>
    <col min="7" max="7" width="11.77734375" style="1063" customWidth="1"/>
    <col min="8" max="8" width="10.109375" style="1063" customWidth="1"/>
    <col min="9" max="9" width="8.21875" style="1063" customWidth="1"/>
    <col min="10" max="10" width="10.77734375" style="1063" customWidth="1"/>
    <col min="11" max="11" width="8.5546875" style="1064" customWidth="1" outlineLevel="1"/>
    <col min="12" max="12" width="8.109375" style="1064" customWidth="1" outlineLevel="1"/>
    <col min="13" max="13" width="10.77734375" style="1064" customWidth="1" outlineLevel="1"/>
    <col min="14" max="14" width="9.5546875" style="1064" customWidth="1" outlineLevel="1"/>
    <col min="15" max="15" width="13.21875" style="1064" customWidth="1" outlineLevel="1"/>
    <col min="16" max="16" width="10.109375" style="1064" customWidth="1"/>
    <col min="17" max="17" width="9.77734375" style="1063" bestFit="1" customWidth="1" collapsed="1"/>
    <col min="18" max="18" width="9.21875" style="1063" customWidth="1" outlineLevel="1"/>
    <col min="19" max="20" width="7.5546875" style="1063" customWidth="1" outlineLevel="1"/>
    <col min="21" max="21" width="10" style="1063" customWidth="1"/>
    <col min="22" max="26" width="14.21875" style="1064" customWidth="1" outlineLevel="1"/>
    <col min="27" max="27" width="13.109375" style="1064" customWidth="1" outlineLevel="1"/>
    <col min="28" max="28" width="13.77734375" style="1063" customWidth="1" outlineLevel="1"/>
    <col min="29" max="29" width="11.109375" style="1063" customWidth="1" outlineLevel="1"/>
    <col min="30" max="30" width="8.109375" style="1063" customWidth="1" outlineLevel="1"/>
    <col min="31" max="31" width="11" style="1063" customWidth="1" outlineLevel="1"/>
    <col min="32" max="32" width="13.77734375" style="1063" customWidth="1" outlineLevel="1"/>
    <col min="33" max="33" width="11.77734375" style="1063" customWidth="1" outlineLevel="1"/>
    <col min="34" max="34" width="16.109375" style="1063" customWidth="1" outlineLevel="1"/>
    <col min="35" max="35" width="6.77734375" style="1063" customWidth="1" outlineLevel="1"/>
    <col min="36" max="36" width="16.44140625" style="1063" customWidth="1" outlineLevel="1"/>
    <col min="37" max="37" width="11.77734375" style="1063" customWidth="1" outlineLevel="1"/>
    <col min="38" max="38" width="15.109375" style="1063" customWidth="1" outlineLevel="1"/>
    <col min="39" max="39" width="8.77734375" style="1063" customWidth="1" outlineLevel="1"/>
    <col min="40" max="40" width="15.109375" style="1063" customWidth="1" outlineLevel="1"/>
    <col min="41" max="41" width="3.109375" style="1063" customWidth="1" outlineLevel="1"/>
    <col min="42" max="42" width="16.44140625" style="1063" customWidth="1" outlineLevel="1"/>
    <col min="43" max="43" width="14.77734375" style="1063" customWidth="1" outlineLevel="1"/>
    <col min="44" max="44" width="15.109375" style="1063" customWidth="1" outlineLevel="1"/>
    <col min="45" max="45" width="8.77734375" style="1063" customWidth="1" outlineLevel="1"/>
    <col min="46" max="46" width="16.44140625" style="1063" customWidth="1" outlineLevel="1"/>
    <col min="47" max="49" width="13.109375" style="1063" customWidth="1" outlineLevel="1"/>
    <col min="50" max="50" width="16.21875" style="1063" customWidth="1" outlineLevel="1"/>
    <col min="51" max="51" width="14.21875" style="1063" customWidth="1" outlineLevel="1"/>
    <col min="52" max="52" width="16.109375" style="295" customWidth="1" outlineLevel="1"/>
    <col min="53" max="53" width="1.21875" style="1063" customWidth="1" outlineLevel="1"/>
    <col min="54" max="56" width="11.77734375" style="1063" customWidth="1" outlineLevel="1"/>
    <col min="57" max="57" width="3.109375" style="1063" customWidth="1"/>
    <col min="58" max="16384" width="11.77734375" style="1063"/>
  </cols>
  <sheetData>
    <row r="1" spans="1:56" ht="15.75">
      <c r="AG1" s="1065" t="s">
        <v>835</v>
      </c>
      <c r="AU1" s="1066"/>
    </row>
    <row r="2" spans="1:56" ht="15.75">
      <c r="C2" s="1065" t="s">
        <v>835</v>
      </c>
      <c r="AG2" s="1067"/>
      <c r="AU2" s="1068"/>
    </row>
    <row r="3" spans="1:56" ht="18">
      <c r="C3" s="1069"/>
      <c r="D3" s="1069"/>
      <c r="E3" s="1069"/>
      <c r="F3" s="1070" t="s">
        <v>52</v>
      </c>
      <c r="K3" s="1063"/>
      <c r="L3" s="1063"/>
      <c r="M3" s="1063"/>
      <c r="N3" s="1063"/>
      <c r="O3" s="1063"/>
      <c r="P3" s="1063"/>
      <c r="AA3" s="1063"/>
      <c r="AU3" s="1071"/>
      <c r="AV3" s="1072"/>
      <c r="AW3" s="1072"/>
      <c r="AX3" s="1072"/>
    </row>
    <row r="4" spans="1:56" ht="18">
      <c r="F4" s="1068"/>
      <c r="AU4" s="1073"/>
      <c r="AV4" s="1072"/>
      <c r="AW4" s="1072"/>
      <c r="AX4" s="1072"/>
    </row>
    <row r="5" spans="1:56" ht="20.25">
      <c r="C5" s="1074"/>
      <c r="D5" s="1075"/>
      <c r="E5" s="1075"/>
      <c r="F5" s="1066" t="s">
        <v>836</v>
      </c>
      <c r="K5" s="1063"/>
      <c r="L5" s="1063"/>
      <c r="M5" s="1063"/>
      <c r="N5" s="1063"/>
      <c r="O5" s="1063"/>
      <c r="P5" s="1063"/>
      <c r="AA5" s="1063"/>
      <c r="AJ5" s="1076" t="s">
        <v>837</v>
      </c>
      <c r="AK5" s="1077"/>
      <c r="AL5" s="1077"/>
      <c r="AM5" s="1077"/>
      <c r="AN5" s="1078"/>
      <c r="AP5" s="1076" t="s">
        <v>838</v>
      </c>
      <c r="AQ5" s="1077"/>
      <c r="AR5" s="1077"/>
      <c r="AS5" s="1077"/>
      <c r="AT5" s="1078"/>
      <c r="AU5" s="1079" t="s">
        <v>839</v>
      </c>
      <c r="AV5" s="1077"/>
      <c r="AW5" s="1077"/>
      <c r="AX5" s="1077"/>
      <c r="AY5" s="1077"/>
      <c r="AZ5" s="460"/>
      <c r="BB5" s="1080"/>
      <c r="BC5" s="1077"/>
      <c r="BD5" s="1078"/>
    </row>
    <row r="6" spans="1:56" ht="18">
      <c r="C6" s="1081"/>
      <c r="D6" s="1075"/>
      <c r="E6" s="1075"/>
      <c r="F6" s="1066" t="s">
        <v>840</v>
      </c>
      <c r="K6" s="1063"/>
      <c r="L6" s="1063"/>
      <c r="M6" s="1063"/>
      <c r="N6" s="1063"/>
      <c r="O6" s="1063"/>
      <c r="P6" s="1063"/>
      <c r="AA6" s="1063"/>
      <c r="AJ6" s="1082" t="s">
        <v>840</v>
      </c>
      <c r="AN6" s="1083"/>
      <c r="AP6" s="1082" t="s">
        <v>841</v>
      </c>
      <c r="AT6" s="1083"/>
      <c r="AU6" s="1082" t="s">
        <v>840</v>
      </c>
      <c r="AZ6" s="296"/>
      <c r="BB6" s="1084"/>
      <c r="BD6" s="1083"/>
    </row>
    <row r="7" spans="1:56" ht="15.6" customHeight="1">
      <c r="A7" s="1081"/>
      <c r="B7" s="1081"/>
      <c r="C7" s="1081"/>
      <c r="D7" s="1075"/>
      <c r="E7" s="1075"/>
      <c r="F7" s="1075"/>
      <c r="G7" s="1075"/>
      <c r="H7" s="1075"/>
      <c r="I7" s="1075"/>
      <c r="J7" s="1075"/>
      <c r="K7" s="297">
        <v>2</v>
      </c>
      <c r="L7" s="297"/>
      <c r="M7" s="298">
        <f>K7+1</f>
        <v>3</v>
      </c>
      <c r="N7" s="298">
        <f t="shared" ref="N7:O7" si="0">M7+1</f>
        <v>4</v>
      </c>
      <c r="O7" s="298">
        <f t="shared" si="0"/>
        <v>5</v>
      </c>
      <c r="P7" s="298"/>
      <c r="Q7" s="1075"/>
      <c r="R7" s="1085"/>
      <c r="S7" s="1085"/>
      <c r="T7" s="1085"/>
      <c r="U7" s="1085"/>
      <c r="V7" s="1086"/>
      <c r="W7" s="1086"/>
      <c r="X7" s="1086"/>
      <c r="Y7" s="1086"/>
      <c r="Z7" s="1086"/>
      <c r="AA7" s="1086"/>
      <c r="AB7" s="1087"/>
      <c r="AD7" s="1088"/>
      <c r="AJ7" s="1089"/>
      <c r="AK7" s="1090"/>
      <c r="AL7" s="1090"/>
      <c r="AM7" s="1090"/>
      <c r="AN7" s="1091"/>
      <c r="AP7" s="1089"/>
      <c r="AQ7" s="1090"/>
      <c r="AR7" s="1090"/>
      <c r="AS7" s="1090"/>
      <c r="AT7" s="1091"/>
      <c r="AU7" s="1084"/>
      <c r="AZ7" s="296"/>
      <c r="BB7" s="1084"/>
      <c r="BD7" s="1083"/>
    </row>
    <row r="8" spans="1:56" ht="18" outlineLevel="1">
      <c r="A8" s="1081"/>
      <c r="B8" s="1081"/>
      <c r="C8" s="1081"/>
      <c r="D8" s="1075"/>
      <c r="E8" s="1075"/>
      <c r="F8" s="1075"/>
      <c r="G8" s="1075"/>
      <c r="H8" s="1075"/>
      <c r="I8" s="1075"/>
      <c r="J8" s="1075"/>
      <c r="K8" s="297"/>
      <c r="L8" s="297"/>
      <c r="M8" s="298"/>
      <c r="N8" s="298"/>
      <c r="O8" s="298"/>
      <c r="P8" s="298"/>
      <c r="Q8" s="1075"/>
      <c r="R8" s="1085"/>
      <c r="S8" s="1085"/>
      <c r="T8" s="1085"/>
      <c r="U8" s="1085"/>
      <c r="V8" s="1086"/>
      <c r="W8" s="1086"/>
      <c r="X8" s="1086"/>
      <c r="Y8" s="1086"/>
      <c r="Z8" s="1086"/>
      <c r="AA8" s="1086"/>
      <c r="AB8" s="1085"/>
      <c r="AJ8" s="1084"/>
      <c r="AN8" s="1083"/>
      <c r="AP8" s="1084"/>
      <c r="AT8" s="1083"/>
      <c r="AU8" s="1084"/>
      <c r="AZ8" s="296"/>
      <c r="BB8" s="1084"/>
      <c r="BD8" s="1083"/>
    </row>
    <row r="9" spans="1:56" ht="18.75" thickBot="1">
      <c r="A9" s="1081"/>
      <c r="B9" s="1081"/>
      <c r="C9" s="1081"/>
      <c r="D9" s="1075"/>
      <c r="E9" s="1075"/>
      <c r="F9" s="1075"/>
      <c r="G9" s="1075"/>
      <c r="H9" s="1075"/>
      <c r="I9" s="1075"/>
      <c r="J9" s="1075"/>
      <c r="K9" s="297"/>
      <c r="L9" s="297"/>
      <c r="M9" s="298"/>
      <c r="N9" s="298"/>
      <c r="O9" s="298"/>
      <c r="P9" s="298"/>
      <c r="Q9" s="1075"/>
      <c r="R9" s="1085"/>
      <c r="S9" s="1085"/>
      <c r="T9" s="1085"/>
      <c r="U9" s="1085"/>
      <c r="V9" s="1086"/>
      <c r="W9" s="1086"/>
      <c r="X9" s="1086"/>
      <c r="Y9" s="1086"/>
      <c r="Z9" s="1086"/>
      <c r="AA9" s="1086"/>
      <c r="AB9" s="1085"/>
      <c r="AJ9" s="1084"/>
      <c r="AN9" s="1083"/>
      <c r="AP9" s="1084"/>
      <c r="AT9" s="1083"/>
      <c r="AU9" s="1084"/>
      <c r="AZ9" s="296"/>
      <c r="BB9" s="1084"/>
      <c r="BD9" s="1083"/>
    </row>
    <row r="10" spans="1:56" ht="48" customHeight="1">
      <c r="A10" s="1081"/>
      <c r="B10" s="1081"/>
      <c r="C10" s="1081"/>
      <c r="D10" s="1491" t="str">
        <f>Summary!E50</f>
        <v>2026 Proposed Unsmoothed</v>
      </c>
      <c r="E10" s="1492"/>
      <c r="F10" s="1493"/>
      <c r="G10" s="1493"/>
      <c r="H10" s="1493"/>
      <c r="I10" s="1493"/>
      <c r="J10" s="1494"/>
      <c r="K10" s="1495" t="s">
        <v>290</v>
      </c>
      <c r="L10" s="1496"/>
      <c r="M10" s="1497"/>
      <c r="N10" s="1497"/>
      <c r="O10" s="1497"/>
      <c r="P10" s="1497"/>
      <c r="Q10" s="1498"/>
      <c r="R10" s="1486" t="s">
        <v>842</v>
      </c>
      <c r="S10" s="1487"/>
      <c r="T10" s="1487"/>
      <c r="U10" s="1488"/>
      <c r="V10" s="1483" t="s">
        <v>843</v>
      </c>
      <c r="W10" s="1484"/>
      <c r="X10" s="1092"/>
      <c r="Y10" s="1484" t="s">
        <v>844</v>
      </c>
      <c r="Z10" s="1484"/>
      <c r="AA10" s="1485"/>
      <c r="AB10" s="1093"/>
      <c r="AC10" s="1094"/>
      <c r="AD10" s="1095"/>
      <c r="AE10" s="1096"/>
      <c r="AF10" s="1094"/>
      <c r="AG10" s="1094"/>
      <c r="AH10" s="1095"/>
      <c r="AJ10" s="1084"/>
      <c r="AN10" s="1083"/>
      <c r="AP10" s="1084"/>
      <c r="AT10" s="1083"/>
      <c r="AU10" s="1084"/>
      <c r="AZ10" s="296"/>
      <c r="BB10" s="1084"/>
      <c r="BD10" s="1083"/>
    </row>
    <row r="11" spans="1:56" ht="15.75">
      <c r="D11" s="1097"/>
      <c r="E11" s="1077"/>
      <c r="F11" s="1077"/>
      <c r="G11" s="1077"/>
      <c r="H11" s="1077"/>
      <c r="I11" s="1489">
        <v>2026</v>
      </c>
      <c r="J11" s="1490"/>
      <c r="K11" s="1098"/>
      <c r="L11" s="1099"/>
      <c r="M11" s="1099"/>
      <c r="N11" s="1099"/>
      <c r="O11" s="1099"/>
      <c r="P11" s="1489">
        <v>2025</v>
      </c>
      <c r="Q11" s="1490"/>
      <c r="R11" s="1097"/>
      <c r="S11" s="1077"/>
      <c r="T11" s="1077"/>
      <c r="U11" s="1100"/>
      <c r="V11" s="1098" t="s">
        <v>787</v>
      </c>
      <c r="W11" s="1101"/>
      <c r="X11" s="1102"/>
      <c r="Y11" s="1099" t="s">
        <v>787</v>
      </c>
      <c r="Z11" s="1099"/>
      <c r="AA11" s="1103"/>
      <c r="AB11" s="1104" t="s">
        <v>787</v>
      </c>
      <c r="AC11" s="1105">
        <v>2014</v>
      </c>
      <c r="AD11" s="1100"/>
      <c r="AE11" s="1097"/>
      <c r="AF11" s="1077"/>
      <c r="AG11" s="1077"/>
      <c r="AH11" s="1100"/>
      <c r="AJ11" s="1106" t="s">
        <v>845</v>
      </c>
      <c r="AK11" s="1077"/>
      <c r="AL11" s="1077"/>
      <c r="AM11" s="1077"/>
      <c r="AN11" s="1078"/>
      <c r="AP11" s="1106" t="s">
        <v>845</v>
      </c>
      <c r="AQ11" s="1077"/>
      <c r="AR11" s="1077"/>
      <c r="AS11" s="1077"/>
      <c r="AT11" s="1078"/>
      <c r="AU11" s="1084"/>
      <c r="AZ11" s="296"/>
      <c r="BB11" s="1084"/>
      <c r="BD11" s="1083"/>
    </row>
    <row r="12" spans="1:56" ht="15.75">
      <c r="C12" s="1067" t="s">
        <v>846</v>
      </c>
      <c r="D12" s="1107"/>
      <c r="E12" s="1499" t="s">
        <v>847</v>
      </c>
      <c r="F12" s="1500"/>
      <c r="G12" s="1066"/>
      <c r="H12" s="1066"/>
      <c r="I12" s="1108" t="s">
        <v>848</v>
      </c>
      <c r="J12" s="1109" t="s">
        <v>849</v>
      </c>
      <c r="K12" s="1110"/>
      <c r="L12" s="1501" t="s">
        <v>847</v>
      </c>
      <c r="M12" s="1502"/>
      <c r="N12" s="1111"/>
      <c r="O12" s="1111"/>
      <c r="P12" s="1108" t="s">
        <v>850</v>
      </c>
      <c r="Q12" s="1109" t="s">
        <v>849</v>
      </c>
      <c r="R12" s="1503" t="s">
        <v>851</v>
      </c>
      <c r="S12" s="1504"/>
      <c r="T12" s="1504"/>
      <c r="U12" s="1109"/>
      <c r="V12" s="1112" t="s">
        <v>852</v>
      </c>
      <c r="W12" s="1113" t="s">
        <v>853</v>
      </c>
      <c r="X12" s="1114"/>
      <c r="Y12" s="1111" t="s">
        <v>852</v>
      </c>
      <c r="Z12" s="1111" t="s">
        <v>853</v>
      </c>
      <c r="AA12" s="1115" t="s">
        <v>47</v>
      </c>
      <c r="AB12" s="1116" t="s">
        <v>854</v>
      </c>
      <c r="AC12" s="1117" t="s">
        <v>854</v>
      </c>
      <c r="AD12" s="1118" t="s">
        <v>851</v>
      </c>
      <c r="AE12" s="1119" t="s">
        <v>855</v>
      </c>
      <c r="AF12" s="1067" t="s">
        <v>17</v>
      </c>
      <c r="AG12" s="1067" t="s">
        <v>856</v>
      </c>
      <c r="AH12" s="1118"/>
      <c r="AJ12" s="1108" t="s">
        <v>857</v>
      </c>
      <c r="AK12" s="1120" t="s">
        <v>858</v>
      </c>
      <c r="AL12" s="1067" t="s">
        <v>352</v>
      </c>
      <c r="AM12" s="1067"/>
      <c r="AN12" s="1083"/>
      <c r="AP12" s="1108" t="s">
        <v>857</v>
      </c>
      <c r="AQ12" s="1067" t="s">
        <v>227</v>
      </c>
      <c r="AR12" s="1067" t="s">
        <v>352</v>
      </c>
      <c r="AS12" s="1067"/>
      <c r="AT12" s="1083"/>
      <c r="AU12" s="1084"/>
      <c r="AW12" s="1121" t="s">
        <v>859</v>
      </c>
      <c r="AX12" s="1121" t="s">
        <v>860</v>
      </c>
      <c r="AY12" s="1121" t="s">
        <v>861</v>
      </c>
      <c r="AZ12" s="461" t="s">
        <v>352</v>
      </c>
      <c r="BB12" s="1122"/>
      <c r="BC12" s="1123" t="s">
        <v>862</v>
      </c>
      <c r="BD12" s="1124"/>
    </row>
    <row r="13" spans="1:56" ht="51.6" customHeight="1">
      <c r="A13" s="1125" t="s">
        <v>61</v>
      </c>
      <c r="B13" s="1125"/>
      <c r="C13" s="1125" t="s">
        <v>231</v>
      </c>
      <c r="D13" s="1126" t="s">
        <v>863</v>
      </c>
      <c r="E13" s="1127" t="s">
        <v>848</v>
      </c>
      <c r="F13" s="1128" t="s">
        <v>849</v>
      </c>
      <c r="G13" s="1125" t="s">
        <v>858</v>
      </c>
      <c r="H13" s="1125" t="s">
        <v>352</v>
      </c>
      <c r="I13" s="1505" t="s">
        <v>864</v>
      </c>
      <c r="J13" s="1506"/>
      <c r="K13" s="1130" t="s">
        <v>863</v>
      </c>
      <c r="L13" s="1127" t="s">
        <v>848</v>
      </c>
      <c r="M13" s="1131" t="str">
        <f>F13</f>
        <v>Bundled</v>
      </c>
      <c r="N13" s="1132" t="s">
        <v>858</v>
      </c>
      <c r="O13" s="1132" t="s">
        <v>352</v>
      </c>
      <c r="P13" s="1127"/>
      <c r="Q13" s="1129" t="s">
        <v>864</v>
      </c>
      <c r="R13" s="1119" t="s">
        <v>847</v>
      </c>
      <c r="S13" s="1125" t="s">
        <v>858</v>
      </c>
      <c r="T13" s="1125" t="s">
        <v>352</v>
      </c>
      <c r="U13" s="1133" t="s">
        <v>842</v>
      </c>
      <c r="V13" s="1130" t="s">
        <v>47</v>
      </c>
      <c r="W13" s="1134" t="s">
        <v>47</v>
      </c>
      <c r="X13" s="1135" t="s">
        <v>43</v>
      </c>
      <c r="Y13" s="1132" t="s">
        <v>47</v>
      </c>
      <c r="Z13" s="1132" t="s">
        <v>47</v>
      </c>
      <c r="AA13" s="1136" t="s">
        <v>43</v>
      </c>
      <c r="AB13" s="1126" t="s">
        <v>862</v>
      </c>
      <c r="AC13" s="1137" t="s">
        <v>862</v>
      </c>
      <c r="AD13" s="1118" t="s">
        <v>865</v>
      </c>
      <c r="AE13" s="1126" t="s">
        <v>866</v>
      </c>
      <c r="AF13" s="1125" t="s">
        <v>866</v>
      </c>
      <c r="AG13" s="1125" t="s">
        <v>866</v>
      </c>
      <c r="AH13" s="1133" t="s">
        <v>867</v>
      </c>
      <c r="AI13" s="1138"/>
      <c r="AJ13" s="1127" t="s">
        <v>47</v>
      </c>
      <c r="AK13" s="1125" t="s">
        <v>47</v>
      </c>
      <c r="AL13" s="1125" t="s">
        <v>47</v>
      </c>
      <c r="AM13" s="1125"/>
      <c r="AN13" s="1128" t="s">
        <v>17</v>
      </c>
      <c r="AP13" s="1127" t="s">
        <v>47</v>
      </c>
      <c r="AQ13" s="1125" t="s">
        <v>47</v>
      </c>
      <c r="AR13" s="1125" t="s">
        <v>47</v>
      </c>
      <c r="AS13" s="1125"/>
      <c r="AT13" s="1128" t="s">
        <v>17</v>
      </c>
      <c r="AU13" s="1139" t="s">
        <v>868</v>
      </c>
      <c r="AV13" s="1140" t="s">
        <v>869</v>
      </c>
      <c r="AW13" s="1141" t="s">
        <v>870</v>
      </c>
      <c r="AX13" s="1141" t="s">
        <v>870</v>
      </c>
      <c r="AY13" s="1141" t="s">
        <v>871</v>
      </c>
      <c r="AZ13" s="462" t="s">
        <v>871</v>
      </c>
      <c r="BB13" s="1142" t="s">
        <v>872</v>
      </c>
      <c r="BC13" s="1142" t="s">
        <v>352</v>
      </c>
      <c r="BD13" s="1143" t="s">
        <v>873</v>
      </c>
    </row>
    <row r="14" spans="1:56">
      <c r="D14" s="1144"/>
      <c r="E14" s="1084"/>
      <c r="F14" s="1083"/>
      <c r="I14" s="1084"/>
      <c r="J14" s="1118"/>
      <c r="K14" s="1145"/>
      <c r="L14" s="1146"/>
      <c r="M14" s="1147"/>
      <c r="P14" s="1084"/>
      <c r="Q14" s="1118"/>
      <c r="R14" s="1144"/>
      <c r="U14" s="1118"/>
      <c r="V14" s="1145"/>
      <c r="X14" s="1148"/>
      <c r="AA14" s="1149"/>
      <c r="AB14" s="1144"/>
      <c r="AD14" s="1118"/>
      <c r="AE14" s="1144"/>
      <c r="AH14" s="1118"/>
      <c r="AJ14" s="1084"/>
      <c r="AN14" s="1083"/>
      <c r="AP14" s="1084"/>
      <c r="AT14" s="1083"/>
      <c r="AU14" s="1084"/>
      <c r="AZ14" s="296"/>
      <c r="BB14" s="1084"/>
      <c r="BD14" s="1083"/>
    </row>
    <row r="15" spans="1:56" ht="15.75">
      <c r="A15" s="1066" t="s">
        <v>874</v>
      </c>
      <c r="B15" s="1066"/>
      <c r="C15" s="1066"/>
      <c r="D15" s="1144"/>
      <c r="E15" s="1084"/>
      <c r="F15" s="1083"/>
      <c r="I15" s="1084"/>
      <c r="J15" s="1118"/>
      <c r="K15" s="1145"/>
      <c r="L15" s="1146"/>
      <c r="M15" s="1147"/>
      <c r="P15" s="1084"/>
      <c r="Q15" s="1118"/>
      <c r="R15" s="1144"/>
      <c r="U15" s="1118"/>
      <c r="V15" s="1145"/>
      <c r="X15" s="1148"/>
      <c r="AA15" s="1149"/>
      <c r="AB15" s="1144"/>
      <c r="AD15" s="1118"/>
      <c r="AE15" s="1144"/>
      <c r="AH15" s="1118"/>
      <c r="AJ15" s="1084"/>
      <c r="AN15" s="1083"/>
      <c r="AP15" s="1084"/>
      <c r="AT15" s="1083"/>
      <c r="AU15" s="1084"/>
      <c r="AZ15" s="296"/>
      <c r="BB15" s="1084"/>
      <c r="BD15" s="1083"/>
    </row>
    <row r="16" spans="1:56">
      <c r="D16" s="1144"/>
      <c r="E16" s="1084"/>
      <c r="F16" s="1083"/>
      <c r="I16" s="1084"/>
      <c r="J16" s="1118"/>
      <c r="K16" s="1145"/>
      <c r="L16" s="1146"/>
      <c r="M16" s="1147"/>
      <c r="P16" s="1084"/>
      <c r="Q16" s="1118"/>
      <c r="R16" s="1144"/>
      <c r="U16" s="1118"/>
      <c r="V16" s="1145"/>
      <c r="X16" s="1148"/>
      <c r="AA16" s="1149"/>
      <c r="AB16" s="1144"/>
      <c r="AD16" s="1118"/>
      <c r="AE16" s="1144"/>
      <c r="AH16" s="1118"/>
      <c r="AJ16" s="1084"/>
      <c r="AN16" s="1083"/>
      <c r="AP16" s="1084"/>
      <c r="AT16" s="1083"/>
      <c r="AU16" s="1084"/>
      <c r="AZ16" s="296"/>
      <c r="BB16" s="1084"/>
      <c r="BD16" s="1083"/>
    </row>
    <row r="17" spans="1:56">
      <c r="A17" s="1063" t="s">
        <v>875</v>
      </c>
      <c r="C17" s="1150" t="s">
        <v>876</v>
      </c>
      <c r="D17" s="1144">
        <v>97</v>
      </c>
      <c r="E17" s="1146">
        <f>+E27</f>
        <v>6.77</v>
      </c>
      <c r="F17" s="1147">
        <f>+F27</f>
        <v>18.920000000000002</v>
      </c>
      <c r="G17" s="1151">
        <f>+G27</f>
        <v>1.2323061716048469</v>
      </c>
      <c r="H17" s="1147">
        <f>'Schedule 4'!K21</f>
        <v>5.1824735009561396</v>
      </c>
      <c r="I17" s="1152">
        <f>E17+G17+H17</f>
        <v>13.184779672560985</v>
      </c>
      <c r="J17" s="1153">
        <f>SUM(F17:H17)</f>
        <v>25.334779672560988</v>
      </c>
      <c r="K17" s="1144">
        <v>97</v>
      </c>
      <c r="L17" s="1146">
        <f>+L27</f>
        <v>4.12</v>
      </c>
      <c r="M17" s="1147">
        <f>+M27</f>
        <v>17.079999999999998</v>
      </c>
      <c r="N17" s="1151">
        <v>0.67422630325885047</v>
      </c>
      <c r="O17" s="1151">
        <v>3.9052115945332524</v>
      </c>
      <c r="P17" s="1152">
        <f>L17+N17+O17</f>
        <v>8.6994378977921034</v>
      </c>
      <c r="Q17" s="1153">
        <f>SUM(M17:O17)</f>
        <v>21.659437897792102</v>
      </c>
      <c r="R17" s="1154">
        <f t="shared" ref="R17:R46" si="1">IFERROR(+F17/M17-1," ")</f>
        <v>0.10772833723653408</v>
      </c>
      <c r="S17" s="1155">
        <f t="shared" ref="S17:S80" si="2">IFERROR(+G17/N17-1,U17-T17-R17)</f>
        <v>0.82773375296771401</v>
      </c>
      <c r="T17" s="1155">
        <f>IFERROR(+H17/O17-1,0)</f>
        <v>0.32706599258561919</v>
      </c>
      <c r="U17" s="1156">
        <f t="shared" ref="U17:U45" si="3">IFERROR(+J17/Q17-1," ")</f>
        <v>0.16968777269808744</v>
      </c>
      <c r="V17" s="1145">
        <f>J17*AB17*12</f>
        <v>3952.2256289195138</v>
      </c>
      <c r="W17" s="1064">
        <f>Q17*AB17*12</f>
        <v>3378.8723120555678</v>
      </c>
      <c r="X17" s="1148">
        <f>V17-W17</f>
        <v>573.35331686394602</v>
      </c>
      <c r="Y17" s="1064">
        <f>I17*AB17*12</f>
        <v>2056.8256289195137</v>
      </c>
      <c r="Z17" s="1064">
        <f>P17*AB17*12</f>
        <v>1357.1123120555681</v>
      </c>
      <c r="AA17" s="1149">
        <f>Y17-Z17</f>
        <v>699.71331686394569</v>
      </c>
      <c r="AB17" s="1157">
        <f>'Schedule 1'!P7</f>
        <v>13</v>
      </c>
      <c r="AC17" s="1158">
        <v>34</v>
      </c>
      <c r="AD17" s="299"/>
      <c r="AE17" s="1159">
        <f>+AE27</f>
        <v>0.29099999999999998</v>
      </c>
      <c r="AF17" s="1160">
        <f>AB17*AE17</f>
        <v>3.7829999999999999</v>
      </c>
      <c r="AG17" s="1160"/>
      <c r="AH17" s="463">
        <f t="shared" ref="AH17:AH80" si="4">D17*AB17*12</f>
        <v>15132</v>
      </c>
      <c r="AI17" s="375"/>
      <c r="AJ17" s="1161">
        <f>$F17*$AB17*12</f>
        <v>2951.5200000000004</v>
      </c>
      <c r="AK17" s="1064">
        <f>$G17*$AB17*12</f>
        <v>192.23976277035609</v>
      </c>
      <c r="AL17" s="1064">
        <f>$H17*$AB17*12</f>
        <v>808.46586614915782</v>
      </c>
      <c r="AM17" s="1064"/>
      <c r="AN17" s="1148">
        <f>SUM(AJ17:AL17)</f>
        <v>3952.2256289195147</v>
      </c>
      <c r="AP17" s="1161">
        <f>$M17*$AB17*12</f>
        <v>2664.4799999999996</v>
      </c>
      <c r="AQ17" s="1064">
        <f>$N17*$AB17*12</f>
        <v>105.17930330838067</v>
      </c>
      <c r="AR17" s="1064">
        <f>$O17*$AB17*12</f>
        <v>609.21300874718736</v>
      </c>
      <c r="AS17" s="1064"/>
      <c r="AT17" s="1148">
        <f>SUM(AP17:AR17)</f>
        <v>3378.8723120555674</v>
      </c>
      <c r="AU17" s="1162">
        <f>+AB17</f>
        <v>13</v>
      </c>
      <c r="AV17" s="1163">
        <f>D17</f>
        <v>97</v>
      </c>
      <c r="AW17" s="1163">
        <f>AU17*AV17</f>
        <v>1261</v>
      </c>
      <c r="AX17" s="1088">
        <f>AW17*12</f>
        <v>15132</v>
      </c>
      <c r="AY17" s="1088">
        <f>IF(AK17&gt;0,AX17,0)</f>
        <v>15132</v>
      </c>
      <c r="AZ17" s="296">
        <f>IF(AL17&gt;0,AX17,0)</f>
        <v>15132</v>
      </c>
      <c r="BB17" s="300">
        <f t="shared" ref="BB17:BB48" si="5">IF(AK17&gt;0,AU17,0)</f>
        <v>13</v>
      </c>
      <c r="BC17" s="301">
        <f t="shared" ref="BC17:BC48" si="6">IF(AL17&gt;0,AU17,0)</f>
        <v>13</v>
      </c>
      <c r="BD17" s="1164">
        <f>BB17-BC17</f>
        <v>0</v>
      </c>
    </row>
    <row r="18" spans="1:56">
      <c r="A18" s="1063" t="s">
        <v>877</v>
      </c>
      <c r="C18" s="1150" t="s">
        <v>65</v>
      </c>
      <c r="D18" s="1144">
        <v>154</v>
      </c>
      <c r="E18" s="1146">
        <f>E28</f>
        <v>10.75</v>
      </c>
      <c r="F18" s="1147">
        <f>F28</f>
        <v>30.04</v>
      </c>
      <c r="G18" s="1151">
        <f>G28</f>
        <v>1.2323061716048469</v>
      </c>
      <c r="H18" s="1147">
        <f>'Schedule 4'!K22</f>
        <v>5.3069624448896944</v>
      </c>
      <c r="I18" s="1152">
        <f t="shared" ref="I18:I81" si="7">E18+G18+H18</f>
        <v>17.289268616494542</v>
      </c>
      <c r="J18" s="1153">
        <f>SUM(F18:H18)</f>
        <v>36.579268616494538</v>
      </c>
      <c r="K18" s="1144">
        <v>154</v>
      </c>
      <c r="L18" s="1146">
        <f>L28</f>
        <v>6.54</v>
      </c>
      <c r="M18" s="1147">
        <f>M28</f>
        <v>27.12</v>
      </c>
      <c r="N18" s="1151">
        <v>0.67422630325885047</v>
      </c>
      <c r="O18" s="1151">
        <v>4.0371583228158547</v>
      </c>
      <c r="P18" s="1152">
        <f t="shared" ref="P18:P81" si="8">L18+N18+O18</f>
        <v>11.251384626074707</v>
      </c>
      <c r="Q18" s="1153">
        <f>SUM(M18:O18)</f>
        <v>31.831384626074708</v>
      </c>
      <c r="R18" s="1154">
        <f t="shared" si="1"/>
        <v>0.10766961651917395</v>
      </c>
      <c r="S18" s="1155">
        <f t="shared" si="2"/>
        <v>0.82773375296771401</v>
      </c>
      <c r="T18" s="1155">
        <f>IFERROR(+H18/O18-1,0)</f>
        <v>0.31452918625895543</v>
      </c>
      <c r="U18" s="1156">
        <f t="shared" si="3"/>
        <v>0.14915731898544538</v>
      </c>
      <c r="V18" s="1145">
        <f>J18*AB18*12</f>
        <v>438.95122339793443</v>
      </c>
      <c r="W18" s="1064">
        <f>Q18*AB18*12</f>
        <v>381.9766155128965</v>
      </c>
      <c r="X18" s="1148">
        <f t="shared" ref="X18:X20" si="9">V18-W18</f>
        <v>56.974607885037926</v>
      </c>
      <c r="Y18" s="1064">
        <f>I18*AB18*12</f>
        <v>207.47122339793452</v>
      </c>
      <c r="Z18" s="1064">
        <f>P18*AB18*12</f>
        <v>135.01661551289646</v>
      </c>
      <c r="AA18" s="1149">
        <f>ROUND((J18-Q18)*AB18*12,0)</f>
        <v>57</v>
      </c>
      <c r="AB18" s="1157">
        <f>'Schedule 1'!P8</f>
        <v>1</v>
      </c>
      <c r="AC18" s="1063">
        <v>2</v>
      </c>
      <c r="AD18" s="299"/>
      <c r="AE18" s="1159">
        <f>+AE28</f>
        <v>0.46200000000000002</v>
      </c>
      <c r="AF18" s="1160">
        <f>AB18*AE18</f>
        <v>0.46200000000000002</v>
      </c>
      <c r="AG18" s="1160"/>
      <c r="AH18" s="463">
        <f t="shared" si="4"/>
        <v>1848</v>
      </c>
      <c r="AI18" s="375"/>
      <c r="AJ18" s="1161">
        <f>$F18*$AB18*12</f>
        <v>360.48</v>
      </c>
      <c r="AK18" s="1064">
        <f>$G18*$AB18*12</f>
        <v>14.787674059258162</v>
      </c>
      <c r="AL18" s="1064">
        <f>$H18*$AB18*12</f>
        <v>63.683549338676329</v>
      </c>
      <c r="AM18" s="1064"/>
      <c r="AN18" s="1148">
        <f>SUM(AJ18:AL18)</f>
        <v>438.95122339793454</v>
      </c>
      <c r="AP18" s="1161">
        <f>$M18*$AB18*12</f>
        <v>325.44</v>
      </c>
      <c r="AQ18" s="1064">
        <f>$N18*$AB18*12</f>
        <v>8.0907156391062056</v>
      </c>
      <c r="AR18" s="1064">
        <f>$O18*$AB18*12</f>
        <v>48.445899873790253</v>
      </c>
      <c r="AS18" s="1064"/>
      <c r="AT18" s="1148">
        <f>SUM(AP18:AR18)</f>
        <v>381.97661551289644</v>
      </c>
      <c r="AU18" s="1162">
        <f>+AB18</f>
        <v>1</v>
      </c>
      <c r="AV18" s="1163">
        <f>D18</f>
        <v>154</v>
      </c>
      <c r="AW18" s="1163">
        <f>AU18*AV18</f>
        <v>154</v>
      </c>
      <c r="AX18" s="1088">
        <f>AW18*12</f>
        <v>1848</v>
      </c>
      <c r="AY18" s="1088">
        <f>IF(AK18&gt;0,AX18,0)</f>
        <v>1848</v>
      </c>
      <c r="AZ18" s="296">
        <f>IF(AL18&gt;0,AX18,0)</f>
        <v>1848</v>
      </c>
      <c r="BB18" s="300">
        <f t="shared" si="5"/>
        <v>1</v>
      </c>
      <c r="BC18" s="301">
        <f t="shared" si="6"/>
        <v>1</v>
      </c>
      <c r="BD18" s="1164">
        <f t="shared" ref="BD18:BD81" si="10">BB18-BC18</f>
        <v>0</v>
      </c>
    </row>
    <row r="19" spans="1:56">
      <c r="C19" s="1069"/>
      <c r="D19" s="1144"/>
      <c r="E19" s="1146"/>
      <c r="F19" s="1147"/>
      <c r="G19" s="1151"/>
      <c r="H19" s="1147"/>
      <c r="I19" s="1152"/>
      <c r="J19" s="1165"/>
      <c r="K19" s="1144" t="s">
        <v>878</v>
      </c>
      <c r="L19" s="1146"/>
      <c r="M19" s="1147"/>
      <c r="N19" s="1151"/>
      <c r="O19" s="1151"/>
      <c r="P19" s="1152"/>
      <c r="Q19" s="1165"/>
      <c r="R19" s="1154" t="str">
        <f t="shared" si="1"/>
        <v xml:space="preserve"> </v>
      </c>
      <c r="T19" s="1063" t="str">
        <f>IFERROR(+H19/O19-1," ")</f>
        <v xml:space="preserve"> </v>
      </c>
      <c r="U19" s="1118" t="str">
        <f t="shared" si="3"/>
        <v xml:space="preserve"> </v>
      </c>
      <c r="V19" s="1145"/>
      <c r="X19" s="1148">
        <f t="shared" si="9"/>
        <v>0</v>
      </c>
      <c r="AA19" s="1149"/>
      <c r="AB19" s="1144"/>
      <c r="AD19" s="299" t="str">
        <f t="shared" ref="AD19:AD23" si="11">IFERROR(AB19/AC19-1," ")</f>
        <v xml:space="preserve"> </v>
      </c>
      <c r="AE19" s="1159"/>
      <c r="AF19" s="1160"/>
      <c r="AG19" s="1160"/>
      <c r="AH19" s="463">
        <f t="shared" si="4"/>
        <v>0</v>
      </c>
      <c r="AI19" s="375"/>
      <c r="AJ19" s="1161"/>
      <c r="AK19" s="1064"/>
      <c r="AL19" s="1064"/>
      <c r="AM19" s="1064"/>
      <c r="AN19" s="1148"/>
      <c r="AP19" s="1161"/>
      <c r="AQ19" s="1064"/>
      <c r="AR19" s="1064"/>
      <c r="AS19" s="1064"/>
      <c r="AT19" s="1148"/>
      <c r="AU19" s="1162"/>
      <c r="AV19" s="1163"/>
      <c r="AY19" s="1063">
        <f>IF(AK19&gt;0,AX19,0)</f>
        <v>0</v>
      </c>
      <c r="AZ19" s="296"/>
      <c r="BB19" s="300">
        <f t="shared" si="5"/>
        <v>0</v>
      </c>
      <c r="BC19" s="301">
        <f t="shared" si="6"/>
        <v>0</v>
      </c>
      <c r="BD19" s="1164">
        <f t="shared" si="10"/>
        <v>0</v>
      </c>
    </row>
    <row r="20" spans="1:56">
      <c r="A20" s="1063" t="s">
        <v>875</v>
      </c>
      <c r="C20" s="1150" t="s">
        <v>879</v>
      </c>
      <c r="D20" s="1144">
        <v>97</v>
      </c>
      <c r="E20" s="1146">
        <f>+E27</f>
        <v>6.77</v>
      </c>
      <c r="F20" s="1166">
        <f>+F27</f>
        <v>18.920000000000002</v>
      </c>
      <c r="G20" s="1151">
        <v>0</v>
      </c>
      <c r="H20" s="1147">
        <v>0</v>
      </c>
      <c r="I20" s="1152">
        <f t="shared" si="7"/>
        <v>6.77</v>
      </c>
      <c r="J20" s="1153">
        <f>SUM(F20:H20)</f>
        <v>18.920000000000002</v>
      </c>
      <c r="K20" s="1144">
        <v>97</v>
      </c>
      <c r="L20" s="1146">
        <f>+L27</f>
        <v>4.12</v>
      </c>
      <c r="M20" s="1147">
        <f>+M27</f>
        <v>17.079999999999998</v>
      </c>
      <c r="N20" s="1151">
        <v>0.67422630325885047</v>
      </c>
      <c r="O20" s="1151">
        <v>5.8611683698427832</v>
      </c>
      <c r="P20" s="1152">
        <f t="shared" si="8"/>
        <v>10.655394673101634</v>
      </c>
      <c r="Q20" s="1153">
        <f>SUM(M20:O20)</f>
        <v>23.615394673101633</v>
      </c>
      <c r="R20" s="1154">
        <f t="shared" si="1"/>
        <v>0.10772833723653408</v>
      </c>
      <c r="S20" s="1155">
        <f t="shared" si="2"/>
        <v>-1</v>
      </c>
      <c r="T20" s="1155">
        <f>IFERROR(+H20/O20-1,0)</f>
        <v>-1</v>
      </c>
      <c r="U20" s="1156">
        <f t="shared" si="3"/>
        <v>-0.19882770278024497</v>
      </c>
      <c r="V20" s="1145">
        <f>J20*AB20*12</f>
        <v>0</v>
      </c>
      <c r="W20" s="1064">
        <f>Q20*AB20*12</f>
        <v>0</v>
      </c>
      <c r="X20" s="1148">
        <f t="shared" si="9"/>
        <v>0</v>
      </c>
      <c r="Y20" s="1167">
        <f>I20*AB20*12</f>
        <v>0</v>
      </c>
      <c r="Z20" s="1167">
        <f>P20*AB20*12</f>
        <v>0</v>
      </c>
      <c r="AA20" s="1168">
        <f>ROUND((J20-Q20)*AB20*12,0)</f>
        <v>0</v>
      </c>
      <c r="AB20" s="1169">
        <f>'Schedule 1'!R7</f>
        <v>0</v>
      </c>
      <c r="AC20" s="1063">
        <v>0</v>
      </c>
      <c r="AD20" s="299" t="str">
        <f t="shared" si="11"/>
        <v xml:space="preserve"> </v>
      </c>
      <c r="AE20" s="1159">
        <f>+AE27</f>
        <v>0.29099999999999998</v>
      </c>
      <c r="AF20" s="1160">
        <f>AB20*AE20</f>
        <v>0</v>
      </c>
      <c r="AG20" s="1160"/>
      <c r="AH20" s="463">
        <f t="shared" si="4"/>
        <v>0</v>
      </c>
      <c r="AI20" s="375"/>
      <c r="AJ20" s="1161">
        <f>$F20*$AB20*12</f>
        <v>0</v>
      </c>
      <c r="AK20" s="1064">
        <f>$G20*$AB20*12</f>
        <v>0</v>
      </c>
      <c r="AL20" s="1064">
        <f>$H20*$AB20*12</f>
        <v>0</v>
      </c>
      <c r="AM20" s="1064"/>
      <c r="AN20" s="1148">
        <f>SUM(AJ20:AL20)</f>
        <v>0</v>
      </c>
      <c r="AP20" s="1161">
        <f>$M20*$AB20*12</f>
        <v>0</v>
      </c>
      <c r="AQ20" s="1064">
        <f>$N20*$AB20*12</f>
        <v>0</v>
      </c>
      <c r="AR20" s="1064">
        <f>$O20*$AB20*12</f>
        <v>0</v>
      </c>
      <c r="AS20" s="1064"/>
      <c r="AT20" s="1148">
        <f>SUM(AP20:AR20)</f>
        <v>0</v>
      </c>
      <c r="AU20" s="1162">
        <f>+AB20</f>
        <v>0</v>
      </c>
      <c r="AV20" s="1163">
        <f>D20</f>
        <v>97</v>
      </c>
      <c r="AW20" s="1163">
        <f>AU20*AV20</f>
        <v>0</v>
      </c>
      <c r="AX20" s="1088">
        <f>AW20*12</f>
        <v>0</v>
      </c>
      <c r="AY20" s="1063">
        <f>IF(AK20&gt;0,AX20,0)</f>
        <v>0</v>
      </c>
      <c r="AZ20" s="296">
        <f>IF(AL20&gt;0,AX20,0)</f>
        <v>0</v>
      </c>
      <c r="BB20" s="300">
        <f t="shared" si="5"/>
        <v>0</v>
      </c>
      <c r="BC20" s="301">
        <f t="shared" si="6"/>
        <v>0</v>
      </c>
      <c r="BD20" s="1164">
        <f t="shared" si="10"/>
        <v>0</v>
      </c>
    </row>
    <row r="21" spans="1:56" ht="15.75">
      <c r="C21" s="1069"/>
      <c r="D21" s="1144"/>
      <c r="E21" s="1146"/>
      <c r="F21" s="1147"/>
      <c r="G21" s="1151"/>
      <c r="H21" s="1147"/>
      <c r="I21" s="1152"/>
      <c r="J21" s="1165"/>
      <c r="K21" s="1144" t="s">
        <v>878</v>
      </c>
      <c r="L21" s="1146"/>
      <c r="M21" s="1147"/>
      <c r="N21" s="1151"/>
      <c r="O21" s="1151"/>
      <c r="P21" s="1152"/>
      <c r="Q21" s="1165"/>
      <c r="R21" s="1154" t="str">
        <f t="shared" si="1"/>
        <v xml:space="preserve"> </v>
      </c>
      <c r="T21" s="1063" t="str">
        <f>IFERROR(+H21/O21-1," ")</f>
        <v xml:space="preserve"> </v>
      </c>
      <c r="U21" s="1118" t="str">
        <f t="shared" si="3"/>
        <v xml:space="preserve"> </v>
      </c>
      <c r="V21" s="1170">
        <f t="shared" ref="V21:AC21" si="12">SUM(V17:V20)</f>
        <v>4391.1768523174487</v>
      </c>
      <c r="W21" s="1171">
        <f t="shared" si="12"/>
        <v>3760.8489275684642</v>
      </c>
      <c r="X21" s="1172">
        <f t="shared" si="12"/>
        <v>630.32792474898395</v>
      </c>
      <c r="Y21" s="1171">
        <f t="shared" si="12"/>
        <v>2264.2968523174482</v>
      </c>
      <c r="Z21" s="1171">
        <f t="shared" si="12"/>
        <v>1492.1289275684644</v>
      </c>
      <c r="AA21" s="1149">
        <f t="shared" si="12"/>
        <v>756.71331686394569</v>
      </c>
      <c r="AB21" s="1173">
        <f t="shared" si="12"/>
        <v>14</v>
      </c>
      <c r="AC21" s="1066">
        <f t="shared" si="12"/>
        <v>36</v>
      </c>
      <c r="AD21" s="299">
        <f t="shared" si="11"/>
        <v>-0.61111111111111116</v>
      </c>
      <c r="AE21" s="1159"/>
      <c r="AF21" s="1160"/>
      <c r="AG21" s="1160"/>
      <c r="AH21" s="463"/>
      <c r="AI21" s="375"/>
      <c r="AJ21" s="1161"/>
      <c r="AK21" s="1064"/>
      <c r="AL21" s="1064"/>
      <c r="AM21" s="1064"/>
      <c r="AN21" s="1148"/>
      <c r="AP21" s="1161"/>
      <c r="AQ21" s="1064"/>
      <c r="AR21" s="1064"/>
      <c r="AS21" s="1064"/>
      <c r="AT21" s="1148"/>
      <c r="AU21" s="1162"/>
      <c r="AV21" s="1163"/>
      <c r="AZ21" s="296"/>
      <c r="BB21" s="300">
        <f t="shared" si="5"/>
        <v>0</v>
      </c>
      <c r="BC21" s="301">
        <f t="shared" si="6"/>
        <v>0</v>
      </c>
      <c r="BD21" s="1164">
        <f t="shared" si="10"/>
        <v>0</v>
      </c>
    </row>
    <row r="22" spans="1:56" ht="15.75">
      <c r="A22" s="1066" t="s">
        <v>880</v>
      </c>
      <c r="B22" s="1066"/>
      <c r="C22" s="1067"/>
      <c r="D22" s="1144"/>
      <c r="E22" s="1146"/>
      <c r="F22" s="1147"/>
      <c r="G22" s="1151"/>
      <c r="H22" s="1147"/>
      <c r="I22" s="1152"/>
      <c r="J22" s="1165"/>
      <c r="K22" s="1144" t="s">
        <v>878</v>
      </c>
      <c r="L22" s="1146"/>
      <c r="M22" s="1147"/>
      <c r="N22" s="1151"/>
      <c r="O22" s="1151"/>
      <c r="P22" s="1152"/>
      <c r="Q22" s="1165"/>
      <c r="R22" s="1154" t="str">
        <f t="shared" si="1"/>
        <v xml:space="preserve"> </v>
      </c>
      <c r="T22" s="1063" t="str">
        <f>IFERROR(+H22/O22-1," ")</f>
        <v xml:space="preserve"> </v>
      </c>
      <c r="U22" s="1118" t="str">
        <f t="shared" si="3"/>
        <v xml:space="preserve"> </v>
      </c>
      <c r="V22" s="1145"/>
      <c r="X22" s="1148"/>
      <c r="AA22" s="1149"/>
      <c r="AB22" s="1144"/>
      <c r="AD22" s="299" t="str">
        <f t="shared" si="11"/>
        <v xml:space="preserve"> </v>
      </c>
      <c r="AE22" s="1159"/>
      <c r="AF22" s="1160"/>
      <c r="AG22" s="1160"/>
      <c r="AH22" s="463"/>
      <c r="AI22" s="375"/>
      <c r="AJ22" s="1161"/>
      <c r="AK22" s="1064"/>
      <c r="AL22" s="1064"/>
      <c r="AM22" s="1064"/>
      <c r="AN22" s="1148"/>
      <c r="AP22" s="1161"/>
      <c r="AQ22" s="1064"/>
      <c r="AR22" s="1064"/>
      <c r="AS22" s="1064"/>
      <c r="AT22" s="1148"/>
      <c r="AU22" s="1162"/>
      <c r="AV22" s="1163"/>
      <c r="AW22" s="1163"/>
      <c r="AX22" s="1174"/>
      <c r="AZ22" s="296"/>
      <c r="BB22" s="300">
        <f t="shared" si="5"/>
        <v>0</v>
      </c>
      <c r="BC22" s="301">
        <f t="shared" si="6"/>
        <v>0</v>
      </c>
      <c r="BD22" s="1164">
        <f t="shared" si="10"/>
        <v>0</v>
      </c>
    </row>
    <row r="23" spans="1:56">
      <c r="C23" s="1069"/>
      <c r="D23" s="1144"/>
      <c r="E23" s="1146"/>
      <c r="F23" s="1147"/>
      <c r="G23" s="1151"/>
      <c r="H23" s="1147"/>
      <c r="I23" s="1152"/>
      <c r="J23" s="1165"/>
      <c r="K23" s="1144" t="s">
        <v>878</v>
      </c>
      <c r="L23" s="1146"/>
      <c r="M23" s="1147"/>
      <c r="N23" s="1151"/>
      <c r="O23" s="1151"/>
      <c r="P23" s="1152"/>
      <c r="Q23" s="1165"/>
      <c r="R23" s="1154" t="str">
        <f t="shared" si="1"/>
        <v xml:space="preserve"> </v>
      </c>
      <c r="T23" s="1063" t="str">
        <f>IFERROR(+H23/O23-1," ")</f>
        <v xml:space="preserve"> </v>
      </c>
      <c r="U23" s="1118" t="str">
        <f t="shared" si="3"/>
        <v xml:space="preserve"> </v>
      </c>
      <c r="V23" s="1145"/>
      <c r="X23" s="1148"/>
      <c r="AA23" s="1149"/>
      <c r="AB23" s="1144"/>
      <c r="AD23" s="299" t="str">
        <f t="shared" si="11"/>
        <v xml:space="preserve"> </v>
      </c>
      <c r="AE23" s="1159"/>
      <c r="AF23" s="1160"/>
      <c r="AG23" s="1160"/>
      <c r="AH23" s="463"/>
      <c r="AI23" s="375"/>
      <c r="AJ23" s="1161"/>
      <c r="AK23" s="1064"/>
      <c r="AL23" s="1064"/>
      <c r="AM23" s="1064"/>
      <c r="AN23" s="1148"/>
      <c r="AP23" s="1161"/>
      <c r="AQ23" s="1064"/>
      <c r="AR23" s="1064"/>
      <c r="AS23" s="1064"/>
      <c r="AT23" s="1148"/>
      <c r="AU23" s="1162"/>
      <c r="AV23" s="1163"/>
      <c r="AZ23" s="296"/>
      <c r="BB23" s="300">
        <f t="shared" si="5"/>
        <v>0</v>
      </c>
      <c r="BC23" s="301">
        <f t="shared" si="6"/>
        <v>0</v>
      </c>
      <c r="BD23" s="1164">
        <f t="shared" si="10"/>
        <v>0</v>
      </c>
    </row>
    <row r="24" spans="1:56">
      <c r="A24" s="1063" t="s">
        <v>68</v>
      </c>
      <c r="C24" s="1069">
        <v>100</v>
      </c>
      <c r="D24" s="1144">
        <v>43</v>
      </c>
      <c r="E24" s="1146">
        <f t="shared" ref="E24:E30" si="13">ROUND(+D24*R$268,2)</f>
        <v>3</v>
      </c>
      <c r="F24" s="1147">
        <f t="shared" ref="F24:F30" si="14">ROUND(+D24*P$268,2)</f>
        <v>8.39</v>
      </c>
      <c r="G24" s="1151">
        <f>'Schedule 2'!$J$12</f>
        <v>1.2323061716048469</v>
      </c>
      <c r="H24" s="1147">
        <f>'Schedule 4'!$K23</f>
        <v>6.2045630614475549</v>
      </c>
      <c r="I24" s="1152">
        <f t="shared" si="7"/>
        <v>10.436869233052402</v>
      </c>
      <c r="J24" s="1153">
        <f t="shared" ref="J24:J31" si="15">SUM(F24:H24)</f>
        <v>15.826869233052403</v>
      </c>
      <c r="K24" s="1144">
        <v>43</v>
      </c>
      <c r="L24" s="1146">
        <f t="shared" ref="L24:L30" si="16">ROUND(+K24*Q$268,2)</f>
        <v>1.83</v>
      </c>
      <c r="M24" s="1147">
        <f t="shared" ref="M24:M30" si="17">ROUND(+K24*O$268,2)</f>
        <v>7.57</v>
      </c>
      <c r="N24" s="1151">
        <v>0.67422630325885047</v>
      </c>
      <c r="O24" s="1151">
        <v>5.3288354291408773</v>
      </c>
      <c r="P24" s="1152">
        <f t="shared" si="8"/>
        <v>7.8330617323997274</v>
      </c>
      <c r="Q24" s="1153">
        <f t="shared" ref="Q24:Q31" si="18">SUM(M24:O24)</f>
        <v>13.573061732399728</v>
      </c>
      <c r="R24" s="1154">
        <f t="shared" si="1"/>
        <v>0.10832232496697491</v>
      </c>
      <c r="S24" s="1155">
        <f t="shared" si="2"/>
        <v>0.82773375296771401</v>
      </c>
      <c r="T24" s="1155">
        <f t="shared" ref="T24:T31" si="19">IFERROR(+H24/O24-1,0)</f>
        <v>0.16433752626657183</v>
      </c>
      <c r="U24" s="1156">
        <f t="shared" si="3"/>
        <v>0.16605004420430047</v>
      </c>
      <c r="V24" s="1145">
        <f t="shared" ref="V24:V31" si="20">J24*AB24*12</f>
        <v>15573.639325323562</v>
      </c>
      <c r="W24" s="1064">
        <f t="shared" ref="W24:W31" si="21">Q24*AB24*12</f>
        <v>13355.892744681332</v>
      </c>
      <c r="X24" s="1148">
        <f t="shared" ref="X24:X31" si="22">V24-W24</f>
        <v>2217.7465806422297</v>
      </c>
      <c r="Y24" s="1064">
        <f t="shared" ref="Y24:Y31" si="23">I24*AB24*12</f>
        <v>10269.879325323564</v>
      </c>
      <c r="Z24" s="1064">
        <f t="shared" ref="Z24:Z31" si="24">P24*AB24*12</f>
        <v>7707.7327446813324</v>
      </c>
      <c r="AA24" s="1149">
        <f t="shared" ref="AA24:AA31" si="25">ROUND((J24-Q24)*AB24*12,0)</f>
        <v>2218</v>
      </c>
      <c r="AB24" s="1157">
        <f>'Schedule 1'!P11</f>
        <v>82</v>
      </c>
      <c r="AC24" s="301">
        <v>188.63968585129416</v>
      </c>
      <c r="AD24" s="1118"/>
      <c r="AE24" s="1159">
        <v>0.129</v>
      </c>
      <c r="AF24" s="1160">
        <f t="shared" ref="AF24:AF31" si="26">AB24*AE24</f>
        <v>10.577999999999999</v>
      </c>
      <c r="AG24" s="1160"/>
      <c r="AH24" s="463">
        <f t="shared" si="4"/>
        <v>42312</v>
      </c>
      <c r="AI24" s="375"/>
      <c r="AJ24" s="1161">
        <f t="shared" ref="AJ24:AJ31" si="27">$F24*$AB24*12</f>
        <v>8255.76</v>
      </c>
      <c r="AK24" s="1064">
        <f t="shared" ref="AK24:AK31" si="28">$G24*$AB24*12</f>
        <v>1212.5892728591693</v>
      </c>
      <c r="AL24" s="1064">
        <f t="shared" ref="AL24:AL31" si="29">$H24*$AB24*12</f>
        <v>6105.2900524643937</v>
      </c>
      <c r="AM24" s="1064"/>
      <c r="AN24" s="1148">
        <f t="shared" ref="AN24:AN31" si="30">SUM(AJ24:AL24)</f>
        <v>15573.639325323564</v>
      </c>
      <c r="AP24" s="1161">
        <f t="shared" ref="AP24:AP31" si="31">$M24*$AB24*12</f>
        <v>7448.88</v>
      </c>
      <c r="AQ24" s="1064">
        <f t="shared" ref="AQ24:AQ31" si="32">$N24*$AB24*12</f>
        <v>663.43868240670895</v>
      </c>
      <c r="AR24" s="1064">
        <f t="shared" ref="AR24:AR31" si="33">$O24*$AB24*12</f>
        <v>5243.5740622746234</v>
      </c>
      <c r="AS24" s="1064"/>
      <c r="AT24" s="1148">
        <f t="shared" ref="AT24:AT31" si="34">SUM(AP24:AR24)</f>
        <v>13355.892744681332</v>
      </c>
      <c r="AU24" s="1162">
        <f t="shared" ref="AU24:AU45" si="35">+AB24</f>
        <v>82</v>
      </c>
      <c r="AV24" s="1163">
        <f t="shared" ref="AV24:AV31" si="36">D24</f>
        <v>43</v>
      </c>
      <c r="AW24" s="1163">
        <f t="shared" ref="AW24:AW31" si="37">AU24*AV24</f>
        <v>3526</v>
      </c>
      <c r="AX24" s="1088">
        <f t="shared" ref="AX24:AX31" si="38">AW24*12</f>
        <v>42312</v>
      </c>
      <c r="AY24" s="1088">
        <f t="shared" ref="AY24:AY31" si="39">IF(AK24&gt;0,AX24,0)</f>
        <v>42312</v>
      </c>
      <c r="AZ24" s="296">
        <f t="shared" ref="AZ24:AZ31" si="40">IF(AL24&gt;0,AX24,0)</f>
        <v>42312</v>
      </c>
      <c r="BB24" s="300">
        <f t="shared" si="5"/>
        <v>82</v>
      </c>
      <c r="BC24" s="301">
        <f t="shared" si="6"/>
        <v>82</v>
      </c>
      <c r="BD24" s="1164">
        <f t="shared" si="10"/>
        <v>0</v>
      </c>
    </row>
    <row r="25" spans="1:56">
      <c r="A25" s="1063" t="s">
        <v>70</v>
      </c>
      <c r="C25" s="1069">
        <v>101</v>
      </c>
      <c r="D25" s="1144">
        <v>52</v>
      </c>
      <c r="E25" s="1146">
        <f t="shared" si="13"/>
        <v>3.63</v>
      </c>
      <c r="F25" s="1147">
        <f t="shared" si="14"/>
        <v>10.14</v>
      </c>
      <c r="G25" s="1151">
        <f>'Schedule 2'!$J$13</f>
        <v>1.6430748954731289</v>
      </c>
      <c r="H25" s="1147">
        <f>'Schedule 4'!$K24</f>
        <v>6.0380268378975392</v>
      </c>
      <c r="I25" s="1152">
        <f t="shared" si="7"/>
        <v>11.311101733370668</v>
      </c>
      <c r="J25" s="1153">
        <f t="shared" si="15"/>
        <v>17.821101733370668</v>
      </c>
      <c r="K25" s="1144">
        <v>52</v>
      </c>
      <c r="L25" s="1146">
        <f t="shared" si="16"/>
        <v>2.21</v>
      </c>
      <c r="M25" s="1147">
        <f t="shared" si="17"/>
        <v>9.16</v>
      </c>
      <c r="N25" s="1151">
        <v>0.89896840434513392</v>
      </c>
      <c r="O25" s="1151">
        <v>5.1156077942560518</v>
      </c>
      <c r="P25" s="1152">
        <f t="shared" si="8"/>
        <v>8.2245761986011861</v>
      </c>
      <c r="Q25" s="1153">
        <f t="shared" si="18"/>
        <v>15.174576198601185</v>
      </c>
      <c r="R25" s="1154">
        <f t="shared" si="1"/>
        <v>0.10698689956331875</v>
      </c>
      <c r="S25" s="1155">
        <f t="shared" si="2"/>
        <v>0.82773375296771379</v>
      </c>
      <c r="T25" s="1155">
        <f t="shared" si="19"/>
        <v>0.18031465287022308</v>
      </c>
      <c r="U25" s="1156">
        <f t="shared" si="3"/>
        <v>0.17440523544989972</v>
      </c>
      <c r="V25" s="1145">
        <f t="shared" si="20"/>
        <v>199097.34856521711</v>
      </c>
      <c r="W25" s="1064">
        <f t="shared" si="21"/>
        <v>169530.36529077243</v>
      </c>
      <c r="X25" s="1148">
        <f t="shared" si="22"/>
        <v>29566.983274444676</v>
      </c>
      <c r="Y25" s="1064">
        <f t="shared" si="23"/>
        <v>126367.62856521711</v>
      </c>
      <c r="Z25" s="1064">
        <f t="shared" si="24"/>
        <v>91884.965290772452</v>
      </c>
      <c r="AA25" s="1149">
        <f t="shared" si="25"/>
        <v>29567</v>
      </c>
      <c r="AB25" s="1157">
        <f>'Schedule 1'!P12</f>
        <v>931</v>
      </c>
      <c r="AC25" s="301">
        <v>7777.8171668328414</v>
      </c>
      <c r="AD25" s="1118"/>
      <c r="AE25" s="1159">
        <v>0.156</v>
      </c>
      <c r="AF25" s="1160">
        <f t="shared" si="26"/>
        <v>145.23599999999999</v>
      </c>
      <c r="AG25" s="1160"/>
      <c r="AH25" s="463">
        <f t="shared" si="4"/>
        <v>580944</v>
      </c>
      <c r="AI25" s="375"/>
      <c r="AJ25" s="1161">
        <f t="shared" si="27"/>
        <v>113284.08</v>
      </c>
      <c r="AK25" s="1064">
        <f t="shared" si="28"/>
        <v>18356.432732225796</v>
      </c>
      <c r="AL25" s="1064">
        <f t="shared" si="29"/>
        <v>67456.835832991317</v>
      </c>
      <c r="AM25" s="1064"/>
      <c r="AN25" s="1148">
        <f t="shared" si="30"/>
        <v>199097.34856521711</v>
      </c>
      <c r="AP25" s="1161">
        <f t="shared" si="31"/>
        <v>102335.52000000002</v>
      </c>
      <c r="AQ25" s="1064">
        <f t="shared" si="32"/>
        <v>10043.275013343837</v>
      </c>
      <c r="AR25" s="1064">
        <f t="shared" si="33"/>
        <v>57151.570277428611</v>
      </c>
      <c r="AS25" s="1064"/>
      <c r="AT25" s="1148">
        <f t="shared" si="34"/>
        <v>169530.36529077246</v>
      </c>
      <c r="AU25" s="1162">
        <f t="shared" si="35"/>
        <v>931</v>
      </c>
      <c r="AV25" s="1163">
        <f t="shared" si="36"/>
        <v>52</v>
      </c>
      <c r="AW25" s="1163">
        <f t="shared" si="37"/>
        <v>48412</v>
      </c>
      <c r="AX25" s="1088">
        <f t="shared" si="38"/>
        <v>580944</v>
      </c>
      <c r="AY25" s="1088">
        <f t="shared" si="39"/>
        <v>580944</v>
      </c>
      <c r="AZ25" s="296">
        <f t="shared" si="40"/>
        <v>580944</v>
      </c>
      <c r="BB25" s="300">
        <f t="shared" si="5"/>
        <v>931</v>
      </c>
      <c r="BC25" s="301">
        <f t="shared" si="6"/>
        <v>931</v>
      </c>
      <c r="BD25" s="1164">
        <f t="shared" si="10"/>
        <v>0</v>
      </c>
    </row>
    <row r="26" spans="1:56">
      <c r="A26" s="1063" t="s">
        <v>72</v>
      </c>
      <c r="C26" s="1069">
        <v>102</v>
      </c>
      <c r="D26" s="1144">
        <v>69</v>
      </c>
      <c r="E26" s="1146">
        <f t="shared" si="13"/>
        <v>4.82</v>
      </c>
      <c r="F26" s="1147">
        <f t="shared" si="14"/>
        <v>13.46</v>
      </c>
      <c r="G26" s="1151">
        <f>'Schedule 2'!$J$12</f>
        <v>1.2323061716048469</v>
      </c>
      <c r="H26" s="1147">
        <f>'Schedule 4'!$K25</f>
        <v>6.0144216425230397</v>
      </c>
      <c r="I26" s="1152">
        <f t="shared" si="7"/>
        <v>12.066727814127887</v>
      </c>
      <c r="J26" s="1153">
        <f t="shared" si="15"/>
        <v>20.706727814127888</v>
      </c>
      <c r="K26" s="1144">
        <v>69</v>
      </c>
      <c r="L26" s="1146">
        <f t="shared" si="16"/>
        <v>2.93</v>
      </c>
      <c r="M26" s="1147">
        <f t="shared" si="17"/>
        <v>12.15</v>
      </c>
      <c r="N26" s="1151">
        <v>0.67422630325885047</v>
      </c>
      <c r="O26" s="1151">
        <v>5.085384459816221</v>
      </c>
      <c r="P26" s="1152">
        <f t="shared" si="8"/>
        <v>8.6896107630750716</v>
      </c>
      <c r="Q26" s="1153">
        <f t="shared" si="18"/>
        <v>17.909610763075072</v>
      </c>
      <c r="R26" s="1154">
        <f t="shared" si="1"/>
        <v>0.10781893004115228</v>
      </c>
      <c r="S26" s="1155">
        <f t="shared" si="2"/>
        <v>0.82773375296771401</v>
      </c>
      <c r="T26" s="1155">
        <f t="shared" si="19"/>
        <v>0.18268769845188704</v>
      </c>
      <c r="U26" s="1156">
        <f t="shared" si="3"/>
        <v>0.15617966733368305</v>
      </c>
      <c r="V26" s="1145">
        <f t="shared" si="20"/>
        <v>222390.2567237335</v>
      </c>
      <c r="W26" s="1064">
        <f t="shared" si="21"/>
        <v>192349.21959542629</v>
      </c>
      <c r="X26" s="1148">
        <f t="shared" si="22"/>
        <v>30041.037128307216</v>
      </c>
      <c r="Y26" s="1064">
        <f t="shared" si="23"/>
        <v>129596.6567237335</v>
      </c>
      <c r="Z26" s="1064">
        <f t="shared" si="24"/>
        <v>93326.419595426269</v>
      </c>
      <c r="AA26" s="1149">
        <f t="shared" si="25"/>
        <v>30041</v>
      </c>
      <c r="AB26" s="1157">
        <f>'Schedule 1'!P13</f>
        <v>895</v>
      </c>
      <c r="AC26" s="301">
        <v>1859.3409673151464</v>
      </c>
      <c r="AD26" s="1118"/>
      <c r="AE26" s="1159">
        <v>0.20699999999999999</v>
      </c>
      <c r="AF26" s="1160">
        <f t="shared" si="26"/>
        <v>185.26499999999999</v>
      </c>
      <c r="AG26" s="1160"/>
      <c r="AH26" s="463">
        <f t="shared" si="4"/>
        <v>741060</v>
      </c>
      <c r="AI26" s="375"/>
      <c r="AJ26" s="1161">
        <f t="shared" si="27"/>
        <v>144560.40000000002</v>
      </c>
      <c r="AK26" s="1064">
        <f t="shared" si="28"/>
        <v>13234.968283036058</v>
      </c>
      <c r="AL26" s="1064">
        <f t="shared" si="29"/>
        <v>64594.888440697439</v>
      </c>
      <c r="AM26" s="1064"/>
      <c r="AN26" s="1148">
        <f t="shared" si="30"/>
        <v>222390.2567237335</v>
      </c>
      <c r="AP26" s="1161">
        <f t="shared" si="31"/>
        <v>130491</v>
      </c>
      <c r="AQ26" s="1064">
        <f t="shared" si="32"/>
        <v>7241.1904970000542</v>
      </c>
      <c r="AR26" s="1064">
        <f t="shared" si="33"/>
        <v>54617.02909842621</v>
      </c>
      <c r="AS26" s="1064"/>
      <c r="AT26" s="1148">
        <f t="shared" si="34"/>
        <v>192349.21959542629</v>
      </c>
      <c r="AU26" s="1162">
        <f t="shared" si="35"/>
        <v>895</v>
      </c>
      <c r="AV26" s="1163">
        <f t="shared" si="36"/>
        <v>69</v>
      </c>
      <c r="AW26" s="1163">
        <f t="shared" si="37"/>
        <v>61755</v>
      </c>
      <c r="AX26" s="1088">
        <f t="shared" si="38"/>
        <v>741060</v>
      </c>
      <c r="AY26" s="1088">
        <f t="shared" si="39"/>
        <v>741060</v>
      </c>
      <c r="AZ26" s="296">
        <f t="shared" si="40"/>
        <v>741060</v>
      </c>
      <c r="BB26" s="300">
        <f t="shared" si="5"/>
        <v>895</v>
      </c>
      <c r="BC26" s="301">
        <f t="shared" si="6"/>
        <v>895</v>
      </c>
      <c r="BD26" s="1164">
        <f t="shared" si="10"/>
        <v>0</v>
      </c>
    </row>
    <row r="27" spans="1:56">
      <c r="A27" s="1063" t="s">
        <v>74</v>
      </c>
      <c r="C27" s="1069">
        <v>103</v>
      </c>
      <c r="D27" s="1144">
        <v>97</v>
      </c>
      <c r="E27" s="1146">
        <f t="shared" si="13"/>
        <v>6.77</v>
      </c>
      <c r="F27" s="1147">
        <f t="shared" si="14"/>
        <v>18.920000000000002</v>
      </c>
      <c r="G27" s="1151">
        <f>'Schedule 2'!$J$12</f>
        <v>1.2323061716048469</v>
      </c>
      <c r="H27" s="1147">
        <f>'Schedule 4'!$K26</f>
        <v>6.6203286711146889</v>
      </c>
      <c r="I27" s="1152">
        <f t="shared" si="7"/>
        <v>14.622634842719535</v>
      </c>
      <c r="J27" s="1153">
        <f t="shared" si="15"/>
        <v>26.772634842719537</v>
      </c>
      <c r="K27" s="1144">
        <v>97</v>
      </c>
      <c r="L27" s="1146">
        <f t="shared" si="16"/>
        <v>4.12</v>
      </c>
      <c r="M27" s="1147">
        <f t="shared" si="17"/>
        <v>17.079999999999998</v>
      </c>
      <c r="N27" s="1151">
        <v>0.67422630325885047</v>
      </c>
      <c r="O27" s="1151">
        <v>5.8611683698427832</v>
      </c>
      <c r="P27" s="1152">
        <f t="shared" si="8"/>
        <v>10.655394673101634</v>
      </c>
      <c r="Q27" s="1153">
        <f t="shared" si="18"/>
        <v>23.615394673101633</v>
      </c>
      <c r="R27" s="1154">
        <f t="shared" si="1"/>
        <v>0.10772833723653408</v>
      </c>
      <c r="S27" s="1155">
        <f t="shared" si="2"/>
        <v>0.82773375296771401</v>
      </c>
      <c r="T27" s="1155">
        <f t="shared" si="19"/>
        <v>0.12952371496065185</v>
      </c>
      <c r="U27" s="1156">
        <f t="shared" si="3"/>
        <v>0.1336941521970012</v>
      </c>
      <c r="V27" s="1145">
        <f t="shared" si="20"/>
        <v>58471.434496499467</v>
      </c>
      <c r="W27" s="1064">
        <f t="shared" si="21"/>
        <v>51576.021966053959</v>
      </c>
      <c r="X27" s="1148">
        <f t="shared" si="22"/>
        <v>6895.4125304455083</v>
      </c>
      <c r="Y27" s="1064">
        <f t="shared" si="23"/>
        <v>31935.834496499465</v>
      </c>
      <c r="Z27" s="1064">
        <f t="shared" si="24"/>
        <v>23271.38196605397</v>
      </c>
      <c r="AA27" s="1149">
        <f t="shared" si="25"/>
        <v>6895</v>
      </c>
      <c r="AB27" s="1157">
        <f>'Schedule 1'!P14</f>
        <v>182</v>
      </c>
      <c r="AC27" s="301">
        <v>716.22956420830008</v>
      </c>
      <c r="AD27" s="1118"/>
      <c r="AE27" s="1159">
        <v>0.29099999999999998</v>
      </c>
      <c r="AF27" s="1160">
        <f t="shared" si="26"/>
        <v>52.961999999999996</v>
      </c>
      <c r="AG27" s="1160"/>
      <c r="AH27" s="463">
        <f t="shared" si="4"/>
        <v>211848</v>
      </c>
      <c r="AI27" s="375"/>
      <c r="AJ27" s="1161">
        <f t="shared" si="27"/>
        <v>41321.280000000006</v>
      </c>
      <c r="AK27" s="1064">
        <f t="shared" si="28"/>
        <v>2691.3566787849859</v>
      </c>
      <c r="AL27" s="1064">
        <f t="shared" si="29"/>
        <v>14458.79781771448</v>
      </c>
      <c r="AM27" s="1064"/>
      <c r="AN27" s="1148">
        <f t="shared" si="30"/>
        <v>58471.434496499467</v>
      </c>
      <c r="AP27" s="1161">
        <f t="shared" si="31"/>
        <v>37302.719999999994</v>
      </c>
      <c r="AQ27" s="1064">
        <f t="shared" si="32"/>
        <v>1472.5102463173293</v>
      </c>
      <c r="AR27" s="1064">
        <f t="shared" si="33"/>
        <v>12800.791719736637</v>
      </c>
      <c r="AS27" s="1064"/>
      <c r="AT27" s="1148">
        <f t="shared" si="34"/>
        <v>51576.021966053959</v>
      </c>
      <c r="AU27" s="1162">
        <f t="shared" si="35"/>
        <v>182</v>
      </c>
      <c r="AV27" s="1163">
        <f t="shared" si="36"/>
        <v>97</v>
      </c>
      <c r="AW27" s="1163">
        <f t="shared" si="37"/>
        <v>17654</v>
      </c>
      <c r="AX27" s="1088">
        <f t="shared" si="38"/>
        <v>211848</v>
      </c>
      <c r="AY27" s="1088">
        <f t="shared" si="39"/>
        <v>211848</v>
      </c>
      <c r="AZ27" s="296">
        <f t="shared" si="40"/>
        <v>211848</v>
      </c>
      <c r="BB27" s="300">
        <f t="shared" si="5"/>
        <v>182</v>
      </c>
      <c r="BC27" s="301">
        <f t="shared" si="6"/>
        <v>182</v>
      </c>
      <c r="BD27" s="1164">
        <f t="shared" si="10"/>
        <v>0</v>
      </c>
    </row>
    <row r="28" spans="1:56">
      <c r="A28" s="1063" t="s">
        <v>76</v>
      </c>
      <c r="C28" s="1069">
        <v>104</v>
      </c>
      <c r="D28" s="1144">
        <v>154</v>
      </c>
      <c r="E28" s="1146">
        <f t="shared" si="13"/>
        <v>10.75</v>
      </c>
      <c r="F28" s="1147">
        <f t="shared" si="14"/>
        <v>30.04</v>
      </c>
      <c r="G28" s="1151">
        <f>'Schedule 2'!$J$12</f>
        <v>1.2323061716048469</v>
      </c>
      <c r="H28" s="1147">
        <f>'Schedule 4'!$K27</f>
        <v>6.6880765165522478</v>
      </c>
      <c r="I28" s="1152">
        <f t="shared" si="7"/>
        <v>18.670382688157094</v>
      </c>
      <c r="J28" s="1153">
        <f t="shared" si="15"/>
        <v>37.960382688157097</v>
      </c>
      <c r="K28" s="1144">
        <v>154</v>
      </c>
      <c r="L28" s="1146">
        <f t="shared" si="16"/>
        <v>6.54</v>
      </c>
      <c r="M28" s="1147">
        <f t="shared" si="17"/>
        <v>27.12</v>
      </c>
      <c r="N28" s="1151">
        <v>0.67422630325885047</v>
      </c>
      <c r="O28" s="1151">
        <v>5.9479105364612961</v>
      </c>
      <c r="P28" s="1152">
        <f t="shared" si="8"/>
        <v>13.162136839720148</v>
      </c>
      <c r="Q28" s="1153">
        <f t="shared" si="18"/>
        <v>33.742136839720146</v>
      </c>
      <c r="R28" s="1154">
        <f t="shared" si="1"/>
        <v>0.10766961651917395</v>
      </c>
      <c r="S28" s="1155">
        <f t="shared" si="2"/>
        <v>0.82773375296771401</v>
      </c>
      <c r="T28" s="1155">
        <f t="shared" si="19"/>
        <v>0.12444134382211347</v>
      </c>
      <c r="U28" s="1156">
        <f t="shared" si="3"/>
        <v>0.12501418829738631</v>
      </c>
      <c r="V28" s="1145">
        <f t="shared" si="20"/>
        <v>133468.70553156035</v>
      </c>
      <c r="W28" s="1064">
        <f t="shared" si="21"/>
        <v>118637.35312845604</v>
      </c>
      <c r="X28" s="1148">
        <f t="shared" si="22"/>
        <v>14831.352403104305</v>
      </c>
      <c r="Y28" s="1064">
        <f t="shared" si="23"/>
        <v>65645.065531560336</v>
      </c>
      <c r="Z28" s="1064">
        <f t="shared" si="24"/>
        <v>46278.073128456046</v>
      </c>
      <c r="AA28" s="1149">
        <f t="shared" si="25"/>
        <v>14831</v>
      </c>
      <c r="AB28" s="1157">
        <f>'Schedule 1'!P15</f>
        <v>293</v>
      </c>
      <c r="AC28" s="301">
        <v>695.93764580995366</v>
      </c>
      <c r="AD28" s="1118"/>
      <c r="AE28" s="1159">
        <v>0.46200000000000002</v>
      </c>
      <c r="AF28" s="1160">
        <f t="shared" si="26"/>
        <v>135.36600000000001</v>
      </c>
      <c r="AG28" s="1160"/>
      <c r="AH28" s="463">
        <f t="shared" si="4"/>
        <v>541464</v>
      </c>
      <c r="AI28" s="375"/>
      <c r="AJ28" s="1161">
        <f t="shared" si="27"/>
        <v>105620.63999999998</v>
      </c>
      <c r="AK28" s="1064">
        <f t="shared" si="28"/>
        <v>4332.7884993626412</v>
      </c>
      <c r="AL28" s="1064">
        <f t="shared" si="29"/>
        <v>23515.277032197704</v>
      </c>
      <c r="AM28" s="1064"/>
      <c r="AN28" s="1148">
        <f t="shared" si="30"/>
        <v>133468.70553156032</v>
      </c>
      <c r="AP28" s="1161">
        <f t="shared" si="31"/>
        <v>95353.919999999998</v>
      </c>
      <c r="AQ28" s="1064">
        <f t="shared" si="32"/>
        <v>2370.5796822581183</v>
      </c>
      <c r="AR28" s="1064">
        <f t="shared" si="33"/>
        <v>20912.853446197918</v>
      </c>
      <c r="AS28" s="1064"/>
      <c r="AT28" s="1148">
        <f t="shared" si="34"/>
        <v>118637.35312845603</v>
      </c>
      <c r="AU28" s="1162">
        <f t="shared" si="35"/>
        <v>293</v>
      </c>
      <c r="AV28" s="1163">
        <f t="shared" si="36"/>
        <v>154</v>
      </c>
      <c r="AW28" s="1163">
        <f t="shared" si="37"/>
        <v>45122</v>
      </c>
      <c r="AX28" s="1088">
        <f t="shared" si="38"/>
        <v>541464</v>
      </c>
      <c r="AY28" s="1088">
        <f t="shared" si="39"/>
        <v>541464</v>
      </c>
      <c r="AZ28" s="296">
        <f t="shared" si="40"/>
        <v>541464</v>
      </c>
      <c r="BB28" s="300">
        <f t="shared" si="5"/>
        <v>293</v>
      </c>
      <c r="BC28" s="301">
        <f t="shared" si="6"/>
        <v>293</v>
      </c>
      <c r="BD28" s="1164">
        <f t="shared" si="10"/>
        <v>0</v>
      </c>
    </row>
    <row r="29" spans="1:56">
      <c r="A29" s="1063" t="s">
        <v>78</v>
      </c>
      <c r="C29" s="1069">
        <v>105</v>
      </c>
      <c r="D29" s="1144">
        <v>260</v>
      </c>
      <c r="E29" s="1146">
        <f t="shared" si="13"/>
        <v>18.149999999999999</v>
      </c>
      <c r="F29" s="1147">
        <f t="shared" si="14"/>
        <v>50.71</v>
      </c>
      <c r="G29" s="1151">
        <f>'Schedule 2'!$J$12</f>
        <v>1.2323061716048469</v>
      </c>
      <c r="H29" s="1147">
        <f>'Schedule 4'!$K28</f>
        <v>7.6855380772887827</v>
      </c>
      <c r="I29" s="1152">
        <f t="shared" si="7"/>
        <v>27.067844248893628</v>
      </c>
      <c r="J29" s="1153">
        <f t="shared" si="15"/>
        <v>59.627844248893631</v>
      </c>
      <c r="K29" s="1144">
        <v>260</v>
      </c>
      <c r="L29" s="1146">
        <f t="shared" si="16"/>
        <v>11.05</v>
      </c>
      <c r="M29" s="1147">
        <f t="shared" si="17"/>
        <v>45.79</v>
      </c>
      <c r="N29" s="1151">
        <v>0.67422630325885047</v>
      </c>
      <c r="O29" s="1151">
        <v>7.2250283006965397</v>
      </c>
      <c r="P29" s="1152">
        <f t="shared" si="8"/>
        <v>18.949254603955389</v>
      </c>
      <c r="Q29" s="1153">
        <f t="shared" si="18"/>
        <v>53.689254603955391</v>
      </c>
      <c r="R29" s="1154">
        <f t="shared" si="1"/>
        <v>0.10744704083861101</v>
      </c>
      <c r="S29" s="1155">
        <f t="shared" si="2"/>
        <v>0.82773375296771401</v>
      </c>
      <c r="T29" s="1155">
        <f t="shared" si="19"/>
        <v>6.3738127717485549E-2</v>
      </c>
      <c r="U29" s="1156">
        <f t="shared" si="3"/>
        <v>0.11061039473810719</v>
      </c>
      <c r="V29" s="1145">
        <f t="shared" si="20"/>
        <v>1431.0682619734471</v>
      </c>
      <c r="W29" s="1064">
        <f t="shared" si="21"/>
        <v>1288.5421104949294</v>
      </c>
      <c r="X29" s="1148">
        <f t="shared" si="22"/>
        <v>142.5261514785177</v>
      </c>
      <c r="Y29" s="1064">
        <f t="shared" si="23"/>
        <v>649.62826197344702</v>
      </c>
      <c r="Z29" s="1064">
        <f t="shared" si="24"/>
        <v>454.78211049492933</v>
      </c>
      <c r="AA29" s="1149">
        <f t="shared" si="25"/>
        <v>143</v>
      </c>
      <c r="AB29" s="1157">
        <f>'Schedule 1'!P16</f>
        <v>2</v>
      </c>
      <c r="AC29" s="301">
        <v>11</v>
      </c>
      <c r="AD29" s="1118"/>
      <c r="AE29" s="1159">
        <v>0.78</v>
      </c>
      <c r="AF29" s="1160">
        <f t="shared" si="26"/>
        <v>1.56</v>
      </c>
      <c r="AG29" s="1160"/>
      <c r="AH29" s="463">
        <f t="shared" si="4"/>
        <v>6240</v>
      </c>
      <c r="AI29" s="375"/>
      <c r="AJ29" s="1161">
        <f t="shared" si="27"/>
        <v>1217.04</v>
      </c>
      <c r="AK29" s="1064">
        <f t="shared" si="28"/>
        <v>29.575348118516324</v>
      </c>
      <c r="AL29" s="1064">
        <f t="shared" si="29"/>
        <v>184.45291385493078</v>
      </c>
      <c r="AM29" s="1064"/>
      <c r="AN29" s="1148">
        <f t="shared" si="30"/>
        <v>1431.0682619734471</v>
      </c>
      <c r="AP29" s="1161">
        <f t="shared" si="31"/>
        <v>1098.96</v>
      </c>
      <c r="AQ29" s="1064">
        <f t="shared" si="32"/>
        <v>16.181431278212411</v>
      </c>
      <c r="AR29" s="1064">
        <f t="shared" si="33"/>
        <v>173.40067921671695</v>
      </c>
      <c r="AS29" s="1064"/>
      <c r="AT29" s="1148">
        <f t="shared" si="34"/>
        <v>1288.5421104949294</v>
      </c>
      <c r="AU29" s="1162">
        <f t="shared" si="35"/>
        <v>2</v>
      </c>
      <c r="AV29" s="1163">
        <f t="shared" si="36"/>
        <v>260</v>
      </c>
      <c r="AW29" s="1163">
        <f t="shared" si="37"/>
        <v>520</v>
      </c>
      <c r="AX29" s="1088">
        <f t="shared" si="38"/>
        <v>6240</v>
      </c>
      <c r="AY29" s="1088">
        <f t="shared" si="39"/>
        <v>6240</v>
      </c>
      <c r="AZ29" s="296">
        <f t="shared" si="40"/>
        <v>6240</v>
      </c>
      <c r="BB29" s="300">
        <f t="shared" si="5"/>
        <v>2</v>
      </c>
      <c r="BC29" s="301">
        <f t="shared" si="6"/>
        <v>2</v>
      </c>
      <c r="BD29" s="1164">
        <f t="shared" si="10"/>
        <v>0</v>
      </c>
    </row>
    <row r="30" spans="1:56">
      <c r="A30" s="1063" t="s">
        <v>80</v>
      </c>
      <c r="C30" s="1069">
        <v>106</v>
      </c>
      <c r="D30" s="1144">
        <v>363</v>
      </c>
      <c r="E30" s="1146">
        <f t="shared" si="13"/>
        <v>25.33</v>
      </c>
      <c r="F30" s="1147">
        <f t="shared" si="14"/>
        <v>70.8</v>
      </c>
      <c r="G30" s="1151">
        <f>'Schedule 2'!$J$12</f>
        <v>1.2323061716048469</v>
      </c>
      <c r="H30" s="1147">
        <f>'Schedule 4'!$K29</f>
        <v>8.5561759295890045</v>
      </c>
      <c r="I30" s="1152">
        <f t="shared" si="7"/>
        <v>35.118482101193848</v>
      </c>
      <c r="J30" s="1153">
        <f t="shared" si="15"/>
        <v>80.588482101193847</v>
      </c>
      <c r="K30" s="1144">
        <v>363</v>
      </c>
      <c r="L30" s="1146">
        <f t="shared" si="16"/>
        <v>15.43</v>
      </c>
      <c r="M30" s="1147">
        <f t="shared" si="17"/>
        <v>63.93</v>
      </c>
      <c r="N30" s="1151">
        <v>0.67422630325885047</v>
      </c>
      <c r="O30" s="1151">
        <v>8.3397650596421133</v>
      </c>
      <c r="P30" s="1152">
        <f t="shared" si="8"/>
        <v>24.443991362900967</v>
      </c>
      <c r="Q30" s="1153">
        <f t="shared" si="18"/>
        <v>72.943991362900974</v>
      </c>
      <c r="R30" s="1154">
        <f t="shared" si="1"/>
        <v>0.1074612857813233</v>
      </c>
      <c r="S30" s="1155">
        <f t="shared" si="2"/>
        <v>0.82773375296771401</v>
      </c>
      <c r="T30" s="1155">
        <f t="shared" si="19"/>
        <v>2.5949276556260559E-2</v>
      </c>
      <c r="U30" s="1156">
        <f t="shared" si="3"/>
        <v>0.10479945771353605</v>
      </c>
      <c r="V30" s="1145">
        <f t="shared" si="20"/>
        <v>76397.881031931756</v>
      </c>
      <c r="W30" s="1064">
        <f t="shared" si="21"/>
        <v>69150.903812030127</v>
      </c>
      <c r="X30" s="1148">
        <f t="shared" si="22"/>
        <v>7246.9772199016297</v>
      </c>
      <c r="Y30" s="1064">
        <f t="shared" si="23"/>
        <v>33292.321031931766</v>
      </c>
      <c r="Z30" s="1064">
        <f t="shared" si="24"/>
        <v>23172.903812030119</v>
      </c>
      <c r="AA30" s="1149">
        <f t="shared" si="25"/>
        <v>7247</v>
      </c>
      <c r="AB30" s="1157">
        <f>'Schedule 1'!P17</f>
        <v>79</v>
      </c>
      <c r="AC30" s="301">
        <v>86</v>
      </c>
      <c r="AD30" s="1118"/>
      <c r="AE30" s="1159">
        <v>1.089</v>
      </c>
      <c r="AF30" s="1160">
        <f t="shared" si="26"/>
        <v>86.030999999999992</v>
      </c>
      <c r="AG30" s="1160"/>
      <c r="AH30" s="463">
        <f t="shared" si="4"/>
        <v>344124</v>
      </c>
      <c r="AI30" s="375"/>
      <c r="AJ30" s="1161">
        <f t="shared" si="27"/>
        <v>67118.399999999994</v>
      </c>
      <c r="AK30" s="1064">
        <f t="shared" si="28"/>
        <v>1168.226250681395</v>
      </c>
      <c r="AL30" s="1064">
        <f t="shared" si="29"/>
        <v>8111.2547812503763</v>
      </c>
      <c r="AM30" s="1064"/>
      <c r="AN30" s="1148">
        <f t="shared" si="30"/>
        <v>76397.881031931771</v>
      </c>
      <c r="AP30" s="1161">
        <f t="shared" si="31"/>
        <v>60605.64</v>
      </c>
      <c r="AQ30" s="1064">
        <f t="shared" si="32"/>
        <v>639.1665354893903</v>
      </c>
      <c r="AR30" s="1064">
        <f t="shared" si="33"/>
        <v>7906.0972765407232</v>
      </c>
      <c r="AS30" s="1064"/>
      <c r="AT30" s="1148">
        <f t="shared" si="34"/>
        <v>69150.903812030112</v>
      </c>
      <c r="AU30" s="1162">
        <f t="shared" si="35"/>
        <v>79</v>
      </c>
      <c r="AV30" s="1163">
        <f t="shared" si="36"/>
        <v>363</v>
      </c>
      <c r="AW30" s="1163">
        <f t="shared" si="37"/>
        <v>28677</v>
      </c>
      <c r="AX30" s="1088">
        <f t="shared" si="38"/>
        <v>344124</v>
      </c>
      <c r="AY30" s="1088">
        <f t="shared" si="39"/>
        <v>344124</v>
      </c>
      <c r="AZ30" s="296">
        <f t="shared" si="40"/>
        <v>344124</v>
      </c>
      <c r="BB30" s="300">
        <f t="shared" si="5"/>
        <v>79</v>
      </c>
      <c r="BC30" s="301">
        <f t="shared" si="6"/>
        <v>79</v>
      </c>
      <c r="BD30" s="1164">
        <f t="shared" si="10"/>
        <v>0</v>
      </c>
    </row>
    <row r="31" spans="1:56">
      <c r="A31" s="1063" t="s">
        <v>82</v>
      </c>
      <c r="C31" s="1069">
        <v>107</v>
      </c>
      <c r="D31" s="1144">
        <v>212</v>
      </c>
      <c r="E31" s="1146">
        <f>ROUND(+D31*R$277,2)</f>
        <v>6.76</v>
      </c>
      <c r="F31" s="1147">
        <f>ROUND(+D31*P$277,2)</f>
        <v>33.020000000000003</v>
      </c>
      <c r="G31" s="1151">
        <f>'Schedule 2'!$J$12*2</f>
        <v>2.4646123432096938</v>
      </c>
      <c r="H31" s="1147">
        <f>'Schedule 4'!$K30</f>
        <v>6.6203286711146889</v>
      </c>
      <c r="I31" s="1152">
        <f t="shared" si="7"/>
        <v>15.844941014324384</v>
      </c>
      <c r="J31" s="1153">
        <f t="shared" si="15"/>
        <v>42.104941014324389</v>
      </c>
      <c r="K31" s="1144">
        <v>212</v>
      </c>
      <c r="L31" s="1146">
        <f>ROUND(+K31*Q$277,2)</f>
        <v>4.1100000000000003</v>
      </c>
      <c r="M31" s="1147">
        <f>ROUND(+K31*O$277,2)</f>
        <v>29.81</v>
      </c>
      <c r="N31" s="1151">
        <v>1.3484526065177009</v>
      </c>
      <c r="O31" s="1151">
        <v>5.8611683698427832</v>
      </c>
      <c r="P31" s="1152">
        <f t="shared" si="8"/>
        <v>11.319620976360484</v>
      </c>
      <c r="Q31" s="1153">
        <f t="shared" si="18"/>
        <v>37.019620976360486</v>
      </c>
      <c r="R31" s="1154">
        <f t="shared" si="1"/>
        <v>0.10768198591076827</v>
      </c>
      <c r="S31" s="1155">
        <f t="shared" si="2"/>
        <v>0.82773375296771401</v>
      </c>
      <c r="T31" s="1155">
        <f t="shared" si="19"/>
        <v>0.12952371496065185</v>
      </c>
      <c r="U31" s="1156">
        <f t="shared" si="3"/>
        <v>0.13736823619051153</v>
      </c>
      <c r="V31" s="1145">
        <f t="shared" si="20"/>
        <v>505.25929217189264</v>
      </c>
      <c r="W31" s="1064">
        <f t="shared" si="21"/>
        <v>444.23545171632583</v>
      </c>
      <c r="X31" s="1148">
        <f t="shared" si="22"/>
        <v>61.023840455566813</v>
      </c>
      <c r="Y31" s="1064">
        <f t="shared" si="23"/>
        <v>190.13929217189261</v>
      </c>
      <c r="Z31" s="1064">
        <f t="shared" si="24"/>
        <v>135.83545171632582</v>
      </c>
      <c r="AA31" s="1149">
        <f t="shared" si="25"/>
        <v>61</v>
      </c>
      <c r="AB31" s="1157">
        <f>'Schedule 1'!P18</f>
        <v>1</v>
      </c>
      <c r="AC31" s="301">
        <v>3</v>
      </c>
      <c r="AD31" s="1118"/>
      <c r="AE31" s="1159">
        <v>0.29099999999999998</v>
      </c>
      <c r="AF31" s="1160">
        <f t="shared" si="26"/>
        <v>0.29099999999999998</v>
      </c>
      <c r="AG31" s="1160">
        <f>+AF31</f>
        <v>0.29099999999999998</v>
      </c>
      <c r="AH31" s="463">
        <f t="shared" si="4"/>
        <v>2544</v>
      </c>
      <c r="AI31" s="375"/>
      <c r="AJ31" s="1161">
        <f t="shared" si="27"/>
        <v>396.24</v>
      </c>
      <c r="AK31" s="1064">
        <f t="shared" si="28"/>
        <v>29.575348118516324</v>
      </c>
      <c r="AL31" s="1064">
        <f t="shared" si="29"/>
        <v>79.443944053376271</v>
      </c>
      <c r="AM31" s="1064"/>
      <c r="AN31" s="1148">
        <f t="shared" si="30"/>
        <v>505.25929217189264</v>
      </c>
      <c r="AP31" s="1161">
        <f t="shared" si="31"/>
        <v>357.71999999999997</v>
      </c>
      <c r="AQ31" s="1064">
        <f t="shared" si="32"/>
        <v>16.181431278212411</v>
      </c>
      <c r="AR31" s="1064">
        <f t="shared" si="33"/>
        <v>70.334020438113399</v>
      </c>
      <c r="AS31" s="1064"/>
      <c r="AT31" s="1148">
        <f t="shared" si="34"/>
        <v>444.23545171632577</v>
      </c>
      <c r="AU31" s="1162">
        <f t="shared" si="35"/>
        <v>1</v>
      </c>
      <c r="AV31" s="1163">
        <f t="shared" si="36"/>
        <v>212</v>
      </c>
      <c r="AW31" s="1163">
        <f t="shared" si="37"/>
        <v>212</v>
      </c>
      <c r="AX31" s="1088">
        <f t="shared" si="38"/>
        <v>2544</v>
      </c>
      <c r="AY31" s="1088">
        <f t="shared" si="39"/>
        <v>2544</v>
      </c>
      <c r="AZ31" s="296">
        <f t="shared" si="40"/>
        <v>2544</v>
      </c>
      <c r="BB31" s="300">
        <f t="shared" si="5"/>
        <v>1</v>
      </c>
      <c r="BC31" s="301">
        <f t="shared" si="6"/>
        <v>1</v>
      </c>
      <c r="BD31" s="1164">
        <f t="shared" si="10"/>
        <v>0</v>
      </c>
    </row>
    <row r="32" spans="1:56" ht="15.75">
      <c r="C32" s="1069"/>
      <c r="D32" s="1144"/>
      <c r="E32" s="1146"/>
      <c r="F32" s="1147"/>
      <c r="G32" s="1151"/>
      <c r="H32" s="1147"/>
      <c r="I32" s="1152"/>
      <c r="J32" s="1165"/>
      <c r="K32" s="1144" t="s">
        <v>878</v>
      </c>
      <c r="L32" s="1146"/>
      <c r="M32" s="1147"/>
      <c r="N32" s="1151"/>
      <c r="O32" s="1151"/>
      <c r="P32" s="1152"/>
      <c r="Q32" s="1165"/>
      <c r="R32" s="1144" t="str">
        <f t="shared" si="1"/>
        <v xml:space="preserve"> </v>
      </c>
      <c r="T32" s="1063" t="str">
        <f>IFERROR(+H32/O32-1," ")</f>
        <v xml:space="preserve"> </v>
      </c>
      <c r="U32" s="1118" t="str">
        <f t="shared" si="3"/>
        <v xml:space="preserve"> </v>
      </c>
      <c r="V32" s="1145"/>
      <c r="X32" s="1148"/>
      <c r="AA32" s="1149"/>
      <c r="AB32" s="1173"/>
      <c r="AC32" s="1175"/>
      <c r="AD32" s="1118"/>
      <c r="AE32" s="1159"/>
      <c r="AF32" s="1160"/>
      <c r="AG32" s="1160"/>
      <c r="AH32" s="463">
        <f t="shared" si="4"/>
        <v>0</v>
      </c>
      <c r="AI32" s="375"/>
      <c r="AJ32" s="1161"/>
      <c r="AK32" s="1064"/>
      <c r="AL32" s="1064"/>
      <c r="AM32" s="1064"/>
      <c r="AN32" s="1148"/>
      <c r="AP32" s="1161"/>
      <c r="AQ32" s="1064"/>
      <c r="AR32" s="1064"/>
      <c r="AS32" s="1064"/>
      <c r="AT32" s="1148"/>
      <c r="AU32" s="1162">
        <f t="shared" si="35"/>
        <v>0</v>
      </c>
      <c r="AV32" s="1163"/>
      <c r="AZ32" s="296"/>
      <c r="BB32" s="300">
        <f t="shared" si="5"/>
        <v>0</v>
      </c>
      <c r="BC32" s="301">
        <f t="shared" si="6"/>
        <v>0</v>
      </c>
      <c r="BD32" s="1164">
        <f t="shared" si="10"/>
        <v>0</v>
      </c>
    </row>
    <row r="33" spans="1:56">
      <c r="A33" s="1063" t="s">
        <v>70</v>
      </c>
      <c r="C33" s="1069">
        <v>201</v>
      </c>
      <c r="D33" s="1144">
        <v>52</v>
      </c>
      <c r="E33" s="1146">
        <f t="shared" ref="E33:E38" si="41">+E25</f>
        <v>3.63</v>
      </c>
      <c r="F33" s="1147">
        <f t="shared" ref="F33:F38" si="42">+F25</f>
        <v>10.14</v>
      </c>
      <c r="G33" s="1151">
        <f>'Schedule 2'!$J$13</f>
        <v>1.6430748954731289</v>
      </c>
      <c r="H33" s="1147">
        <v>0</v>
      </c>
      <c r="I33" s="1152">
        <f t="shared" si="7"/>
        <v>5.2730748954731288</v>
      </c>
      <c r="J33" s="1153">
        <f t="shared" ref="J33:J38" si="43">SUM(F33:H33)</f>
        <v>11.783074895473129</v>
      </c>
      <c r="K33" s="1144">
        <v>52</v>
      </c>
      <c r="L33" s="1146">
        <f t="shared" ref="L33:M38" si="44">+L25</f>
        <v>2.21</v>
      </c>
      <c r="M33" s="1147">
        <f t="shared" si="44"/>
        <v>9.16</v>
      </c>
      <c r="N33" s="1151">
        <v>0.89896840434513392</v>
      </c>
      <c r="O33" s="1151">
        <v>0</v>
      </c>
      <c r="P33" s="1152">
        <f t="shared" si="8"/>
        <v>3.1089684043451338</v>
      </c>
      <c r="Q33" s="1153">
        <f t="shared" ref="Q33:Q45" si="45">SUM(M33:O33)</f>
        <v>10.058968404345134</v>
      </c>
      <c r="R33" s="1154">
        <f t="shared" si="1"/>
        <v>0.10698689956331875</v>
      </c>
      <c r="S33" s="1155">
        <f t="shared" si="2"/>
        <v>0.82773375296771379</v>
      </c>
      <c r="T33" s="1155">
        <f t="shared" ref="T33:T96" si="46">IFERROR(+H33/O33-1,0)</f>
        <v>0</v>
      </c>
      <c r="U33" s="1156">
        <f t="shared" si="3"/>
        <v>0.17139993106880036</v>
      </c>
      <c r="V33" s="1145">
        <f t="shared" ref="V33:V38" si="47">J33*AB33*12</f>
        <v>141.39689874567756</v>
      </c>
      <c r="W33" s="1064">
        <f t="shared" ref="W33:W38" si="48">Q33*AB33*12</f>
        <v>120.7076208521416</v>
      </c>
      <c r="X33" s="1148">
        <f t="shared" ref="X33:X38" si="49">V33-W33</f>
        <v>20.689277893535959</v>
      </c>
      <c r="Y33" s="1064">
        <f t="shared" ref="Y33:Y38" si="50">I33*AB33*12</f>
        <v>63.276898745677542</v>
      </c>
      <c r="Z33" s="1064">
        <f t="shared" ref="Z33:Z38" si="51">P33*AB33*12</f>
        <v>37.307620852141604</v>
      </c>
      <c r="AA33" s="1149">
        <f t="shared" ref="AA33:AA38" si="52">ROUND((J33-Q33)*AB33*12,0)</f>
        <v>21</v>
      </c>
      <c r="AB33" s="1157">
        <f>'Schedule 1'!Q12</f>
        <v>1</v>
      </c>
      <c r="AC33" s="1063">
        <v>7</v>
      </c>
      <c r="AD33" s="1118"/>
      <c r="AE33" s="1159">
        <v>0.156</v>
      </c>
      <c r="AF33" s="1160">
        <f t="shared" ref="AF33:AF38" si="53">AB33*AE33</f>
        <v>0.156</v>
      </c>
      <c r="AG33" s="1160"/>
      <c r="AH33" s="463">
        <f t="shared" si="4"/>
        <v>624</v>
      </c>
      <c r="AI33" s="375"/>
      <c r="AJ33" s="1161">
        <f t="shared" ref="AJ33:AJ38" si="54">$F33*$AB33*12</f>
        <v>121.68</v>
      </c>
      <c r="AK33" s="1064">
        <f t="shared" ref="AK33:AK38" si="55">$G33*$AB33*12</f>
        <v>19.716898745677547</v>
      </c>
      <c r="AL33" s="1064">
        <f t="shared" ref="AL33:AL38" si="56">$H33*$AB33*12</f>
        <v>0</v>
      </c>
      <c r="AM33" s="1064"/>
      <c r="AN33" s="1148">
        <f t="shared" ref="AN33:AN38" si="57">SUM(AJ33:AL33)</f>
        <v>141.39689874567756</v>
      </c>
      <c r="AP33" s="1161">
        <f t="shared" ref="AP33:AP38" si="58">$M33*$AB33*12</f>
        <v>109.92</v>
      </c>
      <c r="AQ33" s="1064">
        <f t="shared" ref="AQ33:AQ38" si="59">$N33*$AB33*12</f>
        <v>10.787620852141607</v>
      </c>
      <c r="AR33" s="1064">
        <f t="shared" ref="AR33:AR38" si="60">$O33*$AB33*12</f>
        <v>0</v>
      </c>
      <c r="AS33" s="1064"/>
      <c r="AT33" s="1148">
        <f t="shared" ref="AT33:AT38" si="61">SUM(AP33:AR33)</f>
        <v>120.70762085214162</v>
      </c>
      <c r="AU33" s="1162">
        <f t="shared" si="35"/>
        <v>1</v>
      </c>
      <c r="AV33" s="1163">
        <f t="shared" ref="AV33:AV38" si="62">D33</f>
        <v>52</v>
      </c>
      <c r="AW33" s="1163">
        <f t="shared" ref="AW33:AW38" si="63">AU33*AV33</f>
        <v>52</v>
      </c>
      <c r="AX33" s="1088">
        <f t="shared" ref="AX33:AX38" si="64">AW33*12</f>
        <v>624</v>
      </c>
      <c r="AY33" s="1088">
        <f t="shared" ref="AY33:AY45" si="65">IF(AK33&gt;0,AX33,0)</f>
        <v>624</v>
      </c>
      <c r="AZ33" s="296">
        <f t="shared" ref="AZ33:AZ38" si="66">IF(AL33&gt;0,AX33,0)</f>
        <v>0</v>
      </c>
      <c r="BB33" s="300">
        <f t="shared" si="5"/>
        <v>1</v>
      </c>
      <c r="BC33" s="301">
        <f t="shared" si="6"/>
        <v>0</v>
      </c>
      <c r="BD33" s="1164">
        <f t="shared" si="10"/>
        <v>1</v>
      </c>
    </row>
    <row r="34" spans="1:56">
      <c r="A34" s="1063" t="s">
        <v>72</v>
      </c>
      <c r="C34" s="1069">
        <v>202</v>
      </c>
      <c r="D34" s="1144">
        <v>69</v>
      </c>
      <c r="E34" s="1146">
        <f t="shared" si="41"/>
        <v>4.82</v>
      </c>
      <c r="F34" s="1147">
        <f t="shared" si="42"/>
        <v>13.46</v>
      </c>
      <c r="G34" s="1151">
        <f>'Schedule 2'!$J$12</f>
        <v>1.2323061716048469</v>
      </c>
      <c r="H34" s="1147">
        <v>0</v>
      </c>
      <c r="I34" s="1152">
        <f t="shared" si="7"/>
        <v>6.0523061716048474</v>
      </c>
      <c r="J34" s="1153">
        <f t="shared" si="43"/>
        <v>14.692306171604848</v>
      </c>
      <c r="K34" s="1144">
        <v>69</v>
      </c>
      <c r="L34" s="1146">
        <f t="shared" si="44"/>
        <v>2.93</v>
      </c>
      <c r="M34" s="1147">
        <f t="shared" si="44"/>
        <v>12.15</v>
      </c>
      <c r="N34" s="1151">
        <v>0.67422630325885047</v>
      </c>
      <c r="O34" s="1151">
        <v>0</v>
      </c>
      <c r="P34" s="1152">
        <f t="shared" si="8"/>
        <v>3.6042263032588506</v>
      </c>
      <c r="Q34" s="1153">
        <f t="shared" si="45"/>
        <v>12.82422630325885</v>
      </c>
      <c r="R34" s="1154">
        <f t="shared" si="1"/>
        <v>0.10781893004115228</v>
      </c>
      <c r="S34" s="1155">
        <f t="shared" si="2"/>
        <v>0.82773375296771401</v>
      </c>
      <c r="T34" s="1155">
        <f t="shared" si="46"/>
        <v>0</v>
      </c>
      <c r="U34" s="1156">
        <f t="shared" si="3"/>
        <v>0.14566803674318241</v>
      </c>
      <c r="V34" s="1145">
        <f t="shared" si="47"/>
        <v>1763.0767405925819</v>
      </c>
      <c r="W34" s="1064">
        <f t="shared" si="48"/>
        <v>1538.907156391062</v>
      </c>
      <c r="X34" s="1148">
        <f t="shared" si="49"/>
        <v>224.16958420151991</v>
      </c>
      <c r="Y34" s="1064">
        <f t="shared" si="50"/>
        <v>726.27674059258175</v>
      </c>
      <c r="Z34" s="1064">
        <f t="shared" si="51"/>
        <v>432.5071563910621</v>
      </c>
      <c r="AA34" s="1149">
        <f t="shared" si="52"/>
        <v>224</v>
      </c>
      <c r="AB34" s="1157">
        <f>'Schedule 1'!Q13</f>
        <v>10</v>
      </c>
      <c r="AC34" s="1063">
        <v>21</v>
      </c>
      <c r="AD34" s="1118"/>
      <c r="AE34" s="1159">
        <v>0.20699999999999999</v>
      </c>
      <c r="AF34" s="1160">
        <f t="shared" si="53"/>
        <v>2.0699999999999998</v>
      </c>
      <c r="AG34" s="1160"/>
      <c r="AH34" s="463">
        <f t="shared" si="4"/>
        <v>8280</v>
      </c>
      <c r="AI34" s="375"/>
      <c r="AJ34" s="1161">
        <f t="shared" si="54"/>
        <v>1615.2000000000003</v>
      </c>
      <c r="AK34" s="1064">
        <f t="shared" si="55"/>
        <v>147.87674059258163</v>
      </c>
      <c r="AL34" s="1064">
        <f t="shared" si="56"/>
        <v>0</v>
      </c>
      <c r="AM34" s="1064"/>
      <c r="AN34" s="1148">
        <f t="shared" si="57"/>
        <v>1763.0767405925819</v>
      </c>
      <c r="AP34" s="1161">
        <f t="shared" si="58"/>
        <v>1458</v>
      </c>
      <c r="AQ34" s="1064">
        <f t="shared" si="59"/>
        <v>80.90715639106206</v>
      </c>
      <c r="AR34" s="1064">
        <f t="shared" si="60"/>
        <v>0</v>
      </c>
      <c r="AS34" s="1064"/>
      <c r="AT34" s="1148">
        <f t="shared" si="61"/>
        <v>1538.907156391062</v>
      </c>
      <c r="AU34" s="1162">
        <f t="shared" si="35"/>
        <v>10</v>
      </c>
      <c r="AV34" s="1163">
        <f t="shared" si="62"/>
        <v>69</v>
      </c>
      <c r="AW34" s="1163">
        <f t="shared" si="63"/>
        <v>690</v>
      </c>
      <c r="AX34" s="1088">
        <f t="shared" si="64"/>
        <v>8280</v>
      </c>
      <c r="AY34" s="1088">
        <f t="shared" si="65"/>
        <v>8280</v>
      </c>
      <c r="AZ34" s="296">
        <f t="shared" si="66"/>
        <v>0</v>
      </c>
      <c r="BB34" s="300">
        <f t="shared" si="5"/>
        <v>10</v>
      </c>
      <c r="BC34" s="301">
        <f t="shared" si="6"/>
        <v>0</v>
      </c>
      <c r="BD34" s="1164">
        <f t="shared" si="10"/>
        <v>10</v>
      </c>
    </row>
    <row r="35" spans="1:56">
      <c r="A35" s="1063" t="s">
        <v>74</v>
      </c>
      <c r="C35" s="1069">
        <v>203</v>
      </c>
      <c r="D35" s="1144">
        <v>97</v>
      </c>
      <c r="E35" s="1146">
        <f t="shared" si="41"/>
        <v>6.77</v>
      </c>
      <c r="F35" s="1147">
        <f t="shared" si="42"/>
        <v>18.920000000000002</v>
      </c>
      <c r="G35" s="1151">
        <f>'Schedule 2'!$J$12</f>
        <v>1.2323061716048469</v>
      </c>
      <c r="H35" s="1147">
        <v>0</v>
      </c>
      <c r="I35" s="1152">
        <f t="shared" si="7"/>
        <v>8.0023061716048467</v>
      </c>
      <c r="J35" s="1153">
        <f t="shared" si="43"/>
        <v>20.152306171604849</v>
      </c>
      <c r="K35" s="1144">
        <v>97</v>
      </c>
      <c r="L35" s="1146">
        <f t="shared" si="44"/>
        <v>4.12</v>
      </c>
      <c r="M35" s="1147">
        <f t="shared" si="44"/>
        <v>17.079999999999998</v>
      </c>
      <c r="N35" s="1151">
        <v>0.67422630325885047</v>
      </c>
      <c r="O35" s="1151">
        <v>0</v>
      </c>
      <c r="P35" s="1152">
        <f t="shared" si="8"/>
        <v>4.794226303258851</v>
      </c>
      <c r="Q35" s="1153">
        <f t="shared" si="45"/>
        <v>17.75422630325885</v>
      </c>
      <c r="R35" s="1154">
        <f t="shared" si="1"/>
        <v>0.10772833723653408</v>
      </c>
      <c r="S35" s="1155">
        <f t="shared" si="2"/>
        <v>0.82773375296771401</v>
      </c>
      <c r="T35" s="1155">
        <f t="shared" si="46"/>
        <v>0</v>
      </c>
      <c r="U35" s="1156">
        <f t="shared" si="3"/>
        <v>0.13507093057081421</v>
      </c>
      <c r="V35" s="1145">
        <f t="shared" si="47"/>
        <v>1692.7937184148075</v>
      </c>
      <c r="W35" s="1064">
        <f t="shared" si="48"/>
        <v>1491.3550094737434</v>
      </c>
      <c r="X35" s="1148">
        <f t="shared" si="49"/>
        <v>201.43870894106408</v>
      </c>
      <c r="Y35" s="1064">
        <f t="shared" si="50"/>
        <v>672.19371841480711</v>
      </c>
      <c r="Z35" s="1064">
        <f t="shared" si="51"/>
        <v>402.71500947374346</v>
      </c>
      <c r="AA35" s="1149">
        <f t="shared" si="52"/>
        <v>201</v>
      </c>
      <c r="AB35" s="1157">
        <f>'Schedule 1'!Q14</f>
        <v>7</v>
      </c>
      <c r="AC35" s="1063">
        <v>35</v>
      </c>
      <c r="AD35" s="1118"/>
      <c r="AE35" s="1159">
        <v>0.29099999999999998</v>
      </c>
      <c r="AF35" s="1160">
        <f t="shared" si="53"/>
        <v>2.0369999999999999</v>
      </c>
      <c r="AG35" s="1160"/>
      <c r="AH35" s="463">
        <f t="shared" si="4"/>
        <v>8148</v>
      </c>
      <c r="AI35" s="375"/>
      <c r="AJ35" s="1161">
        <f t="shared" si="54"/>
        <v>1589.28</v>
      </c>
      <c r="AK35" s="1064">
        <f t="shared" si="55"/>
        <v>103.51371841480713</v>
      </c>
      <c r="AL35" s="1064">
        <f t="shared" si="56"/>
        <v>0</v>
      </c>
      <c r="AM35" s="1064"/>
      <c r="AN35" s="1148">
        <f t="shared" si="57"/>
        <v>1692.793718414807</v>
      </c>
      <c r="AP35" s="1161">
        <f t="shared" si="58"/>
        <v>1434.7199999999998</v>
      </c>
      <c r="AQ35" s="1064">
        <f t="shared" si="59"/>
        <v>56.635009473743445</v>
      </c>
      <c r="AR35" s="1064">
        <f t="shared" si="60"/>
        <v>0</v>
      </c>
      <c r="AS35" s="1064"/>
      <c r="AT35" s="1148">
        <f t="shared" si="61"/>
        <v>1491.3550094737432</v>
      </c>
      <c r="AU35" s="1162">
        <f t="shared" si="35"/>
        <v>7</v>
      </c>
      <c r="AV35" s="1163">
        <f t="shared" si="62"/>
        <v>97</v>
      </c>
      <c r="AW35" s="1163">
        <f t="shared" si="63"/>
        <v>679</v>
      </c>
      <c r="AX35" s="1088">
        <f t="shared" si="64"/>
        <v>8148</v>
      </c>
      <c r="AY35" s="1088">
        <f t="shared" si="65"/>
        <v>8148</v>
      </c>
      <c r="AZ35" s="296">
        <f t="shared" si="66"/>
        <v>0</v>
      </c>
      <c r="BB35" s="300">
        <f t="shared" si="5"/>
        <v>7</v>
      </c>
      <c r="BC35" s="301">
        <f t="shared" si="6"/>
        <v>0</v>
      </c>
      <c r="BD35" s="1164">
        <f t="shared" si="10"/>
        <v>7</v>
      </c>
    </row>
    <row r="36" spans="1:56">
      <c r="A36" s="1063" t="s">
        <v>76</v>
      </c>
      <c r="C36" s="1069">
        <v>204</v>
      </c>
      <c r="D36" s="1144">
        <v>154</v>
      </c>
      <c r="E36" s="1146">
        <f t="shared" si="41"/>
        <v>10.75</v>
      </c>
      <c r="F36" s="1147">
        <f t="shared" si="42"/>
        <v>30.04</v>
      </c>
      <c r="G36" s="1151">
        <f>'Schedule 2'!$J$12</f>
        <v>1.2323061716048469</v>
      </c>
      <c r="H36" s="1147">
        <v>0</v>
      </c>
      <c r="I36" s="1152">
        <f t="shared" si="7"/>
        <v>11.982306171604847</v>
      </c>
      <c r="J36" s="1153">
        <f t="shared" si="43"/>
        <v>31.272306171604846</v>
      </c>
      <c r="K36" s="1144">
        <v>154</v>
      </c>
      <c r="L36" s="1146">
        <f t="shared" si="44"/>
        <v>6.54</v>
      </c>
      <c r="M36" s="1147">
        <f t="shared" si="44"/>
        <v>27.12</v>
      </c>
      <c r="N36" s="1151">
        <v>0.67422630325885047</v>
      </c>
      <c r="O36" s="1151">
        <v>0</v>
      </c>
      <c r="P36" s="1152">
        <f t="shared" si="8"/>
        <v>7.2142263032588509</v>
      </c>
      <c r="Q36" s="1153">
        <f t="shared" si="45"/>
        <v>27.794226303258853</v>
      </c>
      <c r="R36" s="1154">
        <f t="shared" si="1"/>
        <v>0.10766961651917395</v>
      </c>
      <c r="S36" s="1155">
        <f t="shared" si="2"/>
        <v>0.82773375296771401</v>
      </c>
      <c r="T36" s="1155">
        <f t="shared" si="46"/>
        <v>0</v>
      </c>
      <c r="U36" s="1156">
        <f t="shared" si="3"/>
        <v>0.1251367759043609</v>
      </c>
      <c r="V36" s="1145">
        <f t="shared" si="47"/>
        <v>3002.1413924740655</v>
      </c>
      <c r="W36" s="1064">
        <f t="shared" si="48"/>
        <v>2668.2457251128499</v>
      </c>
      <c r="X36" s="1148">
        <f t="shared" si="49"/>
        <v>333.8956673612156</v>
      </c>
      <c r="Y36" s="1064">
        <f t="shared" si="50"/>
        <v>1150.3013924740653</v>
      </c>
      <c r="Z36" s="1064">
        <f t="shared" si="51"/>
        <v>692.56572511284969</v>
      </c>
      <c r="AA36" s="1149">
        <f t="shared" si="52"/>
        <v>334</v>
      </c>
      <c r="AB36" s="1157">
        <f>'Schedule 1'!Q15</f>
        <v>8</v>
      </c>
      <c r="AC36" s="1063">
        <v>9</v>
      </c>
      <c r="AD36" s="1118"/>
      <c r="AE36" s="1159">
        <v>0.46200000000000002</v>
      </c>
      <c r="AF36" s="1160">
        <f t="shared" si="53"/>
        <v>3.6960000000000002</v>
      </c>
      <c r="AG36" s="1160"/>
      <c r="AH36" s="463">
        <f t="shared" si="4"/>
        <v>14784</v>
      </c>
      <c r="AI36" s="375"/>
      <c r="AJ36" s="1161">
        <f t="shared" si="54"/>
        <v>2883.84</v>
      </c>
      <c r="AK36" s="1064">
        <f t="shared" si="55"/>
        <v>118.3013924740653</v>
      </c>
      <c r="AL36" s="1064">
        <f t="shared" si="56"/>
        <v>0</v>
      </c>
      <c r="AM36" s="1064"/>
      <c r="AN36" s="1148">
        <f t="shared" si="57"/>
        <v>3002.1413924740655</v>
      </c>
      <c r="AP36" s="1161">
        <f t="shared" si="58"/>
        <v>2603.52</v>
      </c>
      <c r="AQ36" s="1064">
        <f t="shared" si="59"/>
        <v>64.725725112849645</v>
      </c>
      <c r="AR36" s="1064">
        <f t="shared" si="60"/>
        <v>0</v>
      </c>
      <c r="AS36" s="1064"/>
      <c r="AT36" s="1148">
        <f t="shared" si="61"/>
        <v>2668.2457251128494</v>
      </c>
      <c r="AU36" s="1162">
        <f t="shared" si="35"/>
        <v>8</v>
      </c>
      <c r="AV36" s="1163">
        <f t="shared" si="62"/>
        <v>154</v>
      </c>
      <c r="AW36" s="1163">
        <f t="shared" si="63"/>
        <v>1232</v>
      </c>
      <c r="AX36" s="1088">
        <f t="shared" si="64"/>
        <v>14784</v>
      </c>
      <c r="AY36" s="1088">
        <f t="shared" si="65"/>
        <v>14784</v>
      </c>
      <c r="AZ36" s="296">
        <f t="shared" si="66"/>
        <v>0</v>
      </c>
      <c r="BB36" s="300">
        <f t="shared" si="5"/>
        <v>8</v>
      </c>
      <c r="BC36" s="301">
        <f t="shared" si="6"/>
        <v>0</v>
      </c>
      <c r="BD36" s="1164">
        <f t="shared" si="10"/>
        <v>8</v>
      </c>
    </row>
    <row r="37" spans="1:56">
      <c r="A37" s="1063" t="s">
        <v>78</v>
      </c>
      <c r="C37" s="1069">
        <v>205</v>
      </c>
      <c r="D37" s="1144">
        <v>260</v>
      </c>
      <c r="E37" s="1146">
        <f t="shared" si="41"/>
        <v>18.149999999999999</v>
      </c>
      <c r="F37" s="1147">
        <f t="shared" si="42"/>
        <v>50.71</v>
      </c>
      <c r="G37" s="1151">
        <f>'Schedule 2'!$J$12</f>
        <v>1.2323061716048469</v>
      </c>
      <c r="H37" s="1147">
        <v>0</v>
      </c>
      <c r="I37" s="1152">
        <f t="shared" si="7"/>
        <v>19.382306171604846</v>
      </c>
      <c r="J37" s="1153">
        <f t="shared" si="43"/>
        <v>51.942306171604848</v>
      </c>
      <c r="K37" s="1144">
        <v>260</v>
      </c>
      <c r="L37" s="1146">
        <f t="shared" si="44"/>
        <v>11.05</v>
      </c>
      <c r="M37" s="1147">
        <f t="shared" si="44"/>
        <v>45.79</v>
      </c>
      <c r="N37" s="1151">
        <v>0.67422630325885047</v>
      </c>
      <c r="O37" s="1151">
        <v>0</v>
      </c>
      <c r="P37" s="1152">
        <f t="shared" si="8"/>
        <v>11.724226303258851</v>
      </c>
      <c r="Q37" s="1153">
        <f t="shared" si="45"/>
        <v>46.464226303258847</v>
      </c>
      <c r="R37" s="1154">
        <f t="shared" si="1"/>
        <v>0.10744704083861101</v>
      </c>
      <c r="S37" s="1155">
        <f t="shared" si="2"/>
        <v>0.82773375296771401</v>
      </c>
      <c r="T37" s="1155">
        <f t="shared" si="46"/>
        <v>0</v>
      </c>
      <c r="U37" s="1156">
        <f t="shared" si="3"/>
        <v>0.11789887197501425</v>
      </c>
      <c r="V37" s="1145">
        <f t="shared" si="47"/>
        <v>0</v>
      </c>
      <c r="W37" s="1064">
        <f t="shared" si="48"/>
        <v>0</v>
      </c>
      <c r="X37" s="1148">
        <f t="shared" si="49"/>
        <v>0</v>
      </c>
      <c r="Y37" s="1064">
        <f t="shared" si="50"/>
        <v>0</v>
      </c>
      <c r="Z37" s="1064">
        <f t="shared" si="51"/>
        <v>0</v>
      </c>
      <c r="AA37" s="1149">
        <f t="shared" si="52"/>
        <v>0</v>
      </c>
      <c r="AB37" s="1157">
        <f>'Schedule 1'!Q16</f>
        <v>0</v>
      </c>
      <c r="AC37" s="1063">
        <v>0</v>
      </c>
      <c r="AD37" s="1118"/>
      <c r="AE37" s="1159">
        <v>0.78</v>
      </c>
      <c r="AF37" s="1160">
        <f t="shared" si="53"/>
        <v>0</v>
      </c>
      <c r="AG37" s="1160"/>
      <c r="AH37" s="463">
        <f t="shared" si="4"/>
        <v>0</v>
      </c>
      <c r="AI37" s="375"/>
      <c r="AJ37" s="1161">
        <f t="shared" si="54"/>
        <v>0</v>
      </c>
      <c r="AK37" s="1064">
        <f t="shared" si="55"/>
        <v>0</v>
      </c>
      <c r="AL37" s="1064">
        <f t="shared" si="56"/>
        <v>0</v>
      </c>
      <c r="AM37" s="1064"/>
      <c r="AN37" s="1148">
        <f t="shared" si="57"/>
        <v>0</v>
      </c>
      <c r="AP37" s="1161">
        <f t="shared" si="58"/>
        <v>0</v>
      </c>
      <c r="AQ37" s="1064">
        <f t="shared" si="59"/>
        <v>0</v>
      </c>
      <c r="AR37" s="1064">
        <f t="shared" si="60"/>
        <v>0</v>
      </c>
      <c r="AS37" s="1064"/>
      <c r="AT37" s="1148">
        <f t="shared" si="61"/>
        <v>0</v>
      </c>
      <c r="AU37" s="1162">
        <f t="shared" si="35"/>
        <v>0</v>
      </c>
      <c r="AV37" s="1163">
        <f t="shared" si="62"/>
        <v>260</v>
      </c>
      <c r="AW37" s="1163">
        <f t="shared" si="63"/>
        <v>0</v>
      </c>
      <c r="AX37" s="1088">
        <f t="shared" si="64"/>
        <v>0</v>
      </c>
      <c r="AY37" s="1063">
        <f t="shared" si="65"/>
        <v>0</v>
      </c>
      <c r="AZ37" s="296">
        <f t="shared" si="66"/>
        <v>0</v>
      </c>
      <c r="BB37" s="300">
        <f t="shared" si="5"/>
        <v>0</v>
      </c>
      <c r="BC37" s="301">
        <f t="shared" si="6"/>
        <v>0</v>
      </c>
      <c r="BD37" s="1164">
        <f t="shared" si="10"/>
        <v>0</v>
      </c>
    </row>
    <row r="38" spans="1:56">
      <c r="A38" s="1063" t="s">
        <v>80</v>
      </c>
      <c r="C38" s="1069">
        <v>206</v>
      </c>
      <c r="D38" s="1144">
        <v>363</v>
      </c>
      <c r="E38" s="1146">
        <f t="shared" si="41"/>
        <v>25.33</v>
      </c>
      <c r="F38" s="1147">
        <f t="shared" si="42"/>
        <v>70.8</v>
      </c>
      <c r="G38" s="1151">
        <f>'Schedule 2'!$J$12</f>
        <v>1.2323061716048469</v>
      </c>
      <c r="H38" s="1147">
        <v>0</v>
      </c>
      <c r="I38" s="1152">
        <f t="shared" si="7"/>
        <v>26.562306171604845</v>
      </c>
      <c r="J38" s="1153">
        <f t="shared" si="43"/>
        <v>72.032306171604844</v>
      </c>
      <c r="K38" s="1144">
        <v>363</v>
      </c>
      <c r="L38" s="1146">
        <f t="shared" si="44"/>
        <v>15.43</v>
      </c>
      <c r="M38" s="1147">
        <f t="shared" si="44"/>
        <v>63.93</v>
      </c>
      <c r="N38" s="1151">
        <v>0.67422630325885047</v>
      </c>
      <c r="O38" s="1151">
        <v>0</v>
      </c>
      <c r="P38" s="1152">
        <f t="shared" si="8"/>
        <v>16.104226303258852</v>
      </c>
      <c r="Q38" s="1153">
        <f t="shared" si="45"/>
        <v>64.604226303258855</v>
      </c>
      <c r="R38" s="1154">
        <f t="shared" si="1"/>
        <v>0.1074612857813233</v>
      </c>
      <c r="S38" s="1155">
        <f t="shared" si="2"/>
        <v>0.82773375296771401</v>
      </c>
      <c r="T38" s="1155">
        <f t="shared" si="46"/>
        <v>0</v>
      </c>
      <c r="U38" s="1156">
        <f t="shared" si="3"/>
        <v>0.11497823429504161</v>
      </c>
      <c r="V38" s="1145">
        <f t="shared" si="47"/>
        <v>6915.1013924740655</v>
      </c>
      <c r="W38" s="1064">
        <f t="shared" si="48"/>
        <v>6202.0057251128501</v>
      </c>
      <c r="X38" s="1148">
        <f t="shared" si="49"/>
        <v>713.09566736121542</v>
      </c>
      <c r="Y38" s="1064">
        <f t="shared" si="50"/>
        <v>2549.9813924740652</v>
      </c>
      <c r="Z38" s="1064">
        <f t="shared" si="51"/>
        <v>1546.0057251128496</v>
      </c>
      <c r="AA38" s="1149">
        <f t="shared" si="52"/>
        <v>713</v>
      </c>
      <c r="AB38" s="1157">
        <f>'Schedule 1'!Q17</f>
        <v>8</v>
      </c>
      <c r="AC38" s="1063">
        <v>22</v>
      </c>
      <c r="AD38" s="1118"/>
      <c r="AE38" s="1159">
        <v>1.089</v>
      </c>
      <c r="AF38" s="1160">
        <f t="shared" si="53"/>
        <v>8.7119999999999997</v>
      </c>
      <c r="AG38" s="1160"/>
      <c r="AH38" s="463">
        <f t="shared" si="4"/>
        <v>34848</v>
      </c>
      <c r="AI38" s="375"/>
      <c r="AJ38" s="1161">
        <f t="shared" si="54"/>
        <v>6796.7999999999993</v>
      </c>
      <c r="AK38" s="1064">
        <f t="shared" si="55"/>
        <v>118.3013924740653</v>
      </c>
      <c r="AL38" s="1064">
        <f t="shared" si="56"/>
        <v>0</v>
      </c>
      <c r="AM38" s="1064"/>
      <c r="AN38" s="1148">
        <f t="shared" si="57"/>
        <v>6915.1013924740646</v>
      </c>
      <c r="AP38" s="1161">
        <f t="shared" si="58"/>
        <v>6137.28</v>
      </c>
      <c r="AQ38" s="1064">
        <f t="shared" si="59"/>
        <v>64.725725112849645</v>
      </c>
      <c r="AR38" s="1064">
        <f t="shared" si="60"/>
        <v>0</v>
      </c>
      <c r="AS38" s="1064"/>
      <c r="AT38" s="1148">
        <f t="shared" si="61"/>
        <v>6202.0057251128492</v>
      </c>
      <c r="AU38" s="1162">
        <f t="shared" si="35"/>
        <v>8</v>
      </c>
      <c r="AV38" s="1163">
        <f t="shared" si="62"/>
        <v>363</v>
      </c>
      <c r="AW38" s="1163">
        <f t="shared" si="63"/>
        <v>2904</v>
      </c>
      <c r="AX38" s="1088">
        <f t="shared" si="64"/>
        <v>34848</v>
      </c>
      <c r="AY38" s="1088">
        <f t="shared" si="65"/>
        <v>34848</v>
      </c>
      <c r="AZ38" s="296">
        <f t="shared" si="66"/>
        <v>0</v>
      </c>
      <c r="BB38" s="300">
        <f t="shared" si="5"/>
        <v>8</v>
      </c>
      <c r="BC38" s="301">
        <f t="shared" si="6"/>
        <v>0</v>
      </c>
      <c r="BD38" s="1164">
        <f t="shared" si="10"/>
        <v>8</v>
      </c>
    </row>
    <row r="39" spans="1:56" ht="15.75">
      <c r="C39" s="1069"/>
      <c r="D39" s="1144"/>
      <c r="E39" s="1146"/>
      <c r="F39" s="1147"/>
      <c r="G39" s="1151"/>
      <c r="H39" s="1147"/>
      <c r="I39" s="1152"/>
      <c r="J39" s="1165"/>
      <c r="K39" s="1144" t="s">
        <v>878</v>
      </c>
      <c r="L39" s="1146"/>
      <c r="M39" s="1147"/>
      <c r="N39" s="1151"/>
      <c r="O39" s="1151"/>
      <c r="P39" s="1152"/>
      <c r="Q39" s="1165"/>
      <c r="R39" s="1144" t="str">
        <f t="shared" si="1"/>
        <v xml:space="preserve"> </v>
      </c>
      <c r="U39" s="1118" t="str">
        <f t="shared" si="3"/>
        <v xml:space="preserve"> </v>
      </c>
      <c r="V39" s="1145"/>
      <c r="X39" s="1148"/>
      <c r="AA39" s="1149"/>
      <c r="AB39" s="1173"/>
      <c r="AC39" s="1066"/>
      <c r="AD39" s="1118"/>
      <c r="AE39" s="1159"/>
      <c r="AF39" s="1160"/>
      <c r="AG39" s="1160"/>
      <c r="AH39" s="463">
        <f t="shared" si="4"/>
        <v>0</v>
      </c>
      <c r="AI39" s="375"/>
      <c r="AJ39" s="1161"/>
      <c r="AK39" s="1064"/>
      <c r="AL39" s="1064"/>
      <c r="AM39" s="1064"/>
      <c r="AN39" s="1148"/>
      <c r="AP39" s="1161"/>
      <c r="AQ39" s="1064"/>
      <c r="AR39" s="1064"/>
      <c r="AS39" s="1064"/>
      <c r="AT39" s="1148"/>
      <c r="AU39" s="1162">
        <f t="shared" si="35"/>
        <v>0</v>
      </c>
      <c r="AV39" s="1163"/>
      <c r="AY39" s="1063">
        <f t="shared" si="65"/>
        <v>0</v>
      </c>
      <c r="AZ39" s="296"/>
      <c r="BB39" s="300">
        <f t="shared" si="5"/>
        <v>0</v>
      </c>
      <c r="BC39" s="301">
        <f t="shared" si="6"/>
        <v>0</v>
      </c>
      <c r="BD39" s="1164">
        <f t="shared" si="10"/>
        <v>0</v>
      </c>
    </row>
    <row r="40" spans="1:56">
      <c r="A40" s="1063" t="s">
        <v>70</v>
      </c>
      <c r="C40" s="1069">
        <v>301</v>
      </c>
      <c r="D40" s="1144">
        <v>52</v>
      </c>
      <c r="E40" s="1146">
        <f t="shared" ref="E40:E45" si="67">+E25</f>
        <v>3.63</v>
      </c>
      <c r="F40" s="1147">
        <f t="shared" ref="F40:F45" si="68">+F25</f>
        <v>10.14</v>
      </c>
      <c r="G40" s="1151">
        <v>0</v>
      </c>
      <c r="H40" s="1147">
        <v>0</v>
      </c>
      <c r="I40" s="1152">
        <f t="shared" si="7"/>
        <v>3.63</v>
      </c>
      <c r="J40" s="1153">
        <f t="shared" ref="J40:J45" si="69">SUM(F40:H40)</f>
        <v>10.14</v>
      </c>
      <c r="K40" s="1144">
        <v>52</v>
      </c>
      <c r="L40" s="1146">
        <f t="shared" ref="L40:M45" si="70">+L25</f>
        <v>2.21</v>
      </c>
      <c r="M40" s="1147">
        <f t="shared" si="70"/>
        <v>9.16</v>
      </c>
      <c r="N40" s="1151">
        <v>0</v>
      </c>
      <c r="O40" s="1151">
        <v>0</v>
      </c>
      <c r="P40" s="1152">
        <f t="shared" si="8"/>
        <v>2.21</v>
      </c>
      <c r="Q40" s="1153">
        <f t="shared" si="45"/>
        <v>9.16</v>
      </c>
      <c r="R40" s="1154">
        <f t="shared" si="1"/>
        <v>0.10698689956331875</v>
      </c>
      <c r="S40" s="1155">
        <f t="shared" si="2"/>
        <v>0</v>
      </c>
      <c r="T40" s="1155">
        <f t="shared" si="46"/>
        <v>0</v>
      </c>
      <c r="U40" s="1156">
        <f t="shared" si="3"/>
        <v>0.10698689956331875</v>
      </c>
      <c r="V40" s="1145">
        <f t="shared" ref="V40:V45" si="71">J40*AB40*12</f>
        <v>121.68</v>
      </c>
      <c r="W40" s="1064">
        <f t="shared" ref="W40:W45" si="72">Q40*AB40*12</f>
        <v>109.92</v>
      </c>
      <c r="X40" s="1148">
        <f t="shared" ref="X40:X45" si="73">V40-W40</f>
        <v>11.760000000000005</v>
      </c>
      <c r="Y40" s="1064">
        <f t="shared" ref="Y40:Y45" si="74">I40*AB40*12</f>
        <v>43.56</v>
      </c>
      <c r="Z40" s="1064">
        <f t="shared" ref="Z40:Z45" si="75">P40*AB40*12</f>
        <v>26.52</v>
      </c>
      <c r="AA40" s="1149">
        <f t="shared" ref="AA40:AA45" si="76">ROUND((J40-Q40)*AB40*12,0)</f>
        <v>12</v>
      </c>
      <c r="AB40" s="1157">
        <f>'Schedule 1'!R12</f>
        <v>1</v>
      </c>
      <c r="AC40" s="1088">
        <v>11</v>
      </c>
      <c r="AD40" s="1118"/>
      <c r="AE40" s="1159">
        <v>0.156</v>
      </c>
      <c r="AF40" s="1160">
        <f t="shared" ref="AF40:AF45" si="77">AB40*AE40</f>
        <v>0.156</v>
      </c>
      <c r="AG40" s="1160"/>
      <c r="AH40" s="463">
        <f t="shared" si="4"/>
        <v>624</v>
      </c>
      <c r="AI40" s="375"/>
      <c r="AJ40" s="1161">
        <f t="shared" ref="AJ40:AJ45" si="78">$F40*$AB40*12</f>
        <v>121.68</v>
      </c>
      <c r="AK40" s="1064">
        <f t="shared" ref="AK40:AK45" si="79">$G40*$AB40*12</f>
        <v>0</v>
      </c>
      <c r="AL40" s="1064">
        <f t="shared" ref="AL40:AL45" si="80">$H40*$AB40*12</f>
        <v>0</v>
      </c>
      <c r="AM40" s="1064"/>
      <c r="AN40" s="1148">
        <f t="shared" ref="AN40:AN45" si="81">SUM(AJ40:AL40)</f>
        <v>121.68</v>
      </c>
      <c r="AP40" s="1161">
        <f t="shared" ref="AP40:AP45" si="82">$M40*$AB40*12</f>
        <v>109.92</v>
      </c>
      <c r="AQ40" s="1064">
        <f t="shared" ref="AQ40:AQ45" si="83">$N40*$AB40*12</f>
        <v>0</v>
      </c>
      <c r="AR40" s="1064">
        <f t="shared" ref="AR40:AR45" si="84">$O40*$AB40*12</f>
        <v>0</v>
      </c>
      <c r="AS40" s="1064"/>
      <c r="AT40" s="1148">
        <f t="shared" ref="AT40:AT45" si="85">SUM(AP40:AR40)</f>
        <v>109.92</v>
      </c>
      <c r="AU40" s="1162">
        <f t="shared" si="35"/>
        <v>1</v>
      </c>
      <c r="AV40" s="1163">
        <f t="shared" ref="AV40:AV45" si="86">D40</f>
        <v>52</v>
      </c>
      <c r="AW40" s="1163">
        <f t="shared" ref="AW40:AW45" si="87">AU40*AV40</f>
        <v>52</v>
      </c>
      <c r="AX40" s="1088">
        <f t="shared" ref="AX40:AX45" si="88">AW40*12</f>
        <v>624</v>
      </c>
      <c r="AY40" s="1088">
        <f t="shared" si="65"/>
        <v>0</v>
      </c>
      <c r="AZ40" s="296">
        <f t="shared" ref="AZ40:AZ45" si="89">IF(AL40&gt;0,AX40,0)</f>
        <v>0</v>
      </c>
      <c r="BB40" s="300">
        <f t="shared" si="5"/>
        <v>0</v>
      </c>
      <c r="BC40" s="301">
        <f t="shared" si="6"/>
        <v>0</v>
      </c>
      <c r="BD40" s="1164">
        <f t="shared" si="10"/>
        <v>0</v>
      </c>
    </row>
    <row r="41" spans="1:56">
      <c r="A41" s="1063" t="s">
        <v>72</v>
      </c>
      <c r="C41" s="1069">
        <v>302</v>
      </c>
      <c r="D41" s="1144">
        <v>69</v>
      </c>
      <c r="E41" s="1146">
        <f t="shared" si="67"/>
        <v>4.82</v>
      </c>
      <c r="F41" s="1147">
        <f t="shared" si="68"/>
        <v>13.46</v>
      </c>
      <c r="G41" s="1151">
        <v>0</v>
      </c>
      <c r="H41" s="1147">
        <v>0</v>
      </c>
      <c r="I41" s="1152">
        <f t="shared" si="7"/>
        <v>4.82</v>
      </c>
      <c r="J41" s="1153">
        <f t="shared" si="69"/>
        <v>13.46</v>
      </c>
      <c r="K41" s="1144">
        <v>69</v>
      </c>
      <c r="L41" s="1146">
        <f t="shared" si="70"/>
        <v>2.93</v>
      </c>
      <c r="M41" s="1147">
        <f t="shared" si="70"/>
        <v>12.15</v>
      </c>
      <c r="N41" s="1151">
        <v>0</v>
      </c>
      <c r="O41" s="1151">
        <v>0</v>
      </c>
      <c r="P41" s="1152">
        <f t="shared" si="8"/>
        <v>2.93</v>
      </c>
      <c r="Q41" s="1153">
        <f t="shared" si="45"/>
        <v>12.15</v>
      </c>
      <c r="R41" s="1154">
        <f t="shared" si="1"/>
        <v>0.10781893004115228</v>
      </c>
      <c r="S41" s="1155">
        <f t="shared" si="2"/>
        <v>0</v>
      </c>
      <c r="T41" s="1155">
        <f t="shared" si="46"/>
        <v>0</v>
      </c>
      <c r="U41" s="1156">
        <f t="shared" si="3"/>
        <v>0.10781893004115228</v>
      </c>
      <c r="V41" s="1145">
        <f t="shared" si="71"/>
        <v>807.60000000000014</v>
      </c>
      <c r="W41" s="1064">
        <f t="shared" si="72"/>
        <v>729</v>
      </c>
      <c r="X41" s="1148">
        <f t="shared" si="73"/>
        <v>78.600000000000136</v>
      </c>
      <c r="Y41" s="1064">
        <f t="shared" si="74"/>
        <v>289.20000000000005</v>
      </c>
      <c r="Z41" s="1064">
        <f t="shared" si="75"/>
        <v>175.8</v>
      </c>
      <c r="AA41" s="1149">
        <f t="shared" si="76"/>
        <v>79</v>
      </c>
      <c r="AB41" s="1157">
        <f>'Schedule 1'!R13</f>
        <v>5</v>
      </c>
      <c r="AC41" s="1063">
        <v>157</v>
      </c>
      <c r="AD41" s="1118"/>
      <c r="AE41" s="1159">
        <v>0.20699999999999999</v>
      </c>
      <c r="AF41" s="1160">
        <f t="shared" si="77"/>
        <v>1.0349999999999999</v>
      </c>
      <c r="AG41" s="1160"/>
      <c r="AH41" s="463">
        <f t="shared" si="4"/>
        <v>4140</v>
      </c>
      <c r="AI41" s="375"/>
      <c r="AJ41" s="1161">
        <f t="shared" si="78"/>
        <v>807.60000000000014</v>
      </c>
      <c r="AK41" s="1064">
        <f t="shared" si="79"/>
        <v>0</v>
      </c>
      <c r="AL41" s="1064">
        <f t="shared" si="80"/>
        <v>0</v>
      </c>
      <c r="AM41" s="1064"/>
      <c r="AN41" s="1148">
        <f t="shared" si="81"/>
        <v>807.60000000000014</v>
      </c>
      <c r="AP41" s="1161">
        <f t="shared" si="82"/>
        <v>729</v>
      </c>
      <c r="AQ41" s="1064">
        <f t="shared" si="83"/>
        <v>0</v>
      </c>
      <c r="AR41" s="1064">
        <f t="shared" si="84"/>
        <v>0</v>
      </c>
      <c r="AS41" s="1064"/>
      <c r="AT41" s="1148">
        <f t="shared" si="85"/>
        <v>729</v>
      </c>
      <c r="AU41" s="1162">
        <f t="shared" si="35"/>
        <v>5</v>
      </c>
      <c r="AV41" s="1163">
        <f t="shared" si="86"/>
        <v>69</v>
      </c>
      <c r="AW41" s="1163">
        <f t="shared" si="87"/>
        <v>345</v>
      </c>
      <c r="AX41" s="1088">
        <f t="shared" si="88"/>
        <v>4140</v>
      </c>
      <c r="AY41" s="1088">
        <f t="shared" si="65"/>
        <v>0</v>
      </c>
      <c r="AZ41" s="296">
        <f t="shared" si="89"/>
        <v>0</v>
      </c>
      <c r="BB41" s="300">
        <f t="shared" si="5"/>
        <v>0</v>
      </c>
      <c r="BC41" s="301">
        <f t="shared" si="6"/>
        <v>0</v>
      </c>
      <c r="BD41" s="1164">
        <f t="shared" si="10"/>
        <v>0</v>
      </c>
    </row>
    <row r="42" spans="1:56">
      <c r="A42" s="1063" t="s">
        <v>74</v>
      </c>
      <c r="C42" s="1069">
        <v>303</v>
      </c>
      <c r="D42" s="1144">
        <v>97</v>
      </c>
      <c r="E42" s="1146">
        <f t="shared" si="67"/>
        <v>6.77</v>
      </c>
      <c r="F42" s="1147">
        <f t="shared" si="68"/>
        <v>18.920000000000002</v>
      </c>
      <c r="G42" s="1151">
        <v>0</v>
      </c>
      <c r="H42" s="1147">
        <v>0</v>
      </c>
      <c r="I42" s="1152">
        <f t="shared" si="7"/>
        <v>6.77</v>
      </c>
      <c r="J42" s="1153">
        <f t="shared" si="69"/>
        <v>18.920000000000002</v>
      </c>
      <c r="K42" s="1144">
        <v>97</v>
      </c>
      <c r="L42" s="1146">
        <f t="shared" si="70"/>
        <v>4.12</v>
      </c>
      <c r="M42" s="1147">
        <f t="shared" si="70"/>
        <v>17.079999999999998</v>
      </c>
      <c r="N42" s="1151">
        <v>0</v>
      </c>
      <c r="O42" s="1151">
        <v>0</v>
      </c>
      <c r="P42" s="1152">
        <f t="shared" si="8"/>
        <v>4.12</v>
      </c>
      <c r="Q42" s="1153">
        <f t="shared" si="45"/>
        <v>17.079999999999998</v>
      </c>
      <c r="R42" s="1154">
        <f t="shared" si="1"/>
        <v>0.10772833723653408</v>
      </c>
      <c r="S42" s="1155">
        <f t="shared" si="2"/>
        <v>0</v>
      </c>
      <c r="T42" s="1155">
        <f t="shared" si="46"/>
        <v>0</v>
      </c>
      <c r="U42" s="1156">
        <f t="shared" si="3"/>
        <v>0.10772833723653408</v>
      </c>
      <c r="V42" s="1145">
        <f t="shared" si="71"/>
        <v>8173.4400000000014</v>
      </c>
      <c r="W42" s="1064">
        <f t="shared" si="72"/>
        <v>7378.5599999999986</v>
      </c>
      <c r="X42" s="1148">
        <f t="shared" si="73"/>
        <v>794.88000000000284</v>
      </c>
      <c r="Y42" s="1064">
        <f t="shared" si="74"/>
        <v>2924.6399999999994</v>
      </c>
      <c r="Z42" s="1064">
        <f t="shared" si="75"/>
        <v>1779.84</v>
      </c>
      <c r="AA42" s="1149">
        <f t="shared" si="76"/>
        <v>795</v>
      </c>
      <c r="AB42" s="1157">
        <f>'Schedule 1'!R14</f>
        <v>36</v>
      </c>
      <c r="AC42" s="1063">
        <v>54</v>
      </c>
      <c r="AD42" s="1118"/>
      <c r="AE42" s="1159">
        <v>0.29099999999999998</v>
      </c>
      <c r="AF42" s="1160">
        <f t="shared" si="77"/>
        <v>10.475999999999999</v>
      </c>
      <c r="AG42" s="1160"/>
      <c r="AH42" s="463">
        <f t="shared" si="4"/>
        <v>41904</v>
      </c>
      <c r="AI42" s="375"/>
      <c r="AJ42" s="1161">
        <f t="shared" si="78"/>
        <v>8173.4400000000014</v>
      </c>
      <c r="AK42" s="1064">
        <f t="shared" si="79"/>
        <v>0</v>
      </c>
      <c r="AL42" s="1064">
        <f t="shared" si="80"/>
        <v>0</v>
      </c>
      <c r="AM42" s="1064"/>
      <c r="AN42" s="1148">
        <f t="shared" si="81"/>
        <v>8173.4400000000014</v>
      </c>
      <c r="AP42" s="1161">
        <f t="shared" si="82"/>
        <v>7378.5599999999986</v>
      </c>
      <c r="AQ42" s="1064">
        <f t="shared" si="83"/>
        <v>0</v>
      </c>
      <c r="AR42" s="1064">
        <f t="shared" si="84"/>
        <v>0</v>
      </c>
      <c r="AS42" s="1064"/>
      <c r="AT42" s="1148">
        <f t="shared" si="85"/>
        <v>7378.5599999999986</v>
      </c>
      <c r="AU42" s="1162">
        <f t="shared" si="35"/>
        <v>36</v>
      </c>
      <c r="AV42" s="1163">
        <f t="shared" si="86"/>
        <v>97</v>
      </c>
      <c r="AW42" s="1163">
        <f t="shared" si="87"/>
        <v>3492</v>
      </c>
      <c r="AX42" s="1088">
        <f t="shared" si="88"/>
        <v>41904</v>
      </c>
      <c r="AY42" s="1088">
        <f t="shared" si="65"/>
        <v>0</v>
      </c>
      <c r="AZ42" s="296">
        <f t="shared" si="89"/>
        <v>0</v>
      </c>
      <c r="BB42" s="300">
        <f t="shared" si="5"/>
        <v>0</v>
      </c>
      <c r="BC42" s="301">
        <f t="shared" si="6"/>
        <v>0</v>
      </c>
      <c r="BD42" s="1164">
        <f t="shared" si="10"/>
        <v>0</v>
      </c>
    </row>
    <row r="43" spans="1:56">
      <c r="A43" s="1063" t="s">
        <v>76</v>
      </c>
      <c r="C43" s="1069">
        <v>304</v>
      </c>
      <c r="D43" s="1144">
        <v>154</v>
      </c>
      <c r="E43" s="1146">
        <f t="shared" si="67"/>
        <v>10.75</v>
      </c>
      <c r="F43" s="1147">
        <f t="shared" si="68"/>
        <v>30.04</v>
      </c>
      <c r="G43" s="1151">
        <v>0</v>
      </c>
      <c r="H43" s="1147">
        <v>0</v>
      </c>
      <c r="I43" s="1152">
        <f t="shared" si="7"/>
        <v>10.75</v>
      </c>
      <c r="J43" s="1153">
        <f t="shared" si="69"/>
        <v>30.04</v>
      </c>
      <c r="K43" s="1144">
        <v>154</v>
      </c>
      <c r="L43" s="1146">
        <f t="shared" si="70"/>
        <v>6.54</v>
      </c>
      <c r="M43" s="1147">
        <f t="shared" si="70"/>
        <v>27.12</v>
      </c>
      <c r="N43" s="1151">
        <v>0</v>
      </c>
      <c r="O43" s="1151">
        <v>0</v>
      </c>
      <c r="P43" s="1152">
        <f t="shared" si="8"/>
        <v>6.54</v>
      </c>
      <c r="Q43" s="1153">
        <f t="shared" si="45"/>
        <v>27.12</v>
      </c>
      <c r="R43" s="1154">
        <f t="shared" si="1"/>
        <v>0.10766961651917395</v>
      </c>
      <c r="S43" s="1155">
        <f t="shared" si="2"/>
        <v>0</v>
      </c>
      <c r="T43" s="1155">
        <f t="shared" si="46"/>
        <v>0</v>
      </c>
      <c r="U43" s="1156">
        <f t="shared" si="3"/>
        <v>0.10766961651917395</v>
      </c>
      <c r="V43" s="1145">
        <f t="shared" si="71"/>
        <v>4686.24</v>
      </c>
      <c r="W43" s="1064">
        <f t="shared" si="72"/>
        <v>4230.72</v>
      </c>
      <c r="X43" s="1148">
        <f t="shared" si="73"/>
        <v>455.51999999999953</v>
      </c>
      <c r="Y43" s="1064">
        <f t="shared" si="74"/>
        <v>1677</v>
      </c>
      <c r="Z43" s="1064">
        <f t="shared" si="75"/>
        <v>1020.24</v>
      </c>
      <c r="AA43" s="1149">
        <f t="shared" si="76"/>
        <v>456</v>
      </c>
      <c r="AB43" s="1157">
        <f>'Schedule 1'!R15</f>
        <v>13</v>
      </c>
      <c r="AC43" s="1063">
        <v>15</v>
      </c>
      <c r="AD43" s="1118"/>
      <c r="AE43" s="1159">
        <v>0.46200000000000002</v>
      </c>
      <c r="AF43" s="1160">
        <f t="shared" si="77"/>
        <v>6.0060000000000002</v>
      </c>
      <c r="AG43" s="1160"/>
      <c r="AH43" s="463">
        <f t="shared" si="4"/>
        <v>24024</v>
      </c>
      <c r="AI43" s="375"/>
      <c r="AJ43" s="1161">
        <f t="shared" si="78"/>
        <v>4686.24</v>
      </c>
      <c r="AK43" s="1064">
        <f t="shared" si="79"/>
        <v>0</v>
      </c>
      <c r="AL43" s="1064">
        <f t="shared" si="80"/>
        <v>0</v>
      </c>
      <c r="AM43" s="1064"/>
      <c r="AN43" s="1148">
        <f t="shared" si="81"/>
        <v>4686.24</v>
      </c>
      <c r="AP43" s="1161">
        <f t="shared" si="82"/>
        <v>4230.72</v>
      </c>
      <c r="AQ43" s="1064">
        <f t="shared" si="83"/>
        <v>0</v>
      </c>
      <c r="AR43" s="1064">
        <f t="shared" si="84"/>
        <v>0</v>
      </c>
      <c r="AS43" s="1064"/>
      <c r="AT43" s="1148">
        <f t="shared" si="85"/>
        <v>4230.72</v>
      </c>
      <c r="AU43" s="1162">
        <f t="shared" si="35"/>
        <v>13</v>
      </c>
      <c r="AV43" s="1163">
        <f t="shared" si="86"/>
        <v>154</v>
      </c>
      <c r="AW43" s="1163">
        <f t="shared" si="87"/>
        <v>2002</v>
      </c>
      <c r="AX43" s="1088">
        <f t="shared" si="88"/>
        <v>24024</v>
      </c>
      <c r="AY43" s="1063">
        <f t="shared" si="65"/>
        <v>0</v>
      </c>
      <c r="AZ43" s="296">
        <f t="shared" si="89"/>
        <v>0</v>
      </c>
      <c r="BB43" s="300">
        <f t="shared" si="5"/>
        <v>0</v>
      </c>
      <c r="BC43" s="301">
        <f t="shared" si="6"/>
        <v>0</v>
      </c>
      <c r="BD43" s="1164">
        <f t="shared" si="10"/>
        <v>0</v>
      </c>
    </row>
    <row r="44" spans="1:56">
      <c r="A44" s="1063" t="s">
        <v>78</v>
      </c>
      <c r="C44" s="1069">
        <v>305</v>
      </c>
      <c r="D44" s="1144">
        <v>260</v>
      </c>
      <c r="E44" s="1146">
        <f t="shared" si="67"/>
        <v>18.149999999999999</v>
      </c>
      <c r="F44" s="1147">
        <f t="shared" si="68"/>
        <v>50.71</v>
      </c>
      <c r="G44" s="1151">
        <v>0</v>
      </c>
      <c r="H44" s="1147">
        <v>0</v>
      </c>
      <c r="I44" s="1152">
        <f t="shared" si="7"/>
        <v>18.149999999999999</v>
      </c>
      <c r="J44" s="1153">
        <f t="shared" si="69"/>
        <v>50.71</v>
      </c>
      <c r="K44" s="1144">
        <v>260</v>
      </c>
      <c r="L44" s="1146">
        <f t="shared" si="70"/>
        <v>11.05</v>
      </c>
      <c r="M44" s="1147">
        <f t="shared" si="70"/>
        <v>45.79</v>
      </c>
      <c r="N44" s="1151">
        <v>0</v>
      </c>
      <c r="O44" s="1151">
        <v>0</v>
      </c>
      <c r="P44" s="1152">
        <f t="shared" si="8"/>
        <v>11.05</v>
      </c>
      <c r="Q44" s="1153">
        <f t="shared" si="45"/>
        <v>45.79</v>
      </c>
      <c r="R44" s="1154">
        <f t="shared" si="1"/>
        <v>0.10744704083861101</v>
      </c>
      <c r="S44" s="1155">
        <f t="shared" si="2"/>
        <v>0</v>
      </c>
      <c r="T44" s="1155">
        <f t="shared" si="46"/>
        <v>0</v>
      </c>
      <c r="U44" s="1156">
        <f t="shared" si="3"/>
        <v>0.10744704083861101</v>
      </c>
      <c r="V44" s="1145">
        <f t="shared" si="71"/>
        <v>608.52</v>
      </c>
      <c r="W44" s="1064">
        <f t="shared" si="72"/>
        <v>549.48</v>
      </c>
      <c r="X44" s="1148">
        <f t="shared" si="73"/>
        <v>59.039999999999964</v>
      </c>
      <c r="Y44" s="1064">
        <f t="shared" si="74"/>
        <v>217.79999999999998</v>
      </c>
      <c r="Z44" s="1064">
        <f t="shared" si="75"/>
        <v>132.60000000000002</v>
      </c>
      <c r="AA44" s="1149">
        <f t="shared" si="76"/>
        <v>59</v>
      </c>
      <c r="AB44" s="1157">
        <f>'Schedule 1'!R16</f>
        <v>1</v>
      </c>
      <c r="AC44" s="1063">
        <v>1</v>
      </c>
      <c r="AD44" s="1118"/>
      <c r="AE44" s="1159">
        <v>0.78</v>
      </c>
      <c r="AF44" s="1160">
        <f t="shared" si="77"/>
        <v>0.78</v>
      </c>
      <c r="AG44" s="1160"/>
      <c r="AH44" s="463">
        <f t="shared" si="4"/>
        <v>3120</v>
      </c>
      <c r="AI44" s="375"/>
      <c r="AJ44" s="1161">
        <f t="shared" si="78"/>
        <v>608.52</v>
      </c>
      <c r="AK44" s="1064">
        <f t="shared" si="79"/>
        <v>0</v>
      </c>
      <c r="AL44" s="1064">
        <f t="shared" si="80"/>
        <v>0</v>
      </c>
      <c r="AM44" s="1064"/>
      <c r="AN44" s="1148">
        <f t="shared" si="81"/>
        <v>608.52</v>
      </c>
      <c r="AP44" s="1161">
        <f t="shared" si="82"/>
        <v>549.48</v>
      </c>
      <c r="AQ44" s="1064">
        <f t="shared" si="83"/>
        <v>0</v>
      </c>
      <c r="AR44" s="1064">
        <f t="shared" si="84"/>
        <v>0</v>
      </c>
      <c r="AS44" s="1064"/>
      <c r="AT44" s="1148">
        <f t="shared" si="85"/>
        <v>549.48</v>
      </c>
      <c r="AU44" s="1162">
        <f t="shared" si="35"/>
        <v>1</v>
      </c>
      <c r="AV44" s="1163">
        <f t="shared" si="86"/>
        <v>260</v>
      </c>
      <c r="AW44" s="1163">
        <f t="shared" si="87"/>
        <v>260</v>
      </c>
      <c r="AX44" s="1088">
        <f t="shared" si="88"/>
        <v>3120</v>
      </c>
      <c r="AY44" s="1063">
        <f t="shared" si="65"/>
        <v>0</v>
      </c>
      <c r="AZ44" s="296">
        <f t="shared" si="89"/>
        <v>0</v>
      </c>
      <c r="BB44" s="300">
        <f t="shared" si="5"/>
        <v>0</v>
      </c>
      <c r="BC44" s="301">
        <f t="shared" si="6"/>
        <v>0</v>
      </c>
      <c r="BD44" s="1164">
        <f t="shared" si="10"/>
        <v>0</v>
      </c>
    </row>
    <row r="45" spans="1:56">
      <c r="A45" s="1063" t="s">
        <v>80</v>
      </c>
      <c r="C45" s="1069">
        <v>306</v>
      </c>
      <c r="D45" s="1144">
        <v>363</v>
      </c>
      <c r="E45" s="1146">
        <f t="shared" si="67"/>
        <v>25.33</v>
      </c>
      <c r="F45" s="1147">
        <f t="shared" si="68"/>
        <v>70.8</v>
      </c>
      <c r="G45" s="1151">
        <v>0</v>
      </c>
      <c r="H45" s="1147">
        <v>0</v>
      </c>
      <c r="I45" s="1152">
        <f t="shared" si="7"/>
        <v>25.33</v>
      </c>
      <c r="J45" s="1153">
        <f t="shared" si="69"/>
        <v>70.8</v>
      </c>
      <c r="K45" s="1144">
        <v>363</v>
      </c>
      <c r="L45" s="1146">
        <f t="shared" si="70"/>
        <v>15.43</v>
      </c>
      <c r="M45" s="1147">
        <f t="shared" si="70"/>
        <v>63.93</v>
      </c>
      <c r="N45" s="1151">
        <v>0</v>
      </c>
      <c r="O45" s="1151">
        <v>0</v>
      </c>
      <c r="P45" s="1152">
        <f t="shared" si="8"/>
        <v>15.43</v>
      </c>
      <c r="Q45" s="1153">
        <f t="shared" si="45"/>
        <v>63.93</v>
      </c>
      <c r="R45" s="1154">
        <f t="shared" si="1"/>
        <v>0.1074612857813233</v>
      </c>
      <c r="S45" s="1155">
        <f t="shared" si="2"/>
        <v>0</v>
      </c>
      <c r="T45" s="1155">
        <f t="shared" si="46"/>
        <v>0</v>
      </c>
      <c r="U45" s="1156">
        <f t="shared" si="3"/>
        <v>0.1074612857813233</v>
      </c>
      <c r="V45" s="1176">
        <f t="shared" si="71"/>
        <v>0</v>
      </c>
      <c r="W45" s="1167">
        <f t="shared" si="72"/>
        <v>0</v>
      </c>
      <c r="X45" s="1148">
        <f t="shared" si="73"/>
        <v>0</v>
      </c>
      <c r="Y45" s="1167">
        <f t="shared" si="74"/>
        <v>0</v>
      </c>
      <c r="Z45" s="1167">
        <f t="shared" si="75"/>
        <v>0</v>
      </c>
      <c r="AA45" s="1168">
        <f t="shared" si="76"/>
        <v>0</v>
      </c>
      <c r="AB45" s="1157">
        <f>'Schedule 1'!R17</f>
        <v>0</v>
      </c>
      <c r="AC45" s="1177">
        <v>7</v>
      </c>
      <c r="AD45" s="1118"/>
      <c r="AE45" s="1159">
        <v>1.089</v>
      </c>
      <c r="AF45" s="1160">
        <f t="shared" si="77"/>
        <v>0</v>
      </c>
      <c r="AG45" s="1160"/>
      <c r="AH45" s="463">
        <f t="shared" si="4"/>
        <v>0</v>
      </c>
      <c r="AI45" s="375"/>
      <c r="AJ45" s="1161">
        <f t="shared" si="78"/>
        <v>0</v>
      </c>
      <c r="AK45" s="1064">
        <f t="shared" si="79"/>
        <v>0</v>
      </c>
      <c r="AL45" s="1064">
        <f t="shared" si="80"/>
        <v>0</v>
      </c>
      <c r="AM45" s="1064"/>
      <c r="AN45" s="1148">
        <f t="shared" si="81"/>
        <v>0</v>
      </c>
      <c r="AP45" s="1161">
        <f t="shared" si="82"/>
        <v>0</v>
      </c>
      <c r="AQ45" s="1064">
        <f t="shared" si="83"/>
        <v>0</v>
      </c>
      <c r="AR45" s="1064">
        <f t="shared" si="84"/>
        <v>0</v>
      </c>
      <c r="AS45" s="1064"/>
      <c r="AT45" s="1148">
        <f t="shared" si="85"/>
        <v>0</v>
      </c>
      <c r="AU45" s="1162">
        <f t="shared" si="35"/>
        <v>0</v>
      </c>
      <c r="AV45" s="1163">
        <f t="shared" si="86"/>
        <v>363</v>
      </c>
      <c r="AW45" s="1163">
        <f t="shared" si="87"/>
        <v>0</v>
      </c>
      <c r="AX45" s="1088">
        <f t="shared" si="88"/>
        <v>0</v>
      </c>
      <c r="AY45" s="1063">
        <f t="shared" si="65"/>
        <v>0</v>
      </c>
      <c r="AZ45" s="296">
        <f t="shared" si="89"/>
        <v>0</v>
      </c>
      <c r="BB45" s="300">
        <f t="shared" si="5"/>
        <v>0</v>
      </c>
      <c r="BC45" s="301">
        <f t="shared" si="6"/>
        <v>0</v>
      </c>
      <c r="BD45" s="1164">
        <f t="shared" si="10"/>
        <v>0</v>
      </c>
    </row>
    <row r="46" spans="1:56" ht="15.75">
      <c r="C46" s="1069"/>
      <c r="D46" s="1144"/>
      <c r="E46" s="1146"/>
      <c r="F46" s="1147"/>
      <c r="G46" s="1151"/>
      <c r="H46" s="1147"/>
      <c r="I46" s="1152"/>
      <c r="J46" s="1165"/>
      <c r="K46" s="1144"/>
      <c r="L46" s="1146"/>
      <c r="M46" s="1147"/>
      <c r="N46" s="1151"/>
      <c r="O46" s="1151"/>
      <c r="P46" s="1152"/>
      <c r="Q46" s="1165"/>
      <c r="R46" s="1144" t="str">
        <f t="shared" si="1"/>
        <v xml:space="preserve"> </v>
      </c>
      <c r="U46" s="1118"/>
      <c r="V46" s="1170">
        <f>SUM(V24:V45)</f>
        <v>735247.58337111224</v>
      </c>
      <c r="W46" s="1171">
        <f>SUM(W24:W45)</f>
        <v>641351.43533657421</v>
      </c>
      <c r="X46" s="1172">
        <f>SUM(X40:X45)</f>
        <v>1399.8000000000025</v>
      </c>
      <c r="Y46" s="1171">
        <f>SUM(Y24:Y45)</f>
        <v>408261.38337111223</v>
      </c>
      <c r="Z46" s="1171">
        <f>SUM(Z24:Z45)</f>
        <v>292478.19533657405</v>
      </c>
      <c r="AA46" s="1149"/>
      <c r="AB46" s="1173">
        <f>SUM(AB24:AB45)</f>
        <v>2555</v>
      </c>
      <c r="AC46" s="1178">
        <f>SUM(AC24:AC45)</f>
        <v>11676.965030017538</v>
      </c>
      <c r="AD46" s="299">
        <f t="shared" ref="AD46" si="90">IFERROR(AB46/AC46-1," ")</f>
        <v>-0.7811931445001371</v>
      </c>
      <c r="AE46" s="1159"/>
      <c r="AF46" s="1160"/>
      <c r="AG46" s="1160"/>
      <c r="AH46" s="463">
        <f t="shared" si="4"/>
        <v>0</v>
      </c>
      <c r="AI46" s="375"/>
      <c r="AJ46" s="1161"/>
      <c r="AK46" s="1064"/>
      <c r="AL46" s="1064"/>
      <c r="AM46" s="1064"/>
      <c r="AN46" s="1148"/>
      <c r="AP46" s="1161"/>
      <c r="AQ46" s="1064"/>
      <c r="AR46" s="1064"/>
      <c r="AS46" s="1064"/>
      <c r="AT46" s="1148"/>
      <c r="AU46" s="1162"/>
      <c r="AV46" s="1163"/>
      <c r="AZ46" s="296"/>
      <c r="BB46" s="300">
        <f t="shared" si="5"/>
        <v>0</v>
      </c>
      <c r="BC46" s="301">
        <f t="shared" si="6"/>
        <v>0</v>
      </c>
      <c r="BD46" s="1164">
        <f t="shared" si="10"/>
        <v>0</v>
      </c>
    </row>
    <row r="47" spans="1:56" ht="15.75">
      <c r="A47" s="1066" t="s">
        <v>881</v>
      </c>
      <c r="B47" s="1066"/>
      <c r="C47" s="1067"/>
      <c r="D47" s="1144"/>
      <c r="E47" s="1146"/>
      <c r="F47" s="1147"/>
      <c r="G47" s="1151"/>
      <c r="H47" s="1147"/>
      <c r="I47" s="1152"/>
      <c r="J47" s="1165"/>
      <c r="K47" s="1144"/>
      <c r="L47" s="1146"/>
      <c r="M47" s="1147"/>
      <c r="N47" s="1151"/>
      <c r="O47" s="1151"/>
      <c r="P47" s="1152"/>
      <c r="Q47" s="1165"/>
      <c r="R47" s="1144"/>
      <c r="U47" s="1118"/>
      <c r="V47" s="1145"/>
      <c r="X47" s="1148"/>
      <c r="AA47" s="1149"/>
      <c r="AB47" s="1157"/>
      <c r="AD47" s="1118"/>
      <c r="AE47" s="1159"/>
      <c r="AF47" s="1160"/>
      <c r="AG47" s="1160"/>
      <c r="AH47" s="463">
        <f t="shared" si="4"/>
        <v>0</v>
      </c>
      <c r="AI47" s="375"/>
      <c r="AJ47" s="1161"/>
      <c r="AK47" s="1064"/>
      <c r="AL47" s="1064"/>
      <c r="AM47" s="1064"/>
      <c r="AN47" s="1148"/>
      <c r="AP47" s="1161"/>
      <c r="AQ47" s="1064"/>
      <c r="AR47" s="1064"/>
      <c r="AS47" s="1064"/>
      <c r="AT47" s="1148"/>
      <c r="AU47" s="1162"/>
      <c r="AV47" s="1163"/>
      <c r="AW47" s="1163"/>
      <c r="AX47" s="1174"/>
      <c r="AZ47" s="296"/>
      <c r="BB47" s="300">
        <f t="shared" si="5"/>
        <v>0</v>
      </c>
      <c r="BC47" s="301">
        <f t="shared" si="6"/>
        <v>0</v>
      </c>
      <c r="BD47" s="1164">
        <f t="shared" si="10"/>
        <v>0</v>
      </c>
    </row>
    <row r="48" spans="1:56">
      <c r="C48" s="1069"/>
      <c r="D48" s="1144"/>
      <c r="E48" s="1146"/>
      <c r="F48" s="1147"/>
      <c r="G48" s="1151"/>
      <c r="H48" s="1147"/>
      <c r="I48" s="1152"/>
      <c r="J48" s="1165"/>
      <c r="K48" s="1144"/>
      <c r="L48" s="1146"/>
      <c r="M48" s="1147"/>
      <c r="N48" s="1151"/>
      <c r="O48" s="1151"/>
      <c r="P48" s="1152"/>
      <c r="Q48" s="1165"/>
      <c r="R48" s="1144"/>
      <c r="U48" s="1118"/>
      <c r="V48" s="1145"/>
      <c r="X48" s="1148"/>
      <c r="AA48" s="1149"/>
      <c r="AB48" s="1157"/>
      <c r="AD48" s="1118"/>
      <c r="AE48" s="1159"/>
      <c r="AF48" s="1160"/>
      <c r="AG48" s="1160"/>
      <c r="AH48" s="463">
        <f t="shared" si="4"/>
        <v>0</v>
      </c>
      <c r="AI48" s="375"/>
      <c r="AJ48" s="1161"/>
      <c r="AK48" s="1064"/>
      <c r="AL48" s="1064"/>
      <c r="AM48" s="1064"/>
      <c r="AN48" s="1148"/>
      <c r="AP48" s="1161"/>
      <c r="AQ48" s="1064"/>
      <c r="AR48" s="1064"/>
      <c r="AS48" s="1064"/>
      <c r="AT48" s="1148"/>
      <c r="AU48" s="1162"/>
      <c r="AV48" s="1163"/>
      <c r="AW48" s="1163"/>
      <c r="AX48" s="1163"/>
      <c r="AZ48" s="296"/>
      <c r="BB48" s="300">
        <f t="shared" si="5"/>
        <v>0</v>
      </c>
      <c r="BC48" s="301">
        <f t="shared" si="6"/>
        <v>0</v>
      </c>
      <c r="BD48" s="1164">
        <f t="shared" si="10"/>
        <v>0</v>
      </c>
    </row>
    <row r="49" spans="1:56">
      <c r="A49" s="1063" t="s">
        <v>84</v>
      </c>
      <c r="C49" s="1069">
        <v>110</v>
      </c>
      <c r="D49" s="1144">
        <v>30</v>
      </c>
      <c r="E49" s="1146">
        <f t="shared" ref="E49:E55" si="91">ROUND(+D49*R$268,2)</f>
        <v>2.09</v>
      </c>
      <c r="F49" s="1147">
        <f t="shared" ref="F49:F55" si="92">ROUND(+D49*P$268,2)</f>
        <v>5.85</v>
      </c>
      <c r="G49" s="1151">
        <f>'Schedule 2'!$J$14</f>
        <v>2.4646123432096938</v>
      </c>
      <c r="H49" s="1147">
        <f>'Schedule 4'!$K31</f>
        <v>5.7417598820214044</v>
      </c>
      <c r="I49" s="1152">
        <f t="shared" si="7"/>
        <v>10.296372225231099</v>
      </c>
      <c r="J49" s="1153">
        <f t="shared" ref="J49:J55" si="93">SUM(F49:H49)</f>
        <v>14.056372225231097</v>
      </c>
      <c r="K49" s="1144">
        <v>30</v>
      </c>
      <c r="L49" s="1146">
        <f t="shared" ref="L49:L55" si="94">ROUND(+K49*Q$268,2)</f>
        <v>1.27</v>
      </c>
      <c r="M49" s="1147">
        <f t="shared" ref="M49:M55" si="95">ROUND(+K49*O$268,2)</f>
        <v>5.28</v>
      </c>
      <c r="N49" s="1151">
        <v>1.3484526065177009</v>
      </c>
      <c r="O49" s="1151">
        <v>4.4980032579758058</v>
      </c>
      <c r="P49" s="1152">
        <f t="shared" si="8"/>
        <v>7.1164558644935063</v>
      </c>
      <c r="Q49" s="1153">
        <f t="shared" ref="Q49:Q55" si="96">SUM(M49:O49)</f>
        <v>11.126455864493508</v>
      </c>
      <c r="R49" s="1154">
        <f t="shared" ref="R49:R75" si="97">IFERROR(+F49/M49-1," ")</f>
        <v>0.10795454545454541</v>
      </c>
      <c r="S49" s="1155">
        <f t="shared" si="2"/>
        <v>0.82773375296771401</v>
      </c>
      <c r="T49" s="1155">
        <f t="shared" si="46"/>
        <v>0.27651305539634374</v>
      </c>
      <c r="U49" s="1156">
        <f t="shared" ref="U49:U112" si="98">IFERROR(+J49/Q49-1," ")</f>
        <v>0.26332880806074743</v>
      </c>
      <c r="V49" s="1145">
        <f t="shared" ref="V49:V55" si="99">J49*AB49*12</f>
        <v>3710.8822674610096</v>
      </c>
      <c r="W49" s="1064">
        <f t="shared" ref="W49:W55" si="100">Q49*AB49*12</f>
        <v>2937.384348226286</v>
      </c>
      <c r="X49" s="1148">
        <f t="shared" ref="X49:X55" si="101">V49-W49</f>
        <v>773.49791923472367</v>
      </c>
      <c r="Y49" s="1064">
        <f t="shared" ref="Y49:Y55" si="102">I49*AB49*12</f>
        <v>2718.2422674610102</v>
      </c>
      <c r="Z49" s="1064">
        <f t="shared" ref="Z49:Z55" si="103">P49*AB49*12</f>
        <v>1878.7443482262856</v>
      </c>
      <c r="AA49" s="1149">
        <f t="shared" ref="AA49:AA55" si="104">ROUND((J49-Q49)*AB49*12,0)</f>
        <v>773</v>
      </c>
      <c r="AB49" s="1157">
        <f>'Schedule 1'!P21</f>
        <v>22</v>
      </c>
      <c r="AC49" s="1063">
        <v>897</v>
      </c>
      <c r="AD49" s="1118"/>
      <c r="AE49" s="1159">
        <v>9.0999999999999998E-2</v>
      </c>
      <c r="AF49" s="1160">
        <f t="shared" ref="AF49:AF55" si="105">AB49*AE49</f>
        <v>2.0019999999999998</v>
      </c>
      <c r="AG49" s="1160"/>
      <c r="AH49" s="463">
        <f t="shared" si="4"/>
        <v>7920</v>
      </c>
      <c r="AI49" s="375"/>
      <c r="AJ49" s="1161">
        <f t="shared" ref="AJ49:AJ55" si="106">$F49*$AB49*12</f>
        <v>1544.3999999999999</v>
      </c>
      <c r="AK49" s="1064">
        <f t="shared" ref="AK49:AK55" si="107">$G49*$AB49*12</f>
        <v>650.65765860735917</v>
      </c>
      <c r="AL49" s="1064">
        <f t="shared" ref="AL49:AL55" si="108">$H49*$AB49*12</f>
        <v>1515.8246088536507</v>
      </c>
      <c r="AM49" s="1064"/>
      <c r="AN49" s="1148">
        <f t="shared" ref="AN49:AN55" si="109">SUM(AJ49:AL49)</f>
        <v>3710.8822674610096</v>
      </c>
      <c r="AP49" s="1161">
        <f t="shared" ref="AP49:AP55" si="110">$M49*$AB49*12</f>
        <v>1393.92</v>
      </c>
      <c r="AQ49" s="1064">
        <f t="shared" ref="AQ49:AQ55" si="111">$N49*$AB49*12</f>
        <v>355.99148812067307</v>
      </c>
      <c r="AR49" s="1064">
        <f t="shared" ref="AR49:AR55" si="112">$O49*$AB49*12</f>
        <v>1187.4728601056127</v>
      </c>
      <c r="AS49" s="1064"/>
      <c r="AT49" s="1148">
        <f t="shared" ref="AT49:AT55" si="113">SUM(AP49:AR49)</f>
        <v>2937.3843482262855</v>
      </c>
      <c r="AU49" s="1162">
        <f t="shared" ref="AU49:AU55" si="114">+AB49</f>
        <v>22</v>
      </c>
      <c r="AV49" s="1163">
        <f t="shared" ref="AV49:AV55" si="115">D49</f>
        <v>30</v>
      </c>
      <c r="AW49" s="1163">
        <f t="shared" ref="AW49:AW55" si="116">AU49*AV49</f>
        <v>660</v>
      </c>
      <c r="AX49" s="1088">
        <f t="shared" ref="AX49:AX55" si="117">AW49*12</f>
        <v>7920</v>
      </c>
      <c r="AY49" s="1088">
        <f t="shared" ref="AY49:AY55" si="118">IF(AK49&gt;0,AX49,0)</f>
        <v>7920</v>
      </c>
      <c r="AZ49" s="296">
        <f t="shared" ref="AZ49:AZ55" si="119">IF(AL49&gt;0,AX49,0)</f>
        <v>7920</v>
      </c>
      <c r="BB49" s="300">
        <f t="shared" ref="BB49:BB80" si="120">IF(AK49&gt;0,AU49,0)</f>
        <v>22</v>
      </c>
      <c r="BC49" s="301">
        <f t="shared" ref="BC49:BC80" si="121">IF(AL49&gt;0,AU49,0)</f>
        <v>22</v>
      </c>
      <c r="BD49" s="1164">
        <f t="shared" si="10"/>
        <v>0</v>
      </c>
    </row>
    <row r="50" spans="1:56">
      <c r="A50" s="1063" t="s">
        <v>86</v>
      </c>
      <c r="C50" s="1069">
        <v>111</v>
      </c>
      <c r="D50" s="1144">
        <v>85</v>
      </c>
      <c r="E50" s="1146">
        <f t="shared" si="91"/>
        <v>5.93</v>
      </c>
      <c r="F50" s="1147">
        <f t="shared" si="92"/>
        <v>16.579999999999998</v>
      </c>
      <c r="G50" s="1151">
        <f>'Schedule 2'!$J$14</f>
        <v>2.4646123432096938</v>
      </c>
      <c r="H50" s="1147">
        <f>'Schedule 4'!$K32</f>
        <v>6.0003841399323017</v>
      </c>
      <c r="I50" s="1152">
        <f t="shared" si="7"/>
        <v>14.394996483141995</v>
      </c>
      <c r="J50" s="1153">
        <f t="shared" si="93"/>
        <v>25.044996483141993</v>
      </c>
      <c r="K50" s="1144">
        <v>85</v>
      </c>
      <c r="L50" s="1146">
        <f t="shared" si="94"/>
        <v>3.61</v>
      </c>
      <c r="M50" s="1147">
        <f t="shared" si="95"/>
        <v>14.97</v>
      </c>
      <c r="N50" s="1151">
        <v>1.3484526065177009</v>
      </c>
      <c r="O50" s="1151">
        <v>4.7721209716265296</v>
      </c>
      <c r="P50" s="1152">
        <f t="shared" si="8"/>
        <v>9.7305735781442309</v>
      </c>
      <c r="Q50" s="1153">
        <f t="shared" si="96"/>
        <v>21.09057357814423</v>
      </c>
      <c r="R50" s="1154">
        <f t="shared" si="97"/>
        <v>0.10754843019372062</v>
      </c>
      <c r="S50" s="1155">
        <f t="shared" si="2"/>
        <v>0.82773375296771401</v>
      </c>
      <c r="T50" s="1155">
        <f t="shared" si="46"/>
        <v>0.25738307465561405</v>
      </c>
      <c r="U50" s="1156">
        <f t="shared" si="98"/>
        <v>0.1874971721535188</v>
      </c>
      <c r="V50" s="1145">
        <f t="shared" si="99"/>
        <v>15327.537847682899</v>
      </c>
      <c r="W50" s="1064">
        <f t="shared" si="100"/>
        <v>12907.431029824267</v>
      </c>
      <c r="X50" s="1148">
        <f t="shared" si="101"/>
        <v>2420.106817858632</v>
      </c>
      <c r="Y50" s="1064">
        <f t="shared" si="102"/>
        <v>8809.7378476828999</v>
      </c>
      <c r="Z50" s="1064">
        <f t="shared" si="103"/>
        <v>5955.1110298242693</v>
      </c>
      <c r="AA50" s="1149">
        <f t="shared" si="104"/>
        <v>2420</v>
      </c>
      <c r="AB50" s="1157">
        <f>'Schedule 1'!P22</f>
        <v>51</v>
      </c>
      <c r="AC50" s="1063">
        <v>114</v>
      </c>
      <c r="AD50" s="1118"/>
      <c r="AE50" s="1159">
        <v>0.254</v>
      </c>
      <c r="AF50" s="1160">
        <f t="shared" si="105"/>
        <v>12.954000000000001</v>
      </c>
      <c r="AG50" s="1160"/>
      <c r="AH50" s="463">
        <f t="shared" si="4"/>
        <v>52020</v>
      </c>
      <c r="AI50" s="375"/>
      <c r="AJ50" s="1161">
        <f t="shared" si="106"/>
        <v>10146.959999999999</v>
      </c>
      <c r="AK50" s="1064">
        <f t="shared" si="107"/>
        <v>1508.3427540443327</v>
      </c>
      <c r="AL50" s="1064">
        <f t="shared" si="108"/>
        <v>3672.2350936385683</v>
      </c>
      <c r="AM50" s="1064"/>
      <c r="AN50" s="1148">
        <f t="shared" si="109"/>
        <v>15327.537847682901</v>
      </c>
      <c r="AP50" s="1161">
        <f t="shared" si="110"/>
        <v>9161.64</v>
      </c>
      <c r="AQ50" s="1064">
        <f t="shared" si="111"/>
        <v>825.25299518883298</v>
      </c>
      <c r="AR50" s="1064">
        <f t="shared" si="112"/>
        <v>2920.5380346354359</v>
      </c>
      <c r="AS50" s="1064"/>
      <c r="AT50" s="1148">
        <f t="shared" si="113"/>
        <v>12907.431029824269</v>
      </c>
      <c r="AU50" s="1162">
        <f t="shared" si="114"/>
        <v>51</v>
      </c>
      <c r="AV50" s="1163">
        <f t="shared" si="115"/>
        <v>85</v>
      </c>
      <c r="AW50" s="1163">
        <f t="shared" si="116"/>
        <v>4335</v>
      </c>
      <c r="AX50" s="1088">
        <f t="shared" si="117"/>
        <v>52020</v>
      </c>
      <c r="AY50" s="1088">
        <f t="shared" si="118"/>
        <v>52020</v>
      </c>
      <c r="AZ50" s="296">
        <f t="shared" si="119"/>
        <v>52020</v>
      </c>
      <c r="BB50" s="300">
        <f t="shared" si="120"/>
        <v>51</v>
      </c>
      <c r="BC50" s="301">
        <f t="shared" si="121"/>
        <v>51</v>
      </c>
      <c r="BD50" s="1164">
        <f t="shared" si="10"/>
        <v>0</v>
      </c>
    </row>
    <row r="51" spans="1:56">
      <c r="A51" s="1063" t="s">
        <v>88</v>
      </c>
      <c r="C51" s="1069">
        <v>112</v>
      </c>
      <c r="D51" s="1144">
        <v>116</v>
      </c>
      <c r="E51" s="1146">
        <f t="shared" si="91"/>
        <v>8.1</v>
      </c>
      <c r="F51" s="1147">
        <f t="shared" si="92"/>
        <v>22.63</v>
      </c>
      <c r="G51" s="1151">
        <f>'Schedule 2'!$J$14</f>
        <v>2.4646123432096938</v>
      </c>
      <c r="H51" s="1147">
        <f>'Schedule 4'!$K33</f>
        <v>6.4756963312479341</v>
      </c>
      <c r="I51" s="1152">
        <f t="shared" si="7"/>
        <v>17.040308674457627</v>
      </c>
      <c r="J51" s="1153">
        <f t="shared" si="93"/>
        <v>31.570308674457628</v>
      </c>
      <c r="K51" s="1144">
        <v>116</v>
      </c>
      <c r="L51" s="1146">
        <f t="shared" si="94"/>
        <v>4.93</v>
      </c>
      <c r="M51" s="1147">
        <f t="shared" si="95"/>
        <v>20.43</v>
      </c>
      <c r="N51" s="1151">
        <v>1.3484526065177009</v>
      </c>
      <c r="O51" s="1151">
        <v>5.2759077865456643</v>
      </c>
      <c r="P51" s="1152">
        <f t="shared" si="8"/>
        <v>11.554360393063366</v>
      </c>
      <c r="Q51" s="1153">
        <f t="shared" si="96"/>
        <v>27.054360393063362</v>
      </c>
      <c r="R51" s="1154">
        <f t="shared" si="97"/>
        <v>0.10768477728830139</v>
      </c>
      <c r="S51" s="1155">
        <f t="shared" si="2"/>
        <v>0.82773375296771401</v>
      </c>
      <c r="T51" s="1155">
        <f t="shared" si="46"/>
        <v>0.22740893003511276</v>
      </c>
      <c r="U51" s="1156">
        <f t="shared" si="98"/>
        <v>0.16692127316201999</v>
      </c>
      <c r="V51" s="1145">
        <f t="shared" si="99"/>
        <v>1136.5311122804746</v>
      </c>
      <c r="W51" s="1064">
        <f t="shared" si="100"/>
        <v>973.95697415028098</v>
      </c>
      <c r="X51" s="1148">
        <f t="shared" si="101"/>
        <v>162.57413813019366</v>
      </c>
      <c r="Y51" s="1064">
        <f t="shared" si="102"/>
        <v>613.4511122804746</v>
      </c>
      <c r="Z51" s="1064">
        <f t="shared" si="103"/>
        <v>415.95697415028121</v>
      </c>
      <c r="AA51" s="1149">
        <f t="shared" si="104"/>
        <v>163</v>
      </c>
      <c r="AB51" s="1157">
        <f>'Schedule 1'!P23</f>
        <v>3</v>
      </c>
      <c r="AC51" s="1063">
        <v>67</v>
      </c>
      <c r="AD51" s="1118"/>
      <c r="AE51" s="1159">
        <v>0.34799999999999998</v>
      </c>
      <c r="AF51" s="1160">
        <f t="shared" si="105"/>
        <v>1.044</v>
      </c>
      <c r="AG51" s="1160"/>
      <c r="AH51" s="463">
        <f t="shared" si="4"/>
        <v>4176</v>
      </c>
      <c r="AI51" s="375"/>
      <c r="AJ51" s="1161">
        <f t="shared" si="106"/>
        <v>814.68000000000006</v>
      </c>
      <c r="AK51" s="1064">
        <f t="shared" si="107"/>
        <v>88.726044355548964</v>
      </c>
      <c r="AL51" s="1064">
        <f t="shared" si="108"/>
        <v>233.12506792492562</v>
      </c>
      <c r="AM51" s="1064"/>
      <c r="AN51" s="1148">
        <f t="shared" si="109"/>
        <v>1136.5311122804746</v>
      </c>
      <c r="AP51" s="1161">
        <f t="shared" si="110"/>
        <v>735.48</v>
      </c>
      <c r="AQ51" s="1064">
        <f t="shared" si="111"/>
        <v>48.54429383463723</v>
      </c>
      <c r="AR51" s="1064">
        <f t="shared" si="112"/>
        <v>189.93268031564392</v>
      </c>
      <c r="AS51" s="1064"/>
      <c r="AT51" s="1148">
        <f t="shared" si="113"/>
        <v>973.9569741502811</v>
      </c>
      <c r="AU51" s="1162">
        <f t="shared" si="114"/>
        <v>3</v>
      </c>
      <c r="AV51" s="1163">
        <f t="shared" si="115"/>
        <v>116</v>
      </c>
      <c r="AW51" s="1163">
        <f t="shared" si="116"/>
        <v>348</v>
      </c>
      <c r="AX51" s="1088">
        <f t="shared" si="117"/>
        <v>4176</v>
      </c>
      <c r="AY51" s="1088">
        <f t="shared" si="118"/>
        <v>4176</v>
      </c>
      <c r="AZ51" s="296">
        <f t="shared" si="119"/>
        <v>4176</v>
      </c>
      <c r="BB51" s="300">
        <f t="shared" si="120"/>
        <v>3</v>
      </c>
      <c r="BC51" s="301">
        <f t="shared" si="121"/>
        <v>3</v>
      </c>
      <c r="BD51" s="1164">
        <f t="shared" si="10"/>
        <v>0</v>
      </c>
    </row>
    <row r="52" spans="1:56">
      <c r="A52" s="1063" t="s">
        <v>90</v>
      </c>
      <c r="C52" s="1069">
        <v>113</v>
      </c>
      <c r="D52" s="1144">
        <v>222</v>
      </c>
      <c r="E52" s="1146">
        <f t="shared" si="91"/>
        <v>15.49</v>
      </c>
      <c r="F52" s="1147">
        <f t="shared" si="92"/>
        <v>43.3</v>
      </c>
      <c r="G52" s="1151">
        <f>'Schedule 2'!$J$14</f>
        <v>2.4646123432096938</v>
      </c>
      <c r="H52" s="1147">
        <f>'Schedule 4'!$K34</f>
        <v>7.6434148102331454</v>
      </c>
      <c r="I52" s="1152">
        <f t="shared" si="7"/>
        <v>25.598027153442839</v>
      </c>
      <c r="J52" s="1153">
        <f t="shared" si="93"/>
        <v>53.408027153442838</v>
      </c>
      <c r="K52" s="1144">
        <v>222</v>
      </c>
      <c r="L52" s="1146">
        <f t="shared" si="94"/>
        <v>9.43</v>
      </c>
      <c r="M52" s="1147">
        <f t="shared" si="95"/>
        <v>39.1</v>
      </c>
      <c r="N52" s="1151">
        <v>1.3484526065177009</v>
      </c>
      <c r="O52" s="1151">
        <v>6.5135810126875233</v>
      </c>
      <c r="P52" s="1152">
        <f t="shared" si="8"/>
        <v>17.292033619205224</v>
      </c>
      <c r="Q52" s="1153">
        <f t="shared" si="96"/>
        <v>46.962033619205229</v>
      </c>
      <c r="R52" s="1154">
        <f t="shared" si="97"/>
        <v>0.10741687979539627</v>
      </c>
      <c r="S52" s="1155">
        <f t="shared" si="2"/>
        <v>0.82773375296771401</v>
      </c>
      <c r="T52" s="1155">
        <f t="shared" si="46"/>
        <v>0.17345816308185436</v>
      </c>
      <c r="U52" s="1156">
        <f t="shared" si="98"/>
        <v>0.13725967632716629</v>
      </c>
      <c r="V52" s="1145">
        <f t="shared" si="99"/>
        <v>0</v>
      </c>
      <c r="W52" s="1064">
        <f t="shared" si="100"/>
        <v>0</v>
      </c>
      <c r="X52" s="1148">
        <f t="shared" si="101"/>
        <v>0</v>
      </c>
      <c r="Y52" s="1064">
        <f t="shared" si="102"/>
        <v>0</v>
      </c>
      <c r="Z52" s="1064">
        <f t="shared" si="103"/>
        <v>0</v>
      </c>
      <c r="AA52" s="1149">
        <f t="shared" si="104"/>
        <v>0</v>
      </c>
      <c r="AB52" s="1157">
        <f>'Schedule 1'!P24</f>
        <v>0</v>
      </c>
      <c r="AC52" s="1063">
        <v>15</v>
      </c>
      <c r="AD52" s="1118"/>
      <c r="AE52" s="1159">
        <v>0.66500000000000004</v>
      </c>
      <c r="AF52" s="1160">
        <f t="shared" si="105"/>
        <v>0</v>
      </c>
      <c r="AG52" s="1160"/>
      <c r="AH52" s="463">
        <f t="shared" si="4"/>
        <v>0</v>
      </c>
      <c r="AI52" s="375"/>
      <c r="AJ52" s="1161">
        <f t="shared" si="106"/>
        <v>0</v>
      </c>
      <c r="AK52" s="1064">
        <f t="shared" si="107"/>
        <v>0</v>
      </c>
      <c r="AL52" s="1064">
        <f t="shared" si="108"/>
        <v>0</v>
      </c>
      <c r="AM52" s="1064"/>
      <c r="AN52" s="1148">
        <f t="shared" si="109"/>
        <v>0</v>
      </c>
      <c r="AP52" s="1161">
        <f t="shared" si="110"/>
        <v>0</v>
      </c>
      <c r="AQ52" s="1064">
        <f t="shared" si="111"/>
        <v>0</v>
      </c>
      <c r="AR52" s="1064">
        <f t="shared" si="112"/>
        <v>0</v>
      </c>
      <c r="AS52" s="1064"/>
      <c r="AT52" s="1148">
        <f t="shared" si="113"/>
        <v>0</v>
      </c>
      <c r="AU52" s="1162">
        <f t="shared" si="114"/>
        <v>0</v>
      </c>
      <c r="AV52" s="1163">
        <f t="shared" si="115"/>
        <v>222</v>
      </c>
      <c r="AW52" s="1163">
        <f t="shared" si="116"/>
        <v>0</v>
      </c>
      <c r="AX52" s="1088">
        <f t="shared" si="117"/>
        <v>0</v>
      </c>
      <c r="AY52" s="1088">
        <f t="shared" si="118"/>
        <v>0</v>
      </c>
      <c r="AZ52" s="296">
        <f t="shared" si="119"/>
        <v>0</v>
      </c>
      <c r="BB52" s="300">
        <f t="shared" si="120"/>
        <v>0</v>
      </c>
      <c r="BC52" s="301">
        <f t="shared" si="121"/>
        <v>0</v>
      </c>
      <c r="BD52" s="1164">
        <f t="shared" si="10"/>
        <v>0</v>
      </c>
    </row>
    <row r="53" spans="1:56">
      <c r="A53" s="1063" t="s">
        <v>92</v>
      </c>
      <c r="C53" s="1069">
        <v>114</v>
      </c>
      <c r="D53" s="1144">
        <v>47</v>
      </c>
      <c r="E53" s="1146">
        <f t="shared" si="91"/>
        <v>3.28</v>
      </c>
      <c r="F53" s="1147">
        <f t="shared" si="92"/>
        <v>9.17</v>
      </c>
      <c r="G53" s="1151">
        <f>'Schedule 2'!$J$14</f>
        <v>2.4646123432096938</v>
      </c>
      <c r="H53" s="1147">
        <f>'Schedule 4'!$K35</f>
        <v>6.2856120710166037</v>
      </c>
      <c r="I53" s="1152">
        <f t="shared" si="7"/>
        <v>12.030224414226296</v>
      </c>
      <c r="J53" s="1153">
        <f t="shared" si="93"/>
        <v>17.920224414226297</v>
      </c>
      <c r="K53" s="1144">
        <v>47</v>
      </c>
      <c r="L53" s="1146">
        <f t="shared" si="94"/>
        <v>2</v>
      </c>
      <c r="M53" s="1147">
        <f t="shared" si="95"/>
        <v>8.2799999999999994</v>
      </c>
      <c r="N53" s="1151">
        <v>1.3484526065177009</v>
      </c>
      <c r="O53" s="1151">
        <v>5.0744361100815292</v>
      </c>
      <c r="P53" s="1152">
        <f t="shared" si="8"/>
        <v>8.4228887165992301</v>
      </c>
      <c r="Q53" s="1153">
        <f t="shared" si="96"/>
        <v>14.702888716599229</v>
      </c>
      <c r="R53" s="1154">
        <f t="shared" si="97"/>
        <v>0.10748792270531404</v>
      </c>
      <c r="S53" s="1155">
        <f t="shared" si="2"/>
        <v>0.82773375296771401</v>
      </c>
      <c r="T53" s="1155">
        <f t="shared" si="46"/>
        <v>0.23868188201814111</v>
      </c>
      <c r="U53" s="1156">
        <f t="shared" si="98"/>
        <v>0.21882337271551044</v>
      </c>
      <c r="V53" s="1145">
        <f t="shared" si="99"/>
        <v>0</v>
      </c>
      <c r="W53" s="1064">
        <f t="shared" si="100"/>
        <v>0</v>
      </c>
      <c r="X53" s="1148">
        <f t="shared" si="101"/>
        <v>0</v>
      </c>
      <c r="Y53" s="1064">
        <f t="shared" si="102"/>
        <v>0</v>
      </c>
      <c r="Z53" s="1064">
        <f t="shared" si="103"/>
        <v>0</v>
      </c>
      <c r="AA53" s="1149">
        <f t="shared" si="104"/>
        <v>0</v>
      </c>
      <c r="AB53" s="1157">
        <f>'Schedule 1'!P25</f>
        <v>0</v>
      </c>
      <c r="AC53" s="1063">
        <v>5</v>
      </c>
      <c r="AD53" s="1118"/>
      <c r="AE53" s="1159">
        <v>0.14099999999999999</v>
      </c>
      <c r="AF53" s="1160">
        <f t="shared" si="105"/>
        <v>0</v>
      </c>
      <c r="AG53" s="1160"/>
      <c r="AH53" s="463">
        <f t="shared" si="4"/>
        <v>0</v>
      </c>
      <c r="AI53" s="375"/>
      <c r="AJ53" s="1161">
        <f t="shared" si="106"/>
        <v>0</v>
      </c>
      <c r="AK53" s="1064">
        <f t="shared" si="107"/>
        <v>0</v>
      </c>
      <c r="AL53" s="1064">
        <f t="shared" si="108"/>
        <v>0</v>
      </c>
      <c r="AM53" s="1064"/>
      <c r="AN53" s="1148">
        <f t="shared" si="109"/>
        <v>0</v>
      </c>
      <c r="AP53" s="1161">
        <f t="shared" si="110"/>
        <v>0</v>
      </c>
      <c r="AQ53" s="1064">
        <f t="shared" si="111"/>
        <v>0</v>
      </c>
      <c r="AR53" s="1064">
        <f t="shared" si="112"/>
        <v>0</v>
      </c>
      <c r="AS53" s="1064"/>
      <c r="AT53" s="1148">
        <f t="shared" si="113"/>
        <v>0</v>
      </c>
      <c r="AU53" s="1162">
        <f t="shared" si="114"/>
        <v>0</v>
      </c>
      <c r="AV53" s="1163">
        <f t="shared" si="115"/>
        <v>47</v>
      </c>
      <c r="AW53" s="1163">
        <f t="shared" si="116"/>
        <v>0</v>
      </c>
      <c r="AX53" s="1088">
        <f t="shared" si="117"/>
        <v>0</v>
      </c>
      <c r="AY53" s="1088">
        <f t="shared" si="118"/>
        <v>0</v>
      </c>
      <c r="AZ53" s="296">
        <f t="shared" si="119"/>
        <v>0</v>
      </c>
      <c r="BB53" s="300">
        <f t="shared" si="120"/>
        <v>0</v>
      </c>
      <c r="BC53" s="301">
        <f t="shared" si="121"/>
        <v>0</v>
      </c>
      <c r="BD53" s="1164">
        <f t="shared" si="10"/>
        <v>0</v>
      </c>
    </row>
    <row r="54" spans="1:56">
      <c r="A54" s="1063" t="s">
        <v>94</v>
      </c>
      <c r="C54" s="1069">
        <v>115</v>
      </c>
      <c r="D54" s="1144">
        <v>60</v>
      </c>
      <c r="E54" s="1146">
        <f t="shared" si="91"/>
        <v>4.1900000000000004</v>
      </c>
      <c r="F54" s="1147">
        <f t="shared" si="92"/>
        <v>11.7</v>
      </c>
      <c r="G54" s="1151">
        <f>'Schedule 2'!$J$14</f>
        <v>2.4646123432096938</v>
      </c>
      <c r="H54" s="1147">
        <f>'Schedule 4'!$K36</f>
        <v>5.8918370917553302</v>
      </c>
      <c r="I54" s="1152">
        <f t="shared" si="7"/>
        <v>12.546449434965023</v>
      </c>
      <c r="J54" s="1153">
        <f t="shared" si="93"/>
        <v>20.056449434965025</v>
      </c>
      <c r="K54" s="1144">
        <v>60</v>
      </c>
      <c r="L54" s="1146">
        <f t="shared" si="94"/>
        <v>2.5499999999999998</v>
      </c>
      <c r="M54" s="1147">
        <f t="shared" si="95"/>
        <v>10.57</v>
      </c>
      <c r="N54" s="1151">
        <v>1.3484526065177009</v>
      </c>
      <c r="O54" s="1151">
        <v>4.6570711734747343</v>
      </c>
      <c r="P54" s="1152">
        <f t="shared" si="8"/>
        <v>8.5555237799924342</v>
      </c>
      <c r="Q54" s="1153">
        <f t="shared" si="96"/>
        <v>16.575523779992434</v>
      </c>
      <c r="R54" s="1154">
        <f t="shared" si="97"/>
        <v>0.10690633869441801</v>
      </c>
      <c r="S54" s="1155">
        <f t="shared" si="2"/>
        <v>0.82773375296771401</v>
      </c>
      <c r="T54" s="1155">
        <f t="shared" si="46"/>
        <v>0.26513786718859866</v>
      </c>
      <c r="U54" s="1156">
        <f t="shared" si="98"/>
        <v>0.2100039613332918</v>
      </c>
      <c r="V54" s="1145">
        <f t="shared" si="99"/>
        <v>0</v>
      </c>
      <c r="W54" s="1064">
        <f t="shared" si="100"/>
        <v>0</v>
      </c>
      <c r="X54" s="1148">
        <f t="shared" si="101"/>
        <v>0</v>
      </c>
      <c r="Y54" s="1064">
        <f t="shared" si="102"/>
        <v>0</v>
      </c>
      <c r="Z54" s="1064">
        <f t="shared" si="103"/>
        <v>0</v>
      </c>
      <c r="AA54" s="1149">
        <f t="shared" si="104"/>
        <v>0</v>
      </c>
      <c r="AB54" s="1157">
        <f>'Schedule 1'!P26</f>
        <v>0</v>
      </c>
      <c r="AC54" s="1063">
        <v>1</v>
      </c>
      <c r="AD54" s="1118"/>
      <c r="AE54" s="1159">
        <v>0.18</v>
      </c>
      <c r="AF54" s="1160">
        <f t="shared" si="105"/>
        <v>0</v>
      </c>
      <c r="AG54" s="1160"/>
      <c r="AH54" s="463">
        <f t="shared" si="4"/>
        <v>0</v>
      </c>
      <c r="AI54" s="375"/>
      <c r="AJ54" s="1161">
        <f t="shared" si="106"/>
        <v>0</v>
      </c>
      <c r="AK54" s="1064">
        <f t="shared" si="107"/>
        <v>0</v>
      </c>
      <c r="AL54" s="1064">
        <f t="shared" si="108"/>
        <v>0</v>
      </c>
      <c r="AM54" s="1064"/>
      <c r="AN54" s="1148">
        <f t="shared" si="109"/>
        <v>0</v>
      </c>
      <c r="AP54" s="1161">
        <f t="shared" si="110"/>
        <v>0</v>
      </c>
      <c r="AQ54" s="1064">
        <f t="shared" si="111"/>
        <v>0</v>
      </c>
      <c r="AR54" s="1064">
        <f t="shared" si="112"/>
        <v>0</v>
      </c>
      <c r="AS54" s="1064"/>
      <c r="AT54" s="1148">
        <f t="shared" si="113"/>
        <v>0</v>
      </c>
      <c r="AU54" s="1162">
        <f t="shared" si="114"/>
        <v>0</v>
      </c>
      <c r="AV54" s="1163">
        <f t="shared" si="115"/>
        <v>60</v>
      </c>
      <c r="AW54" s="1163">
        <f t="shared" si="116"/>
        <v>0</v>
      </c>
      <c r="AX54" s="1088">
        <f t="shared" si="117"/>
        <v>0</v>
      </c>
      <c r="AY54" s="1088">
        <f t="shared" si="118"/>
        <v>0</v>
      </c>
      <c r="AZ54" s="296">
        <f t="shared" si="119"/>
        <v>0</v>
      </c>
      <c r="BB54" s="300">
        <f t="shared" si="120"/>
        <v>0</v>
      </c>
      <c r="BC54" s="301">
        <f t="shared" si="121"/>
        <v>0</v>
      </c>
      <c r="BD54" s="1164">
        <f t="shared" si="10"/>
        <v>0</v>
      </c>
    </row>
    <row r="55" spans="1:56">
      <c r="A55" s="1063" t="s">
        <v>96</v>
      </c>
      <c r="C55" s="1069">
        <v>116</v>
      </c>
      <c r="D55" s="1144">
        <v>166</v>
      </c>
      <c r="E55" s="1146">
        <f t="shared" si="91"/>
        <v>11.59</v>
      </c>
      <c r="F55" s="1147">
        <f t="shared" si="92"/>
        <v>32.380000000000003</v>
      </c>
      <c r="G55" s="1151">
        <f>'Schedule 2'!$J$14</f>
        <v>2.4646123432096938</v>
      </c>
      <c r="H55" s="1147">
        <f>'Schedule 4'!$K37</f>
        <v>6.5791663425597555</v>
      </c>
      <c r="I55" s="1152">
        <f t="shared" si="7"/>
        <v>20.63377868576945</v>
      </c>
      <c r="J55" s="1153">
        <f t="shared" si="93"/>
        <v>41.423778685769449</v>
      </c>
      <c r="K55" s="1144">
        <v>166</v>
      </c>
      <c r="L55" s="1146">
        <f t="shared" si="94"/>
        <v>7.05</v>
      </c>
      <c r="M55" s="1147">
        <f t="shared" si="95"/>
        <v>29.23</v>
      </c>
      <c r="N55" s="1151">
        <v>1.3484526065177009</v>
      </c>
      <c r="O55" s="1151">
        <v>5.3855763967577124</v>
      </c>
      <c r="P55" s="1152">
        <f t="shared" si="8"/>
        <v>13.784029003275414</v>
      </c>
      <c r="Q55" s="1153">
        <f t="shared" si="96"/>
        <v>35.964029003275414</v>
      </c>
      <c r="R55" s="1154">
        <f t="shared" si="97"/>
        <v>0.1077659938419433</v>
      </c>
      <c r="S55" s="1155">
        <f t="shared" si="2"/>
        <v>0.82773375296771401</v>
      </c>
      <c r="T55" s="1155">
        <f t="shared" si="46"/>
        <v>0.2216271496066089</v>
      </c>
      <c r="U55" s="1156">
        <f t="shared" si="98"/>
        <v>0.15181140249877978</v>
      </c>
      <c r="V55" s="1176">
        <f t="shared" si="99"/>
        <v>0</v>
      </c>
      <c r="W55" s="1167">
        <f t="shared" si="100"/>
        <v>0</v>
      </c>
      <c r="X55" s="1148">
        <f t="shared" si="101"/>
        <v>0</v>
      </c>
      <c r="Y55" s="1167">
        <f t="shared" si="102"/>
        <v>0</v>
      </c>
      <c r="Z55" s="1167">
        <f t="shared" si="103"/>
        <v>0</v>
      </c>
      <c r="AA55" s="1168">
        <f t="shared" si="104"/>
        <v>0</v>
      </c>
      <c r="AB55" s="1157">
        <f>'Schedule 1'!P27</f>
        <v>0</v>
      </c>
      <c r="AC55" s="1177">
        <v>2</v>
      </c>
      <c r="AD55" s="1179"/>
      <c r="AE55" s="1159">
        <v>0.499</v>
      </c>
      <c r="AF55" s="1160">
        <f t="shared" si="105"/>
        <v>0</v>
      </c>
      <c r="AG55" s="1160"/>
      <c r="AH55" s="463">
        <f t="shared" si="4"/>
        <v>0</v>
      </c>
      <c r="AI55" s="375"/>
      <c r="AJ55" s="1161">
        <f t="shared" si="106"/>
        <v>0</v>
      </c>
      <c r="AK55" s="1064">
        <f t="shared" si="107"/>
        <v>0</v>
      </c>
      <c r="AL55" s="1064">
        <f t="shared" si="108"/>
        <v>0</v>
      </c>
      <c r="AM55" s="1064"/>
      <c r="AN55" s="1148">
        <f t="shared" si="109"/>
        <v>0</v>
      </c>
      <c r="AP55" s="1161">
        <f t="shared" si="110"/>
        <v>0</v>
      </c>
      <c r="AQ55" s="1064">
        <f t="shared" si="111"/>
        <v>0</v>
      </c>
      <c r="AR55" s="1064">
        <f t="shared" si="112"/>
        <v>0</v>
      </c>
      <c r="AS55" s="1064"/>
      <c r="AT55" s="1148">
        <f t="shared" si="113"/>
        <v>0</v>
      </c>
      <c r="AU55" s="1162">
        <f t="shared" si="114"/>
        <v>0</v>
      </c>
      <c r="AV55" s="1163">
        <f t="shared" si="115"/>
        <v>166</v>
      </c>
      <c r="AW55" s="1163">
        <f t="shared" si="116"/>
        <v>0</v>
      </c>
      <c r="AX55" s="1088">
        <f t="shared" si="117"/>
        <v>0</v>
      </c>
      <c r="AY55" s="1088">
        <f t="shared" si="118"/>
        <v>0</v>
      </c>
      <c r="AZ55" s="296">
        <f t="shared" si="119"/>
        <v>0</v>
      </c>
      <c r="BB55" s="300">
        <f t="shared" si="120"/>
        <v>0</v>
      </c>
      <c r="BC55" s="301">
        <f t="shared" si="121"/>
        <v>0</v>
      </c>
      <c r="BD55" s="1164">
        <f t="shared" si="10"/>
        <v>0</v>
      </c>
    </row>
    <row r="56" spans="1:56" ht="15.75">
      <c r="C56" s="1069"/>
      <c r="D56" s="1144"/>
      <c r="E56" s="1146"/>
      <c r="F56" s="1147"/>
      <c r="G56" s="1151"/>
      <c r="H56" s="1147"/>
      <c r="I56" s="1152"/>
      <c r="J56" s="1165"/>
      <c r="K56" s="1144"/>
      <c r="L56" s="1146"/>
      <c r="M56" s="1147"/>
      <c r="N56" s="1151"/>
      <c r="O56" s="1151"/>
      <c r="P56" s="1152"/>
      <c r="Q56" s="1165"/>
      <c r="R56" s="1154" t="str">
        <f t="shared" si="97"/>
        <v xml:space="preserve"> </v>
      </c>
      <c r="S56" s="1155"/>
      <c r="T56" s="1155"/>
      <c r="U56" s="1156" t="str">
        <f t="shared" si="98"/>
        <v xml:space="preserve"> </v>
      </c>
      <c r="V56" s="1170">
        <f t="shared" ref="V56:AC56" si="122">SUM(V49:V55)</f>
        <v>20174.951227424383</v>
      </c>
      <c r="W56" s="1171">
        <f t="shared" si="122"/>
        <v>16818.772352200835</v>
      </c>
      <c r="X56" s="1172">
        <f t="shared" si="122"/>
        <v>3356.1788752235493</v>
      </c>
      <c r="Y56" s="1171">
        <f t="shared" si="122"/>
        <v>12141.431227424384</v>
      </c>
      <c r="Z56" s="1171">
        <f t="shared" si="122"/>
        <v>8249.8123522008373</v>
      </c>
      <c r="AA56" s="1180">
        <f t="shared" si="122"/>
        <v>3356</v>
      </c>
      <c r="AB56" s="1173">
        <f t="shared" si="122"/>
        <v>76</v>
      </c>
      <c r="AC56" s="1178">
        <f t="shared" si="122"/>
        <v>1101</v>
      </c>
      <c r="AD56" s="299">
        <f t="shared" ref="AD56" si="123">IFERROR(AB56/AC56-1," ")</f>
        <v>-0.93097184377838327</v>
      </c>
      <c r="AE56" s="1159"/>
      <c r="AF56" s="1160"/>
      <c r="AG56" s="1160"/>
      <c r="AH56" s="463">
        <f t="shared" si="4"/>
        <v>0</v>
      </c>
      <c r="AI56" s="375"/>
      <c r="AJ56" s="1161"/>
      <c r="AK56" s="1064"/>
      <c r="AL56" s="1064"/>
      <c r="AM56" s="1064"/>
      <c r="AN56" s="1148"/>
      <c r="AP56" s="1161"/>
      <c r="AQ56" s="1064"/>
      <c r="AR56" s="1064"/>
      <c r="AS56" s="1064"/>
      <c r="AT56" s="1148"/>
      <c r="AU56" s="1162"/>
      <c r="AV56" s="1163"/>
      <c r="AZ56" s="296"/>
      <c r="BB56" s="300">
        <f t="shared" si="120"/>
        <v>0</v>
      </c>
      <c r="BC56" s="301">
        <f t="shared" si="121"/>
        <v>0</v>
      </c>
      <c r="BD56" s="1164">
        <f t="shared" si="10"/>
        <v>0</v>
      </c>
    </row>
    <row r="57" spans="1:56">
      <c r="C57" s="1069"/>
      <c r="D57" s="1144"/>
      <c r="E57" s="1146"/>
      <c r="F57" s="1147"/>
      <c r="G57" s="1151"/>
      <c r="H57" s="1147"/>
      <c r="I57" s="1152"/>
      <c r="J57" s="1165"/>
      <c r="K57" s="1144"/>
      <c r="L57" s="1146"/>
      <c r="M57" s="1147"/>
      <c r="N57" s="1151"/>
      <c r="O57" s="1151"/>
      <c r="P57" s="1152"/>
      <c r="Q57" s="1165"/>
      <c r="R57" s="1144" t="str">
        <f t="shared" si="97"/>
        <v xml:space="preserve"> </v>
      </c>
      <c r="U57" s="1118" t="str">
        <f t="shared" si="98"/>
        <v xml:space="preserve"> </v>
      </c>
      <c r="V57" s="1145"/>
      <c r="X57" s="1148"/>
      <c r="AA57" s="1149"/>
      <c r="AB57" s="1157"/>
      <c r="AD57" s="1118"/>
      <c r="AE57" s="1159"/>
      <c r="AF57" s="1160"/>
      <c r="AG57" s="1160"/>
      <c r="AH57" s="463">
        <f t="shared" si="4"/>
        <v>0</v>
      </c>
      <c r="AI57" s="375"/>
      <c r="AJ57" s="1161"/>
      <c r="AK57" s="1064"/>
      <c r="AL57" s="1064"/>
      <c r="AM57" s="1064"/>
      <c r="AN57" s="1148"/>
      <c r="AP57" s="1161"/>
      <c r="AQ57" s="1064"/>
      <c r="AR57" s="1064"/>
      <c r="AS57" s="1064"/>
      <c r="AT57" s="1148"/>
      <c r="AU57" s="1084"/>
      <c r="AZ57" s="296"/>
      <c r="BB57" s="300">
        <f t="shared" si="120"/>
        <v>0</v>
      </c>
      <c r="BC57" s="301">
        <f t="shared" si="121"/>
        <v>0</v>
      </c>
      <c r="BD57" s="1164">
        <f t="shared" si="10"/>
        <v>0</v>
      </c>
    </row>
    <row r="58" spans="1:56">
      <c r="A58" s="1063" t="s">
        <v>90</v>
      </c>
      <c r="C58" s="1069">
        <v>213</v>
      </c>
      <c r="D58" s="1144">
        <v>222</v>
      </c>
      <c r="E58" s="1146">
        <f t="shared" ref="E58:E61" si="124">+E52</f>
        <v>15.49</v>
      </c>
      <c r="F58" s="1147">
        <f t="shared" ref="F58:F61" si="125">+F52</f>
        <v>43.3</v>
      </c>
      <c r="G58" s="1151">
        <f>'Schedule 2'!$J$14</f>
        <v>2.4646123432096938</v>
      </c>
      <c r="H58" s="1147">
        <v>0</v>
      </c>
      <c r="I58" s="1152">
        <f t="shared" si="7"/>
        <v>17.954612343209693</v>
      </c>
      <c r="J58" s="1153">
        <f t="shared" ref="J58:J63" si="126">SUM(F58:H58)</f>
        <v>45.764612343209691</v>
      </c>
      <c r="K58" s="1144">
        <v>222</v>
      </c>
      <c r="L58" s="1146">
        <f t="shared" ref="L58:M61" si="127">+L52</f>
        <v>9.43</v>
      </c>
      <c r="M58" s="1147">
        <f t="shared" si="127"/>
        <v>39.1</v>
      </c>
      <c r="N58" s="1151">
        <v>1.3484526065177009</v>
      </c>
      <c r="O58" s="1151">
        <v>0</v>
      </c>
      <c r="P58" s="1152">
        <f t="shared" si="8"/>
        <v>10.7784526065177</v>
      </c>
      <c r="Q58" s="1153">
        <f t="shared" ref="Q58:Q63" si="128">SUM(M58:O58)</f>
        <v>40.448452606517705</v>
      </c>
      <c r="R58" s="1154">
        <f t="shared" si="97"/>
        <v>0.10741687979539627</v>
      </c>
      <c r="S58" s="1155">
        <f t="shared" si="2"/>
        <v>0.82773375296771401</v>
      </c>
      <c r="T58" s="1155">
        <f t="shared" si="46"/>
        <v>0</v>
      </c>
      <c r="U58" s="1156">
        <f t="shared" si="98"/>
        <v>0.13143048482985376</v>
      </c>
      <c r="V58" s="1145">
        <f t="shared" ref="V58:V63" si="129">J58*AB58*12</f>
        <v>1098.3506962370325</v>
      </c>
      <c r="W58" s="1064">
        <f t="shared" ref="W58:W63" si="130">Q58*AB58*12</f>
        <v>970.76286255642492</v>
      </c>
      <c r="X58" s="1148">
        <f t="shared" ref="X58:X65" si="131">V58-W58</f>
        <v>127.58783368060756</v>
      </c>
      <c r="Y58" s="1064">
        <f t="shared" ref="Y58:Y63" si="132">I58*AB58*12</f>
        <v>430.91069623703265</v>
      </c>
      <c r="Z58" s="1064">
        <f t="shared" ref="Z58:Z63" si="133">P58*AB58*12</f>
        <v>258.68286255642477</v>
      </c>
      <c r="AA58" s="1149">
        <f t="shared" ref="AA58:AA63" si="134">ROUND((J58-Q58)*AB58*12,0)</f>
        <v>128</v>
      </c>
      <c r="AB58" s="1157">
        <f>'Schedule 1'!Q24</f>
        <v>2</v>
      </c>
      <c r="AC58" s="1063">
        <v>0</v>
      </c>
      <c r="AD58" s="1118"/>
      <c r="AE58" s="1159">
        <v>0.66500000000000004</v>
      </c>
      <c r="AF58" s="1160">
        <f t="shared" ref="AF58:AF63" si="135">AB58*AE58</f>
        <v>1.33</v>
      </c>
      <c r="AG58" s="1160"/>
      <c r="AH58" s="463">
        <f t="shared" si="4"/>
        <v>5328</v>
      </c>
      <c r="AI58" s="375"/>
      <c r="AJ58" s="1161">
        <f t="shared" ref="AJ58:AJ63" si="136">$F58*$AB58*12</f>
        <v>1039.1999999999998</v>
      </c>
      <c r="AK58" s="1064">
        <f t="shared" ref="AK58:AK63" si="137">$G58*$AB58*12</f>
        <v>59.150696237032648</v>
      </c>
      <c r="AL58" s="1064">
        <f t="shared" ref="AL58:AL63" si="138">$H58*$AB58*12</f>
        <v>0</v>
      </c>
      <c r="AM58" s="1064"/>
      <c r="AN58" s="1148">
        <f t="shared" ref="AN58:AN63" si="139">SUM(AJ58:AL58)</f>
        <v>1098.3506962370325</v>
      </c>
      <c r="AP58" s="1161">
        <f t="shared" ref="AP58:AP63" si="140">$M58*$AB58*12</f>
        <v>938.40000000000009</v>
      </c>
      <c r="AQ58" s="1064">
        <f t="shared" ref="AQ58:AQ63" si="141">$N58*$AB58*12</f>
        <v>32.362862556424822</v>
      </c>
      <c r="AR58" s="1064">
        <f t="shared" ref="AR58:AR63" si="142">$O58*$AB58*12</f>
        <v>0</v>
      </c>
      <c r="AS58" s="1064"/>
      <c r="AT58" s="1148">
        <f t="shared" ref="AT58:AT63" si="143">SUM(AP58:AR58)</f>
        <v>970.76286255642492</v>
      </c>
      <c r="AU58" s="1162">
        <f t="shared" ref="AU58:AU63" si="144">+AB58</f>
        <v>2</v>
      </c>
      <c r="AV58" s="1163">
        <f t="shared" ref="AV58:AV63" si="145">D58</f>
        <v>222</v>
      </c>
      <c r="AW58" s="1163">
        <f t="shared" ref="AW58:AW63" si="146">AU58*AV58</f>
        <v>444</v>
      </c>
      <c r="AX58" s="1088">
        <f t="shared" ref="AX58:AX63" si="147">AW58*12</f>
        <v>5328</v>
      </c>
      <c r="AY58" s="1063">
        <f t="shared" ref="AY58:AY66" si="148">IF(AK58&gt;0,AX58,0)</f>
        <v>5328</v>
      </c>
      <c r="AZ58" s="296">
        <f t="shared" ref="AZ58:AZ63" si="149">IF(AL58&gt;0,AX58,0)</f>
        <v>0</v>
      </c>
      <c r="BB58" s="300">
        <f t="shared" si="120"/>
        <v>2</v>
      </c>
      <c r="BC58" s="301">
        <f t="shared" si="121"/>
        <v>0</v>
      </c>
      <c r="BD58" s="1164">
        <f t="shared" si="10"/>
        <v>2</v>
      </c>
    </row>
    <row r="59" spans="1:56">
      <c r="A59" s="1063" t="s">
        <v>92</v>
      </c>
      <c r="C59" s="1069">
        <v>214</v>
      </c>
      <c r="D59" s="1144">
        <v>47</v>
      </c>
      <c r="E59" s="1146">
        <f t="shared" si="124"/>
        <v>3.28</v>
      </c>
      <c r="F59" s="1147">
        <f t="shared" si="125"/>
        <v>9.17</v>
      </c>
      <c r="G59" s="1151">
        <f>'Schedule 2'!$J$14</f>
        <v>2.4646123432096938</v>
      </c>
      <c r="H59" s="1147">
        <v>0</v>
      </c>
      <c r="I59" s="1152">
        <f t="shared" si="7"/>
        <v>5.7446123432096936</v>
      </c>
      <c r="J59" s="1153">
        <f t="shared" si="126"/>
        <v>11.634612343209694</v>
      </c>
      <c r="K59" s="1144">
        <v>47</v>
      </c>
      <c r="L59" s="1146">
        <f t="shared" si="127"/>
        <v>2</v>
      </c>
      <c r="M59" s="1147">
        <f t="shared" si="127"/>
        <v>8.2799999999999994</v>
      </c>
      <c r="N59" s="1151">
        <v>1.3484526065177009</v>
      </c>
      <c r="O59" s="1151">
        <v>0</v>
      </c>
      <c r="P59" s="1152">
        <f t="shared" si="8"/>
        <v>3.3484526065177009</v>
      </c>
      <c r="Q59" s="1153">
        <f t="shared" si="128"/>
        <v>9.6284526065177012</v>
      </c>
      <c r="R59" s="1154">
        <f t="shared" si="97"/>
        <v>0.10748792270531404</v>
      </c>
      <c r="S59" s="1155">
        <f t="shared" si="2"/>
        <v>0.82773375296771401</v>
      </c>
      <c r="T59" s="1155">
        <f t="shared" si="46"/>
        <v>0</v>
      </c>
      <c r="U59" s="1156">
        <f t="shared" si="98"/>
        <v>0.20835744004534873</v>
      </c>
      <c r="V59" s="1145">
        <f t="shared" si="129"/>
        <v>0</v>
      </c>
      <c r="W59" s="1064">
        <f t="shared" si="130"/>
        <v>0</v>
      </c>
      <c r="X59" s="1148">
        <f t="shared" si="131"/>
        <v>0</v>
      </c>
      <c r="Y59" s="1064">
        <f t="shared" si="132"/>
        <v>0</v>
      </c>
      <c r="Z59" s="1064">
        <f t="shared" si="133"/>
        <v>0</v>
      </c>
      <c r="AA59" s="1149">
        <f t="shared" si="134"/>
        <v>0</v>
      </c>
      <c r="AB59" s="1157">
        <f>'Schedule 1'!Q25</f>
        <v>0</v>
      </c>
      <c r="AC59" s="1063">
        <v>26</v>
      </c>
      <c r="AD59" s="1118"/>
      <c r="AE59" s="1159">
        <v>0.14099999999999999</v>
      </c>
      <c r="AF59" s="1160">
        <f t="shared" si="135"/>
        <v>0</v>
      </c>
      <c r="AG59" s="1160"/>
      <c r="AH59" s="463">
        <f t="shared" si="4"/>
        <v>0</v>
      </c>
      <c r="AI59" s="375"/>
      <c r="AJ59" s="1161">
        <f t="shared" si="136"/>
        <v>0</v>
      </c>
      <c r="AK59" s="1064">
        <f t="shared" si="137"/>
        <v>0</v>
      </c>
      <c r="AL59" s="1064">
        <f t="shared" si="138"/>
        <v>0</v>
      </c>
      <c r="AM59" s="1064"/>
      <c r="AN59" s="1148">
        <f t="shared" si="139"/>
        <v>0</v>
      </c>
      <c r="AP59" s="1161">
        <f t="shared" si="140"/>
        <v>0</v>
      </c>
      <c r="AQ59" s="1064">
        <f t="shared" si="141"/>
        <v>0</v>
      </c>
      <c r="AR59" s="1064">
        <f t="shared" si="142"/>
        <v>0</v>
      </c>
      <c r="AS59" s="1064"/>
      <c r="AT59" s="1148">
        <f t="shared" si="143"/>
        <v>0</v>
      </c>
      <c r="AU59" s="1162">
        <f t="shared" si="144"/>
        <v>0</v>
      </c>
      <c r="AV59" s="1163">
        <f t="shared" si="145"/>
        <v>47</v>
      </c>
      <c r="AW59" s="1163">
        <f t="shared" si="146"/>
        <v>0</v>
      </c>
      <c r="AX59" s="1088">
        <f t="shared" si="147"/>
        <v>0</v>
      </c>
      <c r="AY59" s="1088">
        <f t="shared" si="148"/>
        <v>0</v>
      </c>
      <c r="AZ59" s="296">
        <f t="shared" si="149"/>
        <v>0</v>
      </c>
      <c r="BB59" s="300">
        <f t="shared" si="120"/>
        <v>0</v>
      </c>
      <c r="BC59" s="301">
        <f t="shared" si="121"/>
        <v>0</v>
      </c>
      <c r="BD59" s="1164">
        <f t="shared" si="10"/>
        <v>0</v>
      </c>
    </row>
    <row r="60" spans="1:56">
      <c r="A60" s="1063" t="s">
        <v>94</v>
      </c>
      <c r="C60" s="1069">
        <v>215</v>
      </c>
      <c r="D60" s="1144">
        <v>60</v>
      </c>
      <c r="E60" s="1146">
        <f t="shared" si="124"/>
        <v>4.1900000000000004</v>
      </c>
      <c r="F60" s="1147">
        <f t="shared" si="125"/>
        <v>11.7</v>
      </c>
      <c r="G60" s="1151">
        <f>'Schedule 2'!$J$14</f>
        <v>2.4646123432096938</v>
      </c>
      <c r="H60" s="1147">
        <v>0</v>
      </c>
      <c r="I60" s="1152">
        <f t="shared" si="7"/>
        <v>6.6546123432096937</v>
      </c>
      <c r="J60" s="1153">
        <f t="shared" si="126"/>
        <v>14.164612343209694</v>
      </c>
      <c r="K60" s="1144">
        <v>60</v>
      </c>
      <c r="L60" s="1146">
        <f t="shared" si="127"/>
        <v>2.5499999999999998</v>
      </c>
      <c r="M60" s="1147">
        <f t="shared" si="127"/>
        <v>10.57</v>
      </c>
      <c r="N60" s="1151">
        <v>1.3484526065177009</v>
      </c>
      <c r="O60" s="1151">
        <v>0</v>
      </c>
      <c r="P60" s="1152">
        <f t="shared" si="8"/>
        <v>3.8984526065177008</v>
      </c>
      <c r="Q60" s="1153">
        <f t="shared" si="128"/>
        <v>11.9184526065177</v>
      </c>
      <c r="R60" s="1154">
        <f t="shared" si="97"/>
        <v>0.10690633869441801</v>
      </c>
      <c r="S60" s="1155">
        <f t="shared" si="2"/>
        <v>0.82773375296771401</v>
      </c>
      <c r="T60" s="1155">
        <f t="shared" si="46"/>
        <v>0</v>
      </c>
      <c r="U60" s="1156">
        <f t="shared" si="98"/>
        <v>0.18846068452406839</v>
      </c>
      <c r="V60" s="1145">
        <f t="shared" si="129"/>
        <v>509.92604435554892</v>
      </c>
      <c r="W60" s="1064">
        <f t="shared" si="130"/>
        <v>429.06429383463717</v>
      </c>
      <c r="X60" s="1148">
        <f t="shared" si="131"/>
        <v>80.861750520911755</v>
      </c>
      <c r="Y60" s="1064">
        <f t="shared" si="132"/>
        <v>239.566044355549</v>
      </c>
      <c r="Z60" s="1064">
        <f t="shared" si="133"/>
        <v>140.34429383463723</v>
      </c>
      <c r="AA60" s="1149">
        <f t="shared" si="134"/>
        <v>81</v>
      </c>
      <c r="AB60" s="1157">
        <f>'Schedule 1'!Q26</f>
        <v>3</v>
      </c>
      <c r="AC60" s="1063">
        <v>3</v>
      </c>
      <c r="AD60" s="1118"/>
      <c r="AE60" s="1159">
        <v>0.18</v>
      </c>
      <c r="AF60" s="1160">
        <f t="shared" si="135"/>
        <v>0.54</v>
      </c>
      <c r="AG60" s="1160"/>
      <c r="AH60" s="463">
        <f t="shared" si="4"/>
        <v>2160</v>
      </c>
      <c r="AI60" s="375"/>
      <c r="AJ60" s="1161">
        <f t="shared" si="136"/>
        <v>421.19999999999993</v>
      </c>
      <c r="AK60" s="1064">
        <f t="shared" si="137"/>
        <v>88.726044355548964</v>
      </c>
      <c r="AL60" s="1064">
        <f t="shared" si="138"/>
        <v>0</v>
      </c>
      <c r="AM60" s="1064"/>
      <c r="AN60" s="1148">
        <f t="shared" si="139"/>
        <v>509.92604435554892</v>
      </c>
      <c r="AP60" s="1161">
        <f t="shared" si="140"/>
        <v>380.52</v>
      </c>
      <c r="AQ60" s="1064">
        <f t="shared" si="141"/>
        <v>48.54429383463723</v>
      </c>
      <c r="AR60" s="1064">
        <f t="shared" si="142"/>
        <v>0</v>
      </c>
      <c r="AS60" s="1064"/>
      <c r="AT60" s="1148">
        <f t="shared" si="143"/>
        <v>429.06429383463723</v>
      </c>
      <c r="AU60" s="1162">
        <f t="shared" si="144"/>
        <v>3</v>
      </c>
      <c r="AV60" s="1163">
        <f t="shared" si="145"/>
        <v>60</v>
      </c>
      <c r="AW60" s="1163">
        <f t="shared" si="146"/>
        <v>180</v>
      </c>
      <c r="AX60" s="1088">
        <f t="shared" si="147"/>
        <v>2160</v>
      </c>
      <c r="AY60" s="1088">
        <f t="shared" si="148"/>
        <v>2160</v>
      </c>
      <c r="AZ60" s="296">
        <f t="shared" si="149"/>
        <v>0</v>
      </c>
      <c r="BB60" s="300">
        <f t="shared" si="120"/>
        <v>3</v>
      </c>
      <c r="BC60" s="301">
        <f t="shared" si="121"/>
        <v>0</v>
      </c>
      <c r="BD60" s="1164">
        <f t="shared" si="10"/>
        <v>3</v>
      </c>
    </row>
    <row r="61" spans="1:56">
      <c r="A61" s="1063" t="s">
        <v>96</v>
      </c>
      <c r="C61" s="1069">
        <v>216</v>
      </c>
      <c r="D61" s="1144">
        <v>166</v>
      </c>
      <c r="E61" s="1146">
        <f t="shared" si="124"/>
        <v>11.59</v>
      </c>
      <c r="F61" s="1147">
        <f t="shared" si="125"/>
        <v>32.380000000000003</v>
      </c>
      <c r="G61" s="1151">
        <f>'Schedule 2'!$J$14</f>
        <v>2.4646123432096938</v>
      </c>
      <c r="H61" s="1147">
        <v>0</v>
      </c>
      <c r="I61" s="1152">
        <f t="shared" si="7"/>
        <v>14.054612343209694</v>
      </c>
      <c r="J61" s="1153">
        <f t="shared" si="126"/>
        <v>34.844612343209697</v>
      </c>
      <c r="K61" s="1144">
        <v>166</v>
      </c>
      <c r="L61" s="1146">
        <f t="shared" si="127"/>
        <v>7.05</v>
      </c>
      <c r="M61" s="1147">
        <f t="shared" si="127"/>
        <v>29.23</v>
      </c>
      <c r="N61" s="1151">
        <v>1.3484526065177009</v>
      </c>
      <c r="O61" s="1151">
        <v>0</v>
      </c>
      <c r="P61" s="1152">
        <f t="shared" si="8"/>
        <v>8.3984526065177008</v>
      </c>
      <c r="Q61" s="1153">
        <f t="shared" si="128"/>
        <v>30.5784526065177</v>
      </c>
      <c r="R61" s="1154">
        <f t="shared" si="97"/>
        <v>0.1077659938419433</v>
      </c>
      <c r="S61" s="1155">
        <f t="shared" si="2"/>
        <v>0.82773375296771401</v>
      </c>
      <c r="T61" s="1155">
        <f t="shared" si="46"/>
        <v>0</v>
      </c>
      <c r="U61" s="1156">
        <f t="shared" si="98"/>
        <v>0.13951522634545199</v>
      </c>
      <c r="V61" s="1145">
        <f t="shared" si="129"/>
        <v>0</v>
      </c>
      <c r="W61" s="1064">
        <f t="shared" si="130"/>
        <v>0</v>
      </c>
      <c r="X61" s="1148">
        <f t="shared" si="131"/>
        <v>0</v>
      </c>
      <c r="Y61" s="1064">
        <f t="shared" si="132"/>
        <v>0</v>
      </c>
      <c r="Z61" s="1064">
        <f t="shared" si="133"/>
        <v>0</v>
      </c>
      <c r="AA61" s="1149">
        <f t="shared" si="134"/>
        <v>0</v>
      </c>
      <c r="AB61" s="1157">
        <f>'Schedule 1'!Q27</f>
        <v>0</v>
      </c>
      <c r="AC61" s="1063">
        <v>0</v>
      </c>
      <c r="AD61" s="1118"/>
      <c r="AE61" s="1159">
        <v>0.499</v>
      </c>
      <c r="AF61" s="1160">
        <f t="shared" si="135"/>
        <v>0</v>
      </c>
      <c r="AG61" s="1181"/>
      <c r="AH61" s="463">
        <f t="shared" si="4"/>
        <v>0</v>
      </c>
      <c r="AI61" s="375"/>
      <c r="AJ61" s="1161">
        <f t="shared" si="136"/>
        <v>0</v>
      </c>
      <c r="AK61" s="1064">
        <f t="shared" si="137"/>
        <v>0</v>
      </c>
      <c r="AL61" s="1064">
        <f t="shared" si="138"/>
        <v>0</v>
      </c>
      <c r="AM61" s="1064"/>
      <c r="AN61" s="1148">
        <f t="shared" si="139"/>
        <v>0</v>
      </c>
      <c r="AP61" s="1161">
        <f t="shared" si="140"/>
        <v>0</v>
      </c>
      <c r="AQ61" s="1064">
        <f t="shared" si="141"/>
        <v>0</v>
      </c>
      <c r="AR61" s="1064">
        <f t="shared" si="142"/>
        <v>0</v>
      </c>
      <c r="AS61" s="1064"/>
      <c r="AT61" s="1148">
        <f t="shared" si="143"/>
        <v>0</v>
      </c>
      <c r="AU61" s="1162">
        <f t="shared" si="144"/>
        <v>0</v>
      </c>
      <c r="AV61" s="1163">
        <f t="shared" si="145"/>
        <v>166</v>
      </c>
      <c r="AW61" s="1163">
        <f t="shared" si="146"/>
        <v>0</v>
      </c>
      <c r="AX61" s="1088">
        <f t="shared" si="147"/>
        <v>0</v>
      </c>
      <c r="AY61" s="1063">
        <f t="shared" si="148"/>
        <v>0</v>
      </c>
      <c r="AZ61" s="296">
        <f t="shared" si="149"/>
        <v>0</v>
      </c>
      <c r="BB61" s="300">
        <f t="shared" si="120"/>
        <v>0</v>
      </c>
      <c r="BC61" s="301">
        <f t="shared" si="121"/>
        <v>0</v>
      </c>
      <c r="BD61" s="1164">
        <f t="shared" si="10"/>
        <v>0</v>
      </c>
    </row>
    <row r="62" spans="1:56">
      <c r="A62" s="1063" t="s">
        <v>882</v>
      </c>
      <c r="C62" s="1069">
        <v>217</v>
      </c>
      <c r="D62" s="1144">
        <v>49</v>
      </c>
      <c r="E62" s="1146">
        <f>ROUND(+D62*R$268,2)</f>
        <v>3.42</v>
      </c>
      <c r="F62" s="1147">
        <f>ROUND(+D62*P$268,2)</f>
        <v>9.56</v>
      </c>
      <c r="G62" s="1151">
        <f>'Schedule 2'!$J$14</f>
        <v>2.4646123432096938</v>
      </c>
      <c r="H62" s="1147">
        <v>0</v>
      </c>
      <c r="I62" s="1152">
        <f t="shared" si="7"/>
        <v>5.8846123432096942</v>
      </c>
      <c r="J62" s="1153">
        <f t="shared" si="126"/>
        <v>12.024612343209695</v>
      </c>
      <c r="K62" s="1144">
        <v>49</v>
      </c>
      <c r="L62" s="1146">
        <f>ROUND(+K62*Q$268,2)</f>
        <v>2.08</v>
      </c>
      <c r="M62" s="1147">
        <f>ROUND(+K62*O$268,2)</f>
        <v>8.6300000000000008</v>
      </c>
      <c r="N62" s="1151">
        <v>1.3484526065177009</v>
      </c>
      <c r="O62" s="1151">
        <v>0</v>
      </c>
      <c r="P62" s="1152">
        <f t="shared" si="8"/>
        <v>3.428452606517701</v>
      </c>
      <c r="Q62" s="1153">
        <f t="shared" si="128"/>
        <v>9.9784526065177026</v>
      </c>
      <c r="R62" s="1154">
        <f t="shared" si="97"/>
        <v>0.10776361529548084</v>
      </c>
      <c r="S62" s="1155">
        <f t="shared" si="2"/>
        <v>0.82773375296771401</v>
      </c>
      <c r="T62" s="1155">
        <f t="shared" si="46"/>
        <v>0</v>
      </c>
      <c r="U62" s="1156">
        <f t="shared" si="98"/>
        <v>0.20505781982223237</v>
      </c>
      <c r="V62" s="1145">
        <f t="shared" si="129"/>
        <v>0</v>
      </c>
      <c r="W62" s="1064">
        <f t="shared" si="130"/>
        <v>0</v>
      </c>
      <c r="X62" s="1148">
        <f t="shared" si="131"/>
        <v>0</v>
      </c>
      <c r="Y62" s="1064">
        <f t="shared" si="132"/>
        <v>0</v>
      </c>
      <c r="Z62" s="1064">
        <f t="shared" si="133"/>
        <v>0</v>
      </c>
      <c r="AA62" s="1149">
        <f t="shared" si="134"/>
        <v>0</v>
      </c>
      <c r="AB62" s="1157">
        <f>'Schedule 1'!Q28</f>
        <v>0</v>
      </c>
      <c r="AC62" s="1063">
        <v>1</v>
      </c>
      <c r="AD62" s="1118"/>
      <c r="AE62" s="1159">
        <v>0.14599999999999999</v>
      </c>
      <c r="AF62" s="1160">
        <f t="shared" si="135"/>
        <v>0</v>
      </c>
      <c r="AG62" s="1160"/>
      <c r="AH62" s="463">
        <f t="shared" si="4"/>
        <v>0</v>
      </c>
      <c r="AI62" s="375"/>
      <c r="AJ62" s="1161">
        <f t="shared" si="136"/>
        <v>0</v>
      </c>
      <c r="AK62" s="1064">
        <f t="shared" si="137"/>
        <v>0</v>
      </c>
      <c r="AL62" s="1064">
        <f t="shared" si="138"/>
        <v>0</v>
      </c>
      <c r="AM62" s="1064"/>
      <c r="AN62" s="1148">
        <f t="shared" si="139"/>
        <v>0</v>
      </c>
      <c r="AP62" s="1161">
        <f t="shared" si="140"/>
        <v>0</v>
      </c>
      <c r="AQ62" s="1064">
        <f t="shared" si="141"/>
        <v>0</v>
      </c>
      <c r="AR62" s="1064">
        <f t="shared" si="142"/>
        <v>0</v>
      </c>
      <c r="AS62" s="1064"/>
      <c r="AT62" s="1148">
        <f t="shared" si="143"/>
        <v>0</v>
      </c>
      <c r="AU62" s="1162">
        <f t="shared" si="144"/>
        <v>0</v>
      </c>
      <c r="AV62" s="1163">
        <f t="shared" si="145"/>
        <v>49</v>
      </c>
      <c r="AW62" s="1163">
        <f t="shared" si="146"/>
        <v>0</v>
      </c>
      <c r="AX62" s="1088">
        <f t="shared" si="147"/>
        <v>0</v>
      </c>
      <c r="AY62" s="1088">
        <f t="shared" si="148"/>
        <v>0</v>
      </c>
      <c r="AZ62" s="296">
        <f t="shared" si="149"/>
        <v>0</v>
      </c>
      <c r="BB62" s="300">
        <f t="shared" si="120"/>
        <v>0</v>
      </c>
      <c r="BC62" s="301">
        <f t="shared" si="121"/>
        <v>0</v>
      </c>
      <c r="BD62" s="1164">
        <f t="shared" si="10"/>
        <v>0</v>
      </c>
    </row>
    <row r="63" spans="1:56">
      <c r="A63" s="1063" t="s">
        <v>86</v>
      </c>
      <c r="C63" s="1069">
        <v>218</v>
      </c>
      <c r="D63" s="1144">
        <v>85</v>
      </c>
      <c r="E63" s="1146">
        <f>+E50</f>
        <v>5.93</v>
      </c>
      <c r="F63" s="1147">
        <f>+F50</f>
        <v>16.579999999999998</v>
      </c>
      <c r="G63" s="1151">
        <f>'Schedule 2'!$J$14</f>
        <v>2.4646123432096938</v>
      </c>
      <c r="H63" s="1147">
        <v>0</v>
      </c>
      <c r="I63" s="1152">
        <f t="shared" si="7"/>
        <v>8.394612343209694</v>
      </c>
      <c r="J63" s="1153">
        <f t="shared" si="126"/>
        <v>19.044612343209693</v>
      </c>
      <c r="K63" s="1144">
        <v>85</v>
      </c>
      <c r="L63" s="1146">
        <f>+L50</f>
        <v>3.61</v>
      </c>
      <c r="M63" s="1147">
        <f>+M50</f>
        <v>14.97</v>
      </c>
      <c r="N63" s="1151">
        <v>1.3484526065177009</v>
      </c>
      <c r="O63" s="1151">
        <v>0</v>
      </c>
      <c r="P63" s="1152">
        <f t="shared" si="8"/>
        <v>4.9584526065177013</v>
      </c>
      <c r="Q63" s="1153">
        <f t="shared" si="128"/>
        <v>16.318452606517702</v>
      </c>
      <c r="R63" s="1154">
        <f t="shared" si="97"/>
        <v>0.10754843019372062</v>
      </c>
      <c r="S63" s="1155">
        <f t="shared" si="2"/>
        <v>0.82773375296771401</v>
      </c>
      <c r="T63" s="1155">
        <f t="shared" si="46"/>
        <v>0</v>
      </c>
      <c r="U63" s="1156">
        <f t="shared" si="98"/>
        <v>0.16705994143115888</v>
      </c>
      <c r="V63" s="1145">
        <f t="shared" si="129"/>
        <v>0</v>
      </c>
      <c r="W63" s="1064">
        <f t="shared" si="130"/>
        <v>0</v>
      </c>
      <c r="X63" s="1148">
        <f t="shared" si="131"/>
        <v>0</v>
      </c>
      <c r="Y63" s="1064">
        <f t="shared" si="132"/>
        <v>0</v>
      </c>
      <c r="Z63" s="1064">
        <f t="shared" si="133"/>
        <v>0</v>
      </c>
      <c r="AA63" s="1149">
        <f t="shared" si="134"/>
        <v>0</v>
      </c>
      <c r="AB63" s="1157">
        <f>'Schedule 1'!Q29</f>
        <v>0</v>
      </c>
      <c r="AC63" s="1063">
        <v>0</v>
      </c>
      <c r="AD63" s="1118"/>
      <c r="AE63" s="1159">
        <v>0.254</v>
      </c>
      <c r="AF63" s="1160">
        <f t="shared" si="135"/>
        <v>0</v>
      </c>
      <c r="AG63" s="1160"/>
      <c r="AH63" s="463">
        <f t="shared" si="4"/>
        <v>0</v>
      </c>
      <c r="AI63" s="375"/>
      <c r="AJ63" s="1161">
        <f t="shared" si="136"/>
        <v>0</v>
      </c>
      <c r="AK63" s="1064">
        <f t="shared" si="137"/>
        <v>0</v>
      </c>
      <c r="AL63" s="1064">
        <f t="shared" si="138"/>
        <v>0</v>
      </c>
      <c r="AM63" s="1064"/>
      <c r="AN63" s="1148">
        <f t="shared" si="139"/>
        <v>0</v>
      </c>
      <c r="AP63" s="1161">
        <f t="shared" si="140"/>
        <v>0</v>
      </c>
      <c r="AQ63" s="1064">
        <f t="shared" si="141"/>
        <v>0</v>
      </c>
      <c r="AR63" s="1064">
        <f t="shared" si="142"/>
        <v>0</v>
      </c>
      <c r="AS63" s="1064"/>
      <c r="AT63" s="1148">
        <f t="shared" si="143"/>
        <v>0</v>
      </c>
      <c r="AU63" s="1162">
        <f t="shared" si="144"/>
        <v>0</v>
      </c>
      <c r="AV63" s="1163">
        <f t="shared" si="145"/>
        <v>85</v>
      </c>
      <c r="AW63" s="1163">
        <f t="shared" si="146"/>
        <v>0</v>
      </c>
      <c r="AX63" s="1088">
        <f t="shared" si="147"/>
        <v>0</v>
      </c>
      <c r="AY63" s="1063">
        <f t="shared" si="148"/>
        <v>0</v>
      </c>
      <c r="AZ63" s="296">
        <f t="shared" si="149"/>
        <v>0</v>
      </c>
      <c r="BB63" s="300">
        <f t="shared" si="120"/>
        <v>0</v>
      </c>
      <c r="BC63" s="301">
        <f t="shared" si="121"/>
        <v>0</v>
      </c>
      <c r="BD63" s="1164">
        <f t="shared" si="10"/>
        <v>0</v>
      </c>
    </row>
    <row r="64" spans="1:56">
      <c r="C64" s="1069"/>
      <c r="D64" s="1144"/>
      <c r="E64" s="1146"/>
      <c r="F64" s="1147"/>
      <c r="G64" s="1151"/>
      <c r="H64" s="1147"/>
      <c r="I64" s="1152"/>
      <c r="J64" s="1165"/>
      <c r="K64" s="1144"/>
      <c r="L64" s="1146"/>
      <c r="M64" s="1147"/>
      <c r="N64" s="1151"/>
      <c r="O64" s="1151"/>
      <c r="P64" s="1152"/>
      <c r="Q64" s="1165"/>
      <c r="R64" s="1154" t="str">
        <f t="shared" si="97"/>
        <v xml:space="preserve"> </v>
      </c>
      <c r="S64" s="1155"/>
      <c r="T64" s="1155"/>
      <c r="U64" s="1156" t="str">
        <f t="shared" si="98"/>
        <v xml:space="preserve"> </v>
      </c>
      <c r="V64" s="1145"/>
      <c r="X64" s="1148"/>
      <c r="AA64" s="1149"/>
      <c r="AB64" s="1157"/>
      <c r="AD64" s="1118"/>
      <c r="AE64" s="1159"/>
      <c r="AF64" s="1160"/>
      <c r="AG64" s="1160"/>
      <c r="AH64" s="463">
        <f t="shared" si="4"/>
        <v>0</v>
      </c>
      <c r="AI64" s="375"/>
      <c r="AJ64" s="1161"/>
      <c r="AK64" s="1064"/>
      <c r="AL64" s="1064"/>
      <c r="AM64" s="1064"/>
      <c r="AN64" s="1148"/>
      <c r="AP64" s="1161"/>
      <c r="AQ64" s="1064"/>
      <c r="AR64" s="1064"/>
      <c r="AS64" s="1064"/>
      <c r="AT64" s="1148"/>
      <c r="AU64" s="1162"/>
      <c r="AV64" s="1163"/>
      <c r="AW64" s="1163"/>
      <c r="AX64" s="1088"/>
      <c r="AY64" s="1063">
        <f t="shared" si="148"/>
        <v>0</v>
      </c>
      <c r="AZ64" s="296"/>
      <c r="BB64" s="300">
        <f t="shared" si="120"/>
        <v>0</v>
      </c>
      <c r="BC64" s="301">
        <f t="shared" si="121"/>
        <v>0</v>
      </c>
      <c r="BD64" s="1164">
        <f t="shared" si="10"/>
        <v>0</v>
      </c>
    </row>
    <row r="65" spans="1:56">
      <c r="A65" s="1063" t="s">
        <v>883</v>
      </c>
      <c r="C65" s="1069">
        <v>330</v>
      </c>
      <c r="D65" s="1144">
        <v>47</v>
      </c>
      <c r="E65" s="1146">
        <f>ROUND(+D65*R$268,2)</f>
        <v>3.28</v>
      </c>
      <c r="F65" s="1147">
        <f>ROUND(+D65*P$268,2)</f>
        <v>9.17</v>
      </c>
      <c r="G65" s="1151">
        <v>0</v>
      </c>
      <c r="H65" s="1147">
        <v>0</v>
      </c>
      <c r="I65" s="1152">
        <f t="shared" si="7"/>
        <v>3.28</v>
      </c>
      <c r="J65" s="1153">
        <f>SUM(F65:H65)</f>
        <v>9.17</v>
      </c>
      <c r="K65" s="1144">
        <v>47</v>
      </c>
      <c r="L65" s="1146">
        <f>ROUND(+K65*Q$268,2)</f>
        <v>2</v>
      </c>
      <c r="M65" s="1147">
        <f>ROUND(+K65*O$268,2)</f>
        <v>8.2799999999999994</v>
      </c>
      <c r="N65" s="1151">
        <v>0</v>
      </c>
      <c r="O65" s="1151">
        <v>0</v>
      </c>
      <c r="P65" s="1152">
        <f t="shared" si="8"/>
        <v>2</v>
      </c>
      <c r="Q65" s="1153">
        <f>SUM(M65:O65)</f>
        <v>8.2799999999999994</v>
      </c>
      <c r="R65" s="1154">
        <f t="shared" si="97"/>
        <v>0.10748792270531404</v>
      </c>
      <c r="S65" s="1155">
        <f t="shared" si="2"/>
        <v>0</v>
      </c>
      <c r="T65" s="1155">
        <f t="shared" si="46"/>
        <v>0</v>
      </c>
      <c r="U65" s="1156">
        <f t="shared" si="98"/>
        <v>0.10748792270531404</v>
      </c>
      <c r="V65" s="1176">
        <f>J65*AB65*12</f>
        <v>0</v>
      </c>
      <c r="W65" s="1167">
        <f>Q65*AB65*12</f>
        <v>0</v>
      </c>
      <c r="X65" s="1182">
        <f t="shared" si="131"/>
        <v>0</v>
      </c>
      <c r="Y65" s="1167">
        <f>I65*AB65*12</f>
        <v>0</v>
      </c>
      <c r="Z65" s="1167">
        <f>P65*AB65*12</f>
        <v>0</v>
      </c>
      <c r="AA65" s="1168">
        <f>ROUND((J65-Q65)*AB65*12,0)</f>
        <v>0</v>
      </c>
      <c r="AB65" s="1169">
        <f>'Schedule 1'!R30</f>
        <v>0</v>
      </c>
      <c r="AC65" s="1177">
        <v>2</v>
      </c>
      <c r="AD65" s="1179"/>
      <c r="AE65" s="1159">
        <v>0.14000000000000001</v>
      </c>
      <c r="AF65" s="1160">
        <f>AB65*AE65</f>
        <v>0</v>
      </c>
      <c r="AG65" s="1160"/>
      <c r="AH65" s="463">
        <f t="shared" si="4"/>
        <v>0</v>
      </c>
      <c r="AI65" s="375"/>
      <c r="AJ65" s="1161">
        <f>$F65*$AB65*12</f>
        <v>0</v>
      </c>
      <c r="AK65" s="1064">
        <f>$G65*$AB65*12</f>
        <v>0</v>
      </c>
      <c r="AL65" s="1064">
        <f>$H65*$AB65*12</f>
        <v>0</v>
      </c>
      <c r="AM65" s="1064"/>
      <c r="AN65" s="1148">
        <f>SUM(AJ65:AL65)</f>
        <v>0</v>
      </c>
      <c r="AP65" s="1161">
        <f>$M65*$AB65*12</f>
        <v>0</v>
      </c>
      <c r="AQ65" s="1064">
        <f>$N65*$AB65*12</f>
        <v>0</v>
      </c>
      <c r="AR65" s="1064">
        <f>$O65*$AB65*12</f>
        <v>0</v>
      </c>
      <c r="AS65" s="1064"/>
      <c r="AT65" s="1148">
        <f>SUM(AP65:AR65)</f>
        <v>0</v>
      </c>
      <c r="AU65" s="1162">
        <f>+AB65</f>
        <v>0</v>
      </c>
      <c r="AV65" s="1163">
        <f>D65</f>
        <v>47</v>
      </c>
      <c r="AW65" s="1163">
        <f>AU65*AV65</f>
        <v>0</v>
      </c>
      <c r="AX65" s="1088">
        <f>AW65*12</f>
        <v>0</v>
      </c>
      <c r="AY65" s="1063">
        <f t="shared" si="148"/>
        <v>0</v>
      </c>
      <c r="AZ65" s="296">
        <f>IF(AL65&gt;0,AX65,0)</f>
        <v>0</v>
      </c>
      <c r="BB65" s="300">
        <f t="shared" si="120"/>
        <v>0</v>
      </c>
      <c r="BC65" s="301">
        <f t="shared" si="121"/>
        <v>0</v>
      </c>
      <c r="BD65" s="1164">
        <f t="shared" si="10"/>
        <v>0</v>
      </c>
    </row>
    <row r="66" spans="1:56" ht="15.75">
      <c r="C66" s="1069"/>
      <c r="D66" s="1144"/>
      <c r="E66" s="1146"/>
      <c r="F66" s="1147"/>
      <c r="G66" s="1151"/>
      <c r="H66" s="1147"/>
      <c r="I66" s="1152"/>
      <c r="J66" s="1165"/>
      <c r="K66" s="1144"/>
      <c r="L66" s="1146"/>
      <c r="M66" s="1147"/>
      <c r="N66" s="1151"/>
      <c r="O66" s="1151"/>
      <c r="P66" s="1152"/>
      <c r="Q66" s="1165"/>
      <c r="R66" s="1154" t="str">
        <f t="shared" si="97"/>
        <v xml:space="preserve"> </v>
      </c>
      <c r="S66" s="1155"/>
      <c r="T66" s="1155"/>
      <c r="U66" s="1156" t="str">
        <f t="shared" si="98"/>
        <v xml:space="preserve"> </v>
      </c>
      <c r="V66" s="1170">
        <f t="shared" ref="V66:AC66" si="150">SUM(V58:V65)</f>
        <v>1608.2767405925815</v>
      </c>
      <c r="W66" s="1171">
        <f t="shared" si="150"/>
        <v>1399.8271563910621</v>
      </c>
      <c r="X66" s="1172">
        <f t="shared" si="150"/>
        <v>208.44958420151931</v>
      </c>
      <c r="Y66" s="1171">
        <f t="shared" si="150"/>
        <v>670.47674059258168</v>
      </c>
      <c r="Z66" s="1171">
        <f t="shared" si="150"/>
        <v>399.02715639106202</v>
      </c>
      <c r="AA66" s="1180">
        <f t="shared" si="150"/>
        <v>209</v>
      </c>
      <c r="AB66" s="1173">
        <f t="shared" si="150"/>
        <v>5</v>
      </c>
      <c r="AC66" s="1178">
        <f t="shared" si="150"/>
        <v>32</v>
      </c>
      <c r="AD66" s="299">
        <f t="shared" ref="AD66" si="151">IFERROR(AB66/AC66-1," ")</f>
        <v>-0.84375</v>
      </c>
      <c r="AE66" s="1159"/>
      <c r="AF66" s="1160"/>
      <c r="AG66" s="1160"/>
      <c r="AH66" s="463">
        <f t="shared" si="4"/>
        <v>0</v>
      </c>
      <c r="AI66" s="375"/>
      <c r="AJ66" s="1161"/>
      <c r="AK66" s="1064"/>
      <c r="AL66" s="1064"/>
      <c r="AM66" s="1064"/>
      <c r="AN66" s="1148"/>
      <c r="AP66" s="1161"/>
      <c r="AQ66" s="1064"/>
      <c r="AR66" s="1064"/>
      <c r="AS66" s="1064"/>
      <c r="AT66" s="1148"/>
      <c r="AU66" s="1183"/>
      <c r="AV66" s="1184"/>
      <c r="AW66" s="1184"/>
      <c r="AX66" s="1185"/>
      <c r="AY66" s="1063">
        <f t="shared" si="148"/>
        <v>0</v>
      </c>
      <c r="AZ66" s="296"/>
      <c r="BB66" s="300">
        <f t="shared" si="120"/>
        <v>0</v>
      </c>
      <c r="BC66" s="301">
        <f t="shared" si="121"/>
        <v>0</v>
      </c>
      <c r="BD66" s="1164">
        <f t="shared" si="10"/>
        <v>0</v>
      </c>
    </row>
    <row r="67" spans="1:56" ht="15.75">
      <c r="C67" s="1069"/>
      <c r="D67" s="1144"/>
      <c r="E67" s="1146"/>
      <c r="F67" s="1147"/>
      <c r="G67" s="1151"/>
      <c r="H67" s="1147"/>
      <c r="I67" s="1152"/>
      <c r="J67" s="1165"/>
      <c r="K67" s="1144"/>
      <c r="L67" s="1146"/>
      <c r="M67" s="1147"/>
      <c r="N67" s="1151"/>
      <c r="O67" s="1151"/>
      <c r="P67" s="1152"/>
      <c r="Q67" s="1165"/>
      <c r="R67" s="1144" t="str">
        <f t="shared" si="97"/>
        <v xml:space="preserve"> </v>
      </c>
      <c r="U67" s="1118" t="str">
        <f t="shared" si="98"/>
        <v xml:space="preserve"> </v>
      </c>
      <c r="V67" s="1145"/>
      <c r="X67" s="1172"/>
      <c r="AA67" s="1149"/>
      <c r="AB67" s="1157"/>
      <c r="AD67" s="1118"/>
      <c r="AE67" s="1159"/>
      <c r="AF67" s="1160"/>
      <c r="AG67" s="1160"/>
      <c r="AH67" s="463">
        <f t="shared" si="4"/>
        <v>0</v>
      </c>
      <c r="AI67" s="375"/>
      <c r="AJ67" s="1161"/>
      <c r="AK67" s="1064"/>
      <c r="AL67" s="1064"/>
      <c r="AM67" s="1064"/>
      <c r="AN67" s="1148"/>
      <c r="AP67" s="1161"/>
      <c r="AQ67" s="1064"/>
      <c r="AR67" s="1064"/>
      <c r="AS67" s="1064"/>
      <c r="AT67" s="1148"/>
      <c r="AU67" s="1162"/>
      <c r="AV67" s="1163"/>
      <c r="AW67" s="1163"/>
      <c r="AX67" s="1174"/>
      <c r="AZ67" s="296"/>
      <c r="BB67" s="300">
        <f t="shared" si="120"/>
        <v>0</v>
      </c>
      <c r="BC67" s="301">
        <f t="shared" si="121"/>
        <v>0</v>
      </c>
      <c r="BD67" s="1164">
        <f t="shared" si="10"/>
        <v>0</v>
      </c>
    </row>
    <row r="68" spans="1:56" ht="15.75">
      <c r="A68" s="1066" t="s">
        <v>884</v>
      </c>
      <c r="B68" s="1066"/>
      <c r="C68" s="1067"/>
      <c r="D68" s="1144"/>
      <c r="E68" s="1146"/>
      <c r="F68" s="1147"/>
      <c r="G68" s="1151"/>
      <c r="H68" s="1147"/>
      <c r="I68" s="1152"/>
      <c r="J68" s="1165"/>
      <c r="K68" s="1144"/>
      <c r="L68" s="1146"/>
      <c r="M68" s="1147"/>
      <c r="N68" s="1151"/>
      <c r="O68" s="1151"/>
      <c r="P68" s="1152"/>
      <c r="Q68" s="1165"/>
      <c r="R68" s="1144" t="str">
        <f t="shared" si="97"/>
        <v xml:space="preserve"> </v>
      </c>
      <c r="U68" s="1118" t="str">
        <f t="shared" si="98"/>
        <v xml:space="preserve"> </v>
      </c>
      <c r="V68" s="1145"/>
      <c r="X68" s="1148"/>
      <c r="AA68" s="1149"/>
      <c r="AB68" s="1144"/>
      <c r="AD68" s="1118"/>
      <c r="AE68" s="1159"/>
      <c r="AF68" s="1160"/>
      <c r="AG68" s="1160"/>
      <c r="AH68" s="463">
        <f t="shared" si="4"/>
        <v>0</v>
      </c>
      <c r="AI68" s="375"/>
      <c r="AJ68" s="1161"/>
      <c r="AK68" s="1064"/>
      <c r="AL68" s="1064"/>
      <c r="AM68" s="1064"/>
      <c r="AN68" s="1148"/>
      <c r="AP68" s="1161"/>
      <c r="AQ68" s="1064"/>
      <c r="AR68" s="1064"/>
      <c r="AS68" s="1064"/>
      <c r="AT68" s="1148"/>
      <c r="AU68" s="1162"/>
      <c r="AV68" s="1163"/>
      <c r="AY68" s="1063">
        <f t="shared" ref="AY68:AY75" si="152">IF(AK68&gt;0,AX68,0)</f>
        <v>0</v>
      </c>
      <c r="AZ68" s="296"/>
      <c r="BB68" s="300">
        <f t="shared" si="120"/>
        <v>0</v>
      </c>
      <c r="BC68" s="301">
        <f t="shared" si="121"/>
        <v>0</v>
      </c>
      <c r="BD68" s="1164">
        <f t="shared" si="10"/>
        <v>0</v>
      </c>
    </row>
    <row r="69" spans="1:56" ht="15.75">
      <c r="A69" s="1066" t="s">
        <v>885</v>
      </c>
      <c r="B69" s="1066"/>
      <c r="C69" s="1067"/>
      <c r="D69" s="1144"/>
      <c r="E69" s="1146"/>
      <c r="F69" s="1147"/>
      <c r="G69" s="1151"/>
      <c r="H69" s="1147"/>
      <c r="I69" s="1152"/>
      <c r="J69" s="1165"/>
      <c r="K69" s="1144"/>
      <c r="L69" s="1146"/>
      <c r="M69" s="1147"/>
      <c r="N69" s="1151"/>
      <c r="O69" s="1151"/>
      <c r="P69" s="1152"/>
      <c r="Q69" s="1165"/>
      <c r="R69" s="1144" t="str">
        <f t="shared" si="97"/>
        <v xml:space="preserve"> </v>
      </c>
      <c r="U69" s="1118" t="str">
        <f t="shared" si="98"/>
        <v xml:space="preserve"> </v>
      </c>
      <c r="V69" s="1145"/>
      <c r="X69" s="1148"/>
      <c r="AA69" s="1149"/>
      <c r="AB69" s="1144"/>
      <c r="AD69" s="1118"/>
      <c r="AE69" s="1159"/>
      <c r="AF69" s="1160"/>
      <c r="AG69" s="1160"/>
      <c r="AH69" s="463">
        <f t="shared" si="4"/>
        <v>0</v>
      </c>
      <c r="AI69" s="375"/>
      <c r="AJ69" s="1161"/>
      <c r="AK69" s="1064"/>
      <c r="AL69" s="1064"/>
      <c r="AM69" s="1064"/>
      <c r="AN69" s="1148"/>
      <c r="AP69" s="1161"/>
      <c r="AQ69" s="1064"/>
      <c r="AR69" s="1064"/>
      <c r="AS69" s="1064"/>
      <c r="AT69" s="1148"/>
      <c r="AU69" s="1162"/>
      <c r="AV69" s="1163"/>
      <c r="AY69" s="1063">
        <f t="shared" si="152"/>
        <v>0</v>
      </c>
      <c r="AZ69" s="296"/>
      <c r="BB69" s="300">
        <f t="shared" si="120"/>
        <v>0</v>
      </c>
      <c r="BC69" s="301">
        <f t="shared" si="121"/>
        <v>0</v>
      </c>
      <c r="BD69" s="1164">
        <f t="shared" si="10"/>
        <v>0</v>
      </c>
    </row>
    <row r="70" spans="1:56">
      <c r="C70" s="1069"/>
      <c r="D70" s="1144"/>
      <c r="E70" s="1146"/>
      <c r="F70" s="1147"/>
      <c r="G70" s="1151"/>
      <c r="H70" s="1147"/>
      <c r="I70" s="1152"/>
      <c r="J70" s="1165"/>
      <c r="K70" s="1144"/>
      <c r="L70" s="1146"/>
      <c r="M70" s="1147"/>
      <c r="N70" s="1151"/>
      <c r="O70" s="1151"/>
      <c r="P70" s="1152"/>
      <c r="Q70" s="1165"/>
      <c r="R70" s="1144" t="str">
        <f t="shared" si="97"/>
        <v xml:space="preserve"> </v>
      </c>
      <c r="U70" s="1118" t="str">
        <f t="shared" si="98"/>
        <v xml:space="preserve"> </v>
      </c>
      <c r="V70" s="1145"/>
      <c r="X70" s="1148"/>
      <c r="AA70" s="1149"/>
      <c r="AB70" s="1144"/>
      <c r="AD70" s="1118"/>
      <c r="AE70" s="1159"/>
      <c r="AF70" s="1160"/>
      <c r="AG70" s="1160"/>
      <c r="AH70" s="463">
        <f t="shared" si="4"/>
        <v>0</v>
      </c>
      <c r="AI70" s="375"/>
      <c r="AJ70" s="1161"/>
      <c r="AK70" s="1064"/>
      <c r="AL70" s="1064"/>
      <c r="AM70" s="1064"/>
      <c r="AN70" s="1148"/>
      <c r="AP70" s="1161"/>
      <c r="AQ70" s="1064"/>
      <c r="AR70" s="1064"/>
      <c r="AS70" s="1064"/>
      <c r="AT70" s="1148"/>
      <c r="AU70" s="1162"/>
      <c r="AV70" s="1163"/>
      <c r="AY70" s="1063">
        <f t="shared" si="152"/>
        <v>0</v>
      </c>
      <c r="AZ70" s="296"/>
      <c r="BB70" s="300">
        <f t="shared" si="120"/>
        <v>0</v>
      </c>
      <c r="BC70" s="301">
        <f t="shared" si="121"/>
        <v>0</v>
      </c>
      <c r="BD70" s="1164">
        <f t="shared" si="10"/>
        <v>0</v>
      </c>
    </row>
    <row r="71" spans="1:56">
      <c r="A71" s="1063" t="s">
        <v>886</v>
      </c>
      <c r="C71" s="1069">
        <v>117</v>
      </c>
      <c r="D71" s="1144">
        <v>486</v>
      </c>
      <c r="E71" s="1146">
        <f>ROUND(D71*R$277,2)</f>
        <v>15.49</v>
      </c>
      <c r="F71" s="1147">
        <f>ROUND(D71*P$277,2)</f>
        <v>75.69</v>
      </c>
      <c r="G71" s="1151">
        <v>0</v>
      </c>
      <c r="H71" s="1147">
        <v>0</v>
      </c>
      <c r="I71" s="1152">
        <f t="shared" si="7"/>
        <v>15.49</v>
      </c>
      <c r="J71" s="1153">
        <f>SUM(F71:H71)</f>
        <v>75.69</v>
      </c>
      <c r="K71" s="1144">
        <v>486</v>
      </c>
      <c r="L71" s="1146">
        <f>ROUND(K71*Q$277,2)</f>
        <v>9.43</v>
      </c>
      <c r="M71" s="1147">
        <f>ROUND(K71*O$277,2)</f>
        <v>68.33</v>
      </c>
      <c r="N71" s="1151">
        <v>0</v>
      </c>
      <c r="O71" s="1151">
        <v>0</v>
      </c>
      <c r="P71" s="1152">
        <f t="shared" si="8"/>
        <v>9.43</v>
      </c>
      <c r="Q71" s="1153">
        <f>SUM(M71:O71)</f>
        <v>68.33</v>
      </c>
      <c r="R71" s="1154">
        <f t="shared" si="97"/>
        <v>0.10771257134494361</v>
      </c>
      <c r="S71" s="1155">
        <f t="shared" si="2"/>
        <v>0</v>
      </c>
      <c r="T71" s="1155">
        <f t="shared" si="46"/>
        <v>0</v>
      </c>
      <c r="U71" s="1156">
        <f t="shared" si="98"/>
        <v>0.10771257134494361</v>
      </c>
      <c r="V71" s="1145">
        <f>J71*AB71*12</f>
        <v>908.28</v>
      </c>
      <c r="W71" s="1064">
        <f>Q71*AB71*12</f>
        <v>819.96</v>
      </c>
      <c r="X71" s="1148">
        <f t="shared" ref="X71:X75" si="153">V71-W71</f>
        <v>88.319999999999936</v>
      </c>
      <c r="Y71" s="1064">
        <f t="shared" ref="Y71:Y75" si="154">I71*AB71*12</f>
        <v>185.88</v>
      </c>
      <c r="Z71" s="1064">
        <f t="shared" ref="Z71:Z75" si="155">P71*AB71*12</f>
        <v>113.16</v>
      </c>
      <c r="AA71" s="1149">
        <f>ROUND((J71-Q71)*AB71*12,0)</f>
        <v>88</v>
      </c>
      <c r="AB71" s="1157">
        <f>'Schedule 1'!P34</f>
        <v>1</v>
      </c>
      <c r="AC71" s="1063">
        <v>1</v>
      </c>
      <c r="AD71" s="1118"/>
      <c r="AE71" s="1159">
        <v>0.66500000000000004</v>
      </c>
      <c r="AF71" s="1160">
        <f>AB71*AE71</f>
        <v>0.66500000000000004</v>
      </c>
      <c r="AG71" s="1160">
        <f>+AF71</f>
        <v>0.66500000000000004</v>
      </c>
      <c r="AH71" s="463">
        <f t="shared" si="4"/>
        <v>5832</v>
      </c>
      <c r="AI71" s="375"/>
      <c r="AJ71" s="1161">
        <f>$F71*$AB71*12</f>
        <v>908.28</v>
      </c>
      <c r="AK71" s="1064">
        <f>$G71*$AB71*12</f>
        <v>0</v>
      </c>
      <c r="AL71" s="1064">
        <f>$H71*$AB71*12</f>
        <v>0</v>
      </c>
      <c r="AM71" s="1064"/>
      <c r="AN71" s="1148">
        <f>SUM(AJ71:AL71)</f>
        <v>908.28</v>
      </c>
      <c r="AP71" s="1161">
        <f>$M71*$AB71*12</f>
        <v>819.96</v>
      </c>
      <c r="AQ71" s="1064">
        <f>$N71*$AB71*12</f>
        <v>0</v>
      </c>
      <c r="AR71" s="1064">
        <f>$O71*$AB71*12</f>
        <v>0</v>
      </c>
      <c r="AS71" s="1064"/>
      <c r="AT71" s="1148">
        <f>SUM(AP71:AR71)</f>
        <v>819.96</v>
      </c>
      <c r="AU71" s="1162">
        <f>+AB71</f>
        <v>1</v>
      </c>
      <c r="AV71" s="1163">
        <f>D71</f>
        <v>486</v>
      </c>
      <c r="AW71" s="1163">
        <f>AU71*AV71</f>
        <v>486</v>
      </c>
      <c r="AX71" s="1088">
        <f>AW71*12</f>
        <v>5832</v>
      </c>
      <c r="AY71" s="1063">
        <f t="shared" si="152"/>
        <v>0</v>
      </c>
      <c r="AZ71" s="296">
        <f>IF(AL71&gt;0,AX71,0)</f>
        <v>0</v>
      </c>
      <c r="BB71" s="300">
        <f t="shared" si="120"/>
        <v>0</v>
      </c>
      <c r="BC71" s="301">
        <f t="shared" si="121"/>
        <v>0</v>
      </c>
      <c r="BD71" s="1164">
        <f t="shared" si="10"/>
        <v>0</v>
      </c>
    </row>
    <row r="72" spans="1:56">
      <c r="A72" s="1063" t="s">
        <v>887</v>
      </c>
      <c r="C72" s="1069">
        <v>118</v>
      </c>
      <c r="D72" s="1144">
        <v>66</v>
      </c>
      <c r="E72" s="1146">
        <f>ROUND(D72*R$277,2)</f>
        <v>2.1</v>
      </c>
      <c r="F72" s="1147">
        <f>ROUND(D72*P$277,2)</f>
        <v>10.28</v>
      </c>
      <c r="G72" s="1151">
        <v>0</v>
      </c>
      <c r="H72" s="1147">
        <v>0</v>
      </c>
      <c r="I72" s="1152">
        <f t="shared" si="7"/>
        <v>2.1</v>
      </c>
      <c r="J72" s="1153">
        <f>SUM(F72:H72)</f>
        <v>10.28</v>
      </c>
      <c r="K72" s="1144">
        <v>66</v>
      </c>
      <c r="L72" s="1146">
        <f>ROUND(K72*Q$277,2)</f>
        <v>1.28</v>
      </c>
      <c r="M72" s="1147">
        <f>ROUND(K72*O$277,2)</f>
        <v>9.2799999999999994</v>
      </c>
      <c r="N72" s="1151">
        <v>0</v>
      </c>
      <c r="O72" s="1151">
        <v>0</v>
      </c>
      <c r="P72" s="1152">
        <f t="shared" si="8"/>
        <v>1.28</v>
      </c>
      <c r="Q72" s="1153">
        <f>SUM(M72:O72)</f>
        <v>9.2799999999999994</v>
      </c>
      <c r="R72" s="1154">
        <f t="shared" si="97"/>
        <v>0.10775862068965525</v>
      </c>
      <c r="S72" s="1155">
        <f t="shared" si="2"/>
        <v>0</v>
      </c>
      <c r="T72" s="1155">
        <f t="shared" si="46"/>
        <v>0</v>
      </c>
      <c r="U72" s="1156">
        <f t="shared" si="98"/>
        <v>0.10775862068965525</v>
      </c>
      <c r="V72" s="1145">
        <f>J72*AB72*12</f>
        <v>2097.12</v>
      </c>
      <c r="W72" s="1064">
        <f>Q72*AB72*12</f>
        <v>1893.12</v>
      </c>
      <c r="X72" s="1148">
        <f t="shared" si="153"/>
        <v>204</v>
      </c>
      <c r="Y72" s="1064">
        <f t="shared" si="154"/>
        <v>428.40000000000003</v>
      </c>
      <c r="Z72" s="1064">
        <f t="shared" si="155"/>
        <v>261.12</v>
      </c>
      <c r="AA72" s="1149">
        <f>ROUND((J72-Q72)*AB72*12,0)</f>
        <v>204</v>
      </c>
      <c r="AB72" s="1157">
        <f>'Schedule 1'!P35</f>
        <v>17</v>
      </c>
      <c r="AC72" s="1063">
        <v>17</v>
      </c>
      <c r="AD72" s="1118"/>
      <c r="AE72" s="1159">
        <v>9.0999999999999998E-2</v>
      </c>
      <c r="AF72" s="1160">
        <f>AB72*AE72</f>
        <v>1.5469999999999999</v>
      </c>
      <c r="AG72" s="1160">
        <f>+AF72</f>
        <v>1.5469999999999999</v>
      </c>
      <c r="AH72" s="463">
        <f t="shared" si="4"/>
        <v>13464</v>
      </c>
      <c r="AI72" s="375"/>
      <c r="AJ72" s="1161">
        <f>$F72*$AB72*12</f>
        <v>2097.12</v>
      </c>
      <c r="AK72" s="1064">
        <f>$G72*$AB72*12</f>
        <v>0</v>
      </c>
      <c r="AL72" s="1064">
        <f>$H72*$AB72*12</f>
        <v>0</v>
      </c>
      <c r="AM72" s="1064"/>
      <c r="AN72" s="1148">
        <f>SUM(AJ72:AL72)</f>
        <v>2097.12</v>
      </c>
      <c r="AP72" s="1161">
        <f>$M72*$AB72*12</f>
        <v>1893.12</v>
      </c>
      <c r="AQ72" s="1064">
        <f>$N72*$AB72*12</f>
        <v>0</v>
      </c>
      <c r="AR72" s="1064">
        <f>$O72*$AB72*12</f>
        <v>0</v>
      </c>
      <c r="AS72" s="1064"/>
      <c r="AT72" s="1148">
        <f>SUM(AP72:AR72)</f>
        <v>1893.12</v>
      </c>
      <c r="AU72" s="1162">
        <f>+AB72</f>
        <v>17</v>
      </c>
      <c r="AV72" s="1163">
        <f>D72</f>
        <v>66</v>
      </c>
      <c r="AW72" s="1163">
        <f>AU72*AV72</f>
        <v>1122</v>
      </c>
      <c r="AX72" s="1088">
        <f>AW72*12</f>
        <v>13464</v>
      </c>
      <c r="AY72" s="1063">
        <f t="shared" si="152"/>
        <v>0</v>
      </c>
      <c r="AZ72" s="296">
        <f>IF(AL72&gt;0,AX72,0)</f>
        <v>0</v>
      </c>
      <c r="BB72" s="300">
        <f t="shared" si="120"/>
        <v>0</v>
      </c>
      <c r="BC72" s="301">
        <f t="shared" si="121"/>
        <v>0</v>
      </c>
      <c r="BD72" s="1164">
        <f t="shared" si="10"/>
        <v>0</v>
      </c>
    </row>
    <row r="73" spans="1:56">
      <c r="A73" s="1063" t="s">
        <v>888</v>
      </c>
      <c r="C73" s="1069">
        <v>119</v>
      </c>
      <c r="D73" s="1144">
        <v>364</v>
      </c>
      <c r="E73" s="1146">
        <f>ROUND(D73*R$277,2)</f>
        <v>11.6</v>
      </c>
      <c r="F73" s="1147">
        <f>ROUND(D73*P$277,2)</f>
        <v>56.69</v>
      </c>
      <c r="G73" s="1151">
        <v>0</v>
      </c>
      <c r="H73" s="1147">
        <v>0</v>
      </c>
      <c r="I73" s="1152">
        <f t="shared" si="7"/>
        <v>11.6</v>
      </c>
      <c r="J73" s="1153">
        <f>SUM(F73:H73)</f>
        <v>56.69</v>
      </c>
      <c r="K73" s="1144">
        <v>364</v>
      </c>
      <c r="L73" s="1146">
        <f>ROUND(K73*Q$277,2)</f>
        <v>7.06</v>
      </c>
      <c r="M73" s="1147">
        <f>ROUND(K73*O$277,2)</f>
        <v>51.18</v>
      </c>
      <c r="N73" s="1151">
        <v>0</v>
      </c>
      <c r="O73" s="1151">
        <v>0</v>
      </c>
      <c r="P73" s="1152">
        <f t="shared" si="8"/>
        <v>7.06</v>
      </c>
      <c r="Q73" s="1153">
        <f>SUM(M73:O73)</f>
        <v>51.18</v>
      </c>
      <c r="R73" s="1154">
        <f t="shared" si="97"/>
        <v>0.10765924189136378</v>
      </c>
      <c r="S73" s="1155">
        <f t="shared" si="2"/>
        <v>0</v>
      </c>
      <c r="T73" s="1155">
        <f t="shared" si="46"/>
        <v>0</v>
      </c>
      <c r="U73" s="1156">
        <f t="shared" si="98"/>
        <v>0.10765924189136378</v>
      </c>
      <c r="V73" s="1145">
        <f>J73*AB73*12</f>
        <v>13605.599999999999</v>
      </c>
      <c r="W73" s="1064">
        <f>Q73*AB73*12</f>
        <v>12283.2</v>
      </c>
      <c r="X73" s="1148">
        <f t="shared" si="153"/>
        <v>1322.3999999999978</v>
      </c>
      <c r="Y73" s="1064">
        <f t="shared" si="154"/>
        <v>2784</v>
      </c>
      <c r="Z73" s="1064">
        <f t="shared" si="155"/>
        <v>1694.3999999999999</v>
      </c>
      <c r="AA73" s="1149">
        <f>ROUND((J73-Q73)*AB73*12,0)</f>
        <v>1322</v>
      </c>
      <c r="AB73" s="1157">
        <f>'Schedule 1'!P36</f>
        <v>20</v>
      </c>
      <c r="AC73" s="1063">
        <v>23</v>
      </c>
      <c r="AD73" s="1118"/>
      <c r="AE73" s="1159">
        <v>0.499</v>
      </c>
      <c r="AF73" s="1160">
        <f>AB73*AE73</f>
        <v>9.98</v>
      </c>
      <c r="AG73" s="1160">
        <f>+AF73</f>
        <v>9.98</v>
      </c>
      <c r="AH73" s="463">
        <f t="shared" si="4"/>
        <v>87360</v>
      </c>
      <c r="AI73" s="375"/>
      <c r="AJ73" s="1161">
        <f>$F73*$AB73*12</f>
        <v>13605.599999999999</v>
      </c>
      <c r="AK73" s="1064">
        <f>$G73*$AB73*12</f>
        <v>0</v>
      </c>
      <c r="AL73" s="1064">
        <f>$H73*$AB73*12</f>
        <v>0</v>
      </c>
      <c r="AM73" s="1064"/>
      <c r="AN73" s="1148">
        <f>SUM(AJ73:AL73)</f>
        <v>13605.599999999999</v>
      </c>
      <c r="AP73" s="1161">
        <f>$M73*$AB73*12</f>
        <v>12283.2</v>
      </c>
      <c r="AQ73" s="1064">
        <f>$N73*$AB73*12</f>
        <v>0</v>
      </c>
      <c r="AR73" s="1064">
        <f>$O73*$AB73*12</f>
        <v>0</v>
      </c>
      <c r="AS73" s="1064"/>
      <c r="AT73" s="1148">
        <f>SUM(AP73:AR73)</f>
        <v>12283.2</v>
      </c>
      <c r="AU73" s="1162">
        <f>+AB73</f>
        <v>20</v>
      </c>
      <c r="AV73" s="1163">
        <f>D73</f>
        <v>364</v>
      </c>
      <c r="AW73" s="1163">
        <f>AU73*AV73</f>
        <v>7280</v>
      </c>
      <c r="AX73" s="1088">
        <f>AW73*12</f>
        <v>87360</v>
      </c>
      <c r="AY73" s="1063">
        <f t="shared" si="152"/>
        <v>0</v>
      </c>
      <c r="AZ73" s="296">
        <f>IF(AL73&gt;0,AX73,0)</f>
        <v>0</v>
      </c>
      <c r="BB73" s="300">
        <f t="shared" si="120"/>
        <v>0</v>
      </c>
      <c r="BC73" s="301">
        <f t="shared" si="121"/>
        <v>0</v>
      </c>
      <c r="BD73" s="1164">
        <f t="shared" si="10"/>
        <v>0</v>
      </c>
    </row>
    <row r="74" spans="1:56">
      <c r="A74" s="1063" t="s">
        <v>889</v>
      </c>
      <c r="C74" s="1069">
        <v>120</v>
      </c>
      <c r="D74" s="1144">
        <v>254</v>
      </c>
      <c r="E74" s="1146">
        <f>ROUND(D74*R$277,2)</f>
        <v>8.09</v>
      </c>
      <c r="F74" s="1147">
        <f>ROUND(D74*P$277,2)</f>
        <v>39.56</v>
      </c>
      <c r="G74" s="1151">
        <v>0</v>
      </c>
      <c r="H74" s="1147">
        <v>0</v>
      </c>
      <c r="I74" s="1152">
        <f t="shared" si="7"/>
        <v>8.09</v>
      </c>
      <c r="J74" s="1153">
        <f>SUM(F74:H74)</f>
        <v>39.56</v>
      </c>
      <c r="K74" s="1144">
        <v>254</v>
      </c>
      <c r="L74" s="1146">
        <f>ROUND(K74*Q$277,2)</f>
        <v>4.93</v>
      </c>
      <c r="M74" s="1147">
        <f>ROUND(K74*O$277,2)</f>
        <v>35.71</v>
      </c>
      <c r="N74" s="1151">
        <v>0</v>
      </c>
      <c r="O74" s="1151">
        <v>0</v>
      </c>
      <c r="P74" s="1152">
        <f t="shared" si="8"/>
        <v>4.93</v>
      </c>
      <c r="Q74" s="1153">
        <f>SUM(M74:O74)</f>
        <v>35.71</v>
      </c>
      <c r="R74" s="1154">
        <f t="shared" si="97"/>
        <v>0.10781293755250632</v>
      </c>
      <c r="S74" s="1155">
        <f t="shared" si="2"/>
        <v>0</v>
      </c>
      <c r="T74" s="1155">
        <f t="shared" si="46"/>
        <v>0</v>
      </c>
      <c r="U74" s="1156">
        <f t="shared" si="98"/>
        <v>0.10781293755250632</v>
      </c>
      <c r="V74" s="1145">
        <f>J74*AB74*12</f>
        <v>13766.880000000001</v>
      </c>
      <c r="W74" s="1064">
        <f>Q74*AB74*12</f>
        <v>12427.079999999998</v>
      </c>
      <c r="X74" s="1148">
        <f t="shared" si="153"/>
        <v>1339.8000000000029</v>
      </c>
      <c r="Y74" s="1064">
        <f t="shared" si="154"/>
        <v>2815.3199999999997</v>
      </c>
      <c r="Z74" s="1064">
        <f t="shared" si="155"/>
        <v>1715.6399999999999</v>
      </c>
      <c r="AA74" s="1149">
        <f>ROUND((J74-Q74)*AB74*12,0)</f>
        <v>1340</v>
      </c>
      <c r="AB74" s="1157">
        <f>'Schedule 1'!P37</f>
        <v>29</v>
      </c>
      <c r="AC74" s="1063">
        <v>30</v>
      </c>
      <c r="AD74" s="1118"/>
      <c r="AE74" s="1159">
        <v>0.34799999999999998</v>
      </c>
      <c r="AF74" s="1160">
        <f>AB74*AE74</f>
        <v>10.091999999999999</v>
      </c>
      <c r="AG74" s="1160">
        <f>+AF74</f>
        <v>10.091999999999999</v>
      </c>
      <c r="AH74" s="463">
        <f t="shared" si="4"/>
        <v>88392</v>
      </c>
      <c r="AI74" s="375"/>
      <c r="AJ74" s="1161">
        <f>$F74*$AB74*12</f>
        <v>13766.880000000001</v>
      </c>
      <c r="AK74" s="1064">
        <f>$G74*$AB74*12</f>
        <v>0</v>
      </c>
      <c r="AL74" s="1064">
        <f>$H74*$AB74*12</f>
        <v>0</v>
      </c>
      <c r="AM74" s="1064"/>
      <c r="AN74" s="1148">
        <f>SUM(AJ74:AL74)</f>
        <v>13766.880000000001</v>
      </c>
      <c r="AP74" s="1161">
        <f>$M74*$AB74*12</f>
        <v>12427.079999999998</v>
      </c>
      <c r="AQ74" s="1064">
        <f>$N74*$AB74*12</f>
        <v>0</v>
      </c>
      <c r="AR74" s="1064">
        <f>$O74*$AB74*12</f>
        <v>0</v>
      </c>
      <c r="AS74" s="1064"/>
      <c r="AT74" s="1148">
        <f>SUM(AP74:AR74)</f>
        <v>12427.079999999998</v>
      </c>
      <c r="AU74" s="1162">
        <f>+AB74</f>
        <v>29</v>
      </c>
      <c r="AV74" s="1163">
        <f>D74</f>
        <v>254</v>
      </c>
      <c r="AW74" s="1163">
        <f>AU74*AV74</f>
        <v>7366</v>
      </c>
      <c r="AX74" s="1088">
        <f>AW74*12</f>
        <v>88392</v>
      </c>
      <c r="AY74" s="1063">
        <f t="shared" si="152"/>
        <v>0</v>
      </c>
      <c r="AZ74" s="296">
        <f>IF(AL74&gt;0,AX74,0)</f>
        <v>0</v>
      </c>
      <c r="BB74" s="300">
        <f t="shared" si="120"/>
        <v>0</v>
      </c>
      <c r="BC74" s="301">
        <f t="shared" si="121"/>
        <v>0</v>
      </c>
      <c r="BD74" s="1164">
        <f t="shared" si="10"/>
        <v>0</v>
      </c>
    </row>
    <row r="75" spans="1:56">
      <c r="A75" s="1063" t="s">
        <v>890</v>
      </c>
      <c r="C75" s="1069">
        <v>150</v>
      </c>
      <c r="D75" s="1144">
        <v>613</v>
      </c>
      <c r="E75" s="1146">
        <f>ROUND(D75*R$277,2)</f>
        <v>19.54</v>
      </c>
      <c r="F75" s="1147">
        <f>ROUND(D75*P$277,2)</f>
        <v>95.46</v>
      </c>
      <c r="G75" s="1151">
        <v>0</v>
      </c>
      <c r="H75" s="1147">
        <v>0</v>
      </c>
      <c r="I75" s="1152">
        <f t="shared" si="7"/>
        <v>19.54</v>
      </c>
      <c r="J75" s="1153">
        <f>SUM(F75:H75)</f>
        <v>95.46</v>
      </c>
      <c r="K75" s="1144">
        <v>613</v>
      </c>
      <c r="L75" s="1146">
        <f>ROUND(K75*Q$277,2)</f>
        <v>11.9</v>
      </c>
      <c r="M75" s="1147">
        <f>ROUND(K75*O$277,2)</f>
        <v>86.19</v>
      </c>
      <c r="N75" s="1151">
        <v>0</v>
      </c>
      <c r="O75" s="1151">
        <v>0</v>
      </c>
      <c r="P75" s="1152">
        <f t="shared" si="8"/>
        <v>11.9</v>
      </c>
      <c r="Q75" s="1153">
        <f>SUM(M75:O75)</f>
        <v>86.19</v>
      </c>
      <c r="R75" s="1154">
        <f t="shared" si="97"/>
        <v>0.10755308040375899</v>
      </c>
      <c r="S75" s="1155">
        <f t="shared" si="2"/>
        <v>0</v>
      </c>
      <c r="T75" s="1155">
        <f t="shared" si="46"/>
        <v>0</v>
      </c>
      <c r="U75" s="1156">
        <f t="shared" si="98"/>
        <v>0.10755308040375899</v>
      </c>
      <c r="V75" s="1176">
        <f>J75*AB75*12</f>
        <v>24055.919999999998</v>
      </c>
      <c r="W75" s="1167">
        <f>Q75*AB75*12</f>
        <v>21719.88</v>
      </c>
      <c r="X75" s="1182">
        <f t="shared" si="153"/>
        <v>2336.0399999999972</v>
      </c>
      <c r="Y75" s="1167">
        <f t="shared" si="154"/>
        <v>4924.08</v>
      </c>
      <c r="Z75" s="1167">
        <f t="shared" si="155"/>
        <v>2998.8</v>
      </c>
      <c r="AA75" s="1168">
        <f>ROUND((J75-Q75)*AB75*12,0)</f>
        <v>2336</v>
      </c>
      <c r="AB75" s="1157">
        <f>'Schedule 1'!P38</f>
        <v>21</v>
      </c>
      <c r="AC75" s="1177">
        <v>21</v>
      </c>
      <c r="AD75" s="1118"/>
      <c r="AE75" s="1159">
        <v>0.84</v>
      </c>
      <c r="AF75" s="1160">
        <f>AB75*AE75</f>
        <v>17.64</v>
      </c>
      <c r="AG75" s="1160">
        <f>+AF75</f>
        <v>17.64</v>
      </c>
      <c r="AH75" s="463">
        <f t="shared" si="4"/>
        <v>154476</v>
      </c>
      <c r="AI75" s="375"/>
      <c r="AJ75" s="1161">
        <f>$F75*$AB75*12</f>
        <v>24055.919999999998</v>
      </c>
      <c r="AK75" s="1064">
        <f>$G75*$AB75*12</f>
        <v>0</v>
      </c>
      <c r="AL75" s="1064">
        <f>$H75*$AB75*12</f>
        <v>0</v>
      </c>
      <c r="AM75" s="1064"/>
      <c r="AN75" s="1148">
        <f>SUM(AJ75:AL75)</f>
        <v>24055.919999999998</v>
      </c>
      <c r="AP75" s="1161">
        <f>$M75*$AB75*12</f>
        <v>21719.88</v>
      </c>
      <c r="AQ75" s="1064">
        <f>$N75*$AB75*12</f>
        <v>0</v>
      </c>
      <c r="AR75" s="1064">
        <f>$O75*$AB75*12</f>
        <v>0</v>
      </c>
      <c r="AS75" s="1064"/>
      <c r="AT75" s="1148">
        <f>SUM(AP75:AR75)</f>
        <v>21719.88</v>
      </c>
      <c r="AU75" s="1162">
        <f>+AB75</f>
        <v>21</v>
      </c>
      <c r="AV75" s="1163">
        <f>D75</f>
        <v>613</v>
      </c>
      <c r="AW75" s="1163">
        <f>AU75*AV75</f>
        <v>12873</v>
      </c>
      <c r="AX75" s="1088">
        <f>AW75*12</f>
        <v>154476</v>
      </c>
      <c r="AY75" s="1063">
        <f t="shared" si="152"/>
        <v>0</v>
      </c>
      <c r="AZ75" s="296">
        <f>IF(AL75&gt;0,AX75,0)</f>
        <v>0</v>
      </c>
      <c r="BB75" s="300">
        <f t="shared" si="120"/>
        <v>0</v>
      </c>
      <c r="BC75" s="301">
        <f t="shared" si="121"/>
        <v>0</v>
      </c>
      <c r="BD75" s="1164">
        <f t="shared" si="10"/>
        <v>0</v>
      </c>
    </row>
    <row r="76" spans="1:56" ht="15.75">
      <c r="C76" s="1069"/>
      <c r="D76" s="1144"/>
      <c r="E76" s="1146"/>
      <c r="F76" s="1147"/>
      <c r="G76" s="1151"/>
      <c r="H76" s="1147"/>
      <c r="I76" s="1152"/>
      <c r="J76" s="1165"/>
      <c r="K76" s="1144"/>
      <c r="L76" s="1146"/>
      <c r="M76" s="1147"/>
      <c r="N76" s="1151"/>
      <c r="O76" s="1151"/>
      <c r="P76" s="1152"/>
      <c r="Q76" s="1165"/>
      <c r="R76" s="1144"/>
      <c r="U76" s="1118" t="str">
        <f t="shared" si="98"/>
        <v xml:space="preserve"> </v>
      </c>
      <c r="V76" s="1170">
        <f t="shared" ref="V76:AC76" si="156">SUM(V71:V75)</f>
        <v>54433.8</v>
      </c>
      <c r="W76" s="1171">
        <f t="shared" si="156"/>
        <v>49143.240000000005</v>
      </c>
      <c r="X76" s="1172">
        <f t="shared" si="156"/>
        <v>5290.5599999999977</v>
      </c>
      <c r="Y76" s="1171">
        <f t="shared" si="156"/>
        <v>11137.68</v>
      </c>
      <c r="Z76" s="1171">
        <f t="shared" si="156"/>
        <v>6783.12</v>
      </c>
      <c r="AA76" s="1180">
        <f t="shared" si="156"/>
        <v>5290</v>
      </c>
      <c r="AB76" s="1173">
        <f t="shared" si="156"/>
        <v>88</v>
      </c>
      <c r="AC76" s="1066">
        <f t="shared" si="156"/>
        <v>92</v>
      </c>
      <c r="AD76" s="299">
        <f t="shared" ref="AD76" si="157">IFERROR(AB76/AC76-1," ")</f>
        <v>-4.3478260869565188E-2</v>
      </c>
      <c r="AE76" s="1159"/>
      <c r="AF76" s="1160"/>
      <c r="AG76" s="1160"/>
      <c r="AH76" s="463">
        <f t="shared" si="4"/>
        <v>0</v>
      </c>
      <c r="AI76" s="375"/>
      <c r="AJ76" s="1161"/>
      <c r="AK76" s="1064"/>
      <c r="AL76" s="1064"/>
      <c r="AM76" s="1064"/>
      <c r="AN76" s="1148"/>
      <c r="AP76" s="1161"/>
      <c r="AQ76" s="1064"/>
      <c r="AR76" s="1064"/>
      <c r="AS76" s="1064"/>
      <c r="AT76" s="1148"/>
      <c r="AU76" s="1162"/>
      <c r="AV76" s="1163"/>
      <c r="AZ76" s="296"/>
      <c r="BB76" s="300">
        <f t="shared" si="120"/>
        <v>0</v>
      </c>
      <c r="BC76" s="301">
        <f t="shared" si="121"/>
        <v>0</v>
      </c>
      <c r="BD76" s="1164">
        <f t="shared" si="10"/>
        <v>0</v>
      </c>
    </row>
    <row r="77" spans="1:56" ht="15.75">
      <c r="A77" s="1066" t="s">
        <v>891</v>
      </c>
      <c r="B77" s="1066"/>
      <c r="C77" s="1067"/>
      <c r="D77" s="1144"/>
      <c r="E77" s="1146"/>
      <c r="F77" s="1147"/>
      <c r="G77" s="1151"/>
      <c r="H77" s="1147"/>
      <c r="I77" s="1152"/>
      <c r="J77" s="1165"/>
      <c r="K77" s="1144"/>
      <c r="L77" s="1146"/>
      <c r="M77" s="1147"/>
      <c r="N77" s="1151"/>
      <c r="O77" s="1151"/>
      <c r="P77" s="1152"/>
      <c r="Q77" s="1165"/>
      <c r="R77" s="1144"/>
      <c r="U77" s="1118" t="str">
        <f t="shared" si="98"/>
        <v xml:space="preserve"> </v>
      </c>
      <c r="V77" s="1145"/>
      <c r="X77" s="1148"/>
      <c r="AA77" s="1149"/>
      <c r="AB77" s="1144"/>
      <c r="AD77" s="1118"/>
      <c r="AE77" s="1159"/>
      <c r="AF77" s="1160"/>
      <c r="AG77" s="1160"/>
      <c r="AH77" s="463">
        <f t="shared" si="4"/>
        <v>0</v>
      </c>
      <c r="AI77" s="375"/>
      <c r="AJ77" s="1161"/>
      <c r="AK77" s="1064"/>
      <c r="AL77" s="1064"/>
      <c r="AM77" s="1064"/>
      <c r="AN77" s="1148"/>
      <c r="AP77" s="1161"/>
      <c r="AQ77" s="1064"/>
      <c r="AR77" s="1064"/>
      <c r="AS77" s="1064"/>
      <c r="AT77" s="1148"/>
      <c r="AU77" s="1084"/>
      <c r="AZ77" s="296"/>
      <c r="BB77" s="300">
        <f t="shared" si="120"/>
        <v>0</v>
      </c>
      <c r="BC77" s="301">
        <f t="shared" si="121"/>
        <v>0</v>
      </c>
      <c r="BD77" s="1164">
        <f t="shared" si="10"/>
        <v>0</v>
      </c>
    </row>
    <row r="78" spans="1:56" ht="15.75">
      <c r="A78" s="1066" t="s">
        <v>885</v>
      </c>
      <c r="B78" s="1066"/>
      <c r="C78" s="1067"/>
      <c r="D78" s="1144"/>
      <c r="E78" s="1146"/>
      <c r="F78" s="1147"/>
      <c r="G78" s="1151"/>
      <c r="H78" s="1147"/>
      <c r="I78" s="1152"/>
      <c r="J78" s="1165"/>
      <c r="K78" s="1144"/>
      <c r="L78" s="1146"/>
      <c r="M78" s="1147"/>
      <c r="N78" s="1151"/>
      <c r="O78" s="1151"/>
      <c r="P78" s="1152"/>
      <c r="Q78" s="1165"/>
      <c r="R78" s="1144"/>
      <c r="U78" s="1118" t="str">
        <f t="shared" si="98"/>
        <v xml:space="preserve"> </v>
      </c>
      <c r="V78" s="1145"/>
      <c r="X78" s="1148"/>
      <c r="AA78" s="1149"/>
      <c r="AB78" s="1144"/>
      <c r="AD78" s="1118"/>
      <c r="AE78" s="1159"/>
      <c r="AF78" s="1160"/>
      <c r="AG78" s="1160"/>
      <c r="AH78" s="463">
        <f t="shared" si="4"/>
        <v>0</v>
      </c>
      <c r="AI78" s="375"/>
      <c r="AJ78" s="1161"/>
      <c r="AK78" s="1064"/>
      <c r="AL78" s="1064"/>
      <c r="AM78" s="1064"/>
      <c r="AN78" s="1148"/>
      <c r="AP78" s="1161"/>
      <c r="AQ78" s="1064"/>
      <c r="AR78" s="1064"/>
      <c r="AS78" s="1064"/>
      <c r="AT78" s="1148"/>
      <c r="AU78" s="1084"/>
      <c r="AZ78" s="296"/>
      <c r="BB78" s="300">
        <f t="shared" si="120"/>
        <v>0</v>
      </c>
      <c r="BC78" s="301">
        <f t="shared" si="121"/>
        <v>0</v>
      </c>
      <c r="BD78" s="1164">
        <f t="shared" si="10"/>
        <v>0</v>
      </c>
    </row>
    <row r="79" spans="1:56">
      <c r="C79" s="1069"/>
      <c r="D79" s="1144"/>
      <c r="E79" s="1146"/>
      <c r="F79" s="1147"/>
      <c r="G79" s="1151"/>
      <c r="H79" s="1147"/>
      <c r="I79" s="1152"/>
      <c r="J79" s="1165"/>
      <c r="K79" s="1144"/>
      <c r="L79" s="1146"/>
      <c r="M79" s="1147"/>
      <c r="N79" s="1151"/>
      <c r="O79" s="1151"/>
      <c r="P79" s="1152"/>
      <c r="Q79" s="1165"/>
      <c r="R79" s="1144"/>
      <c r="U79" s="1118" t="str">
        <f t="shared" si="98"/>
        <v xml:space="preserve"> </v>
      </c>
      <c r="V79" s="1145"/>
      <c r="X79" s="1148"/>
      <c r="AA79" s="1149"/>
      <c r="AB79" s="1144"/>
      <c r="AD79" s="1118"/>
      <c r="AE79" s="1159"/>
      <c r="AF79" s="1160"/>
      <c r="AG79" s="1160"/>
      <c r="AH79" s="463">
        <f t="shared" si="4"/>
        <v>0</v>
      </c>
      <c r="AI79" s="375"/>
      <c r="AJ79" s="1161"/>
      <c r="AK79" s="1064"/>
      <c r="AL79" s="1064"/>
      <c r="AM79" s="1064"/>
      <c r="AN79" s="1148"/>
      <c r="AP79" s="1161"/>
      <c r="AQ79" s="1064"/>
      <c r="AR79" s="1064"/>
      <c r="AS79" s="1064"/>
      <c r="AT79" s="1148"/>
      <c r="AU79" s="1084"/>
      <c r="AZ79" s="296"/>
      <c r="BB79" s="300">
        <f t="shared" si="120"/>
        <v>0</v>
      </c>
      <c r="BC79" s="301">
        <f t="shared" si="121"/>
        <v>0</v>
      </c>
      <c r="BD79" s="1164">
        <f t="shared" si="10"/>
        <v>0</v>
      </c>
    </row>
    <row r="80" spans="1:56">
      <c r="A80" s="1063" t="s">
        <v>887</v>
      </c>
      <c r="C80" s="1069">
        <v>310</v>
      </c>
      <c r="D80" s="1144">
        <v>30</v>
      </c>
      <c r="E80" s="1146">
        <f>+E49</f>
        <v>2.09</v>
      </c>
      <c r="F80" s="1147">
        <f>+F49</f>
        <v>5.85</v>
      </c>
      <c r="G80" s="1151">
        <v>0</v>
      </c>
      <c r="H80" s="1147">
        <v>0</v>
      </c>
      <c r="I80" s="1152">
        <f t="shared" si="7"/>
        <v>2.09</v>
      </c>
      <c r="J80" s="1153">
        <f t="shared" ref="J80:J86" si="158">SUM(F80:H80)</f>
        <v>5.85</v>
      </c>
      <c r="K80" s="1144">
        <v>30</v>
      </c>
      <c r="L80" s="1146">
        <f>+L49</f>
        <v>1.27</v>
      </c>
      <c r="M80" s="1147">
        <f>+M49</f>
        <v>5.28</v>
      </c>
      <c r="N80" s="1151">
        <v>0</v>
      </c>
      <c r="O80" s="1151">
        <v>0</v>
      </c>
      <c r="P80" s="1152">
        <f t="shared" si="8"/>
        <v>1.27</v>
      </c>
      <c r="Q80" s="1153">
        <f t="shared" ref="Q80:Q86" si="159">SUM(M80:O80)</f>
        <v>5.28</v>
      </c>
      <c r="R80" s="1154">
        <f t="shared" ref="R80:R138" si="160">IFERROR(+F80/M80-1," ")</f>
        <v>0.10795454545454541</v>
      </c>
      <c r="S80" s="1155">
        <f t="shared" si="2"/>
        <v>0</v>
      </c>
      <c r="T80" s="1155">
        <f t="shared" si="46"/>
        <v>0</v>
      </c>
      <c r="U80" s="1156">
        <f t="shared" si="98"/>
        <v>0.10795454545454541</v>
      </c>
      <c r="V80" s="1145">
        <f t="shared" ref="V80:V86" si="161">J80*AB80*12</f>
        <v>140.39999999999998</v>
      </c>
      <c r="W80" s="1064">
        <f t="shared" ref="W80:W86" si="162">Q80*AB80*12</f>
        <v>126.72</v>
      </c>
      <c r="X80" s="1148">
        <f t="shared" ref="X80:X86" si="163">V80-W80</f>
        <v>13.679999999999978</v>
      </c>
      <c r="Y80" s="1064">
        <f t="shared" ref="Y80:Y86" si="164">I80*AB80*12</f>
        <v>50.16</v>
      </c>
      <c r="Z80" s="1064">
        <f t="shared" ref="Z80:Z86" si="165">P80*AB80*12</f>
        <v>30.48</v>
      </c>
      <c r="AA80" s="1149">
        <f t="shared" ref="AA80:AA86" si="166">ROUND((J80-Q80)*AB80*12,0)</f>
        <v>14</v>
      </c>
      <c r="AB80" s="1157">
        <f>'Schedule 1'!R41</f>
        <v>2</v>
      </c>
      <c r="AC80" s="1063">
        <v>2</v>
      </c>
      <c r="AD80" s="1118"/>
      <c r="AE80" s="1159">
        <v>9.0999999999999998E-2</v>
      </c>
      <c r="AF80" s="1160">
        <f t="shared" ref="AF80:AF86" si="167">AB80*AE80</f>
        <v>0.182</v>
      </c>
      <c r="AG80" s="1160"/>
      <c r="AH80" s="463">
        <f t="shared" si="4"/>
        <v>720</v>
      </c>
      <c r="AI80" s="375"/>
      <c r="AJ80" s="1161">
        <f t="shared" ref="AJ80:AJ86" si="168">$F80*$AB80*12</f>
        <v>140.39999999999998</v>
      </c>
      <c r="AK80" s="1064">
        <f t="shared" ref="AK80:AK86" si="169">$G80*$AB80*12</f>
        <v>0</v>
      </c>
      <c r="AL80" s="1064">
        <f t="shared" ref="AL80:AL86" si="170">$H80*$AB80*12</f>
        <v>0</v>
      </c>
      <c r="AM80" s="1064"/>
      <c r="AN80" s="1148">
        <f t="shared" ref="AN80:AN86" si="171">SUM(AJ80:AL80)</f>
        <v>140.39999999999998</v>
      </c>
      <c r="AP80" s="1161">
        <f t="shared" ref="AP80:AP86" si="172">$M80*$AB80*12</f>
        <v>126.72</v>
      </c>
      <c r="AQ80" s="1064">
        <f t="shared" ref="AQ80:AQ86" si="173">$N80*$AB80*12</f>
        <v>0</v>
      </c>
      <c r="AR80" s="1064">
        <f t="shared" ref="AR80:AR86" si="174">$O80*$AB80*12</f>
        <v>0</v>
      </c>
      <c r="AS80" s="1064"/>
      <c r="AT80" s="1148">
        <f t="shared" ref="AT80:AT86" si="175">SUM(AP80:AR80)</f>
        <v>126.72</v>
      </c>
      <c r="AU80" s="1162">
        <f t="shared" ref="AU80:AU86" si="176">+AB80</f>
        <v>2</v>
      </c>
      <c r="AV80" s="1163">
        <f t="shared" ref="AV80:AV86" si="177">D80</f>
        <v>30</v>
      </c>
      <c r="AW80" s="1163">
        <f t="shared" ref="AW80:AW86" si="178">AU80*AV80</f>
        <v>60</v>
      </c>
      <c r="AX80" s="1088">
        <f t="shared" ref="AX80:AX86" si="179">AW80*12</f>
        <v>720</v>
      </c>
      <c r="AY80" s="1063">
        <f t="shared" ref="AY80:AY86" si="180">IF(AK80&gt;0,AX80,0)</f>
        <v>0</v>
      </c>
      <c r="AZ80" s="296">
        <f t="shared" ref="AZ80:AZ86" si="181">IF(AL80&gt;0,AX80,0)</f>
        <v>0</v>
      </c>
      <c r="BB80" s="300">
        <f t="shared" si="120"/>
        <v>0</v>
      </c>
      <c r="BC80" s="301">
        <f t="shared" si="121"/>
        <v>0</v>
      </c>
      <c r="BD80" s="1164">
        <f t="shared" si="10"/>
        <v>0</v>
      </c>
    </row>
    <row r="81" spans="1:56">
      <c r="A81" s="1063" t="s">
        <v>888</v>
      </c>
      <c r="C81" s="1069">
        <v>311</v>
      </c>
      <c r="D81" s="1144">
        <v>166</v>
      </c>
      <c r="E81" s="1146">
        <f>+E61</f>
        <v>11.59</v>
      </c>
      <c r="F81" s="1147">
        <f>+F61</f>
        <v>32.380000000000003</v>
      </c>
      <c r="G81" s="1151">
        <v>0</v>
      </c>
      <c r="H81" s="1147">
        <v>0</v>
      </c>
      <c r="I81" s="1152">
        <f t="shared" si="7"/>
        <v>11.59</v>
      </c>
      <c r="J81" s="1153">
        <f t="shared" si="158"/>
        <v>32.380000000000003</v>
      </c>
      <c r="K81" s="1144">
        <v>166</v>
      </c>
      <c r="L81" s="1146">
        <f>+L61</f>
        <v>7.05</v>
      </c>
      <c r="M81" s="1147">
        <f>+M61</f>
        <v>29.23</v>
      </c>
      <c r="N81" s="1151">
        <v>0</v>
      </c>
      <c r="O81" s="1151">
        <v>0</v>
      </c>
      <c r="P81" s="1152">
        <f t="shared" si="8"/>
        <v>7.05</v>
      </c>
      <c r="Q81" s="1153">
        <f t="shared" si="159"/>
        <v>29.23</v>
      </c>
      <c r="R81" s="1154">
        <f t="shared" si="160"/>
        <v>0.1077659938419433</v>
      </c>
      <c r="S81" s="1155">
        <f t="shared" ref="S81:S144" si="182">IFERROR(+G81/N81-1,U81-T81-R81)</f>
        <v>0</v>
      </c>
      <c r="T81" s="1155">
        <f t="shared" si="46"/>
        <v>0</v>
      </c>
      <c r="U81" s="1156">
        <f t="shared" si="98"/>
        <v>0.1077659938419433</v>
      </c>
      <c r="V81" s="1145">
        <f t="shared" si="161"/>
        <v>1165.6800000000003</v>
      </c>
      <c r="W81" s="1064">
        <f t="shared" si="162"/>
        <v>1052.28</v>
      </c>
      <c r="X81" s="1148">
        <f t="shared" si="163"/>
        <v>113.40000000000032</v>
      </c>
      <c r="Y81" s="1064">
        <f t="shared" si="164"/>
        <v>417.23999999999995</v>
      </c>
      <c r="Z81" s="1064">
        <f t="shared" si="165"/>
        <v>253.79999999999998</v>
      </c>
      <c r="AA81" s="1149">
        <f t="shared" si="166"/>
        <v>113</v>
      </c>
      <c r="AB81" s="1157">
        <f>'Schedule 1'!R42</f>
        <v>3</v>
      </c>
      <c r="AC81" s="1063">
        <v>5</v>
      </c>
      <c r="AD81" s="1118"/>
      <c r="AE81" s="1159">
        <v>0.499</v>
      </c>
      <c r="AF81" s="1160">
        <f t="shared" si="167"/>
        <v>1.4969999999999999</v>
      </c>
      <c r="AG81" s="1160"/>
      <c r="AH81" s="463">
        <f t="shared" ref="AH81:AH144" si="183">D81*AB81*12</f>
        <v>5976</v>
      </c>
      <c r="AI81" s="375"/>
      <c r="AJ81" s="1161">
        <f t="shared" si="168"/>
        <v>1165.6800000000003</v>
      </c>
      <c r="AK81" s="1064">
        <f t="shared" si="169"/>
        <v>0</v>
      </c>
      <c r="AL81" s="1064">
        <f t="shared" si="170"/>
        <v>0</v>
      </c>
      <c r="AM81" s="1064"/>
      <c r="AN81" s="1148">
        <f t="shared" si="171"/>
        <v>1165.6800000000003</v>
      </c>
      <c r="AP81" s="1161">
        <f t="shared" si="172"/>
        <v>1052.28</v>
      </c>
      <c r="AQ81" s="1064">
        <f t="shared" si="173"/>
        <v>0</v>
      </c>
      <c r="AR81" s="1064">
        <f t="shared" si="174"/>
        <v>0</v>
      </c>
      <c r="AS81" s="1064"/>
      <c r="AT81" s="1148">
        <f t="shared" si="175"/>
        <v>1052.28</v>
      </c>
      <c r="AU81" s="1162">
        <f t="shared" si="176"/>
        <v>3</v>
      </c>
      <c r="AV81" s="1163">
        <f t="shared" si="177"/>
        <v>166</v>
      </c>
      <c r="AW81" s="1163">
        <f t="shared" si="178"/>
        <v>498</v>
      </c>
      <c r="AX81" s="1088">
        <f t="shared" si="179"/>
        <v>5976</v>
      </c>
      <c r="AY81" s="1063">
        <f t="shared" si="180"/>
        <v>0</v>
      </c>
      <c r="AZ81" s="296">
        <f t="shared" si="181"/>
        <v>0</v>
      </c>
      <c r="BB81" s="300">
        <f t="shared" ref="BB81:BB112" si="184">IF(AK81&gt;0,AU81,0)</f>
        <v>0</v>
      </c>
      <c r="BC81" s="301">
        <f t="shared" ref="BC81:BC112" si="185">IF(AL81&gt;0,AU81,0)</f>
        <v>0</v>
      </c>
      <c r="BD81" s="1164">
        <f t="shared" si="10"/>
        <v>0</v>
      </c>
    </row>
    <row r="82" spans="1:56">
      <c r="A82" s="1063" t="s">
        <v>892</v>
      </c>
      <c r="C82" s="1069">
        <v>312</v>
      </c>
      <c r="D82" s="1144">
        <v>116</v>
      </c>
      <c r="E82" s="1146">
        <f t="shared" ref="E82:E85" si="186">+E51</f>
        <v>8.1</v>
      </c>
      <c r="F82" s="1147">
        <f t="shared" ref="F82:F85" si="187">+F51</f>
        <v>22.63</v>
      </c>
      <c r="G82" s="1151">
        <v>0</v>
      </c>
      <c r="H82" s="1147">
        <v>0</v>
      </c>
      <c r="I82" s="1152">
        <f t="shared" ref="I82:I144" si="188">E82+G82+H82</f>
        <v>8.1</v>
      </c>
      <c r="J82" s="1153">
        <f t="shared" si="158"/>
        <v>22.63</v>
      </c>
      <c r="K82" s="1144">
        <v>116</v>
      </c>
      <c r="L82" s="1146">
        <f t="shared" ref="L82:M85" si="189">+L51</f>
        <v>4.93</v>
      </c>
      <c r="M82" s="1147">
        <f t="shared" si="189"/>
        <v>20.43</v>
      </c>
      <c r="N82" s="1151">
        <v>0</v>
      </c>
      <c r="O82" s="1151">
        <v>0</v>
      </c>
      <c r="P82" s="1152">
        <f t="shared" ref="P82:P144" si="190">L82+N82+O82</f>
        <v>4.93</v>
      </c>
      <c r="Q82" s="1153">
        <f t="shared" si="159"/>
        <v>20.43</v>
      </c>
      <c r="R82" s="1154">
        <f t="shared" si="160"/>
        <v>0.10768477728830139</v>
      </c>
      <c r="S82" s="1155">
        <f t="shared" si="182"/>
        <v>0</v>
      </c>
      <c r="T82" s="1155">
        <f t="shared" si="46"/>
        <v>0</v>
      </c>
      <c r="U82" s="1156">
        <f t="shared" si="98"/>
        <v>0.10768477728830139</v>
      </c>
      <c r="V82" s="1145">
        <f t="shared" si="161"/>
        <v>0</v>
      </c>
      <c r="W82" s="1064">
        <f t="shared" si="162"/>
        <v>0</v>
      </c>
      <c r="X82" s="1148">
        <f t="shared" si="163"/>
        <v>0</v>
      </c>
      <c r="Y82" s="1064">
        <f t="shared" si="164"/>
        <v>0</v>
      </c>
      <c r="Z82" s="1064">
        <f t="shared" si="165"/>
        <v>0</v>
      </c>
      <c r="AA82" s="1149">
        <f t="shared" si="166"/>
        <v>0</v>
      </c>
      <c r="AB82" s="1157">
        <f>'Schedule 1'!R43</f>
        <v>0</v>
      </c>
      <c r="AC82" s="1063">
        <v>1</v>
      </c>
      <c r="AD82" s="1118"/>
      <c r="AE82" s="1159">
        <v>0.34799999999999998</v>
      </c>
      <c r="AF82" s="1160">
        <f t="shared" si="167"/>
        <v>0</v>
      </c>
      <c r="AG82" s="1160"/>
      <c r="AH82" s="463">
        <f t="shared" si="183"/>
        <v>0</v>
      </c>
      <c r="AI82" s="375"/>
      <c r="AJ82" s="1161">
        <f t="shared" si="168"/>
        <v>0</v>
      </c>
      <c r="AK82" s="1064">
        <f t="shared" si="169"/>
        <v>0</v>
      </c>
      <c r="AL82" s="1064">
        <f t="shared" si="170"/>
        <v>0</v>
      </c>
      <c r="AM82" s="1064"/>
      <c r="AN82" s="1148">
        <f t="shared" si="171"/>
        <v>0</v>
      </c>
      <c r="AP82" s="1161">
        <f t="shared" si="172"/>
        <v>0</v>
      </c>
      <c r="AQ82" s="1064">
        <f t="shared" si="173"/>
        <v>0</v>
      </c>
      <c r="AR82" s="1064">
        <f t="shared" si="174"/>
        <v>0</v>
      </c>
      <c r="AS82" s="1064"/>
      <c r="AT82" s="1148">
        <f t="shared" si="175"/>
        <v>0</v>
      </c>
      <c r="AU82" s="1162">
        <f t="shared" si="176"/>
        <v>0</v>
      </c>
      <c r="AV82" s="1163">
        <f t="shared" si="177"/>
        <v>116</v>
      </c>
      <c r="AW82" s="1163">
        <f t="shared" si="178"/>
        <v>0</v>
      </c>
      <c r="AX82" s="1088">
        <f t="shared" si="179"/>
        <v>0</v>
      </c>
      <c r="AY82" s="1063">
        <f t="shared" si="180"/>
        <v>0</v>
      </c>
      <c r="AZ82" s="296">
        <f t="shared" si="181"/>
        <v>0</v>
      </c>
      <c r="BB82" s="300">
        <f t="shared" si="184"/>
        <v>0</v>
      </c>
      <c r="BC82" s="301">
        <f t="shared" si="185"/>
        <v>0</v>
      </c>
      <c r="BD82" s="1164">
        <f t="shared" ref="BD82:BD145" si="191">BB82-BC82</f>
        <v>0</v>
      </c>
    </row>
    <row r="83" spans="1:56">
      <c r="A83" s="1063" t="s">
        <v>886</v>
      </c>
      <c r="C83" s="1069">
        <v>313</v>
      </c>
      <c r="D83" s="1144">
        <v>222</v>
      </c>
      <c r="E83" s="1146">
        <f t="shared" si="186"/>
        <v>15.49</v>
      </c>
      <c r="F83" s="1147">
        <f t="shared" si="187"/>
        <v>43.3</v>
      </c>
      <c r="G83" s="1151">
        <v>0</v>
      </c>
      <c r="H83" s="1147">
        <v>0</v>
      </c>
      <c r="I83" s="1152">
        <f t="shared" si="188"/>
        <v>15.49</v>
      </c>
      <c r="J83" s="1153">
        <f t="shared" si="158"/>
        <v>43.3</v>
      </c>
      <c r="K83" s="1144">
        <v>222</v>
      </c>
      <c r="L83" s="1146">
        <f t="shared" si="189"/>
        <v>9.43</v>
      </c>
      <c r="M83" s="1147">
        <f t="shared" si="189"/>
        <v>39.1</v>
      </c>
      <c r="N83" s="1151">
        <v>0</v>
      </c>
      <c r="O83" s="1151">
        <v>0</v>
      </c>
      <c r="P83" s="1152">
        <f t="shared" si="190"/>
        <v>9.43</v>
      </c>
      <c r="Q83" s="1153">
        <f t="shared" si="159"/>
        <v>39.1</v>
      </c>
      <c r="R83" s="1154">
        <f t="shared" si="160"/>
        <v>0.10741687979539627</v>
      </c>
      <c r="S83" s="1155">
        <f t="shared" si="182"/>
        <v>0</v>
      </c>
      <c r="T83" s="1155">
        <f t="shared" si="46"/>
        <v>0</v>
      </c>
      <c r="U83" s="1156">
        <f t="shared" si="98"/>
        <v>0.10741687979539627</v>
      </c>
      <c r="V83" s="1145">
        <f t="shared" si="161"/>
        <v>519.59999999999991</v>
      </c>
      <c r="W83" s="1064">
        <f t="shared" si="162"/>
        <v>469.20000000000005</v>
      </c>
      <c r="X83" s="1148">
        <f t="shared" si="163"/>
        <v>50.399999999999864</v>
      </c>
      <c r="Y83" s="1064">
        <f t="shared" si="164"/>
        <v>185.88</v>
      </c>
      <c r="Z83" s="1064">
        <f t="shared" si="165"/>
        <v>113.16</v>
      </c>
      <c r="AA83" s="1149">
        <f t="shared" si="166"/>
        <v>50</v>
      </c>
      <c r="AB83" s="1157">
        <f>'Schedule 1'!R44</f>
        <v>1</v>
      </c>
      <c r="AC83" s="1063">
        <v>0</v>
      </c>
      <c r="AD83" s="1118"/>
      <c r="AE83" s="1159">
        <v>0.66500000000000004</v>
      </c>
      <c r="AF83" s="1160">
        <f t="shared" si="167"/>
        <v>0.66500000000000004</v>
      </c>
      <c r="AG83" s="1160"/>
      <c r="AH83" s="463">
        <f t="shared" si="183"/>
        <v>2664</v>
      </c>
      <c r="AI83" s="375"/>
      <c r="AJ83" s="1161">
        <f t="shared" si="168"/>
        <v>519.59999999999991</v>
      </c>
      <c r="AK83" s="1064">
        <f t="shared" si="169"/>
        <v>0</v>
      </c>
      <c r="AL83" s="1064">
        <f t="shared" si="170"/>
        <v>0</v>
      </c>
      <c r="AM83" s="1064"/>
      <c r="AN83" s="1148">
        <f t="shared" si="171"/>
        <v>519.59999999999991</v>
      </c>
      <c r="AP83" s="1161">
        <f t="shared" si="172"/>
        <v>469.20000000000005</v>
      </c>
      <c r="AQ83" s="1064">
        <f t="shared" si="173"/>
        <v>0</v>
      </c>
      <c r="AR83" s="1064">
        <f t="shared" si="174"/>
        <v>0</v>
      </c>
      <c r="AS83" s="1064"/>
      <c r="AT83" s="1148">
        <f t="shared" si="175"/>
        <v>469.20000000000005</v>
      </c>
      <c r="AU83" s="1162">
        <f t="shared" si="176"/>
        <v>1</v>
      </c>
      <c r="AV83" s="1163">
        <f t="shared" si="177"/>
        <v>222</v>
      </c>
      <c r="AW83" s="1163">
        <f t="shared" si="178"/>
        <v>222</v>
      </c>
      <c r="AX83" s="1088">
        <f t="shared" si="179"/>
        <v>2664</v>
      </c>
      <c r="AY83" s="1063">
        <f t="shared" si="180"/>
        <v>0</v>
      </c>
      <c r="AZ83" s="296">
        <f t="shared" si="181"/>
        <v>0</v>
      </c>
      <c r="BB83" s="300">
        <f t="shared" si="184"/>
        <v>0</v>
      </c>
      <c r="BC83" s="301">
        <f t="shared" si="185"/>
        <v>0</v>
      </c>
      <c r="BD83" s="1164">
        <f t="shared" si="191"/>
        <v>0</v>
      </c>
    </row>
    <row r="84" spans="1:56">
      <c r="A84" s="1063" t="s">
        <v>893</v>
      </c>
      <c r="C84" s="1069">
        <v>314</v>
      </c>
      <c r="D84" s="1144">
        <v>47</v>
      </c>
      <c r="E84" s="1146">
        <f t="shared" si="186"/>
        <v>3.28</v>
      </c>
      <c r="F84" s="1147">
        <f t="shared" si="187"/>
        <v>9.17</v>
      </c>
      <c r="G84" s="1151">
        <v>0</v>
      </c>
      <c r="H84" s="1147">
        <v>0</v>
      </c>
      <c r="I84" s="1152">
        <f t="shared" si="188"/>
        <v>3.28</v>
      </c>
      <c r="J84" s="1153">
        <f t="shared" si="158"/>
        <v>9.17</v>
      </c>
      <c r="K84" s="1144">
        <v>47</v>
      </c>
      <c r="L84" s="1146">
        <f t="shared" si="189"/>
        <v>2</v>
      </c>
      <c r="M84" s="1147">
        <f t="shared" si="189"/>
        <v>8.2799999999999994</v>
      </c>
      <c r="N84" s="1151">
        <v>0</v>
      </c>
      <c r="O84" s="1151">
        <v>0</v>
      </c>
      <c r="P84" s="1152">
        <f t="shared" si="190"/>
        <v>2</v>
      </c>
      <c r="Q84" s="1153">
        <f t="shared" si="159"/>
        <v>8.2799999999999994</v>
      </c>
      <c r="R84" s="1154">
        <f t="shared" si="160"/>
        <v>0.10748792270531404</v>
      </c>
      <c r="S84" s="1155">
        <f t="shared" si="182"/>
        <v>0</v>
      </c>
      <c r="T84" s="1155">
        <f t="shared" si="46"/>
        <v>0</v>
      </c>
      <c r="U84" s="1156">
        <f t="shared" si="98"/>
        <v>0.10748792270531404</v>
      </c>
      <c r="V84" s="1145">
        <f t="shared" si="161"/>
        <v>2420.88</v>
      </c>
      <c r="W84" s="1064">
        <f t="shared" si="162"/>
        <v>2185.92</v>
      </c>
      <c r="X84" s="1148">
        <f t="shared" si="163"/>
        <v>234.96000000000004</v>
      </c>
      <c r="Y84" s="1064">
        <f t="shared" si="164"/>
        <v>865.92</v>
      </c>
      <c r="Z84" s="1064">
        <f t="shared" si="165"/>
        <v>528</v>
      </c>
      <c r="AA84" s="1149">
        <f t="shared" si="166"/>
        <v>235</v>
      </c>
      <c r="AB84" s="1157">
        <f>'Schedule 1'!R45</f>
        <v>22</v>
      </c>
      <c r="AC84" s="1063">
        <v>25</v>
      </c>
      <c r="AD84" s="1118"/>
      <c r="AE84" s="1159">
        <v>0.14199999999999999</v>
      </c>
      <c r="AF84" s="1160">
        <f t="shared" si="167"/>
        <v>3.1239999999999997</v>
      </c>
      <c r="AG84" s="1160"/>
      <c r="AH84" s="463">
        <f t="shared" si="183"/>
        <v>12408</v>
      </c>
      <c r="AI84" s="375"/>
      <c r="AJ84" s="1161">
        <f t="shared" si="168"/>
        <v>2420.88</v>
      </c>
      <c r="AK84" s="1064">
        <f t="shared" si="169"/>
        <v>0</v>
      </c>
      <c r="AL84" s="1064">
        <f t="shared" si="170"/>
        <v>0</v>
      </c>
      <c r="AM84" s="1064"/>
      <c r="AN84" s="1148">
        <f t="shared" si="171"/>
        <v>2420.88</v>
      </c>
      <c r="AP84" s="1161">
        <f t="shared" si="172"/>
        <v>2185.92</v>
      </c>
      <c r="AQ84" s="1064">
        <f t="shared" si="173"/>
        <v>0</v>
      </c>
      <c r="AR84" s="1064">
        <f t="shared" si="174"/>
        <v>0</v>
      </c>
      <c r="AS84" s="1064"/>
      <c r="AT84" s="1148">
        <f t="shared" si="175"/>
        <v>2185.92</v>
      </c>
      <c r="AU84" s="1162">
        <f t="shared" si="176"/>
        <v>22</v>
      </c>
      <c r="AV84" s="1163">
        <f t="shared" si="177"/>
        <v>47</v>
      </c>
      <c r="AW84" s="1163">
        <f t="shared" si="178"/>
        <v>1034</v>
      </c>
      <c r="AX84" s="1088">
        <f t="shared" si="179"/>
        <v>12408</v>
      </c>
      <c r="AY84" s="1063">
        <f t="shared" si="180"/>
        <v>0</v>
      </c>
      <c r="AZ84" s="296">
        <f t="shared" si="181"/>
        <v>0</v>
      </c>
      <c r="BB84" s="300">
        <f t="shared" si="184"/>
        <v>0</v>
      </c>
      <c r="BC84" s="301">
        <f t="shared" si="185"/>
        <v>0</v>
      </c>
      <c r="BD84" s="1164">
        <f t="shared" si="191"/>
        <v>0</v>
      </c>
    </row>
    <row r="85" spans="1:56">
      <c r="A85" s="1063" t="s">
        <v>894</v>
      </c>
      <c r="C85" s="1069">
        <v>315</v>
      </c>
      <c r="D85" s="1144">
        <v>60</v>
      </c>
      <c r="E85" s="1146">
        <f t="shared" si="186"/>
        <v>4.1900000000000004</v>
      </c>
      <c r="F85" s="1147">
        <f t="shared" si="187"/>
        <v>11.7</v>
      </c>
      <c r="G85" s="1151">
        <v>0</v>
      </c>
      <c r="H85" s="1147">
        <v>0</v>
      </c>
      <c r="I85" s="1152">
        <f t="shared" si="188"/>
        <v>4.1900000000000004</v>
      </c>
      <c r="J85" s="1153">
        <f t="shared" si="158"/>
        <v>11.7</v>
      </c>
      <c r="K85" s="1144">
        <v>60</v>
      </c>
      <c r="L85" s="1146">
        <f t="shared" si="189"/>
        <v>2.5499999999999998</v>
      </c>
      <c r="M85" s="1147">
        <f t="shared" si="189"/>
        <v>10.57</v>
      </c>
      <c r="N85" s="1151">
        <v>0</v>
      </c>
      <c r="O85" s="1151">
        <v>0</v>
      </c>
      <c r="P85" s="1152">
        <f t="shared" si="190"/>
        <v>2.5499999999999998</v>
      </c>
      <c r="Q85" s="1153">
        <f t="shared" si="159"/>
        <v>10.57</v>
      </c>
      <c r="R85" s="1154">
        <f t="shared" si="160"/>
        <v>0.10690633869441801</v>
      </c>
      <c r="S85" s="1155">
        <f t="shared" si="182"/>
        <v>0</v>
      </c>
      <c r="T85" s="1155">
        <f t="shared" si="46"/>
        <v>0</v>
      </c>
      <c r="U85" s="1156">
        <f t="shared" si="98"/>
        <v>0.10690633869441801</v>
      </c>
      <c r="V85" s="1145">
        <f t="shared" si="161"/>
        <v>140.39999999999998</v>
      </c>
      <c r="W85" s="1064">
        <f t="shared" si="162"/>
        <v>126.84</v>
      </c>
      <c r="X85" s="1148">
        <f t="shared" si="163"/>
        <v>13.559999999999974</v>
      </c>
      <c r="Y85" s="1064">
        <f t="shared" si="164"/>
        <v>50.28</v>
      </c>
      <c r="Z85" s="1064">
        <f t="shared" si="165"/>
        <v>30.599999999999998</v>
      </c>
      <c r="AA85" s="1149">
        <f t="shared" si="166"/>
        <v>14</v>
      </c>
      <c r="AB85" s="1157">
        <f>'Schedule 1'!R46</f>
        <v>1</v>
      </c>
      <c r="AC85" s="1063">
        <v>0</v>
      </c>
      <c r="AD85" s="1118"/>
      <c r="AE85" s="1159">
        <v>0.18</v>
      </c>
      <c r="AF85" s="1160">
        <f t="shared" si="167"/>
        <v>0.18</v>
      </c>
      <c r="AG85" s="1160"/>
      <c r="AH85" s="463">
        <f t="shared" si="183"/>
        <v>720</v>
      </c>
      <c r="AI85" s="375"/>
      <c r="AJ85" s="1161">
        <f t="shared" si="168"/>
        <v>140.39999999999998</v>
      </c>
      <c r="AK85" s="1064">
        <f t="shared" si="169"/>
        <v>0</v>
      </c>
      <c r="AL85" s="1064">
        <f t="shared" si="170"/>
        <v>0</v>
      </c>
      <c r="AM85" s="1064"/>
      <c r="AN85" s="1148">
        <f t="shared" si="171"/>
        <v>140.39999999999998</v>
      </c>
      <c r="AP85" s="1161">
        <f t="shared" si="172"/>
        <v>126.84</v>
      </c>
      <c r="AQ85" s="1064">
        <f t="shared" si="173"/>
        <v>0</v>
      </c>
      <c r="AR85" s="1064">
        <f t="shared" si="174"/>
        <v>0</v>
      </c>
      <c r="AS85" s="1064"/>
      <c r="AT85" s="1148">
        <f t="shared" si="175"/>
        <v>126.84</v>
      </c>
      <c r="AU85" s="1162">
        <f t="shared" si="176"/>
        <v>1</v>
      </c>
      <c r="AV85" s="1163">
        <f t="shared" si="177"/>
        <v>60</v>
      </c>
      <c r="AW85" s="1163">
        <f t="shared" si="178"/>
        <v>60</v>
      </c>
      <c r="AX85" s="1088">
        <f t="shared" si="179"/>
        <v>720</v>
      </c>
      <c r="AY85" s="1063">
        <f t="shared" si="180"/>
        <v>0</v>
      </c>
      <c r="AZ85" s="296">
        <f t="shared" si="181"/>
        <v>0</v>
      </c>
      <c r="BB85" s="300">
        <f t="shared" si="184"/>
        <v>0</v>
      </c>
      <c r="BC85" s="301">
        <f t="shared" si="185"/>
        <v>0</v>
      </c>
      <c r="BD85" s="1164">
        <f t="shared" si="191"/>
        <v>0</v>
      </c>
    </row>
    <row r="86" spans="1:56">
      <c r="A86" s="1063" t="s">
        <v>890</v>
      </c>
      <c r="C86" s="1069">
        <v>350</v>
      </c>
      <c r="D86" s="1144">
        <v>280</v>
      </c>
      <c r="E86" s="1146">
        <f>ROUND(+D86*R$268,2)</f>
        <v>19.54</v>
      </c>
      <c r="F86" s="1147">
        <f>ROUND(+D86*P$268,2)</f>
        <v>54.61</v>
      </c>
      <c r="G86" s="1151">
        <v>0</v>
      </c>
      <c r="H86" s="1147">
        <v>0</v>
      </c>
      <c r="I86" s="1152">
        <f t="shared" si="188"/>
        <v>19.54</v>
      </c>
      <c r="J86" s="1153">
        <f t="shared" si="158"/>
        <v>54.61</v>
      </c>
      <c r="K86" s="1144">
        <v>280</v>
      </c>
      <c r="L86" s="1146">
        <f>ROUND(+K86*Q$268,2)</f>
        <v>11.9</v>
      </c>
      <c r="M86" s="1147">
        <f>ROUND(+K86*O$268,2)</f>
        <v>49.31</v>
      </c>
      <c r="N86" s="1151">
        <v>0</v>
      </c>
      <c r="O86" s="1151">
        <v>0</v>
      </c>
      <c r="P86" s="1152">
        <f t="shared" si="190"/>
        <v>11.9</v>
      </c>
      <c r="Q86" s="1153">
        <f t="shared" si="159"/>
        <v>49.31</v>
      </c>
      <c r="R86" s="1154">
        <f t="shared" si="160"/>
        <v>0.10748326911376993</v>
      </c>
      <c r="S86" s="1155">
        <f t="shared" si="182"/>
        <v>0</v>
      </c>
      <c r="T86" s="1155">
        <f t="shared" si="46"/>
        <v>0</v>
      </c>
      <c r="U86" s="1156">
        <f t="shared" si="98"/>
        <v>0.10748326911376993</v>
      </c>
      <c r="V86" s="1176">
        <f t="shared" si="161"/>
        <v>0</v>
      </c>
      <c r="W86" s="1167">
        <f t="shared" si="162"/>
        <v>0</v>
      </c>
      <c r="X86" s="1148">
        <f t="shared" si="163"/>
        <v>0</v>
      </c>
      <c r="Y86" s="1167">
        <f t="shared" si="164"/>
        <v>0</v>
      </c>
      <c r="Z86" s="1167">
        <f t="shared" si="165"/>
        <v>0</v>
      </c>
      <c r="AA86" s="1168">
        <f t="shared" si="166"/>
        <v>0</v>
      </c>
      <c r="AB86" s="1169">
        <f>'Schedule 1'!R31</f>
        <v>0</v>
      </c>
      <c r="AC86" s="1177">
        <v>76</v>
      </c>
      <c r="AD86" s="1118"/>
      <c r="AE86" s="1159">
        <v>0.84099999999999997</v>
      </c>
      <c r="AF86" s="1160">
        <f t="shared" si="167"/>
        <v>0</v>
      </c>
      <c r="AG86" s="1160"/>
      <c r="AH86" s="463">
        <f t="shared" si="183"/>
        <v>0</v>
      </c>
      <c r="AI86" s="375"/>
      <c r="AJ86" s="1161">
        <f t="shared" si="168"/>
        <v>0</v>
      </c>
      <c r="AK86" s="1064">
        <f t="shared" si="169"/>
        <v>0</v>
      </c>
      <c r="AL86" s="1064">
        <f t="shared" si="170"/>
        <v>0</v>
      </c>
      <c r="AM86" s="1064"/>
      <c r="AN86" s="1148">
        <f t="shared" si="171"/>
        <v>0</v>
      </c>
      <c r="AP86" s="1161">
        <f t="shared" si="172"/>
        <v>0</v>
      </c>
      <c r="AQ86" s="1064">
        <f t="shared" si="173"/>
        <v>0</v>
      </c>
      <c r="AR86" s="1064">
        <f t="shared" si="174"/>
        <v>0</v>
      </c>
      <c r="AS86" s="1064"/>
      <c r="AT86" s="1148">
        <f t="shared" si="175"/>
        <v>0</v>
      </c>
      <c r="AU86" s="1162">
        <f t="shared" si="176"/>
        <v>0</v>
      </c>
      <c r="AV86" s="1163">
        <f t="shared" si="177"/>
        <v>280</v>
      </c>
      <c r="AW86" s="1163">
        <f t="shared" si="178"/>
        <v>0</v>
      </c>
      <c r="AX86" s="1088">
        <f t="shared" si="179"/>
        <v>0</v>
      </c>
      <c r="AY86" s="1063">
        <f t="shared" si="180"/>
        <v>0</v>
      </c>
      <c r="AZ86" s="296">
        <f t="shared" si="181"/>
        <v>0</v>
      </c>
      <c r="BB86" s="300">
        <f t="shared" si="184"/>
        <v>0</v>
      </c>
      <c r="BC86" s="301">
        <f t="shared" si="185"/>
        <v>0</v>
      </c>
      <c r="BD86" s="1164">
        <f t="shared" si="191"/>
        <v>0</v>
      </c>
    </row>
    <row r="87" spans="1:56" ht="15.75">
      <c r="C87" s="1069"/>
      <c r="D87" s="1144"/>
      <c r="E87" s="1146"/>
      <c r="F87" s="1147"/>
      <c r="G87" s="1151"/>
      <c r="H87" s="1147"/>
      <c r="I87" s="1152"/>
      <c r="J87" s="1165"/>
      <c r="K87" s="1144"/>
      <c r="L87" s="1146"/>
      <c r="M87" s="1147"/>
      <c r="N87" s="1151"/>
      <c r="O87" s="1151"/>
      <c r="P87" s="1152"/>
      <c r="Q87" s="1165"/>
      <c r="R87" s="1144" t="str">
        <f t="shared" si="160"/>
        <v xml:space="preserve"> </v>
      </c>
      <c r="U87" s="1118" t="str">
        <f t="shared" si="98"/>
        <v xml:space="preserve"> </v>
      </c>
      <c r="V87" s="1170">
        <f t="shared" ref="V87:AC87" si="192">SUM(V80:V86)</f>
        <v>4386.96</v>
      </c>
      <c r="W87" s="1171">
        <f t="shared" si="192"/>
        <v>3960.96</v>
      </c>
      <c r="X87" s="1172">
        <f t="shared" si="192"/>
        <v>426.00000000000011</v>
      </c>
      <c r="Y87" s="1171">
        <f t="shared" si="192"/>
        <v>1569.4799999999998</v>
      </c>
      <c r="Z87" s="1171">
        <f t="shared" si="192"/>
        <v>956.04</v>
      </c>
      <c r="AA87" s="1180">
        <f t="shared" si="192"/>
        <v>426</v>
      </c>
      <c r="AB87" s="1173">
        <f t="shared" si="192"/>
        <v>29</v>
      </c>
      <c r="AC87" s="1066">
        <f t="shared" si="192"/>
        <v>109</v>
      </c>
      <c r="AD87" s="299">
        <f t="shared" ref="AD87" si="193">IFERROR(AB87/AC87-1," ")</f>
        <v>-0.73394495412844041</v>
      </c>
      <c r="AE87" s="1159"/>
      <c r="AF87" s="1160"/>
      <c r="AG87" s="1160"/>
      <c r="AH87" s="463">
        <f t="shared" si="183"/>
        <v>0</v>
      </c>
      <c r="AI87" s="375"/>
      <c r="AJ87" s="1161"/>
      <c r="AK87" s="1064"/>
      <c r="AL87" s="1064"/>
      <c r="AM87" s="1064"/>
      <c r="AN87" s="1148"/>
      <c r="AP87" s="1161"/>
      <c r="AQ87" s="1064"/>
      <c r="AR87" s="1064"/>
      <c r="AS87" s="1064"/>
      <c r="AT87" s="1148"/>
      <c r="AU87" s="1162"/>
      <c r="AV87" s="1163"/>
      <c r="AZ87" s="296"/>
      <c r="BB87" s="300">
        <f t="shared" si="184"/>
        <v>0</v>
      </c>
      <c r="BC87" s="301">
        <f t="shared" si="185"/>
        <v>0</v>
      </c>
      <c r="BD87" s="1164">
        <f t="shared" si="191"/>
        <v>0</v>
      </c>
    </row>
    <row r="88" spans="1:56" ht="15.75">
      <c r="A88" s="1066" t="s">
        <v>895</v>
      </c>
      <c r="B88" s="1066"/>
      <c r="C88" s="1067"/>
      <c r="D88" s="1144"/>
      <c r="E88" s="1146"/>
      <c r="F88" s="1147"/>
      <c r="G88" s="1151"/>
      <c r="H88" s="1147"/>
      <c r="I88" s="1152"/>
      <c r="J88" s="1165"/>
      <c r="K88" s="1144"/>
      <c r="L88" s="1146"/>
      <c r="M88" s="1147"/>
      <c r="N88" s="1151"/>
      <c r="O88" s="1151"/>
      <c r="P88" s="1152"/>
      <c r="Q88" s="1165"/>
      <c r="R88" s="1144" t="str">
        <f t="shared" si="160"/>
        <v xml:space="preserve"> </v>
      </c>
      <c r="U88" s="1118" t="str">
        <f t="shared" si="98"/>
        <v xml:space="preserve"> </v>
      </c>
      <c r="V88" s="1145"/>
      <c r="X88" s="1148"/>
      <c r="AA88" s="1149"/>
      <c r="AB88" s="1144"/>
      <c r="AD88" s="1118"/>
      <c r="AE88" s="1159"/>
      <c r="AF88" s="1160"/>
      <c r="AG88" s="1160"/>
      <c r="AH88" s="463">
        <f t="shared" si="183"/>
        <v>0</v>
      </c>
      <c r="AI88" s="375"/>
      <c r="AJ88" s="1161"/>
      <c r="AK88" s="1064"/>
      <c r="AL88" s="1064"/>
      <c r="AM88" s="1064"/>
      <c r="AN88" s="1148"/>
      <c r="AP88" s="1161"/>
      <c r="AQ88" s="1064"/>
      <c r="AR88" s="1064"/>
      <c r="AS88" s="1064"/>
      <c r="AT88" s="1148"/>
      <c r="AU88" s="1162"/>
      <c r="AV88" s="1163"/>
      <c r="AW88" s="1163"/>
      <c r="AX88" s="1174"/>
      <c r="AZ88" s="296"/>
      <c r="BB88" s="300">
        <f t="shared" si="184"/>
        <v>0</v>
      </c>
      <c r="BC88" s="301">
        <f t="shared" si="185"/>
        <v>0</v>
      </c>
      <c r="BD88" s="1164">
        <f t="shared" si="191"/>
        <v>0</v>
      </c>
    </row>
    <row r="89" spans="1:56" ht="15.75">
      <c r="A89" s="1066"/>
      <c r="B89" s="1066"/>
      <c r="C89" s="1067"/>
      <c r="D89" s="1144"/>
      <c r="E89" s="1146"/>
      <c r="F89" s="1147"/>
      <c r="G89" s="1151"/>
      <c r="H89" s="1147"/>
      <c r="I89" s="1152"/>
      <c r="J89" s="1165"/>
      <c r="K89" s="1144"/>
      <c r="L89" s="1146"/>
      <c r="M89" s="1147"/>
      <c r="N89" s="1151"/>
      <c r="O89" s="1151"/>
      <c r="P89" s="1152"/>
      <c r="Q89" s="1165"/>
      <c r="R89" s="1144" t="str">
        <f t="shared" si="160"/>
        <v xml:space="preserve"> </v>
      </c>
      <c r="U89" s="1118" t="str">
        <f t="shared" si="98"/>
        <v xml:space="preserve"> </v>
      </c>
      <c r="V89" s="1145"/>
      <c r="X89" s="1148"/>
      <c r="AA89" s="1149"/>
      <c r="AB89" s="1144"/>
      <c r="AD89" s="1118"/>
      <c r="AE89" s="1159"/>
      <c r="AF89" s="1160"/>
      <c r="AG89" s="1160"/>
      <c r="AH89" s="463">
        <f t="shared" si="183"/>
        <v>0</v>
      </c>
      <c r="AI89" s="375"/>
      <c r="AJ89" s="1161"/>
      <c r="AK89" s="1064"/>
      <c r="AL89" s="1064"/>
      <c r="AM89" s="1064"/>
      <c r="AN89" s="1148"/>
      <c r="AP89" s="1161"/>
      <c r="AQ89" s="1064"/>
      <c r="AR89" s="1064"/>
      <c r="AS89" s="1064"/>
      <c r="AT89" s="1148"/>
      <c r="AU89" s="1162"/>
      <c r="AV89" s="1163"/>
      <c r="AW89" s="1163"/>
      <c r="AX89" s="1163"/>
      <c r="AZ89" s="296"/>
      <c r="BB89" s="300">
        <f t="shared" si="184"/>
        <v>0</v>
      </c>
      <c r="BC89" s="301">
        <f t="shared" si="185"/>
        <v>0</v>
      </c>
      <c r="BD89" s="1164">
        <f t="shared" si="191"/>
        <v>0</v>
      </c>
    </row>
    <row r="90" spans="1:56">
      <c r="A90" s="1063" t="s">
        <v>127</v>
      </c>
      <c r="C90" s="1069">
        <v>130</v>
      </c>
      <c r="D90" s="1144">
        <v>60</v>
      </c>
      <c r="E90" s="1146">
        <f>ROUND(+D90*R$268,2)</f>
        <v>4.1900000000000004</v>
      </c>
      <c r="F90" s="1147">
        <f>ROUND(+D90*P$268,2)</f>
        <v>11.7</v>
      </c>
      <c r="G90" s="1151">
        <f>'Schedule 2'!$J$19</f>
        <v>3.69691851481454</v>
      </c>
      <c r="H90" s="1147">
        <f>'Schedule 4'!$K45</f>
        <v>8.3899281893257633</v>
      </c>
      <c r="I90" s="1152">
        <f t="shared" si="188"/>
        <v>16.276846704140304</v>
      </c>
      <c r="J90" s="1153">
        <f>SUM(F90:H90)</f>
        <v>23.786846704140302</v>
      </c>
      <c r="K90" s="1144">
        <v>60</v>
      </c>
      <c r="L90" s="1146">
        <f>ROUND(+K90*Q$268,2)</f>
        <v>2.5499999999999998</v>
      </c>
      <c r="M90" s="1147">
        <f>ROUND(+K90*O$268,2)</f>
        <v>10.57</v>
      </c>
      <c r="N90" s="1151">
        <v>2.0226789097765514</v>
      </c>
      <c r="O90" s="1151">
        <v>8.12690678949747</v>
      </c>
      <c r="P90" s="1152">
        <f t="shared" si="190"/>
        <v>12.699585699274021</v>
      </c>
      <c r="Q90" s="1153">
        <f>SUM(M90:O90)</f>
        <v>20.71958569927402</v>
      </c>
      <c r="R90" s="1154">
        <f t="shared" si="160"/>
        <v>0.10690633869441801</v>
      </c>
      <c r="S90" s="1155">
        <f t="shared" si="182"/>
        <v>0.82773375296771379</v>
      </c>
      <c r="T90" s="1155">
        <f t="shared" si="46"/>
        <v>3.2364269289786751E-2</v>
      </c>
      <c r="U90" s="1156">
        <f t="shared" si="98"/>
        <v>0.14803679230776101</v>
      </c>
      <c r="V90" s="1145">
        <f>J90*AB90*12</f>
        <v>285.44216044968363</v>
      </c>
      <c r="W90" s="1064">
        <f>Q90*AB90*12</f>
        <v>248.63502839128824</v>
      </c>
      <c r="X90" s="1148">
        <f t="shared" ref="X90:X96" si="194">V90-W90</f>
        <v>36.807132058395382</v>
      </c>
      <c r="Y90" s="1064">
        <f>I90*AB90*12</f>
        <v>195.32216044968365</v>
      </c>
      <c r="Z90" s="1064">
        <f>P90*AB90*12</f>
        <v>152.39502839128824</v>
      </c>
      <c r="AA90" s="1149">
        <f>ROUND((J90-Q90)*AB90*12,0)</f>
        <v>37</v>
      </c>
      <c r="AB90" s="1157">
        <f>'Schedule 1'!P60</f>
        <v>1</v>
      </c>
      <c r="AC90" s="301">
        <v>39.832284263420675</v>
      </c>
      <c r="AD90" s="1118"/>
      <c r="AE90" s="1159">
        <v>0.18</v>
      </c>
      <c r="AF90" s="1160">
        <f>AB90*AE90</f>
        <v>0.18</v>
      </c>
      <c r="AG90" s="1160"/>
      <c r="AH90" s="463">
        <f t="shared" si="183"/>
        <v>720</v>
      </c>
      <c r="AI90" s="375"/>
      <c r="AJ90" s="1161">
        <f>$F90*$AB90*12</f>
        <v>140.39999999999998</v>
      </c>
      <c r="AK90" s="1064">
        <f>$G90*$AB90*12</f>
        <v>44.363022177774482</v>
      </c>
      <c r="AL90" s="1064">
        <f>$H90*$AB90*12</f>
        <v>100.67913827190915</v>
      </c>
      <c r="AM90" s="1064"/>
      <c r="AN90" s="1148">
        <f>SUM(AJ90:AL90)</f>
        <v>285.44216044968363</v>
      </c>
      <c r="AP90" s="1161">
        <f>$M90*$AB90*12</f>
        <v>126.84</v>
      </c>
      <c r="AQ90" s="1064">
        <f>$N90*$AB90*12</f>
        <v>24.272146917318615</v>
      </c>
      <c r="AR90" s="1064">
        <f>$O90*$AB90*12</f>
        <v>97.522881473969647</v>
      </c>
      <c r="AS90" s="1064"/>
      <c r="AT90" s="1148">
        <f>SUM(AP90:AR90)</f>
        <v>248.63502839128827</v>
      </c>
      <c r="AU90" s="1162">
        <f>+AB90</f>
        <v>1</v>
      </c>
      <c r="AV90" s="1163">
        <f>D90</f>
        <v>60</v>
      </c>
      <c r="AW90" s="1163">
        <f>AU90*AV90</f>
        <v>60</v>
      </c>
      <c r="AX90" s="1088">
        <f>AW90*12</f>
        <v>720</v>
      </c>
      <c r="AY90" s="1088">
        <f t="shared" ref="AY90:AY96" si="195">IF(AK90&gt;0,AX90,0)</f>
        <v>720</v>
      </c>
      <c r="AZ90" s="296">
        <f>IF(AL90&gt;0,AX90,0)</f>
        <v>720</v>
      </c>
      <c r="BB90" s="300">
        <f t="shared" si="184"/>
        <v>1</v>
      </c>
      <c r="BC90" s="301">
        <f t="shared" si="185"/>
        <v>1</v>
      </c>
      <c r="BD90" s="1164">
        <f t="shared" si="191"/>
        <v>0</v>
      </c>
    </row>
    <row r="91" spans="1:56">
      <c r="A91" s="1063" t="s">
        <v>129</v>
      </c>
      <c r="C91" s="1069">
        <v>131</v>
      </c>
      <c r="D91" s="1144">
        <v>80</v>
      </c>
      <c r="E91" s="1146">
        <f>ROUND(+D91*R$268,2)</f>
        <v>5.58</v>
      </c>
      <c r="F91" s="1147">
        <f>ROUND(+D91*P$268,2)</f>
        <v>15.6</v>
      </c>
      <c r="G91" s="1151">
        <f>'Schedule 2'!$J$19</f>
        <v>3.69691851481454</v>
      </c>
      <c r="H91" s="1147">
        <f>'Schedule 4'!$K46</f>
        <v>10.579498852111874</v>
      </c>
      <c r="I91" s="1152">
        <f t="shared" si="188"/>
        <v>19.856417366926415</v>
      </c>
      <c r="J91" s="1153">
        <f>SUM(F91:H91)</f>
        <v>29.876417366926411</v>
      </c>
      <c r="K91" s="1144">
        <v>80</v>
      </c>
      <c r="L91" s="1146">
        <f>ROUND(+K91*Q$268,2)</f>
        <v>3.4</v>
      </c>
      <c r="M91" s="1147">
        <f>ROUND(+K91*O$268,2)</f>
        <v>14.09</v>
      </c>
      <c r="N91" s="1151">
        <v>2.0226789097765514</v>
      </c>
      <c r="O91" s="1151">
        <v>10.93036278175409</v>
      </c>
      <c r="P91" s="1152">
        <f t="shared" si="190"/>
        <v>16.353041691530642</v>
      </c>
      <c r="Q91" s="1153">
        <f>SUM(M91:O91)</f>
        <v>27.04304169153064</v>
      </c>
      <c r="R91" s="1154">
        <f t="shared" si="160"/>
        <v>0.10716820440028396</v>
      </c>
      <c r="S91" s="1155">
        <f t="shared" si="182"/>
        <v>0.82773375296771379</v>
      </c>
      <c r="T91" s="1155">
        <f t="shared" si="46"/>
        <v>-3.209993452622717E-2</v>
      </c>
      <c r="U91" s="1156">
        <f t="shared" si="98"/>
        <v>0.10477281763327428</v>
      </c>
      <c r="V91" s="1145">
        <f>J91*AB91*12</f>
        <v>10396.993243690391</v>
      </c>
      <c r="W91" s="1064">
        <f>Q91*AB91*12</f>
        <v>9410.9785086526626</v>
      </c>
      <c r="X91" s="1148">
        <f t="shared" si="194"/>
        <v>986.01473503772831</v>
      </c>
      <c r="Y91" s="1064">
        <f>I91*AB91*12</f>
        <v>6910.0332436903918</v>
      </c>
      <c r="Z91" s="1064">
        <f>P91*AB91*12</f>
        <v>5690.8585086526637</v>
      </c>
      <c r="AA91" s="1149">
        <f>ROUND((J91-Q91)*AB91*12,0)</f>
        <v>986</v>
      </c>
      <c r="AB91" s="1157">
        <f>'Schedule 1'!P61</f>
        <v>29</v>
      </c>
      <c r="AC91" s="301">
        <v>364.50297863696278</v>
      </c>
      <c r="AD91" s="1118"/>
      <c r="AE91" s="1159">
        <v>0.24</v>
      </c>
      <c r="AF91" s="1160">
        <f>AB91*AE91</f>
        <v>6.96</v>
      </c>
      <c r="AG91" s="1160"/>
      <c r="AH91" s="463">
        <f t="shared" si="183"/>
        <v>27840</v>
      </c>
      <c r="AI91" s="375"/>
      <c r="AJ91" s="1161">
        <f>$F91*$AB91*12</f>
        <v>5428.7999999999993</v>
      </c>
      <c r="AK91" s="1064">
        <f>$G91*$AB91*12</f>
        <v>1286.5276431554598</v>
      </c>
      <c r="AL91" s="1064">
        <f>$H91*$AB91*12</f>
        <v>3681.6656005349319</v>
      </c>
      <c r="AM91" s="1064"/>
      <c r="AN91" s="1148">
        <f>SUM(AJ91:AL91)</f>
        <v>10396.993243690391</v>
      </c>
      <c r="AP91" s="1161">
        <f>$M91*$AB91*12</f>
        <v>4903.32</v>
      </c>
      <c r="AQ91" s="1064">
        <f>$N91*$AB91*12</f>
        <v>703.89226060223984</v>
      </c>
      <c r="AR91" s="1064">
        <f>$O91*$AB91*12</f>
        <v>3803.7662480504232</v>
      </c>
      <c r="AS91" s="1064"/>
      <c r="AT91" s="1148">
        <f>SUM(AP91:AR91)</f>
        <v>9410.9785086526626</v>
      </c>
      <c r="AU91" s="1162">
        <f>+AB91</f>
        <v>29</v>
      </c>
      <c r="AV91" s="1163">
        <f>D91</f>
        <v>80</v>
      </c>
      <c r="AW91" s="1163">
        <f>AU91*AV91</f>
        <v>2320</v>
      </c>
      <c r="AX91" s="1088">
        <f>AW91*12</f>
        <v>27840</v>
      </c>
      <c r="AY91" s="1088">
        <f t="shared" si="195"/>
        <v>27840</v>
      </c>
      <c r="AZ91" s="296">
        <f>IF(AL91&gt;0,AX91,0)</f>
        <v>27840</v>
      </c>
      <c r="BB91" s="300">
        <f t="shared" si="184"/>
        <v>29</v>
      </c>
      <c r="BC91" s="301">
        <f t="shared" si="185"/>
        <v>29</v>
      </c>
      <c r="BD91" s="1164">
        <f t="shared" si="191"/>
        <v>0</v>
      </c>
    </row>
    <row r="92" spans="1:56">
      <c r="A92" s="1063" t="s">
        <v>130</v>
      </c>
      <c r="C92" s="1069">
        <v>132</v>
      </c>
      <c r="D92" s="1144">
        <v>45</v>
      </c>
      <c r="E92" s="1146">
        <f>ROUND(+D92*R$268,2)</f>
        <v>3.14</v>
      </c>
      <c r="F92" s="1147">
        <f>ROUND(+D92*P$268,2)</f>
        <v>8.7799999999999994</v>
      </c>
      <c r="G92" s="1151">
        <f>'Schedule 2'!$J$19</f>
        <v>3.69691851481454</v>
      </c>
      <c r="H92" s="1147">
        <f>'Schedule 4'!$K44</f>
        <v>8.3899281893257633</v>
      </c>
      <c r="I92" s="1152">
        <f t="shared" si="188"/>
        <v>15.226846704140304</v>
      </c>
      <c r="J92" s="1153">
        <f>SUM(F92:H92)</f>
        <v>20.866846704140301</v>
      </c>
      <c r="K92" s="1144">
        <v>45</v>
      </c>
      <c r="L92" s="1146">
        <f>ROUND(+K92*Q$268,2)</f>
        <v>1.91</v>
      </c>
      <c r="M92" s="1147">
        <f>ROUND(+K92*O$268,2)</f>
        <v>7.92</v>
      </c>
      <c r="N92" s="1151">
        <v>2.0226789097765514</v>
      </c>
      <c r="O92" s="1151">
        <v>8.12690678949747</v>
      </c>
      <c r="P92" s="1152">
        <f t="shared" si="190"/>
        <v>12.05958569927402</v>
      </c>
      <c r="Q92" s="1153">
        <f>SUM(M92:O92)</f>
        <v>18.069585699274022</v>
      </c>
      <c r="R92" s="1154">
        <f t="shared" si="160"/>
        <v>0.10858585858585856</v>
      </c>
      <c r="S92" s="1155">
        <f t="shared" si="182"/>
        <v>0.82773375296771379</v>
      </c>
      <c r="T92" s="1155">
        <f t="shared" si="46"/>
        <v>3.2364269289786751E-2</v>
      </c>
      <c r="U92" s="1156">
        <f t="shared" si="98"/>
        <v>0.15480493307484422</v>
      </c>
      <c r="V92" s="1145">
        <f>J92*AB92*12</f>
        <v>0</v>
      </c>
      <c r="W92" s="1064">
        <f>Q92*AB92*12</f>
        <v>0</v>
      </c>
      <c r="X92" s="1148">
        <f t="shared" si="194"/>
        <v>0</v>
      </c>
      <c r="Y92" s="1064">
        <f>I92*AB92*12</f>
        <v>0</v>
      </c>
      <c r="Z92" s="1064">
        <f>P92*AB92*12</f>
        <v>0</v>
      </c>
      <c r="AA92" s="1149">
        <f>ROUND((J92-Q92)*AB92*12,0)</f>
        <v>0</v>
      </c>
      <c r="AB92" s="1157">
        <f>'Schedule 1'!P62</f>
        <v>0</v>
      </c>
      <c r="AC92" s="301">
        <v>0</v>
      </c>
      <c r="AD92" s="1118"/>
      <c r="AE92" s="1159">
        <v>0.13500000000000001</v>
      </c>
      <c r="AF92" s="1160">
        <f>AB92*AE92</f>
        <v>0</v>
      </c>
      <c r="AG92" s="1160"/>
      <c r="AH92" s="463">
        <f t="shared" si="183"/>
        <v>0</v>
      </c>
      <c r="AI92" s="375"/>
      <c r="AJ92" s="1161">
        <f>$F92*$AB92*12</f>
        <v>0</v>
      </c>
      <c r="AK92" s="1064">
        <f>$G92*$AB92*12</f>
        <v>0</v>
      </c>
      <c r="AL92" s="1064">
        <f>$H92*$AB92*12</f>
        <v>0</v>
      </c>
      <c r="AM92" s="1064"/>
      <c r="AN92" s="1148">
        <f>SUM(AJ92:AL92)</f>
        <v>0</v>
      </c>
      <c r="AP92" s="1161">
        <f>$M92*$AB92*12</f>
        <v>0</v>
      </c>
      <c r="AQ92" s="1064">
        <f>$N92*$AB92*12</f>
        <v>0</v>
      </c>
      <c r="AR92" s="1064">
        <f>$O92*$AB92*12</f>
        <v>0</v>
      </c>
      <c r="AS92" s="1064"/>
      <c r="AT92" s="1148">
        <f>SUM(AP92:AR92)</f>
        <v>0</v>
      </c>
      <c r="AU92" s="1162">
        <f>+AB92</f>
        <v>0</v>
      </c>
      <c r="AV92" s="1163">
        <f>D92</f>
        <v>45</v>
      </c>
      <c r="AW92" s="1163">
        <f>AU92*AV92</f>
        <v>0</v>
      </c>
      <c r="AX92" s="1088">
        <f>AW92*12</f>
        <v>0</v>
      </c>
      <c r="AY92" s="1063">
        <f t="shared" si="195"/>
        <v>0</v>
      </c>
      <c r="AZ92" s="296">
        <f>IF(AL92&gt;0,AX92,0)</f>
        <v>0</v>
      </c>
      <c r="BB92" s="300">
        <f t="shared" si="184"/>
        <v>0</v>
      </c>
      <c r="BC92" s="301">
        <f t="shared" si="185"/>
        <v>0</v>
      </c>
      <c r="BD92" s="1164">
        <f t="shared" si="191"/>
        <v>0</v>
      </c>
    </row>
    <row r="93" spans="1:56" ht="8.65" customHeight="1">
      <c r="C93" s="1069"/>
      <c r="D93" s="1144"/>
      <c r="E93" s="1146"/>
      <c r="F93" s="1147"/>
      <c r="G93" s="1151"/>
      <c r="H93" s="1147"/>
      <c r="I93" s="1152"/>
      <c r="J93" s="1165"/>
      <c r="K93" s="1144" t="s">
        <v>878</v>
      </c>
      <c r="L93" s="1146"/>
      <c r="M93" s="1147"/>
      <c r="N93" s="1151"/>
      <c r="O93" s="1151"/>
      <c r="P93" s="1152"/>
      <c r="Q93" s="1165"/>
      <c r="R93" s="1154" t="str">
        <f t="shared" si="160"/>
        <v xml:space="preserve"> </v>
      </c>
      <c r="S93" s="1155"/>
      <c r="T93" s="1155"/>
      <c r="U93" s="1156" t="str">
        <f t="shared" si="98"/>
        <v xml:space="preserve"> </v>
      </c>
      <c r="V93" s="1145"/>
      <c r="X93" s="1148">
        <f t="shared" si="194"/>
        <v>0</v>
      </c>
      <c r="AA93" s="1149"/>
      <c r="AB93" s="1157"/>
      <c r="AC93" s="301"/>
      <c r="AD93" s="1118"/>
      <c r="AE93" s="1159"/>
      <c r="AF93" s="1160"/>
      <c r="AG93" s="1160"/>
      <c r="AH93" s="463">
        <f t="shared" si="183"/>
        <v>0</v>
      </c>
      <c r="AI93" s="375"/>
      <c r="AJ93" s="1161"/>
      <c r="AK93" s="1064"/>
      <c r="AL93" s="1064"/>
      <c r="AM93" s="1064"/>
      <c r="AN93" s="1148"/>
      <c r="AP93" s="1161"/>
      <c r="AQ93" s="1064"/>
      <c r="AR93" s="1064"/>
      <c r="AS93" s="1064"/>
      <c r="AT93" s="1148"/>
      <c r="AU93" s="1162"/>
      <c r="AV93" s="1163"/>
      <c r="AY93" s="1063">
        <f t="shared" si="195"/>
        <v>0</v>
      </c>
      <c r="AZ93" s="296"/>
      <c r="BB93" s="300">
        <f t="shared" si="184"/>
        <v>0</v>
      </c>
      <c r="BC93" s="301">
        <f t="shared" si="185"/>
        <v>0</v>
      </c>
      <c r="BD93" s="1164">
        <f t="shared" si="191"/>
        <v>0</v>
      </c>
    </row>
    <row r="94" spans="1:56">
      <c r="A94" s="1063" t="s">
        <v>896</v>
      </c>
      <c r="C94" s="1069">
        <v>231</v>
      </c>
      <c r="D94" s="1144">
        <v>80</v>
      </c>
      <c r="E94" s="1146">
        <f>+E91</f>
        <v>5.58</v>
      </c>
      <c r="F94" s="1147">
        <f>+F91</f>
        <v>15.6</v>
      </c>
      <c r="G94" s="1151">
        <f>'Schedule 2'!$J$19</f>
        <v>3.69691851481454</v>
      </c>
      <c r="H94" s="1147">
        <v>0</v>
      </c>
      <c r="I94" s="1152">
        <f t="shared" si="188"/>
        <v>9.2769185148145397</v>
      </c>
      <c r="J94" s="1153">
        <f>SUM(F94:H94)</f>
        <v>19.296918514814539</v>
      </c>
      <c r="K94" s="1144">
        <v>80</v>
      </c>
      <c r="L94" s="1146">
        <f>+L91</f>
        <v>3.4</v>
      </c>
      <c r="M94" s="1147">
        <f>+M91</f>
        <v>14.09</v>
      </c>
      <c r="N94" s="1151">
        <v>2.0226789097765514</v>
      </c>
      <c r="O94" s="1151">
        <v>0</v>
      </c>
      <c r="P94" s="1152">
        <f t="shared" si="190"/>
        <v>5.4226789097765513</v>
      </c>
      <c r="Q94" s="1153">
        <f>SUM(M94:O94)</f>
        <v>16.112678909776552</v>
      </c>
      <c r="R94" s="1154">
        <f t="shared" si="160"/>
        <v>0.10716820440028396</v>
      </c>
      <c r="S94" s="1155">
        <f t="shared" si="182"/>
        <v>0.82773375296771379</v>
      </c>
      <c r="T94" s="1155">
        <f t="shared" si="46"/>
        <v>0</v>
      </c>
      <c r="U94" s="1156">
        <f t="shared" si="98"/>
        <v>0.19762322720313841</v>
      </c>
      <c r="V94" s="1145">
        <f>J94*AB94*12</f>
        <v>231.56302217777449</v>
      </c>
      <c r="W94" s="1064">
        <f>Q94*AB94*12</f>
        <v>193.35214691731863</v>
      </c>
      <c r="X94" s="1148">
        <f t="shared" si="194"/>
        <v>38.21087526045585</v>
      </c>
      <c r="Y94" s="1064">
        <f>I94*AB94*12</f>
        <v>111.32302217777448</v>
      </c>
      <c r="Z94" s="1064">
        <f>P94*AB94*12</f>
        <v>65.072146917318619</v>
      </c>
      <c r="AA94" s="1149">
        <f>ROUND((J94-Q94)*AB94*12,0)</f>
        <v>38</v>
      </c>
      <c r="AB94" s="1157">
        <f>'Schedule 1'!Q61</f>
        <v>1</v>
      </c>
      <c r="AC94" s="301">
        <v>39</v>
      </c>
      <c r="AD94" s="1118"/>
      <c r="AE94" s="1159">
        <v>0.24</v>
      </c>
      <c r="AF94" s="1160">
        <f>AB94*AE94</f>
        <v>0.24</v>
      </c>
      <c r="AG94" s="1160"/>
      <c r="AH94" s="463">
        <f t="shared" si="183"/>
        <v>960</v>
      </c>
      <c r="AI94" s="375"/>
      <c r="AJ94" s="1161">
        <f>$F94*$AB94*12</f>
        <v>187.2</v>
      </c>
      <c r="AK94" s="1064">
        <f>$G94*$AB94*12</f>
        <v>44.363022177774482</v>
      </c>
      <c r="AL94" s="1064">
        <f>$H94*$AB94*12</f>
        <v>0</v>
      </c>
      <c r="AM94" s="1064"/>
      <c r="AN94" s="1148">
        <f>SUM(AJ94:AL94)</f>
        <v>231.56302217777449</v>
      </c>
      <c r="AP94" s="1161">
        <f>$M94*$AB94*12</f>
        <v>169.07999999999998</v>
      </c>
      <c r="AQ94" s="1064">
        <f>$N94*$AB94*12</f>
        <v>24.272146917318615</v>
      </c>
      <c r="AR94" s="1064">
        <f>$O94*$AB94*12</f>
        <v>0</v>
      </c>
      <c r="AS94" s="1064"/>
      <c r="AT94" s="1148">
        <f>SUM(AP94:AR94)</f>
        <v>193.35214691731861</v>
      </c>
      <c r="AU94" s="1162">
        <f>+AB94</f>
        <v>1</v>
      </c>
      <c r="AV94" s="1163">
        <f>D94</f>
        <v>80</v>
      </c>
      <c r="AW94" s="1163">
        <f>AU94*AV94</f>
        <v>80</v>
      </c>
      <c r="AX94" s="1088">
        <f>AW94*12</f>
        <v>960</v>
      </c>
      <c r="AY94" s="1088">
        <f t="shared" si="195"/>
        <v>960</v>
      </c>
      <c r="AZ94" s="296">
        <f>IF(AL94&gt;0,AX94,0)</f>
        <v>0</v>
      </c>
      <c r="BB94" s="300">
        <f t="shared" si="184"/>
        <v>1</v>
      </c>
      <c r="BC94" s="301">
        <f t="shared" si="185"/>
        <v>0</v>
      </c>
      <c r="BD94" s="1164">
        <f t="shared" si="191"/>
        <v>1</v>
      </c>
    </row>
    <row r="95" spans="1:56" ht="11.1" customHeight="1">
      <c r="C95" s="1069"/>
      <c r="D95" s="1144"/>
      <c r="E95" s="1146"/>
      <c r="F95" s="1147"/>
      <c r="G95" s="1151"/>
      <c r="H95" s="1147"/>
      <c r="I95" s="1152"/>
      <c r="J95" s="1165"/>
      <c r="K95" s="1144" t="s">
        <v>878</v>
      </c>
      <c r="L95" s="1146"/>
      <c r="M95" s="1147"/>
      <c r="N95" s="1151"/>
      <c r="O95" s="1151"/>
      <c r="P95" s="1152"/>
      <c r="Q95" s="1165"/>
      <c r="R95" s="1154" t="str">
        <f t="shared" si="160"/>
        <v xml:space="preserve"> </v>
      </c>
      <c r="S95" s="1155"/>
      <c r="T95" s="1155"/>
      <c r="U95" s="1156" t="str">
        <f t="shared" si="98"/>
        <v xml:space="preserve"> </v>
      </c>
      <c r="V95" s="1145"/>
      <c r="X95" s="1148">
        <f t="shared" si="194"/>
        <v>0</v>
      </c>
      <c r="AA95" s="1149"/>
      <c r="AB95" s="1157"/>
      <c r="AC95" s="301"/>
      <c r="AD95" s="1118"/>
      <c r="AE95" s="1159"/>
      <c r="AF95" s="1160"/>
      <c r="AG95" s="1160"/>
      <c r="AH95" s="463">
        <f t="shared" si="183"/>
        <v>0</v>
      </c>
      <c r="AI95" s="375"/>
      <c r="AJ95" s="1161"/>
      <c r="AK95" s="1064"/>
      <c r="AL95" s="1064"/>
      <c r="AM95" s="1064"/>
      <c r="AN95" s="1148"/>
      <c r="AP95" s="1161"/>
      <c r="AQ95" s="1064"/>
      <c r="AR95" s="1064"/>
      <c r="AS95" s="1064"/>
      <c r="AT95" s="1148"/>
      <c r="AU95" s="1162"/>
      <c r="AV95" s="1163"/>
      <c r="AY95" s="1063">
        <f t="shared" si="195"/>
        <v>0</v>
      </c>
      <c r="AZ95" s="296"/>
      <c r="BB95" s="300">
        <f t="shared" si="184"/>
        <v>0</v>
      </c>
      <c r="BC95" s="301">
        <f t="shared" si="185"/>
        <v>0</v>
      </c>
      <c r="BD95" s="1164">
        <f t="shared" si="191"/>
        <v>0</v>
      </c>
    </row>
    <row r="96" spans="1:56">
      <c r="A96" s="1063" t="s">
        <v>897</v>
      </c>
      <c r="C96" s="1069">
        <v>331</v>
      </c>
      <c r="D96" s="1144">
        <v>80</v>
      </c>
      <c r="E96" s="1146">
        <f>+E91</f>
        <v>5.58</v>
      </c>
      <c r="F96" s="1147">
        <f>+F91</f>
        <v>15.6</v>
      </c>
      <c r="G96" s="1151">
        <v>0</v>
      </c>
      <c r="H96" s="1147">
        <v>0</v>
      </c>
      <c r="I96" s="1152">
        <f t="shared" si="188"/>
        <v>5.58</v>
      </c>
      <c r="J96" s="1153">
        <f>SUM(F96:H96)</f>
        <v>15.6</v>
      </c>
      <c r="K96" s="1144">
        <v>80</v>
      </c>
      <c r="L96" s="1146">
        <f>+L91</f>
        <v>3.4</v>
      </c>
      <c r="M96" s="1147">
        <f>+M91</f>
        <v>14.09</v>
      </c>
      <c r="N96" s="1151">
        <v>0</v>
      </c>
      <c r="O96" s="1151">
        <v>0</v>
      </c>
      <c r="P96" s="1152">
        <f t="shared" si="190"/>
        <v>3.4</v>
      </c>
      <c r="Q96" s="1153">
        <f>SUM(M96:O96)</f>
        <v>14.09</v>
      </c>
      <c r="R96" s="1154">
        <f t="shared" si="160"/>
        <v>0.10716820440028396</v>
      </c>
      <c r="S96" s="1155">
        <f t="shared" si="182"/>
        <v>0</v>
      </c>
      <c r="T96" s="1155">
        <f t="shared" si="46"/>
        <v>0</v>
      </c>
      <c r="U96" s="1156">
        <f t="shared" si="98"/>
        <v>0.10716820440028396</v>
      </c>
      <c r="V96" s="1145">
        <f>J96*AB96*12</f>
        <v>0</v>
      </c>
      <c r="W96" s="1064">
        <f>Q96*AB96*12</f>
        <v>0</v>
      </c>
      <c r="X96" s="1148">
        <f t="shared" si="194"/>
        <v>0</v>
      </c>
      <c r="Y96" s="1064">
        <f>L96*AD96*12</f>
        <v>0</v>
      </c>
      <c r="Z96" s="1064">
        <f>S96*AD96*12</f>
        <v>0</v>
      </c>
      <c r="AA96" s="1168">
        <f>ROUND((J96-Q96)*AB96*12,0)</f>
        <v>0</v>
      </c>
      <c r="AB96" s="1169">
        <f>'Schedule 1'!R61</f>
        <v>0</v>
      </c>
      <c r="AC96" s="302">
        <v>37</v>
      </c>
      <c r="AD96" s="1118"/>
      <c r="AE96" s="1159">
        <v>0.24</v>
      </c>
      <c r="AF96" s="1160">
        <f>AB96*AE96</f>
        <v>0</v>
      </c>
      <c r="AG96" s="1160"/>
      <c r="AH96" s="463">
        <f t="shared" si="183"/>
        <v>0</v>
      </c>
      <c r="AI96" s="375"/>
      <c r="AJ96" s="1161">
        <f>$F96*$AB96*12</f>
        <v>0</v>
      </c>
      <c r="AK96" s="1064">
        <f>$G96*$AB96*12</f>
        <v>0</v>
      </c>
      <c r="AL96" s="1064">
        <f>$H96*$AB96*12</f>
        <v>0</v>
      </c>
      <c r="AM96" s="1064"/>
      <c r="AN96" s="1148">
        <f>SUM(AJ96:AL96)</f>
        <v>0</v>
      </c>
      <c r="AP96" s="1161">
        <f>$M96*$AB96*12</f>
        <v>0</v>
      </c>
      <c r="AQ96" s="1064">
        <f>$N96*$AB96*12</f>
        <v>0</v>
      </c>
      <c r="AR96" s="1064">
        <f>$O96*$AB96*12</f>
        <v>0</v>
      </c>
      <c r="AS96" s="1064"/>
      <c r="AT96" s="1148">
        <f>SUM(AP96:AR96)</f>
        <v>0</v>
      </c>
      <c r="AU96" s="1162">
        <f>+AB96</f>
        <v>0</v>
      </c>
      <c r="AV96" s="1163">
        <f>D96</f>
        <v>80</v>
      </c>
      <c r="AW96" s="1163">
        <f>AU96*AV96</f>
        <v>0</v>
      </c>
      <c r="AX96" s="1088">
        <f>AW96*12</f>
        <v>0</v>
      </c>
      <c r="AY96" s="1063">
        <f t="shared" si="195"/>
        <v>0</v>
      </c>
      <c r="AZ96" s="296">
        <f>IF(AL96&gt;0,AX96,0)</f>
        <v>0</v>
      </c>
      <c r="BB96" s="300">
        <f t="shared" si="184"/>
        <v>0</v>
      </c>
      <c r="BC96" s="301">
        <f t="shared" si="185"/>
        <v>0</v>
      </c>
      <c r="BD96" s="1164">
        <f t="shared" si="191"/>
        <v>0</v>
      </c>
    </row>
    <row r="97" spans="1:56" ht="15.75">
      <c r="C97" s="1069"/>
      <c r="D97" s="1144"/>
      <c r="E97" s="1146"/>
      <c r="F97" s="1147"/>
      <c r="G97" s="1151"/>
      <c r="H97" s="1147"/>
      <c r="I97" s="1152"/>
      <c r="J97" s="1165"/>
      <c r="K97" s="1144" t="s">
        <v>878</v>
      </c>
      <c r="L97" s="1146"/>
      <c r="M97" s="1147"/>
      <c r="N97" s="1151"/>
      <c r="O97" s="1151"/>
      <c r="P97" s="1152"/>
      <c r="Q97" s="1165"/>
      <c r="R97" s="1144" t="str">
        <f t="shared" si="160"/>
        <v xml:space="preserve"> </v>
      </c>
      <c r="U97" s="1118" t="str">
        <f t="shared" si="98"/>
        <v xml:space="preserve"> </v>
      </c>
      <c r="V97" s="1170">
        <f t="shared" ref="V97:AC97" si="196">SUM(V90:V96)</f>
        <v>10913.998426317848</v>
      </c>
      <c r="W97" s="1171">
        <f t="shared" si="196"/>
        <v>9852.9656839612708</v>
      </c>
      <c r="X97" s="1172">
        <f t="shared" si="196"/>
        <v>1061.0327423565795</v>
      </c>
      <c r="Y97" s="1171">
        <f t="shared" si="196"/>
        <v>7216.6784263178506</v>
      </c>
      <c r="Z97" s="1171">
        <f t="shared" si="196"/>
        <v>5908.3256839612704</v>
      </c>
      <c r="AA97" s="1180">
        <f t="shared" si="196"/>
        <v>1061</v>
      </c>
      <c r="AB97" s="1173">
        <f t="shared" si="196"/>
        <v>31</v>
      </c>
      <c r="AC97" s="1186">
        <f t="shared" si="196"/>
        <v>480.33526290038344</v>
      </c>
      <c r="AD97" s="299">
        <f t="shared" ref="AD97" si="197">IFERROR(AB97/AC97-1," ")</f>
        <v>-0.93546174433912199</v>
      </c>
      <c r="AE97" s="1159"/>
      <c r="AF97" s="1160"/>
      <c r="AG97" s="1160"/>
      <c r="AH97" s="463">
        <f t="shared" si="183"/>
        <v>0</v>
      </c>
      <c r="AI97" s="375"/>
      <c r="AJ97" s="1161"/>
      <c r="AK97" s="1064"/>
      <c r="AL97" s="1064"/>
      <c r="AM97" s="1064"/>
      <c r="AN97" s="1148"/>
      <c r="AP97" s="1161"/>
      <c r="AQ97" s="1064"/>
      <c r="AR97" s="1064"/>
      <c r="AS97" s="1064"/>
      <c r="AT97" s="1148"/>
      <c r="AU97" s="1162"/>
      <c r="AV97" s="1163"/>
      <c r="AZ97" s="296"/>
      <c r="BB97" s="300">
        <f t="shared" si="184"/>
        <v>0</v>
      </c>
      <c r="BC97" s="301">
        <f t="shared" si="185"/>
        <v>0</v>
      </c>
      <c r="BD97" s="1164">
        <f t="shared" si="191"/>
        <v>0</v>
      </c>
    </row>
    <row r="98" spans="1:56" ht="15.75">
      <c r="A98" s="1066" t="s">
        <v>898</v>
      </c>
      <c r="B98" s="1066"/>
      <c r="C98" s="1067"/>
      <c r="D98" s="1144"/>
      <c r="E98" s="1146"/>
      <c r="F98" s="1147"/>
      <c r="G98" s="1151"/>
      <c r="H98" s="1147"/>
      <c r="I98" s="1152"/>
      <c r="J98" s="1165"/>
      <c r="K98" s="1144" t="s">
        <v>878</v>
      </c>
      <c r="L98" s="1146"/>
      <c r="M98" s="1147"/>
      <c r="N98" s="1151"/>
      <c r="O98" s="1151"/>
      <c r="P98" s="1152"/>
      <c r="Q98" s="1165"/>
      <c r="R98" s="1144" t="str">
        <f t="shared" si="160"/>
        <v xml:space="preserve"> </v>
      </c>
      <c r="U98" s="1118" t="str">
        <f t="shared" si="98"/>
        <v xml:space="preserve"> </v>
      </c>
      <c r="V98" s="1145"/>
      <c r="X98" s="1148"/>
      <c r="AA98" s="1149"/>
      <c r="AB98" s="1144"/>
      <c r="AD98" s="1118"/>
      <c r="AE98" s="1159"/>
      <c r="AF98" s="1160"/>
      <c r="AG98" s="1160"/>
      <c r="AH98" s="463">
        <f t="shared" si="183"/>
        <v>0</v>
      </c>
      <c r="AI98" s="375"/>
      <c r="AJ98" s="1161"/>
      <c r="AK98" s="1064"/>
      <c r="AL98" s="1064"/>
      <c r="AM98" s="1064"/>
      <c r="AN98" s="1148"/>
      <c r="AP98" s="1161"/>
      <c r="AQ98" s="1064"/>
      <c r="AR98" s="1064"/>
      <c r="AS98" s="1064"/>
      <c r="AT98" s="1148"/>
      <c r="AU98" s="1162"/>
      <c r="AV98" s="1163"/>
      <c r="AW98" s="1163"/>
      <c r="AX98" s="1174"/>
      <c r="AZ98" s="296"/>
      <c r="BB98" s="300">
        <f t="shared" si="184"/>
        <v>0</v>
      </c>
      <c r="BC98" s="301">
        <f t="shared" si="185"/>
        <v>0</v>
      </c>
      <c r="BD98" s="1164">
        <f t="shared" si="191"/>
        <v>0</v>
      </c>
    </row>
    <row r="99" spans="1:56" ht="15.75">
      <c r="A99" s="1066"/>
      <c r="B99" s="1066"/>
      <c r="C99" s="1067"/>
      <c r="D99" s="1144"/>
      <c r="E99" s="1146"/>
      <c r="F99" s="1147"/>
      <c r="G99" s="1151"/>
      <c r="H99" s="1147"/>
      <c r="I99" s="1152"/>
      <c r="J99" s="1165"/>
      <c r="K99" s="1144" t="s">
        <v>878</v>
      </c>
      <c r="L99" s="1146"/>
      <c r="M99" s="1147"/>
      <c r="N99" s="1151"/>
      <c r="O99" s="1151"/>
      <c r="P99" s="1152"/>
      <c r="Q99" s="1165"/>
      <c r="R99" s="1144" t="str">
        <f t="shared" si="160"/>
        <v xml:space="preserve"> </v>
      </c>
      <c r="U99" s="1118" t="str">
        <f t="shared" si="98"/>
        <v xml:space="preserve"> </v>
      </c>
      <c r="V99" s="1145"/>
      <c r="X99" s="1148"/>
      <c r="AA99" s="1149"/>
      <c r="AB99" s="1144"/>
      <c r="AD99" s="1118"/>
      <c r="AE99" s="1159"/>
      <c r="AF99" s="1160"/>
      <c r="AG99" s="1160"/>
      <c r="AH99" s="463">
        <f t="shared" si="183"/>
        <v>0</v>
      </c>
      <c r="AI99" s="375"/>
      <c r="AJ99" s="1161"/>
      <c r="AK99" s="1064"/>
      <c r="AL99" s="1064"/>
      <c r="AM99" s="1064"/>
      <c r="AN99" s="1148"/>
      <c r="AP99" s="1161"/>
      <c r="AQ99" s="1064"/>
      <c r="AR99" s="1064"/>
      <c r="AS99" s="1064"/>
      <c r="AT99" s="1148"/>
      <c r="AU99" s="1162"/>
      <c r="AV99" s="1163"/>
      <c r="AZ99" s="296"/>
      <c r="BB99" s="300">
        <f t="shared" si="184"/>
        <v>0</v>
      </c>
      <c r="BC99" s="301">
        <f t="shared" si="185"/>
        <v>0</v>
      </c>
      <c r="BD99" s="1164">
        <f t="shared" si="191"/>
        <v>0</v>
      </c>
    </row>
    <row r="100" spans="1:56">
      <c r="A100" s="1063" t="s">
        <v>113</v>
      </c>
      <c r="C100" s="1069">
        <v>121</v>
      </c>
      <c r="D100" s="1144">
        <v>100</v>
      </c>
      <c r="E100" s="1146">
        <f>ROUND(+D100*R$268,2)</f>
        <v>6.98</v>
      </c>
      <c r="F100" s="1147">
        <f>ROUND(+D100*P$268,2)</f>
        <v>19.510000000000002</v>
      </c>
      <c r="G100" s="1151">
        <f>'Schedule 2'!$J$15</f>
        <v>1.2323061716048469</v>
      </c>
      <c r="H100" s="1147">
        <f>'Schedule 4'!$K41</f>
        <v>6.218869546123865</v>
      </c>
      <c r="I100" s="1152">
        <f t="shared" si="188"/>
        <v>14.431175717728713</v>
      </c>
      <c r="J100" s="1153">
        <f t="shared" ref="J100:J105" si="198">SUM(F100:H100)</f>
        <v>26.961175717728715</v>
      </c>
      <c r="K100" s="1144">
        <v>100</v>
      </c>
      <c r="L100" s="1146">
        <f>ROUND(+K100*Q$268,2)</f>
        <v>4.25</v>
      </c>
      <c r="M100" s="1147">
        <f>ROUND(+K100*O$268,2)</f>
        <v>17.61</v>
      </c>
      <c r="N100" s="1151">
        <v>0.67422630325885047</v>
      </c>
      <c r="O100" s="1151">
        <v>5.3471529928877759</v>
      </c>
      <c r="P100" s="1152">
        <f t="shared" si="190"/>
        <v>10.271379296146627</v>
      </c>
      <c r="Q100" s="1153">
        <f t="shared" ref="Q100:Q105" si="199">SUM(M100:O100)</f>
        <v>23.631379296146626</v>
      </c>
      <c r="R100" s="1154">
        <f t="shared" si="160"/>
        <v>0.10789324247586607</v>
      </c>
      <c r="S100" s="1155">
        <f t="shared" si="182"/>
        <v>0.82773375296771401</v>
      </c>
      <c r="T100" s="1155">
        <f t="shared" ref="T100:T163" si="200">IFERROR(+H100/O100-1,0)</f>
        <v>0.16302442709149245</v>
      </c>
      <c r="U100" s="1156">
        <f t="shared" si="98"/>
        <v>0.14090571607578783</v>
      </c>
      <c r="V100" s="1145">
        <f t="shared" ref="V100:V105" si="201">J100*AB100*12</f>
        <v>550331.51875027851</v>
      </c>
      <c r="W100" s="1064">
        <f t="shared" ref="W100:W105" si="202">Q100*AB100*12</f>
        <v>482363.71419294493</v>
      </c>
      <c r="X100" s="1148">
        <f t="shared" ref="X100:X105" si="203">V100-W100</f>
        <v>67967.804557333584</v>
      </c>
      <c r="Y100" s="1064">
        <f t="shared" ref="Y100:Y105" si="204">I100*AB100*12</f>
        <v>294569.15875027853</v>
      </c>
      <c r="Z100" s="1064">
        <f t="shared" ref="Z100:Z105" si="205">P100*AB100*12</f>
        <v>209659.39419294495</v>
      </c>
      <c r="AA100" s="1149">
        <f t="shared" ref="AA100:AA105" si="206">ROUND((J100-Q100)*AB100*12,0)</f>
        <v>67968</v>
      </c>
      <c r="AB100" s="1157">
        <f>'Schedule 1'!P49</f>
        <v>1701</v>
      </c>
      <c r="AC100" s="301">
        <v>3244.4522861356049</v>
      </c>
      <c r="AD100" s="1118"/>
      <c r="AE100" s="1159">
        <v>0.3</v>
      </c>
      <c r="AF100" s="1160">
        <f t="shared" ref="AF100:AF105" si="207">AB100*AE100</f>
        <v>510.29999999999995</v>
      </c>
      <c r="AG100" s="1160"/>
      <c r="AH100" s="463">
        <f t="shared" si="183"/>
        <v>2041200</v>
      </c>
      <c r="AI100" s="375"/>
      <c r="AJ100" s="1161">
        <f t="shared" ref="AJ100:AJ105" si="208">$F100*$AB100*12</f>
        <v>398238.12</v>
      </c>
      <c r="AK100" s="1064">
        <f t="shared" ref="AK100:AK105" si="209">$G100*$AB100*12</f>
        <v>25153.833574798136</v>
      </c>
      <c r="AL100" s="1064">
        <f t="shared" ref="AL100:AL105" si="210">$H100*$AB100*12</f>
        <v>126939.56517548033</v>
      </c>
      <c r="AM100" s="1064"/>
      <c r="AN100" s="1148">
        <f t="shared" ref="AN100:AN105" si="211">SUM(AJ100:AL100)</f>
        <v>550331.51875027851</v>
      </c>
      <c r="AP100" s="1161">
        <f>$M100*$AB100*12</f>
        <v>359455.32</v>
      </c>
      <c r="AQ100" s="1064">
        <f t="shared" ref="AQ100:AQ105" si="212">$N100*$AB100*12</f>
        <v>13762.307302119654</v>
      </c>
      <c r="AR100" s="1064">
        <f t="shared" ref="AR100:AR105" si="213">$O100*$AB100*12</f>
        <v>109146.08689082527</v>
      </c>
      <c r="AS100" s="1064"/>
      <c r="AT100" s="1148">
        <f t="shared" ref="AT100:AT105" si="214">SUM(AP100:AR100)</f>
        <v>482363.71419294493</v>
      </c>
      <c r="AU100" s="1162">
        <f t="shared" ref="AU100:AU110" si="215">+AB100</f>
        <v>1701</v>
      </c>
      <c r="AV100" s="1163">
        <f t="shared" ref="AV100:AV105" si="216">D100</f>
        <v>100</v>
      </c>
      <c r="AW100" s="1163">
        <f t="shared" ref="AW100:AW105" si="217">AU100*AV100</f>
        <v>170100</v>
      </c>
      <c r="AX100" s="1088">
        <f t="shared" ref="AX100:AX105" si="218">AW100*12</f>
        <v>2041200</v>
      </c>
      <c r="AY100" s="1088">
        <f t="shared" ref="AY100:AY105" si="219">IF(AK100&gt;0,AX100,0)</f>
        <v>2041200</v>
      </c>
      <c r="AZ100" s="296">
        <f t="shared" ref="AZ100:AZ105" si="220">IF(AL100&gt;0,AX100,0)</f>
        <v>2041200</v>
      </c>
      <c r="BB100" s="300">
        <f t="shared" si="184"/>
        <v>1701</v>
      </c>
      <c r="BC100" s="301">
        <f t="shared" si="185"/>
        <v>1701</v>
      </c>
      <c r="BD100" s="1164">
        <f t="shared" si="191"/>
        <v>0</v>
      </c>
    </row>
    <row r="101" spans="1:56">
      <c r="A101" s="1063" t="s">
        <v>115</v>
      </c>
      <c r="C101" s="1069">
        <v>122</v>
      </c>
      <c r="D101" s="1144">
        <v>150</v>
      </c>
      <c r="E101" s="1146">
        <f>ROUND(+D101*R$268,2)</f>
        <v>10.47</v>
      </c>
      <c r="F101" s="1147">
        <f>ROUND(+D101*P$268,2)</f>
        <v>29.26</v>
      </c>
      <c r="G101" s="1151">
        <f>'Schedule 2'!$J$15</f>
        <v>1.2323061716048469</v>
      </c>
      <c r="H101" s="1147">
        <f>'Schedule 4'!$K42</f>
        <v>6.3166304126694399</v>
      </c>
      <c r="I101" s="1152">
        <f t="shared" si="188"/>
        <v>18.018936584274286</v>
      </c>
      <c r="J101" s="1153">
        <f t="shared" si="198"/>
        <v>36.808936584274292</v>
      </c>
      <c r="K101" s="1144">
        <v>150</v>
      </c>
      <c r="L101" s="1146">
        <f>ROUND(+K101*Q$268,2)</f>
        <v>6.37</v>
      </c>
      <c r="M101" s="1147">
        <f>ROUND(+K101*O$268,2)</f>
        <v>26.42</v>
      </c>
      <c r="N101" s="1151">
        <v>0.67422630325885047</v>
      </c>
      <c r="O101" s="1151">
        <v>5.4723228683265788</v>
      </c>
      <c r="P101" s="1152">
        <f t="shared" si="190"/>
        <v>12.51654917158543</v>
      </c>
      <c r="Q101" s="1153">
        <f t="shared" si="199"/>
        <v>32.566549171585436</v>
      </c>
      <c r="R101" s="1154">
        <f t="shared" si="160"/>
        <v>0.10749432248296742</v>
      </c>
      <c r="S101" s="1155">
        <f t="shared" si="182"/>
        <v>0.82773375296771401</v>
      </c>
      <c r="T101" s="1155">
        <f t="shared" si="200"/>
        <v>0.15428686586269502</v>
      </c>
      <c r="U101" s="1156">
        <f t="shared" si="98"/>
        <v>0.13026825133779818</v>
      </c>
      <c r="V101" s="1145">
        <f t="shared" si="201"/>
        <v>644892.5689564856</v>
      </c>
      <c r="W101" s="1064">
        <f t="shared" si="202"/>
        <v>570565.9414861768</v>
      </c>
      <c r="X101" s="1148">
        <f t="shared" si="203"/>
        <v>74326.627470308798</v>
      </c>
      <c r="Y101" s="1064">
        <f t="shared" si="204"/>
        <v>315691.7689564855</v>
      </c>
      <c r="Z101" s="1064">
        <f t="shared" si="205"/>
        <v>219289.94148617674</v>
      </c>
      <c r="AA101" s="1149">
        <f t="shared" si="206"/>
        <v>74327</v>
      </c>
      <c r="AB101" s="1157">
        <f>'Schedule 1'!P50</f>
        <v>1460</v>
      </c>
      <c r="AC101" s="301">
        <v>2187.0178718217767</v>
      </c>
      <c r="AD101" s="1118"/>
      <c r="AE101" s="1159">
        <v>0.45</v>
      </c>
      <c r="AF101" s="1160">
        <f t="shared" si="207"/>
        <v>657</v>
      </c>
      <c r="AG101" s="1160"/>
      <c r="AH101" s="463">
        <f t="shared" si="183"/>
        <v>2628000</v>
      </c>
      <c r="AI101" s="375"/>
      <c r="AJ101" s="1161">
        <f t="shared" si="208"/>
        <v>512635.20000000007</v>
      </c>
      <c r="AK101" s="1064">
        <f t="shared" si="209"/>
        <v>21590.004126516917</v>
      </c>
      <c r="AL101" s="1064">
        <f t="shared" si="210"/>
        <v>110667.3648299686</v>
      </c>
      <c r="AM101" s="1064"/>
      <c r="AN101" s="1148">
        <f t="shared" si="211"/>
        <v>644892.56895648548</v>
      </c>
      <c r="AP101" s="1161">
        <f t="shared" ref="AP101:AP105" si="221">$M101*$AB101*12</f>
        <v>462878.4</v>
      </c>
      <c r="AQ101" s="1064">
        <f t="shared" si="212"/>
        <v>11812.444833095062</v>
      </c>
      <c r="AR101" s="1064">
        <f t="shared" si="213"/>
        <v>95875.096653081651</v>
      </c>
      <c r="AS101" s="1064"/>
      <c r="AT101" s="1148">
        <f t="shared" si="214"/>
        <v>570565.9414861768</v>
      </c>
      <c r="AU101" s="1162">
        <f t="shared" si="215"/>
        <v>1460</v>
      </c>
      <c r="AV101" s="1163">
        <f t="shared" si="216"/>
        <v>150</v>
      </c>
      <c r="AW101" s="1163">
        <f t="shared" si="217"/>
        <v>219000</v>
      </c>
      <c r="AX101" s="1088">
        <f t="shared" si="218"/>
        <v>2628000</v>
      </c>
      <c r="AY101" s="1088">
        <f t="shared" si="219"/>
        <v>2628000</v>
      </c>
      <c r="AZ101" s="296">
        <f t="shared" si="220"/>
        <v>2628000</v>
      </c>
      <c r="BB101" s="300">
        <f t="shared" si="184"/>
        <v>1460</v>
      </c>
      <c r="BC101" s="301">
        <f t="shared" si="185"/>
        <v>1460</v>
      </c>
      <c r="BD101" s="1164">
        <f t="shared" si="191"/>
        <v>0</v>
      </c>
    </row>
    <row r="102" spans="1:56">
      <c r="A102" s="1063" t="s">
        <v>117</v>
      </c>
      <c r="C102" s="1069">
        <v>123</v>
      </c>
      <c r="D102" s="1144">
        <v>32</v>
      </c>
      <c r="E102" s="1146">
        <f>ROUND(+D102*R$268,2)</f>
        <v>2.23</v>
      </c>
      <c r="F102" s="1147">
        <f>ROUND(+D102*P$268,2)</f>
        <v>6.24</v>
      </c>
      <c r="G102" s="1151">
        <f>'Schedule 2'!$J$15</f>
        <v>1.2323061716048469</v>
      </c>
      <c r="H102" s="1147">
        <f>'Schedule 4'!$K38</f>
        <v>6.0563707436782686</v>
      </c>
      <c r="I102" s="1152">
        <f t="shared" si="188"/>
        <v>9.5186769152831161</v>
      </c>
      <c r="J102" s="1153">
        <f t="shared" si="198"/>
        <v>13.528676915283116</v>
      </c>
      <c r="K102" s="1144">
        <v>32</v>
      </c>
      <c r="L102" s="1146">
        <f>ROUND(+K102*Q$268,2)</f>
        <v>1.36</v>
      </c>
      <c r="M102" s="1147">
        <f>ROUND(+K102*O$268,2)</f>
        <v>5.64</v>
      </c>
      <c r="N102" s="1151">
        <v>0.67422630325885047</v>
      </c>
      <c r="O102" s="1151">
        <v>5.1390947423853897</v>
      </c>
      <c r="P102" s="1152">
        <f t="shared" si="190"/>
        <v>7.17332104564424</v>
      </c>
      <c r="Q102" s="1153">
        <f t="shared" si="199"/>
        <v>11.453321045644241</v>
      </c>
      <c r="R102" s="1154">
        <f t="shared" si="160"/>
        <v>0.1063829787234043</v>
      </c>
      <c r="S102" s="1155">
        <f t="shared" si="182"/>
        <v>0.82773375296771401</v>
      </c>
      <c r="T102" s="1155">
        <f t="shared" si="200"/>
        <v>0.17848980166244433</v>
      </c>
      <c r="U102" s="1156">
        <f t="shared" si="98"/>
        <v>0.18120123074941175</v>
      </c>
      <c r="V102" s="1145">
        <f t="shared" si="201"/>
        <v>287024.4094346466</v>
      </c>
      <c r="W102" s="1064">
        <f t="shared" si="202"/>
        <v>242993.65930438822</v>
      </c>
      <c r="X102" s="1148">
        <f t="shared" si="203"/>
        <v>44030.750130258384</v>
      </c>
      <c r="Y102" s="1064">
        <f t="shared" si="204"/>
        <v>201948.2494346466</v>
      </c>
      <c r="Z102" s="1064">
        <f t="shared" si="205"/>
        <v>152189.17930438821</v>
      </c>
      <c r="AA102" s="1149">
        <f t="shared" si="206"/>
        <v>44031</v>
      </c>
      <c r="AB102" s="1157">
        <f>'Schedule 1'!P51</f>
        <v>1768</v>
      </c>
      <c r="AC102" s="301">
        <v>27040.108594596462</v>
      </c>
      <c r="AD102" s="1118"/>
      <c r="AE102" s="1159">
        <v>9.6000000000000002E-2</v>
      </c>
      <c r="AF102" s="1160">
        <f t="shared" si="207"/>
        <v>169.72800000000001</v>
      </c>
      <c r="AG102" s="1160"/>
      <c r="AH102" s="463">
        <f t="shared" si="183"/>
        <v>678912</v>
      </c>
      <c r="AI102" s="375"/>
      <c r="AJ102" s="1161">
        <f t="shared" si="208"/>
        <v>132387.84</v>
      </c>
      <c r="AK102" s="1064">
        <f t="shared" si="209"/>
        <v>26144.607736768434</v>
      </c>
      <c r="AL102" s="1064">
        <f t="shared" si="210"/>
        <v>128491.96169787814</v>
      </c>
      <c r="AM102" s="1064"/>
      <c r="AN102" s="1148">
        <f t="shared" si="211"/>
        <v>287024.4094346466</v>
      </c>
      <c r="AP102" s="1161">
        <f t="shared" si="221"/>
        <v>119658.23999999999</v>
      </c>
      <c r="AQ102" s="1064">
        <f t="shared" si="212"/>
        <v>14304.385249939771</v>
      </c>
      <c r="AR102" s="1064">
        <f t="shared" si="213"/>
        <v>109031.03405444842</v>
      </c>
      <c r="AS102" s="1064"/>
      <c r="AT102" s="1148">
        <f t="shared" si="214"/>
        <v>242993.65930438819</v>
      </c>
      <c r="AU102" s="1162">
        <f t="shared" si="215"/>
        <v>1768</v>
      </c>
      <c r="AV102" s="1163">
        <f t="shared" si="216"/>
        <v>32</v>
      </c>
      <c r="AW102" s="1163">
        <f t="shared" si="217"/>
        <v>56576</v>
      </c>
      <c r="AX102" s="1088">
        <f t="shared" si="218"/>
        <v>678912</v>
      </c>
      <c r="AY102" s="1088">
        <f t="shared" si="219"/>
        <v>678912</v>
      </c>
      <c r="AZ102" s="296">
        <f t="shared" si="220"/>
        <v>678912</v>
      </c>
      <c r="BB102" s="300">
        <f t="shared" si="184"/>
        <v>1768</v>
      </c>
      <c r="BC102" s="301">
        <f t="shared" si="185"/>
        <v>1768</v>
      </c>
      <c r="BD102" s="1164">
        <f t="shared" si="191"/>
        <v>0</v>
      </c>
    </row>
    <row r="103" spans="1:56">
      <c r="A103" s="1063" t="s">
        <v>119</v>
      </c>
      <c r="C103" s="1069">
        <v>124</v>
      </c>
      <c r="D103" s="1144">
        <v>45</v>
      </c>
      <c r="E103" s="1146">
        <f>ROUND(+D103*R$268,2)</f>
        <v>3.14</v>
      </c>
      <c r="F103" s="1147">
        <f>ROUND(+D103*P$268,2)</f>
        <v>8.7799999999999994</v>
      </c>
      <c r="G103" s="1151">
        <f>'Schedule 2'!$J$15</f>
        <v>1.2323061716048469</v>
      </c>
      <c r="H103" s="1147">
        <f>'Schedule 4'!$K39</f>
        <v>6.0774602840974659</v>
      </c>
      <c r="I103" s="1152">
        <f t="shared" si="188"/>
        <v>10.449766455702314</v>
      </c>
      <c r="J103" s="1153">
        <f t="shared" si="198"/>
        <v>16.089766455702311</v>
      </c>
      <c r="K103" s="1144">
        <v>45</v>
      </c>
      <c r="L103" s="1146">
        <f>ROUND(+K103*Q$268,2)</f>
        <v>1.91</v>
      </c>
      <c r="M103" s="1147">
        <f>ROUND(+K103*O$268,2)</f>
        <v>7.92</v>
      </c>
      <c r="N103" s="1151">
        <v>0.67422630325885047</v>
      </c>
      <c r="O103" s="1151">
        <v>5.1660971129720057</v>
      </c>
      <c r="P103" s="1152">
        <f t="shared" si="190"/>
        <v>7.7503234162308559</v>
      </c>
      <c r="Q103" s="1153">
        <f t="shared" si="199"/>
        <v>13.760323416230856</v>
      </c>
      <c r="R103" s="1154">
        <f t="shared" si="160"/>
        <v>0.10858585858585856</v>
      </c>
      <c r="S103" s="1155">
        <f t="shared" si="182"/>
        <v>0.82773375296771401</v>
      </c>
      <c r="T103" s="1155">
        <f t="shared" si="200"/>
        <v>0.17641231885421571</v>
      </c>
      <c r="U103" s="1156">
        <f t="shared" si="98"/>
        <v>0.16928693963135943</v>
      </c>
      <c r="V103" s="1145">
        <f t="shared" si="201"/>
        <v>2324070.2259274647</v>
      </c>
      <c r="W103" s="1064">
        <f t="shared" si="202"/>
        <v>1987596.1555340497</v>
      </c>
      <c r="X103" s="1148">
        <f t="shared" si="203"/>
        <v>336474.07039341494</v>
      </c>
      <c r="Y103" s="1064">
        <f t="shared" si="204"/>
        <v>1509406.065927465</v>
      </c>
      <c r="Z103" s="1064">
        <f t="shared" si="205"/>
        <v>1119487.7155340498</v>
      </c>
      <c r="AA103" s="1149">
        <f t="shared" si="206"/>
        <v>336474</v>
      </c>
      <c r="AB103" s="1157">
        <f>'Schedule 1'!P52</f>
        <v>12037</v>
      </c>
      <c r="AC103" s="301">
        <v>32612.150126941167</v>
      </c>
      <c r="AD103" s="1118"/>
      <c r="AE103" s="1159">
        <v>0.13500000000000001</v>
      </c>
      <c r="AF103" s="1160">
        <f t="shared" si="207"/>
        <v>1624.9950000000001</v>
      </c>
      <c r="AG103" s="1160"/>
      <c r="AH103" s="463">
        <f t="shared" si="183"/>
        <v>6499980</v>
      </c>
      <c r="AI103" s="375"/>
      <c r="AJ103" s="1161">
        <f t="shared" si="208"/>
        <v>1268218.3199999998</v>
      </c>
      <c r="AK103" s="1064">
        <f t="shared" si="209"/>
        <v>177999.23265129051</v>
      </c>
      <c r="AL103" s="1064">
        <f t="shared" si="210"/>
        <v>877852.67327617435</v>
      </c>
      <c r="AM103" s="1064"/>
      <c r="AN103" s="1148">
        <f t="shared" si="211"/>
        <v>2324070.2259274647</v>
      </c>
      <c r="AP103" s="1161">
        <f t="shared" si="221"/>
        <v>1143996.48</v>
      </c>
      <c r="AQ103" s="1064">
        <f t="shared" si="212"/>
        <v>97387.9441479214</v>
      </c>
      <c r="AR103" s="1064">
        <f t="shared" si="213"/>
        <v>746211.73138612835</v>
      </c>
      <c r="AS103" s="1064"/>
      <c r="AT103" s="1148">
        <f t="shared" si="214"/>
        <v>1987596.1555340497</v>
      </c>
      <c r="AU103" s="1162">
        <f t="shared" si="215"/>
        <v>12037</v>
      </c>
      <c r="AV103" s="1163">
        <f t="shared" si="216"/>
        <v>45</v>
      </c>
      <c r="AW103" s="1163">
        <f t="shared" si="217"/>
        <v>541665</v>
      </c>
      <c r="AX103" s="1088">
        <f t="shared" si="218"/>
        <v>6499980</v>
      </c>
      <c r="AY103" s="1088">
        <f t="shared" si="219"/>
        <v>6499980</v>
      </c>
      <c r="AZ103" s="296">
        <f t="shared" si="220"/>
        <v>6499980</v>
      </c>
      <c r="BB103" s="300">
        <f t="shared" si="184"/>
        <v>12037</v>
      </c>
      <c r="BC103" s="301">
        <f t="shared" si="185"/>
        <v>12037</v>
      </c>
      <c r="BD103" s="1164">
        <f t="shared" si="191"/>
        <v>0</v>
      </c>
    </row>
    <row r="104" spans="1:56">
      <c r="A104" s="1063" t="s">
        <v>121</v>
      </c>
      <c r="C104" s="1069">
        <v>125</v>
      </c>
      <c r="D104" s="1144">
        <v>65</v>
      </c>
      <c r="E104" s="1146">
        <f>ROUND(+D104*R$268,2)</f>
        <v>4.54</v>
      </c>
      <c r="F104" s="1147">
        <f>ROUND(+D104*P$268,2)</f>
        <v>12.68</v>
      </c>
      <c r="G104" s="1151">
        <f>'Schedule 2'!$J$15</f>
        <v>1.2323061716048469</v>
      </c>
      <c r="H104" s="1147">
        <f>'Schedule 4'!$K40</f>
        <v>6.2255261802865336</v>
      </c>
      <c r="I104" s="1152">
        <f t="shared" si="188"/>
        <v>11.997832351891381</v>
      </c>
      <c r="J104" s="1153">
        <f t="shared" si="198"/>
        <v>20.13783235189138</v>
      </c>
      <c r="K104" s="1144">
        <v>65</v>
      </c>
      <c r="L104" s="1146">
        <f>ROUND(+K104*Q$268,2)</f>
        <v>2.76</v>
      </c>
      <c r="M104" s="1147">
        <f>ROUND(+K104*O$268,2)</f>
        <v>11.45</v>
      </c>
      <c r="N104" s="1151">
        <v>0.67422630325885047</v>
      </c>
      <c r="O104" s="1151">
        <v>5.3556759335942656</v>
      </c>
      <c r="P104" s="1152">
        <f t="shared" si="190"/>
        <v>8.7899022368531163</v>
      </c>
      <c r="Q104" s="1153">
        <f t="shared" si="199"/>
        <v>17.479902236853114</v>
      </c>
      <c r="R104" s="1154">
        <f t="shared" si="160"/>
        <v>0.10742358078602621</v>
      </c>
      <c r="S104" s="1155">
        <f t="shared" si="182"/>
        <v>0.82773375296771401</v>
      </c>
      <c r="T104" s="1155">
        <f t="shared" si="200"/>
        <v>0.16241651987119021</v>
      </c>
      <c r="U104" s="1156">
        <f t="shared" si="98"/>
        <v>0.15205634900145593</v>
      </c>
      <c r="V104" s="1145">
        <f t="shared" si="201"/>
        <v>414678.24379014724</v>
      </c>
      <c r="W104" s="1064">
        <f t="shared" si="202"/>
        <v>359946.14686127933</v>
      </c>
      <c r="X104" s="1148">
        <f t="shared" si="203"/>
        <v>54732.096928867919</v>
      </c>
      <c r="Y104" s="1064">
        <f t="shared" si="204"/>
        <v>247059.3637901473</v>
      </c>
      <c r="Z104" s="1064">
        <f t="shared" si="205"/>
        <v>181001.66686127937</v>
      </c>
      <c r="AA104" s="1149">
        <f t="shared" si="206"/>
        <v>54732</v>
      </c>
      <c r="AB104" s="1157">
        <f>'Schedule 1'!P53</f>
        <v>1716</v>
      </c>
      <c r="AC104" s="301">
        <v>3938.8868268790147</v>
      </c>
      <c r="AD104" s="1118"/>
      <c r="AE104" s="1159">
        <v>0.19500000000000001</v>
      </c>
      <c r="AF104" s="1160">
        <f t="shared" si="207"/>
        <v>334.62</v>
      </c>
      <c r="AG104" s="1160"/>
      <c r="AH104" s="463">
        <f t="shared" si="183"/>
        <v>1338480</v>
      </c>
      <c r="AI104" s="375"/>
      <c r="AJ104" s="1161">
        <f t="shared" si="208"/>
        <v>261106.56</v>
      </c>
      <c r="AK104" s="1064">
        <f t="shared" si="209"/>
        <v>25375.648685687003</v>
      </c>
      <c r="AL104" s="1064">
        <f t="shared" si="210"/>
        <v>128196.03510446029</v>
      </c>
      <c r="AM104" s="1064"/>
      <c r="AN104" s="1148">
        <f t="shared" si="211"/>
        <v>414678.24379014724</v>
      </c>
      <c r="AP104" s="1161">
        <f t="shared" si="221"/>
        <v>235778.39999999997</v>
      </c>
      <c r="AQ104" s="1064">
        <f t="shared" si="212"/>
        <v>13883.668036706247</v>
      </c>
      <c r="AR104" s="1064">
        <f t="shared" si="213"/>
        <v>110284.07882457311</v>
      </c>
      <c r="AS104" s="1064"/>
      <c r="AT104" s="1148">
        <f t="shared" si="214"/>
        <v>359946.14686127933</v>
      </c>
      <c r="AU104" s="1162">
        <f t="shared" si="215"/>
        <v>1716</v>
      </c>
      <c r="AV104" s="1163">
        <f t="shared" si="216"/>
        <v>65</v>
      </c>
      <c r="AW104" s="1163">
        <f t="shared" si="217"/>
        <v>111540</v>
      </c>
      <c r="AX104" s="1088">
        <f t="shared" si="218"/>
        <v>1338480</v>
      </c>
      <c r="AY104" s="1088">
        <f t="shared" si="219"/>
        <v>1338480</v>
      </c>
      <c r="AZ104" s="296">
        <f t="shared" si="220"/>
        <v>1338480</v>
      </c>
      <c r="BB104" s="300">
        <f t="shared" si="184"/>
        <v>1716</v>
      </c>
      <c r="BC104" s="301">
        <f t="shared" si="185"/>
        <v>1716</v>
      </c>
      <c r="BD104" s="1164">
        <f t="shared" si="191"/>
        <v>0</v>
      </c>
    </row>
    <row r="105" spans="1:56">
      <c r="A105" s="1063" t="s">
        <v>899</v>
      </c>
      <c r="C105" s="1069">
        <v>126</v>
      </c>
      <c r="D105" s="1144">
        <v>99</v>
      </c>
      <c r="E105" s="1146">
        <f>ROUND(+D105*R$277,2)</f>
        <v>3.15</v>
      </c>
      <c r="F105" s="1147">
        <f>ROUND(+D105*P$277,2)</f>
        <v>15.42</v>
      </c>
      <c r="G105" s="1151">
        <f>'Schedule 2'!$J$15*2</f>
        <v>2.4646123432096938</v>
      </c>
      <c r="H105" s="1147">
        <f>'Schedule 4'!$K39</f>
        <v>6.0774602840974659</v>
      </c>
      <c r="I105" s="1152">
        <f t="shared" si="188"/>
        <v>11.692072627307159</v>
      </c>
      <c r="J105" s="1153">
        <f t="shared" si="198"/>
        <v>23.962072627307158</v>
      </c>
      <c r="K105" s="1144">
        <v>99</v>
      </c>
      <c r="L105" s="1146">
        <f>ROUND(+K105*Q$277,2)</f>
        <v>1.92</v>
      </c>
      <c r="M105" s="1147">
        <f>ROUND(+K105*O$277,2)</f>
        <v>13.92</v>
      </c>
      <c r="N105" s="1151">
        <v>1.3484526065177009</v>
      </c>
      <c r="O105" s="1151">
        <v>5.1660971129720057</v>
      </c>
      <c r="P105" s="1152">
        <f t="shared" si="190"/>
        <v>8.4345497194897057</v>
      </c>
      <c r="Q105" s="1153">
        <f t="shared" si="199"/>
        <v>20.434549719489709</v>
      </c>
      <c r="R105" s="1154">
        <f t="shared" si="160"/>
        <v>0.10775862068965525</v>
      </c>
      <c r="S105" s="1155">
        <f t="shared" si="182"/>
        <v>0.82773375296771401</v>
      </c>
      <c r="T105" s="1155">
        <f t="shared" si="200"/>
        <v>0.17641231885421571</v>
      </c>
      <c r="U105" s="1156">
        <f t="shared" si="98"/>
        <v>0.17262542880761544</v>
      </c>
      <c r="V105" s="1145">
        <f t="shared" si="201"/>
        <v>2012.8141006938013</v>
      </c>
      <c r="W105" s="1064">
        <f t="shared" si="202"/>
        <v>1716.5021764371354</v>
      </c>
      <c r="X105" s="1148">
        <f t="shared" si="203"/>
        <v>296.31192425666586</v>
      </c>
      <c r="Y105" s="1064">
        <f t="shared" si="204"/>
        <v>982.13410069380143</v>
      </c>
      <c r="Z105" s="1064">
        <f t="shared" si="205"/>
        <v>708.50217643713518</v>
      </c>
      <c r="AA105" s="1149">
        <f t="shared" si="206"/>
        <v>296</v>
      </c>
      <c r="AB105" s="1157">
        <f>'Schedule 1'!P54</f>
        <v>7</v>
      </c>
      <c r="AC105" s="301">
        <v>15</v>
      </c>
      <c r="AD105" s="1118"/>
      <c r="AE105" s="1159">
        <v>0.13500000000000001</v>
      </c>
      <c r="AF105" s="1160">
        <f t="shared" si="207"/>
        <v>0.94500000000000006</v>
      </c>
      <c r="AG105" s="1160">
        <f>+AF105</f>
        <v>0.94500000000000006</v>
      </c>
      <c r="AH105" s="463">
        <f t="shared" si="183"/>
        <v>8316</v>
      </c>
      <c r="AI105" s="375"/>
      <c r="AJ105" s="1161">
        <f t="shared" si="208"/>
        <v>1295.28</v>
      </c>
      <c r="AK105" s="1064">
        <f t="shared" si="209"/>
        <v>207.02743682961426</v>
      </c>
      <c r="AL105" s="1064">
        <f t="shared" si="210"/>
        <v>510.50666386418709</v>
      </c>
      <c r="AM105" s="1064"/>
      <c r="AN105" s="1148">
        <f t="shared" si="211"/>
        <v>2012.8141006938013</v>
      </c>
      <c r="AP105" s="1161">
        <f t="shared" si="221"/>
        <v>1169.28</v>
      </c>
      <c r="AQ105" s="1064">
        <f t="shared" si="212"/>
        <v>113.27001894748689</v>
      </c>
      <c r="AR105" s="1064">
        <f t="shared" si="213"/>
        <v>433.95215748964847</v>
      </c>
      <c r="AS105" s="1064"/>
      <c r="AT105" s="1148">
        <f t="shared" si="214"/>
        <v>1716.5021764371354</v>
      </c>
      <c r="AU105" s="1162">
        <f t="shared" si="215"/>
        <v>7</v>
      </c>
      <c r="AV105" s="1163">
        <f t="shared" si="216"/>
        <v>99</v>
      </c>
      <c r="AW105" s="1163">
        <f t="shared" si="217"/>
        <v>693</v>
      </c>
      <c r="AX105" s="1088">
        <f t="shared" si="218"/>
        <v>8316</v>
      </c>
      <c r="AY105" s="1088">
        <f t="shared" si="219"/>
        <v>8316</v>
      </c>
      <c r="AZ105" s="296">
        <f t="shared" si="220"/>
        <v>8316</v>
      </c>
      <c r="BB105" s="300">
        <f t="shared" si="184"/>
        <v>7</v>
      </c>
      <c r="BC105" s="301">
        <f t="shared" si="185"/>
        <v>7</v>
      </c>
      <c r="BD105" s="1164">
        <f t="shared" si="191"/>
        <v>0</v>
      </c>
    </row>
    <row r="106" spans="1:56" ht="27" customHeight="1">
      <c r="C106" s="1069"/>
      <c r="D106" s="1144"/>
      <c r="E106" s="1146"/>
      <c r="F106" s="1147"/>
      <c r="G106" s="1151"/>
      <c r="H106" s="1147"/>
      <c r="I106" s="1152">
        <f t="shared" si="188"/>
        <v>0</v>
      </c>
      <c r="J106" s="1165"/>
      <c r="K106" s="1144" t="s">
        <v>878</v>
      </c>
      <c r="L106" s="1146"/>
      <c r="M106" s="1147"/>
      <c r="N106" s="1151"/>
      <c r="O106" s="1151"/>
      <c r="P106" s="1152">
        <f t="shared" si="190"/>
        <v>0</v>
      </c>
      <c r="Q106" s="1165"/>
      <c r="R106" s="1154" t="str">
        <f t="shared" si="160"/>
        <v xml:space="preserve"> </v>
      </c>
      <c r="S106" s="1155"/>
      <c r="T106" s="1155"/>
      <c r="U106" s="1156" t="str">
        <f t="shared" si="98"/>
        <v xml:space="preserve"> </v>
      </c>
      <c r="V106" s="1145"/>
      <c r="X106" s="1148"/>
      <c r="AA106" s="1149"/>
      <c r="AB106" s="1187"/>
      <c r="AC106" s="303"/>
      <c r="AD106" s="1118"/>
      <c r="AE106" s="1159"/>
      <c r="AF106" s="1160"/>
      <c r="AG106" s="1160"/>
      <c r="AH106" s="463">
        <f t="shared" si="183"/>
        <v>0</v>
      </c>
      <c r="AI106" s="375"/>
      <c r="AJ106" s="1161"/>
      <c r="AK106" s="1064"/>
      <c r="AL106" s="1064"/>
      <c r="AM106" s="1064"/>
      <c r="AN106" s="1148"/>
      <c r="AP106" s="1161"/>
      <c r="AQ106" s="1064"/>
      <c r="AR106" s="1064"/>
      <c r="AS106" s="1064"/>
      <c r="AT106" s="1148"/>
      <c r="AU106" s="1162">
        <f t="shared" si="215"/>
        <v>0</v>
      </c>
      <c r="AV106" s="1163"/>
      <c r="AZ106" s="296"/>
      <c r="BB106" s="300">
        <f t="shared" si="184"/>
        <v>0</v>
      </c>
      <c r="BC106" s="301">
        <f t="shared" si="185"/>
        <v>0</v>
      </c>
      <c r="BD106" s="1164">
        <f t="shared" si="191"/>
        <v>0</v>
      </c>
    </row>
    <row r="107" spans="1:56">
      <c r="A107" s="1063" t="s">
        <v>113</v>
      </c>
      <c r="C107" s="1069">
        <v>221</v>
      </c>
      <c r="D107" s="1144">
        <v>100</v>
      </c>
      <c r="E107" s="1146">
        <f>+E100</f>
        <v>6.98</v>
      </c>
      <c r="F107" s="1147">
        <f>+F100</f>
        <v>19.510000000000002</v>
      </c>
      <c r="G107" s="1151">
        <f>'Schedule 2'!$J$15</f>
        <v>1.2323061716048469</v>
      </c>
      <c r="H107" s="1147">
        <v>0</v>
      </c>
      <c r="I107" s="1152">
        <f t="shared" si="188"/>
        <v>8.2123061716048475</v>
      </c>
      <c r="J107" s="1153">
        <f>SUM(F107:H107)</f>
        <v>20.742306171604849</v>
      </c>
      <c r="K107" s="1144">
        <v>100</v>
      </c>
      <c r="L107" s="1146">
        <f>+L100</f>
        <v>4.25</v>
      </c>
      <c r="M107" s="1147">
        <f>+M100</f>
        <v>17.61</v>
      </c>
      <c r="N107" s="1151">
        <v>0.67422630325885047</v>
      </c>
      <c r="O107" s="1151">
        <v>0</v>
      </c>
      <c r="P107" s="1152">
        <f t="shared" si="190"/>
        <v>4.92422630325885</v>
      </c>
      <c r="Q107" s="1153">
        <f t="shared" ref="Q107:Q117" si="222">SUM(M107:O107)</f>
        <v>18.284226303258851</v>
      </c>
      <c r="R107" s="1154">
        <f t="shared" si="160"/>
        <v>0.10789324247586607</v>
      </c>
      <c r="S107" s="1155">
        <f t="shared" si="182"/>
        <v>0.82773375296771401</v>
      </c>
      <c r="T107" s="1155">
        <f t="shared" si="200"/>
        <v>0</v>
      </c>
      <c r="U107" s="1156">
        <f t="shared" si="98"/>
        <v>0.13443718249690928</v>
      </c>
      <c r="V107" s="1145">
        <f>J107*AB107*12</f>
        <v>24392.952057807302</v>
      </c>
      <c r="W107" s="1064">
        <f>Q107*AB107*12</f>
        <v>21502.250132632409</v>
      </c>
      <c r="X107" s="1148">
        <f t="shared" ref="X107:X110" si="223">V107-W107</f>
        <v>2890.7019251748934</v>
      </c>
      <c r="Y107" s="1064">
        <f t="shared" ref="Y107:Y110" si="224">I107*AB107*12</f>
        <v>9657.6720578073</v>
      </c>
      <c r="Z107" s="1064">
        <f t="shared" ref="Z107:Z110" si="225">P107*AB107*12</f>
        <v>5790.8901326324076</v>
      </c>
      <c r="AA107" s="1149">
        <f>ROUND((J107-Q107)*AB107*12,0)</f>
        <v>2891</v>
      </c>
      <c r="AB107" s="1157">
        <f>'Schedule 1'!Q49</f>
        <v>98</v>
      </c>
      <c r="AC107" s="1063">
        <v>171</v>
      </c>
      <c r="AD107" s="1118"/>
      <c r="AE107" s="1159">
        <v>0.3</v>
      </c>
      <c r="AF107" s="1160">
        <f>AB107*AE107</f>
        <v>29.4</v>
      </c>
      <c r="AG107" s="1160"/>
      <c r="AH107" s="463">
        <f t="shared" si="183"/>
        <v>117600</v>
      </c>
      <c r="AI107" s="375"/>
      <c r="AJ107" s="1161">
        <f>$F107*$AB107*12</f>
        <v>22943.760000000002</v>
      </c>
      <c r="AK107" s="1064">
        <f>$G107*$AB107*12</f>
        <v>1449.1920578073</v>
      </c>
      <c r="AL107" s="1064">
        <f>$H107*$AB107*12</f>
        <v>0</v>
      </c>
      <c r="AM107" s="1064"/>
      <c r="AN107" s="1148">
        <f>SUM(AJ107:AL107)</f>
        <v>24392.952057807302</v>
      </c>
      <c r="AP107" s="1161">
        <f>$M107*$AB107*12</f>
        <v>20709.36</v>
      </c>
      <c r="AQ107" s="1064">
        <f>$N107*$AB107*12</f>
        <v>792.89013263240804</v>
      </c>
      <c r="AR107" s="1064">
        <f>$O107*$AB107*12</f>
        <v>0</v>
      </c>
      <c r="AS107" s="1064"/>
      <c r="AT107" s="1148">
        <f>SUM(AP107:AR107)</f>
        <v>21502.250132632409</v>
      </c>
      <c r="AU107" s="1162">
        <f t="shared" si="215"/>
        <v>98</v>
      </c>
      <c r="AV107" s="1163">
        <f>D107</f>
        <v>100</v>
      </c>
      <c r="AW107" s="1163">
        <f>AU107*AV107</f>
        <v>9800</v>
      </c>
      <c r="AX107" s="1088">
        <f>AW107*12</f>
        <v>117600</v>
      </c>
      <c r="AY107" s="1088">
        <f t="shared" ref="AY107:AY120" si="226">IF(AK107&gt;0,AX107,0)</f>
        <v>117600</v>
      </c>
      <c r="AZ107" s="296">
        <f>IF(AL107&gt;0,AX107,0)</f>
        <v>0</v>
      </c>
      <c r="BB107" s="300">
        <f t="shared" si="184"/>
        <v>98</v>
      </c>
      <c r="BC107" s="301">
        <f t="shared" si="185"/>
        <v>0</v>
      </c>
      <c r="BD107" s="1164">
        <f t="shared" si="191"/>
        <v>98</v>
      </c>
    </row>
    <row r="108" spans="1:56">
      <c r="A108" s="1063" t="s">
        <v>117</v>
      </c>
      <c r="C108" s="1069">
        <v>222</v>
      </c>
      <c r="D108" s="1144">
        <v>32</v>
      </c>
      <c r="E108" s="1146">
        <f t="shared" ref="E108:E110" si="227">+E102</f>
        <v>2.23</v>
      </c>
      <c r="F108" s="1147">
        <f t="shared" ref="F108:F110" si="228">+F102</f>
        <v>6.24</v>
      </c>
      <c r="G108" s="1151">
        <f>'Schedule 2'!$J$15</f>
        <v>1.2323061716048469</v>
      </c>
      <c r="H108" s="1147">
        <v>0</v>
      </c>
      <c r="I108" s="1152">
        <f t="shared" si="188"/>
        <v>3.4623061716048467</v>
      </c>
      <c r="J108" s="1153">
        <f>SUM(F108:H108)</f>
        <v>7.4723061716048473</v>
      </c>
      <c r="K108" s="1144">
        <v>32</v>
      </c>
      <c r="L108" s="1146">
        <f t="shared" ref="L108:M110" si="229">+L102</f>
        <v>1.36</v>
      </c>
      <c r="M108" s="1147">
        <f t="shared" si="229"/>
        <v>5.64</v>
      </c>
      <c r="N108" s="1151">
        <v>0.67422630325885047</v>
      </c>
      <c r="O108" s="1151">
        <v>0</v>
      </c>
      <c r="P108" s="1152">
        <f t="shared" si="190"/>
        <v>2.0342263032588503</v>
      </c>
      <c r="Q108" s="1153">
        <f t="shared" si="222"/>
        <v>6.3142263032588506</v>
      </c>
      <c r="R108" s="1154">
        <f t="shared" si="160"/>
        <v>0.1063829787234043</v>
      </c>
      <c r="S108" s="1155">
        <f t="shared" si="182"/>
        <v>0.82773375296771401</v>
      </c>
      <c r="T108" s="1155">
        <f t="shared" si="200"/>
        <v>0</v>
      </c>
      <c r="U108" s="1156">
        <f t="shared" si="98"/>
        <v>0.1834080396751534</v>
      </c>
      <c r="V108" s="1145">
        <f>J108*AB108*12</f>
        <v>5380.0604435554906</v>
      </c>
      <c r="W108" s="1064">
        <f>Q108*AB108*12</f>
        <v>4546.2429383463723</v>
      </c>
      <c r="X108" s="1148">
        <f t="shared" si="223"/>
        <v>833.81750520911828</v>
      </c>
      <c r="Y108" s="1064">
        <f t="shared" si="224"/>
        <v>2492.8604435554898</v>
      </c>
      <c r="Z108" s="1064">
        <f t="shared" si="225"/>
        <v>1464.6429383463721</v>
      </c>
      <c r="AA108" s="1149">
        <f>ROUND((J108-Q108)*AB108*12,0)</f>
        <v>834</v>
      </c>
      <c r="AB108" s="1157">
        <f>'Schedule 1'!Q51</f>
        <v>60</v>
      </c>
      <c r="AC108" s="1063">
        <v>258</v>
      </c>
      <c r="AD108" s="1118"/>
      <c r="AE108" s="1159">
        <v>9.6000000000000002E-2</v>
      </c>
      <c r="AF108" s="1160">
        <f>AB108*AE108</f>
        <v>5.76</v>
      </c>
      <c r="AG108" s="1160"/>
      <c r="AH108" s="463">
        <f t="shared" si="183"/>
        <v>23040</v>
      </c>
      <c r="AI108" s="375"/>
      <c r="AJ108" s="1161">
        <f>$F108*$AB108*12</f>
        <v>4492.8</v>
      </c>
      <c r="AK108" s="1064">
        <f>$G108*$AB108*12</f>
        <v>887.2604435554897</v>
      </c>
      <c r="AL108" s="1064">
        <f>$H108*$AB108*12</f>
        <v>0</v>
      </c>
      <c r="AM108" s="1064"/>
      <c r="AN108" s="1148">
        <f>SUM(AJ108:AL108)</f>
        <v>5380.0604435554897</v>
      </c>
      <c r="AP108" s="1161">
        <f>$M108*$AB108*12</f>
        <v>4060.7999999999997</v>
      </c>
      <c r="AQ108" s="1064">
        <f>$N108*$AB108*12</f>
        <v>485.44293834637233</v>
      </c>
      <c r="AR108" s="1064">
        <f>$O108*$AB108*12</f>
        <v>0</v>
      </c>
      <c r="AS108" s="1064"/>
      <c r="AT108" s="1148">
        <f>SUM(AP108:AR108)</f>
        <v>4546.2429383463723</v>
      </c>
      <c r="AU108" s="1162">
        <f t="shared" si="215"/>
        <v>60</v>
      </c>
      <c r="AV108" s="1163">
        <f>D108</f>
        <v>32</v>
      </c>
      <c r="AW108" s="1163">
        <f>AU108*AV108</f>
        <v>1920</v>
      </c>
      <c r="AX108" s="1088">
        <f>AW108*12</f>
        <v>23040</v>
      </c>
      <c r="AY108" s="1088">
        <f t="shared" si="226"/>
        <v>23040</v>
      </c>
      <c r="AZ108" s="296">
        <f>IF(AL108&gt;0,AX108,0)</f>
        <v>0</v>
      </c>
      <c r="BB108" s="300">
        <f t="shared" si="184"/>
        <v>60</v>
      </c>
      <c r="BC108" s="301">
        <f t="shared" si="185"/>
        <v>0</v>
      </c>
      <c r="BD108" s="1164">
        <f t="shared" si="191"/>
        <v>60</v>
      </c>
    </row>
    <row r="109" spans="1:56">
      <c r="A109" s="1063" t="s">
        <v>119</v>
      </c>
      <c r="C109" s="1069">
        <v>223</v>
      </c>
      <c r="D109" s="1144">
        <v>45</v>
      </c>
      <c r="E109" s="1146">
        <f t="shared" si="227"/>
        <v>3.14</v>
      </c>
      <c r="F109" s="1147">
        <f t="shared" si="228"/>
        <v>8.7799999999999994</v>
      </c>
      <c r="G109" s="1151">
        <f>'Schedule 2'!$J$15</f>
        <v>1.2323061716048469</v>
      </c>
      <c r="H109" s="1147">
        <v>0</v>
      </c>
      <c r="I109" s="1152">
        <f t="shared" si="188"/>
        <v>4.3723061716048468</v>
      </c>
      <c r="J109" s="1153">
        <f>SUM(F109:H109)</f>
        <v>10.012306171604846</v>
      </c>
      <c r="K109" s="1144">
        <v>45</v>
      </c>
      <c r="L109" s="1146">
        <f t="shared" si="229"/>
        <v>1.91</v>
      </c>
      <c r="M109" s="1147">
        <f t="shared" si="229"/>
        <v>7.92</v>
      </c>
      <c r="N109" s="1151">
        <v>0.67422630325885047</v>
      </c>
      <c r="O109" s="1151">
        <v>0</v>
      </c>
      <c r="P109" s="1152">
        <f t="shared" si="190"/>
        <v>2.5842263032588502</v>
      </c>
      <c r="Q109" s="1153">
        <f t="shared" si="222"/>
        <v>8.59422630325885</v>
      </c>
      <c r="R109" s="1154">
        <f t="shared" si="160"/>
        <v>0.10858585858585856</v>
      </c>
      <c r="S109" s="1155">
        <f t="shared" si="182"/>
        <v>0.82773375296771401</v>
      </c>
      <c r="T109" s="1155">
        <f t="shared" si="200"/>
        <v>0</v>
      </c>
      <c r="U109" s="1156">
        <f t="shared" si="98"/>
        <v>0.16500378490246104</v>
      </c>
      <c r="V109" s="1145">
        <f>J109*AB109*12</f>
        <v>1321.6244146518397</v>
      </c>
      <c r="W109" s="1064">
        <f>Q109*AB109*12</f>
        <v>1134.4378720301681</v>
      </c>
      <c r="X109" s="1148">
        <f t="shared" si="223"/>
        <v>187.18654262167161</v>
      </c>
      <c r="Y109" s="1064">
        <f t="shared" si="224"/>
        <v>577.14441465183984</v>
      </c>
      <c r="Z109" s="1064">
        <f t="shared" si="225"/>
        <v>341.1178720301682</v>
      </c>
      <c r="AA109" s="1149">
        <f>ROUND((J109-Q109)*AB109*12,0)</f>
        <v>187</v>
      </c>
      <c r="AB109" s="1157">
        <f>'Schedule 1'!Q52</f>
        <v>11</v>
      </c>
      <c r="AC109" s="1063">
        <v>135</v>
      </c>
      <c r="AD109" s="1118"/>
      <c r="AE109" s="1159">
        <v>0.13500000000000001</v>
      </c>
      <c r="AF109" s="1160">
        <f>AB109*AE109</f>
        <v>1.4850000000000001</v>
      </c>
      <c r="AG109" s="1160"/>
      <c r="AH109" s="463">
        <f t="shared" si="183"/>
        <v>5940</v>
      </c>
      <c r="AI109" s="375"/>
      <c r="AJ109" s="1161">
        <f>$F109*$AB109*12</f>
        <v>1158.96</v>
      </c>
      <c r="AK109" s="1064">
        <f>$G109*$AB109*12</f>
        <v>162.66441465183979</v>
      </c>
      <c r="AL109" s="1064">
        <f>$H109*$AB109*12</f>
        <v>0</v>
      </c>
      <c r="AM109" s="1064"/>
      <c r="AN109" s="1148">
        <f>SUM(AJ109:AL109)</f>
        <v>1321.6244146518397</v>
      </c>
      <c r="AP109" s="1161">
        <f>$M109*$AB109*12</f>
        <v>1045.44</v>
      </c>
      <c r="AQ109" s="1064">
        <f>$N109*$AB109*12</f>
        <v>88.997872030168267</v>
      </c>
      <c r="AR109" s="1064">
        <f>$O109*$AB109*12</f>
        <v>0</v>
      </c>
      <c r="AS109" s="1064"/>
      <c r="AT109" s="1148">
        <f>SUM(AP109:AR109)</f>
        <v>1134.4378720301684</v>
      </c>
      <c r="AU109" s="1162">
        <f t="shared" si="215"/>
        <v>11</v>
      </c>
      <c r="AV109" s="1163">
        <f>D109</f>
        <v>45</v>
      </c>
      <c r="AW109" s="1163">
        <f>AU109*AV109</f>
        <v>495</v>
      </c>
      <c r="AX109" s="1088">
        <f>AW109*12</f>
        <v>5940</v>
      </c>
      <c r="AY109" s="1088">
        <f t="shared" si="226"/>
        <v>5940</v>
      </c>
      <c r="AZ109" s="296">
        <f>IF(AL109&gt;0,AX109,0)</f>
        <v>0</v>
      </c>
      <c r="BB109" s="300">
        <f t="shared" si="184"/>
        <v>11</v>
      </c>
      <c r="BC109" s="301">
        <f t="shared" si="185"/>
        <v>0</v>
      </c>
      <c r="BD109" s="1164">
        <f t="shared" si="191"/>
        <v>11</v>
      </c>
    </row>
    <row r="110" spans="1:56">
      <c r="A110" s="1063" t="s">
        <v>121</v>
      </c>
      <c r="C110" s="1069">
        <v>224</v>
      </c>
      <c r="D110" s="1144">
        <v>65</v>
      </c>
      <c r="E110" s="1146">
        <f t="shared" si="227"/>
        <v>4.54</v>
      </c>
      <c r="F110" s="1147">
        <f t="shared" si="228"/>
        <v>12.68</v>
      </c>
      <c r="G110" s="1151">
        <f>'Schedule 2'!$J$15</f>
        <v>1.2323061716048469</v>
      </c>
      <c r="H110" s="1147">
        <v>0</v>
      </c>
      <c r="I110" s="1152">
        <f t="shared" si="188"/>
        <v>5.7723061716048472</v>
      </c>
      <c r="J110" s="1153">
        <f>SUM(F110:H110)</f>
        <v>13.912306171604847</v>
      </c>
      <c r="K110" s="1144">
        <v>65</v>
      </c>
      <c r="L110" s="1146">
        <f t="shared" si="229"/>
        <v>2.76</v>
      </c>
      <c r="M110" s="1147">
        <f t="shared" si="229"/>
        <v>11.45</v>
      </c>
      <c r="N110" s="1151">
        <v>0.67422630325885047</v>
      </c>
      <c r="O110" s="1151">
        <v>0</v>
      </c>
      <c r="P110" s="1152">
        <f t="shared" si="190"/>
        <v>3.4342263032588503</v>
      </c>
      <c r="Q110" s="1153">
        <f t="shared" si="222"/>
        <v>12.124226303258849</v>
      </c>
      <c r="R110" s="1154">
        <f t="shared" si="160"/>
        <v>0.10742358078602621</v>
      </c>
      <c r="S110" s="1155">
        <f t="shared" si="182"/>
        <v>0.82773375296771401</v>
      </c>
      <c r="T110" s="1155">
        <f t="shared" si="200"/>
        <v>0</v>
      </c>
      <c r="U110" s="1156">
        <f t="shared" si="98"/>
        <v>0.14747991530522508</v>
      </c>
      <c r="V110" s="1145">
        <f>J110*AB110*12</f>
        <v>14858.342991273978</v>
      </c>
      <c r="W110" s="1064">
        <f>Q110*AB110*12</f>
        <v>12948.673691880453</v>
      </c>
      <c r="X110" s="1148">
        <f t="shared" si="223"/>
        <v>1909.6692993935249</v>
      </c>
      <c r="Y110" s="1064">
        <f t="shared" si="224"/>
        <v>6164.8229912739771</v>
      </c>
      <c r="Z110" s="1064">
        <f t="shared" si="225"/>
        <v>3667.7536918804522</v>
      </c>
      <c r="AA110" s="1149">
        <f>ROUND((J110-Q110)*AB110*12,0)</f>
        <v>1910</v>
      </c>
      <c r="AB110" s="1157">
        <f>'Schedule 1'!Q53</f>
        <v>89</v>
      </c>
      <c r="AC110" s="1063">
        <v>230</v>
      </c>
      <c r="AD110" s="1118"/>
      <c r="AE110" s="1159">
        <v>0.19500000000000001</v>
      </c>
      <c r="AF110" s="1160">
        <f>AB110*AE110</f>
        <v>17.355</v>
      </c>
      <c r="AG110" s="1160"/>
      <c r="AH110" s="463">
        <f t="shared" si="183"/>
        <v>69420</v>
      </c>
      <c r="AI110" s="375"/>
      <c r="AJ110" s="1161">
        <f>$F110*$AB110*12</f>
        <v>13542.24</v>
      </c>
      <c r="AK110" s="1064">
        <f>$G110*$AB110*12</f>
        <v>1316.1029912739766</v>
      </c>
      <c r="AL110" s="1064">
        <f>$H110*$AB110*12</f>
        <v>0</v>
      </c>
      <c r="AM110" s="1064"/>
      <c r="AN110" s="1148">
        <f>SUM(AJ110:AL110)</f>
        <v>14858.342991273976</v>
      </c>
      <c r="AP110" s="1161">
        <f>$M110*$AB110*12</f>
        <v>12228.599999999999</v>
      </c>
      <c r="AQ110" s="1064">
        <f>$N110*$AB110*12</f>
        <v>720.07369188045232</v>
      </c>
      <c r="AR110" s="1064">
        <f>$O110*$AB110*12</f>
        <v>0</v>
      </c>
      <c r="AS110" s="1064"/>
      <c r="AT110" s="1148">
        <f>SUM(AP110:AR110)</f>
        <v>12948.673691880451</v>
      </c>
      <c r="AU110" s="1162">
        <f t="shared" si="215"/>
        <v>89</v>
      </c>
      <c r="AV110" s="1163">
        <f>D110</f>
        <v>65</v>
      </c>
      <c r="AW110" s="1163">
        <f>AU110*AV110</f>
        <v>5785</v>
      </c>
      <c r="AX110" s="1088">
        <f>AW110*12</f>
        <v>69420</v>
      </c>
      <c r="AY110" s="1088">
        <f t="shared" si="226"/>
        <v>69420</v>
      </c>
      <c r="AZ110" s="296">
        <f>IF(AL110&gt;0,AX110,0)</f>
        <v>0</v>
      </c>
      <c r="BB110" s="300">
        <f t="shared" si="184"/>
        <v>89</v>
      </c>
      <c r="BC110" s="301">
        <f t="shared" si="185"/>
        <v>0</v>
      </c>
      <c r="BD110" s="1164">
        <f t="shared" si="191"/>
        <v>89</v>
      </c>
    </row>
    <row r="111" spans="1:56">
      <c r="C111" s="1069"/>
      <c r="D111" s="1144"/>
      <c r="E111" s="1146"/>
      <c r="F111" s="1147"/>
      <c r="G111" s="1151"/>
      <c r="H111" s="1147"/>
      <c r="I111" s="1152"/>
      <c r="J111" s="1165"/>
      <c r="K111" s="1144" t="s">
        <v>878</v>
      </c>
      <c r="L111" s="1146"/>
      <c r="M111" s="1147"/>
      <c r="N111" s="1151"/>
      <c r="O111" s="1151"/>
      <c r="P111" s="1152"/>
      <c r="Q111" s="1165"/>
      <c r="R111" s="1154" t="str">
        <f t="shared" si="160"/>
        <v xml:space="preserve"> </v>
      </c>
      <c r="S111" s="1155"/>
      <c r="T111" s="1155"/>
      <c r="U111" s="1156" t="str">
        <f t="shared" si="98"/>
        <v xml:space="preserve"> </v>
      </c>
      <c r="V111" s="1145"/>
      <c r="X111" s="1148"/>
      <c r="AA111" s="1149"/>
      <c r="AB111" s="1157"/>
      <c r="AD111" s="1118"/>
      <c r="AE111" s="1159"/>
      <c r="AF111" s="1160"/>
      <c r="AG111" s="1160"/>
      <c r="AH111" s="463">
        <f t="shared" si="183"/>
        <v>0</v>
      </c>
      <c r="AI111" s="375"/>
      <c r="AJ111" s="1161"/>
      <c r="AK111" s="1064"/>
      <c r="AL111" s="1064"/>
      <c r="AM111" s="1064"/>
      <c r="AN111" s="1148"/>
      <c r="AP111" s="1161"/>
      <c r="AQ111" s="1064"/>
      <c r="AR111" s="1064"/>
      <c r="AS111" s="1064"/>
      <c r="AT111" s="1148"/>
      <c r="AU111" s="1162"/>
      <c r="AV111" s="1163"/>
      <c r="AY111" s="1063">
        <f t="shared" si="226"/>
        <v>0</v>
      </c>
      <c r="AZ111" s="296"/>
      <c r="BB111" s="300">
        <f t="shared" si="184"/>
        <v>0</v>
      </c>
      <c r="BC111" s="301">
        <f t="shared" si="185"/>
        <v>0</v>
      </c>
      <c r="BD111" s="1164">
        <f t="shared" si="191"/>
        <v>0</v>
      </c>
    </row>
    <row r="112" spans="1:56">
      <c r="A112" s="1063" t="s">
        <v>113</v>
      </c>
      <c r="C112" s="1069">
        <v>321</v>
      </c>
      <c r="D112" s="1144">
        <v>100</v>
      </c>
      <c r="E112" s="1146">
        <f>+E100</f>
        <v>6.98</v>
      </c>
      <c r="F112" s="1147">
        <f>+F100</f>
        <v>19.510000000000002</v>
      </c>
      <c r="G112" s="1151">
        <v>0</v>
      </c>
      <c r="H112" s="1147">
        <v>0</v>
      </c>
      <c r="I112" s="1152">
        <f t="shared" si="188"/>
        <v>6.98</v>
      </c>
      <c r="J112" s="1153">
        <f t="shared" ref="J112:J117" si="230">SUM(F112:H112)</f>
        <v>19.510000000000002</v>
      </c>
      <c r="K112" s="1144">
        <v>100</v>
      </c>
      <c r="L112" s="1146">
        <f>+L100</f>
        <v>4.25</v>
      </c>
      <c r="M112" s="1147">
        <f>+M100</f>
        <v>17.61</v>
      </c>
      <c r="N112" s="1151">
        <v>0</v>
      </c>
      <c r="O112" s="1151">
        <v>0</v>
      </c>
      <c r="P112" s="1152">
        <f t="shared" si="190"/>
        <v>4.25</v>
      </c>
      <c r="Q112" s="1153">
        <f t="shared" si="222"/>
        <v>17.61</v>
      </c>
      <c r="R112" s="1154">
        <f t="shared" si="160"/>
        <v>0.10789324247586607</v>
      </c>
      <c r="S112" s="1155">
        <f t="shared" si="182"/>
        <v>0</v>
      </c>
      <c r="T112" s="1155">
        <f t="shared" si="200"/>
        <v>0</v>
      </c>
      <c r="U112" s="1156">
        <f t="shared" si="98"/>
        <v>0.10789324247586607</v>
      </c>
      <c r="V112" s="1145">
        <f t="shared" ref="V112:V117" si="231">J112*AB112*12</f>
        <v>8662.44</v>
      </c>
      <c r="W112" s="1064">
        <f t="shared" ref="W112:W117" si="232">Q112*AB112*12</f>
        <v>7818.8399999999992</v>
      </c>
      <c r="X112" s="1148">
        <f t="shared" ref="X112:X120" si="233">V112-W112</f>
        <v>843.60000000000127</v>
      </c>
      <c r="Y112" s="1064">
        <f t="shared" ref="Y112:Y117" si="234">I112*AB112*12</f>
        <v>3099.12</v>
      </c>
      <c r="Z112" s="1064">
        <f t="shared" ref="Z112:Z117" si="235">P112*AB112*12</f>
        <v>1887</v>
      </c>
      <c r="AA112" s="1149">
        <f t="shared" ref="AA112:AA117" si="236">ROUND((J112-Q112)*AB112*12,0)</f>
        <v>844</v>
      </c>
      <c r="AB112" s="1157">
        <f>'Schedule 1'!R49</f>
        <v>37</v>
      </c>
      <c r="AC112" s="1063">
        <v>964</v>
      </c>
      <c r="AD112" s="1118"/>
      <c r="AE112" s="1159">
        <v>0.3</v>
      </c>
      <c r="AF112" s="1160">
        <f t="shared" ref="AF112:AF117" si="237">AB112*AE112</f>
        <v>11.1</v>
      </c>
      <c r="AG112" s="1160"/>
      <c r="AH112" s="463">
        <f t="shared" si="183"/>
        <v>44400</v>
      </c>
      <c r="AI112" s="375"/>
      <c r="AJ112" s="1161">
        <f t="shared" ref="AJ112:AJ117" si="238">$F112*$AB112*12</f>
        <v>8662.44</v>
      </c>
      <c r="AK112" s="1064">
        <f t="shared" ref="AK112:AK117" si="239">$G112*$AB112*12</f>
        <v>0</v>
      </c>
      <c r="AL112" s="1064">
        <f t="shared" ref="AL112:AL117" si="240">$H112*$AB112*12</f>
        <v>0</v>
      </c>
      <c r="AM112" s="1064"/>
      <c r="AN112" s="1148">
        <f t="shared" ref="AN112:AN117" si="241">SUM(AJ112:AL112)</f>
        <v>8662.44</v>
      </c>
      <c r="AP112" s="1161">
        <f t="shared" ref="AP112:AP117" si="242">$M112*$AB112*12</f>
        <v>7818.8399999999992</v>
      </c>
      <c r="AQ112" s="1064">
        <f t="shared" ref="AQ112:AQ117" si="243">$N112*$AB112*12</f>
        <v>0</v>
      </c>
      <c r="AR112" s="1064">
        <f t="shared" ref="AR112:AR117" si="244">$O112*$AB112*12</f>
        <v>0</v>
      </c>
      <c r="AS112" s="1064"/>
      <c r="AT112" s="1148">
        <f t="shared" ref="AT112:AT117" si="245">SUM(AP112:AR112)</f>
        <v>7818.8399999999992</v>
      </c>
      <c r="AU112" s="1162">
        <f t="shared" ref="AU112:AU117" si="246">+AB112</f>
        <v>37</v>
      </c>
      <c r="AV112" s="1163">
        <f t="shared" ref="AV112:AV117" si="247">D112</f>
        <v>100</v>
      </c>
      <c r="AW112" s="1163">
        <f t="shared" ref="AW112:AW117" si="248">AU112*AV112</f>
        <v>3700</v>
      </c>
      <c r="AX112" s="1088">
        <f t="shared" ref="AX112:AX117" si="249">AW112*12</f>
        <v>44400</v>
      </c>
      <c r="AY112" s="1063">
        <f t="shared" si="226"/>
        <v>0</v>
      </c>
      <c r="AZ112" s="296">
        <f t="shared" ref="AZ112:AZ117" si="250">IF(AL112&gt;0,AX112,0)</f>
        <v>0</v>
      </c>
      <c r="BB112" s="300">
        <f t="shared" si="184"/>
        <v>0</v>
      </c>
      <c r="BC112" s="301">
        <f t="shared" si="185"/>
        <v>0</v>
      </c>
      <c r="BD112" s="1164">
        <f t="shared" si="191"/>
        <v>0</v>
      </c>
    </row>
    <row r="113" spans="1:56">
      <c r="A113" s="1063" t="s">
        <v>117</v>
      </c>
      <c r="C113" s="1069">
        <v>322</v>
      </c>
      <c r="D113" s="1144">
        <v>32</v>
      </c>
      <c r="E113" s="1146">
        <f t="shared" ref="E113:E115" si="251">+E102</f>
        <v>2.23</v>
      </c>
      <c r="F113" s="1147">
        <f t="shared" ref="F113:F115" si="252">+F102</f>
        <v>6.24</v>
      </c>
      <c r="G113" s="1151">
        <v>0</v>
      </c>
      <c r="H113" s="1147">
        <v>0</v>
      </c>
      <c r="I113" s="1152">
        <f t="shared" si="188"/>
        <v>2.23</v>
      </c>
      <c r="J113" s="1153">
        <f t="shared" si="230"/>
        <v>6.24</v>
      </c>
      <c r="K113" s="1144">
        <v>32</v>
      </c>
      <c r="L113" s="1146">
        <f t="shared" ref="L113:M115" si="253">+L102</f>
        <v>1.36</v>
      </c>
      <c r="M113" s="1147">
        <f t="shared" si="253"/>
        <v>5.64</v>
      </c>
      <c r="N113" s="1151">
        <v>0</v>
      </c>
      <c r="O113" s="1151">
        <v>0</v>
      </c>
      <c r="P113" s="1152">
        <f t="shared" si="190"/>
        <v>1.36</v>
      </c>
      <c r="Q113" s="1153">
        <f t="shared" si="222"/>
        <v>5.64</v>
      </c>
      <c r="R113" s="1154">
        <f t="shared" si="160"/>
        <v>0.1063829787234043</v>
      </c>
      <c r="S113" s="1155">
        <f t="shared" si="182"/>
        <v>0</v>
      </c>
      <c r="T113" s="1155">
        <f t="shared" si="200"/>
        <v>0</v>
      </c>
      <c r="U113" s="1156">
        <f t="shared" ref="U113:U176" si="254">IFERROR(+J113/Q113-1," ")</f>
        <v>0.1063829787234043</v>
      </c>
      <c r="V113" s="1145">
        <f t="shared" si="231"/>
        <v>52266.240000000005</v>
      </c>
      <c r="W113" s="1064">
        <f t="shared" si="232"/>
        <v>47240.639999999999</v>
      </c>
      <c r="X113" s="1148">
        <f t="shared" si="233"/>
        <v>5025.6000000000058</v>
      </c>
      <c r="Y113" s="1064">
        <f t="shared" si="234"/>
        <v>18678.48</v>
      </c>
      <c r="Z113" s="1064">
        <f t="shared" si="235"/>
        <v>11391.36</v>
      </c>
      <c r="AA113" s="1149">
        <f t="shared" si="236"/>
        <v>5026</v>
      </c>
      <c r="AB113" s="1157">
        <f>'Schedule 1'!R51</f>
        <v>698</v>
      </c>
      <c r="AC113" s="1063">
        <v>5978</v>
      </c>
      <c r="AD113" s="1118"/>
      <c r="AE113" s="1159">
        <v>9.6000000000000002E-2</v>
      </c>
      <c r="AF113" s="1160">
        <f t="shared" si="237"/>
        <v>67.007999999999996</v>
      </c>
      <c r="AG113" s="1160"/>
      <c r="AH113" s="463">
        <f t="shared" si="183"/>
        <v>268032</v>
      </c>
      <c r="AI113" s="375"/>
      <c r="AJ113" s="1161">
        <f t="shared" si="238"/>
        <v>52266.240000000005</v>
      </c>
      <c r="AK113" s="1064">
        <f t="shared" si="239"/>
        <v>0</v>
      </c>
      <c r="AL113" s="1064">
        <f t="shared" si="240"/>
        <v>0</v>
      </c>
      <c r="AM113" s="1064"/>
      <c r="AN113" s="1148">
        <f t="shared" si="241"/>
        <v>52266.240000000005</v>
      </c>
      <c r="AP113" s="1161">
        <f t="shared" si="242"/>
        <v>47240.639999999999</v>
      </c>
      <c r="AQ113" s="1064">
        <f t="shared" si="243"/>
        <v>0</v>
      </c>
      <c r="AR113" s="1064">
        <f t="shared" si="244"/>
        <v>0</v>
      </c>
      <c r="AS113" s="1064"/>
      <c r="AT113" s="1148">
        <f t="shared" si="245"/>
        <v>47240.639999999999</v>
      </c>
      <c r="AU113" s="1162">
        <f t="shared" si="246"/>
        <v>698</v>
      </c>
      <c r="AV113" s="1163">
        <f t="shared" si="247"/>
        <v>32</v>
      </c>
      <c r="AW113" s="1163">
        <f t="shared" si="248"/>
        <v>22336</v>
      </c>
      <c r="AX113" s="1088">
        <f t="shared" si="249"/>
        <v>268032</v>
      </c>
      <c r="AY113" s="1063">
        <f t="shared" si="226"/>
        <v>0</v>
      </c>
      <c r="AZ113" s="296">
        <f t="shared" si="250"/>
        <v>0</v>
      </c>
      <c r="BB113" s="300">
        <f t="shared" ref="BB113:BB139" si="255">IF(AK113&gt;0,AU113,0)</f>
        <v>0</v>
      </c>
      <c r="BC113" s="301">
        <f t="shared" ref="BC113:BC139" si="256">IF(AL113&gt;0,AU113,0)</f>
        <v>0</v>
      </c>
      <c r="BD113" s="1164">
        <f t="shared" si="191"/>
        <v>0</v>
      </c>
    </row>
    <row r="114" spans="1:56">
      <c r="A114" s="1063" t="s">
        <v>119</v>
      </c>
      <c r="C114" s="1069">
        <v>323</v>
      </c>
      <c r="D114" s="1144">
        <v>45</v>
      </c>
      <c r="E114" s="1146">
        <f t="shared" si="251"/>
        <v>3.14</v>
      </c>
      <c r="F114" s="1147">
        <f t="shared" si="252"/>
        <v>8.7799999999999994</v>
      </c>
      <c r="G114" s="1151">
        <v>0</v>
      </c>
      <c r="H114" s="1147">
        <v>0</v>
      </c>
      <c r="I114" s="1152">
        <f t="shared" si="188"/>
        <v>3.14</v>
      </c>
      <c r="J114" s="1153">
        <f t="shared" si="230"/>
        <v>8.7799999999999994</v>
      </c>
      <c r="K114" s="1144">
        <v>45</v>
      </c>
      <c r="L114" s="1146">
        <f t="shared" si="253"/>
        <v>1.91</v>
      </c>
      <c r="M114" s="1147">
        <f t="shared" si="253"/>
        <v>7.92</v>
      </c>
      <c r="N114" s="1151">
        <v>0</v>
      </c>
      <c r="O114" s="1151">
        <v>0</v>
      </c>
      <c r="P114" s="1152">
        <f t="shared" si="190"/>
        <v>1.91</v>
      </c>
      <c r="Q114" s="1153">
        <f t="shared" si="222"/>
        <v>7.92</v>
      </c>
      <c r="R114" s="1154">
        <f t="shared" si="160"/>
        <v>0.10858585858585856</v>
      </c>
      <c r="S114" s="1155">
        <f t="shared" si="182"/>
        <v>0</v>
      </c>
      <c r="T114" s="1155">
        <f t="shared" si="200"/>
        <v>0</v>
      </c>
      <c r="U114" s="1156">
        <f t="shared" si="254"/>
        <v>0.10858585858585856</v>
      </c>
      <c r="V114" s="1145">
        <f t="shared" si="231"/>
        <v>30343.68</v>
      </c>
      <c r="W114" s="1064">
        <f t="shared" si="232"/>
        <v>27371.52</v>
      </c>
      <c r="X114" s="1148">
        <f t="shared" si="233"/>
        <v>2972.16</v>
      </c>
      <c r="Y114" s="1064">
        <f t="shared" si="234"/>
        <v>10851.84</v>
      </c>
      <c r="Z114" s="1064">
        <f t="shared" si="235"/>
        <v>6600.9599999999991</v>
      </c>
      <c r="AA114" s="1149">
        <f t="shared" si="236"/>
        <v>2972</v>
      </c>
      <c r="AB114" s="1157">
        <f>'Schedule 1'!R52</f>
        <v>288</v>
      </c>
      <c r="AC114" s="1063">
        <v>2377</v>
      </c>
      <c r="AD114" s="1118"/>
      <c r="AE114" s="1159">
        <v>0.13500000000000001</v>
      </c>
      <c r="AF114" s="1160">
        <f t="shared" si="237"/>
        <v>38.880000000000003</v>
      </c>
      <c r="AG114" s="1160"/>
      <c r="AH114" s="463">
        <f t="shared" si="183"/>
        <v>155520</v>
      </c>
      <c r="AI114" s="375"/>
      <c r="AJ114" s="1161">
        <f t="shared" si="238"/>
        <v>30343.68</v>
      </c>
      <c r="AK114" s="1064">
        <f t="shared" si="239"/>
        <v>0</v>
      </c>
      <c r="AL114" s="1064">
        <f t="shared" si="240"/>
        <v>0</v>
      </c>
      <c r="AM114" s="1064"/>
      <c r="AN114" s="1148">
        <f t="shared" si="241"/>
        <v>30343.68</v>
      </c>
      <c r="AP114" s="1161">
        <f t="shared" si="242"/>
        <v>27371.52</v>
      </c>
      <c r="AQ114" s="1064">
        <f t="shared" si="243"/>
        <v>0</v>
      </c>
      <c r="AR114" s="1064">
        <f t="shared" si="244"/>
        <v>0</v>
      </c>
      <c r="AS114" s="1064"/>
      <c r="AT114" s="1148">
        <f t="shared" si="245"/>
        <v>27371.52</v>
      </c>
      <c r="AU114" s="1162">
        <f t="shared" si="246"/>
        <v>288</v>
      </c>
      <c r="AV114" s="1163">
        <f t="shared" si="247"/>
        <v>45</v>
      </c>
      <c r="AW114" s="1163">
        <f t="shared" si="248"/>
        <v>12960</v>
      </c>
      <c r="AX114" s="1088">
        <f t="shared" si="249"/>
        <v>155520</v>
      </c>
      <c r="AY114" s="1063">
        <f t="shared" si="226"/>
        <v>0</v>
      </c>
      <c r="AZ114" s="296">
        <f t="shared" si="250"/>
        <v>0</v>
      </c>
      <c r="BB114" s="300">
        <f t="shared" si="255"/>
        <v>0</v>
      </c>
      <c r="BC114" s="301">
        <f t="shared" si="256"/>
        <v>0</v>
      </c>
      <c r="BD114" s="1164">
        <f t="shared" si="191"/>
        <v>0</v>
      </c>
    </row>
    <row r="115" spans="1:56">
      <c r="A115" s="1063" t="s">
        <v>121</v>
      </c>
      <c r="C115" s="1069">
        <v>324</v>
      </c>
      <c r="D115" s="1144">
        <v>65</v>
      </c>
      <c r="E115" s="1146">
        <f t="shared" si="251"/>
        <v>4.54</v>
      </c>
      <c r="F115" s="1147">
        <f t="shared" si="252"/>
        <v>12.68</v>
      </c>
      <c r="G115" s="1151">
        <v>0</v>
      </c>
      <c r="H115" s="1147">
        <v>0</v>
      </c>
      <c r="I115" s="1152">
        <f t="shared" si="188"/>
        <v>4.54</v>
      </c>
      <c r="J115" s="1153">
        <f t="shared" si="230"/>
        <v>12.68</v>
      </c>
      <c r="K115" s="1144">
        <v>65</v>
      </c>
      <c r="L115" s="1146">
        <f t="shared" si="253"/>
        <v>2.76</v>
      </c>
      <c r="M115" s="1147">
        <f t="shared" si="253"/>
        <v>11.45</v>
      </c>
      <c r="N115" s="1151">
        <v>0</v>
      </c>
      <c r="O115" s="1151">
        <v>0</v>
      </c>
      <c r="P115" s="1152">
        <f t="shared" si="190"/>
        <v>2.76</v>
      </c>
      <c r="Q115" s="1153">
        <f t="shared" si="222"/>
        <v>11.45</v>
      </c>
      <c r="R115" s="1154">
        <f t="shared" si="160"/>
        <v>0.10742358078602621</v>
      </c>
      <c r="S115" s="1155">
        <f t="shared" si="182"/>
        <v>0</v>
      </c>
      <c r="T115" s="1155">
        <f t="shared" si="200"/>
        <v>0</v>
      </c>
      <c r="U115" s="1156">
        <f t="shared" si="254"/>
        <v>0.10742358078602621</v>
      </c>
      <c r="V115" s="1145">
        <f t="shared" si="231"/>
        <v>21302.400000000001</v>
      </c>
      <c r="W115" s="1064">
        <f t="shared" si="232"/>
        <v>19236</v>
      </c>
      <c r="X115" s="1148">
        <f t="shared" si="233"/>
        <v>2066.4000000000015</v>
      </c>
      <c r="Y115" s="1064">
        <f t="shared" si="234"/>
        <v>7627.2000000000007</v>
      </c>
      <c r="Z115" s="1064">
        <f t="shared" si="235"/>
        <v>4636.7999999999993</v>
      </c>
      <c r="AA115" s="1149">
        <f t="shared" si="236"/>
        <v>2066</v>
      </c>
      <c r="AB115" s="1157">
        <f>'Schedule 1'!R53</f>
        <v>140</v>
      </c>
      <c r="AC115" s="1063">
        <v>125</v>
      </c>
      <c r="AD115" s="1118"/>
      <c r="AE115" s="1159">
        <v>0.19500000000000001</v>
      </c>
      <c r="AF115" s="1160">
        <f t="shared" si="237"/>
        <v>27.3</v>
      </c>
      <c r="AG115" s="1160"/>
      <c r="AH115" s="463">
        <f t="shared" si="183"/>
        <v>109200</v>
      </c>
      <c r="AI115" s="375"/>
      <c r="AJ115" s="1161">
        <f t="shared" si="238"/>
        <v>21302.400000000001</v>
      </c>
      <c r="AK115" s="1064">
        <f t="shared" si="239"/>
        <v>0</v>
      </c>
      <c r="AL115" s="1064">
        <f t="shared" si="240"/>
        <v>0</v>
      </c>
      <c r="AM115" s="1064"/>
      <c r="AN115" s="1148">
        <f t="shared" si="241"/>
        <v>21302.400000000001</v>
      </c>
      <c r="AP115" s="1161">
        <f t="shared" si="242"/>
        <v>19236</v>
      </c>
      <c r="AQ115" s="1064">
        <f t="shared" si="243"/>
        <v>0</v>
      </c>
      <c r="AR115" s="1064">
        <f t="shared" si="244"/>
        <v>0</v>
      </c>
      <c r="AS115" s="1064"/>
      <c r="AT115" s="1148">
        <f t="shared" si="245"/>
        <v>19236</v>
      </c>
      <c r="AU115" s="1162">
        <f t="shared" si="246"/>
        <v>140</v>
      </c>
      <c r="AV115" s="1163">
        <f t="shared" si="247"/>
        <v>65</v>
      </c>
      <c r="AW115" s="1163">
        <f t="shared" si="248"/>
        <v>9100</v>
      </c>
      <c r="AX115" s="1088">
        <f t="shared" si="249"/>
        <v>109200</v>
      </c>
      <c r="AY115" s="1063">
        <f t="shared" si="226"/>
        <v>0</v>
      </c>
      <c r="AZ115" s="296">
        <f t="shared" si="250"/>
        <v>0</v>
      </c>
      <c r="BB115" s="300">
        <f t="shared" si="255"/>
        <v>0</v>
      </c>
      <c r="BC115" s="301">
        <f t="shared" si="256"/>
        <v>0</v>
      </c>
      <c r="BD115" s="1164">
        <f t="shared" si="191"/>
        <v>0</v>
      </c>
    </row>
    <row r="116" spans="1:56">
      <c r="A116" s="1063" t="s">
        <v>115</v>
      </c>
      <c r="C116" s="1069">
        <v>326</v>
      </c>
      <c r="D116" s="1144">
        <v>150</v>
      </c>
      <c r="E116" s="1146">
        <f>+E101</f>
        <v>10.47</v>
      </c>
      <c r="F116" s="1147">
        <f>+F101</f>
        <v>29.26</v>
      </c>
      <c r="G116" s="1151">
        <v>0</v>
      </c>
      <c r="H116" s="1147">
        <v>0</v>
      </c>
      <c r="I116" s="1152">
        <f t="shared" si="188"/>
        <v>10.47</v>
      </c>
      <c r="J116" s="1153">
        <f t="shared" si="230"/>
        <v>29.26</v>
      </c>
      <c r="K116" s="1144">
        <v>150</v>
      </c>
      <c r="L116" s="1146">
        <f>+L101</f>
        <v>6.37</v>
      </c>
      <c r="M116" s="1147">
        <f>+M101</f>
        <v>26.42</v>
      </c>
      <c r="N116" s="1151">
        <v>0</v>
      </c>
      <c r="O116" s="1151">
        <v>0</v>
      </c>
      <c r="P116" s="1152">
        <f t="shared" si="190"/>
        <v>6.37</v>
      </c>
      <c r="Q116" s="1153">
        <f t="shared" si="222"/>
        <v>26.42</v>
      </c>
      <c r="R116" s="1154">
        <f t="shared" si="160"/>
        <v>0.10749432248296742</v>
      </c>
      <c r="S116" s="1155">
        <f t="shared" si="182"/>
        <v>0</v>
      </c>
      <c r="T116" s="1155">
        <f t="shared" si="200"/>
        <v>0</v>
      </c>
      <c r="U116" s="1156">
        <f t="shared" si="254"/>
        <v>0.10749432248296742</v>
      </c>
      <c r="V116" s="1145">
        <f t="shared" si="231"/>
        <v>14395.920000000002</v>
      </c>
      <c r="W116" s="1064">
        <f t="shared" si="232"/>
        <v>12998.64</v>
      </c>
      <c r="X116" s="1148">
        <f t="shared" si="233"/>
        <v>1397.2800000000025</v>
      </c>
      <c r="Y116" s="1064">
        <f t="shared" si="234"/>
        <v>5151.2400000000007</v>
      </c>
      <c r="Z116" s="1064">
        <f t="shared" si="235"/>
        <v>3134.04</v>
      </c>
      <c r="AA116" s="1149">
        <f t="shared" si="236"/>
        <v>1397</v>
      </c>
      <c r="AB116" s="1157">
        <f>'Schedule 1'!R50</f>
        <v>41</v>
      </c>
      <c r="AC116" s="1063">
        <v>89</v>
      </c>
      <c r="AD116" s="1118"/>
      <c r="AE116" s="1159">
        <v>0.45</v>
      </c>
      <c r="AF116" s="1160">
        <f t="shared" si="237"/>
        <v>18.45</v>
      </c>
      <c r="AG116" s="1160"/>
      <c r="AH116" s="463">
        <f t="shared" si="183"/>
        <v>73800</v>
      </c>
      <c r="AI116" s="375"/>
      <c r="AJ116" s="1161">
        <f t="shared" si="238"/>
        <v>14395.920000000002</v>
      </c>
      <c r="AK116" s="1064">
        <f t="shared" si="239"/>
        <v>0</v>
      </c>
      <c r="AL116" s="1064">
        <f t="shared" si="240"/>
        <v>0</v>
      </c>
      <c r="AM116" s="1064"/>
      <c r="AN116" s="1148">
        <f t="shared" si="241"/>
        <v>14395.920000000002</v>
      </c>
      <c r="AP116" s="1161">
        <f t="shared" si="242"/>
        <v>12998.64</v>
      </c>
      <c r="AQ116" s="1064">
        <f t="shared" si="243"/>
        <v>0</v>
      </c>
      <c r="AR116" s="1064">
        <f t="shared" si="244"/>
        <v>0</v>
      </c>
      <c r="AS116" s="1064"/>
      <c r="AT116" s="1148">
        <f t="shared" si="245"/>
        <v>12998.64</v>
      </c>
      <c r="AU116" s="1162">
        <f t="shared" si="246"/>
        <v>41</v>
      </c>
      <c r="AV116" s="1163">
        <f t="shared" si="247"/>
        <v>150</v>
      </c>
      <c r="AW116" s="1163">
        <f t="shared" si="248"/>
        <v>6150</v>
      </c>
      <c r="AX116" s="1088">
        <f t="shared" si="249"/>
        <v>73800</v>
      </c>
      <c r="AY116" s="1063">
        <f t="shared" si="226"/>
        <v>0</v>
      </c>
      <c r="AZ116" s="296">
        <f t="shared" si="250"/>
        <v>0</v>
      </c>
      <c r="BB116" s="300">
        <f t="shared" si="255"/>
        <v>0</v>
      </c>
      <c r="BC116" s="301">
        <f t="shared" si="256"/>
        <v>0</v>
      </c>
      <c r="BD116" s="1164">
        <f t="shared" si="191"/>
        <v>0</v>
      </c>
    </row>
    <row r="117" spans="1:56">
      <c r="A117" s="1063" t="s">
        <v>123</v>
      </c>
      <c r="C117" s="1069">
        <v>327</v>
      </c>
      <c r="D117" s="1144">
        <v>183</v>
      </c>
      <c r="E117" s="1146">
        <f>ROUND(+D117*R$268,2)</f>
        <v>12.77</v>
      </c>
      <c r="F117" s="1147">
        <f>ROUND(+D117*P$268,2)</f>
        <v>35.69</v>
      </c>
      <c r="G117" s="1151">
        <v>0</v>
      </c>
      <c r="H117" s="1147">
        <v>0</v>
      </c>
      <c r="I117" s="1152">
        <f t="shared" si="188"/>
        <v>12.77</v>
      </c>
      <c r="J117" s="1153">
        <f t="shared" si="230"/>
        <v>35.69</v>
      </c>
      <c r="K117" s="1144">
        <v>183</v>
      </c>
      <c r="L117" s="1146">
        <f>ROUND(+K117*Q$268,2)</f>
        <v>7.78</v>
      </c>
      <c r="M117" s="1147">
        <f>ROUND(+K117*O$268,2)</f>
        <v>32.229999999999997</v>
      </c>
      <c r="N117" s="1151">
        <v>0</v>
      </c>
      <c r="O117" s="1151">
        <v>0</v>
      </c>
      <c r="P117" s="1152">
        <f t="shared" si="190"/>
        <v>7.78</v>
      </c>
      <c r="Q117" s="1153">
        <f t="shared" si="222"/>
        <v>32.229999999999997</v>
      </c>
      <c r="R117" s="1154">
        <f t="shared" si="160"/>
        <v>0.10735339745578654</v>
      </c>
      <c r="S117" s="1155">
        <f t="shared" si="182"/>
        <v>0</v>
      </c>
      <c r="T117" s="1155">
        <f t="shared" si="200"/>
        <v>0</v>
      </c>
      <c r="U117" s="1156">
        <f t="shared" si="254"/>
        <v>0.10735339745578654</v>
      </c>
      <c r="V117" s="1145">
        <f t="shared" si="231"/>
        <v>428.28</v>
      </c>
      <c r="W117" s="1064">
        <f t="shared" si="232"/>
        <v>386.76</v>
      </c>
      <c r="X117" s="1148">
        <f t="shared" si="233"/>
        <v>41.519999999999982</v>
      </c>
      <c r="Y117" s="1064">
        <f t="shared" si="234"/>
        <v>153.24</v>
      </c>
      <c r="Z117" s="1064">
        <f t="shared" si="235"/>
        <v>93.36</v>
      </c>
      <c r="AA117" s="1149">
        <f t="shared" si="236"/>
        <v>42</v>
      </c>
      <c r="AB117" s="1157">
        <f>'Schedule 1'!R55</f>
        <v>1</v>
      </c>
      <c r="AC117" s="1063">
        <v>3</v>
      </c>
      <c r="AD117" s="1118"/>
      <c r="AE117" s="1159">
        <v>0.55000000000000004</v>
      </c>
      <c r="AF117" s="1160">
        <f t="shared" si="237"/>
        <v>0.55000000000000004</v>
      </c>
      <c r="AG117" s="1160"/>
      <c r="AH117" s="463">
        <f t="shared" si="183"/>
        <v>2196</v>
      </c>
      <c r="AI117" s="375"/>
      <c r="AJ117" s="1161">
        <f t="shared" si="238"/>
        <v>428.28</v>
      </c>
      <c r="AK117" s="1064">
        <f t="shared" si="239"/>
        <v>0</v>
      </c>
      <c r="AL117" s="1064">
        <f t="shared" si="240"/>
        <v>0</v>
      </c>
      <c r="AM117" s="1064"/>
      <c r="AN117" s="1148">
        <f t="shared" si="241"/>
        <v>428.28</v>
      </c>
      <c r="AP117" s="1161">
        <f t="shared" si="242"/>
        <v>386.76</v>
      </c>
      <c r="AQ117" s="1064">
        <f t="shared" si="243"/>
        <v>0</v>
      </c>
      <c r="AR117" s="1064">
        <f t="shared" si="244"/>
        <v>0</v>
      </c>
      <c r="AS117" s="1064"/>
      <c r="AT117" s="1148">
        <f t="shared" si="245"/>
        <v>386.76</v>
      </c>
      <c r="AU117" s="1162">
        <f t="shared" si="246"/>
        <v>1</v>
      </c>
      <c r="AV117" s="1163">
        <f t="shared" si="247"/>
        <v>183</v>
      </c>
      <c r="AW117" s="1163">
        <f t="shared" si="248"/>
        <v>183</v>
      </c>
      <c r="AX117" s="1088">
        <f t="shared" si="249"/>
        <v>2196</v>
      </c>
      <c r="AY117" s="1063">
        <f t="shared" si="226"/>
        <v>0</v>
      </c>
      <c r="AZ117" s="296">
        <f t="shared" si="250"/>
        <v>0</v>
      </c>
      <c r="BB117" s="300">
        <f t="shared" si="255"/>
        <v>0</v>
      </c>
      <c r="BC117" s="301">
        <f t="shared" si="256"/>
        <v>0</v>
      </c>
      <c r="BD117" s="1164">
        <f t="shared" si="191"/>
        <v>0</v>
      </c>
    </row>
    <row r="118" spans="1:56">
      <c r="C118" s="1069"/>
      <c r="D118" s="1144"/>
      <c r="E118" s="1146"/>
      <c r="F118" s="1147"/>
      <c r="G118" s="1151"/>
      <c r="H118" s="1147"/>
      <c r="I118" s="1152"/>
      <c r="J118" s="1165"/>
      <c r="K118" s="1144" t="s">
        <v>878</v>
      </c>
      <c r="L118" s="1146"/>
      <c r="M118" s="1147"/>
      <c r="N118" s="1151"/>
      <c r="O118" s="1151"/>
      <c r="P118" s="1152"/>
      <c r="Q118" s="1165"/>
      <c r="R118" s="1154" t="str">
        <f t="shared" si="160"/>
        <v xml:space="preserve"> </v>
      </c>
      <c r="S118" s="1155"/>
      <c r="T118" s="1155"/>
      <c r="U118" s="1156" t="str">
        <f t="shared" si="254"/>
        <v xml:space="preserve"> </v>
      </c>
      <c r="V118" s="1145"/>
      <c r="X118" s="1148"/>
      <c r="AA118" s="1149"/>
      <c r="AB118" s="1169"/>
      <c r="AD118" s="1118"/>
      <c r="AE118" s="1159"/>
      <c r="AF118" s="1160"/>
      <c r="AG118" s="1160"/>
      <c r="AH118" s="463">
        <f t="shared" si="183"/>
        <v>0</v>
      </c>
      <c r="AI118" s="375"/>
      <c r="AJ118" s="1161"/>
      <c r="AK118" s="1064"/>
      <c r="AL118" s="1064"/>
      <c r="AM118" s="1064"/>
      <c r="AN118" s="1148"/>
      <c r="AP118" s="1161"/>
      <c r="AQ118" s="1064"/>
      <c r="AR118" s="1064"/>
      <c r="AS118" s="1064"/>
      <c r="AT118" s="1148"/>
      <c r="AU118" s="1162"/>
      <c r="AV118" s="1163"/>
      <c r="AW118" s="1163"/>
      <c r="AX118" s="1088"/>
      <c r="AY118" s="1063">
        <f t="shared" si="226"/>
        <v>0</v>
      </c>
      <c r="AZ118" s="296"/>
      <c r="BB118" s="300">
        <f t="shared" si="255"/>
        <v>0</v>
      </c>
      <c r="BC118" s="301">
        <f t="shared" si="256"/>
        <v>0</v>
      </c>
      <c r="BD118" s="1164">
        <f t="shared" si="191"/>
        <v>0</v>
      </c>
    </row>
    <row r="119" spans="1:56">
      <c r="A119" s="1063" t="s">
        <v>124</v>
      </c>
      <c r="C119" s="1069">
        <v>328</v>
      </c>
      <c r="D119" s="1144">
        <v>363</v>
      </c>
      <c r="E119" s="1146">
        <f>ROUND(+D119*R$268,2)</f>
        <v>25.33</v>
      </c>
      <c r="F119" s="1147">
        <f>ROUND(+D119*P$268,2)</f>
        <v>70.8</v>
      </c>
      <c r="G119" s="1151">
        <v>0</v>
      </c>
      <c r="H119" s="1147">
        <v>0</v>
      </c>
      <c r="I119" s="1152">
        <f t="shared" si="188"/>
        <v>25.33</v>
      </c>
      <c r="J119" s="1153">
        <f>SUM(F119:H119)</f>
        <v>70.8</v>
      </c>
      <c r="K119" s="1144">
        <v>363</v>
      </c>
      <c r="L119" s="1146">
        <f>ROUND(+K119*Q$268,2)</f>
        <v>15.43</v>
      </c>
      <c r="M119" s="1147">
        <f>ROUND(+K119*O$268,2)</f>
        <v>63.93</v>
      </c>
      <c r="N119" s="1151">
        <v>0</v>
      </c>
      <c r="O119" s="1151">
        <v>0</v>
      </c>
      <c r="P119" s="1152">
        <f t="shared" si="190"/>
        <v>15.43</v>
      </c>
      <c r="Q119" s="1153">
        <f>SUM(M119:O119)</f>
        <v>63.93</v>
      </c>
      <c r="R119" s="1154">
        <f t="shared" si="160"/>
        <v>0.1074612857813233</v>
      </c>
      <c r="S119" s="1155">
        <f t="shared" si="182"/>
        <v>0</v>
      </c>
      <c r="T119" s="1155">
        <f t="shared" si="200"/>
        <v>0</v>
      </c>
      <c r="U119" s="1156">
        <f t="shared" si="254"/>
        <v>0.1074612857813233</v>
      </c>
      <c r="V119" s="1145">
        <f>J119*AB119*12</f>
        <v>0</v>
      </c>
      <c r="W119" s="1064">
        <f>Q119*AB119*12</f>
        <v>0</v>
      </c>
      <c r="X119" s="1148">
        <f t="shared" si="233"/>
        <v>0</v>
      </c>
      <c r="Y119" s="1064">
        <f t="shared" ref="Y119:Y120" si="257">I119*AB119*12</f>
        <v>0</v>
      </c>
      <c r="Z119" s="1064">
        <f t="shared" ref="Z119:Z120" si="258">P119*AB119*12</f>
        <v>0</v>
      </c>
      <c r="AA119" s="1149">
        <f>ROUND((J119-Q119)*AB119*12,0)</f>
        <v>0</v>
      </c>
      <c r="AB119" s="1157">
        <f>'Schedule 1'!R56</f>
        <v>0</v>
      </c>
      <c r="AC119" s="1063">
        <v>14</v>
      </c>
      <c r="AD119" s="1118"/>
      <c r="AE119" s="1159">
        <v>1.0900000000000001</v>
      </c>
      <c r="AF119" s="1160">
        <f>AB119*AE119</f>
        <v>0</v>
      </c>
      <c r="AG119" s="1160"/>
      <c r="AH119" s="463">
        <f t="shared" si="183"/>
        <v>0</v>
      </c>
      <c r="AI119" s="375"/>
      <c r="AJ119" s="1161">
        <f>$F119*$AB119*12</f>
        <v>0</v>
      </c>
      <c r="AK119" s="1064">
        <f>$G119*$AB119*12</f>
        <v>0</v>
      </c>
      <c r="AL119" s="1064">
        <f>$H119*$AB119*12</f>
        <v>0</v>
      </c>
      <c r="AM119" s="1064"/>
      <c r="AN119" s="1148">
        <f>SUM(AJ119:AL119)</f>
        <v>0</v>
      </c>
      <c r="AP119" s="1161">
        <f>$M119*$AB119*12</f>
        <v>0</v>
      </c>
      <c r="AQ119" s="1064">
        <f>$N119*$AB119*12</f>
        <v>0</v>
      </c>
      <c r="AR119" s="1064">
        <f>$O119*$AB119*12</f>
        <v>0</v>
      </c>
      <c r="AS119" s="1064"/>
      <c r="AT119" s="1148">
        <f>SUM(AP119:AR119)</f>
        <v>0</v>
      </c>
      <c r="AU119" s="1162">
        <f>+AB119</f>
        <v>0</v>
      </c>
      <c r="AV119" s="1163">
        <f>D119</f>
        <v>363</v>
      </c>
      <c r="AW119" s="1163">
        <f>AU119*AV119</f>
        <v>0</v>
      </c>
      <c r="AX119" s="1088">
        <f>AW119*12</f>
        <v>0</v>
      </c>
      <c r="AY119" s="1063">
        <f t="shared" si="226"/>
        <v>0</v>
      </c>
      <c r="AZ119" s="296">
        <f>IF(AL119&gt;0,AX119,0)</f>
        <v>0</v>
      </c>
      <c r="BB119" s="300">
        <f t="shared" si="255"/>
        <v>0</v>
      </c>
      <c r="BC119" s="301">
        <f t="shared" si="256"/>
        <v>0</v>
      </c>
      <c r="BD119" s="1164">
        <f t="shared" si="191"/>
        <v>0</v>
      </c>
    </row>
    <row r="120" spans="1:56">
      <c r="A120" s="1063" t="s">
        <v>125</v>
      </c>
      <c r="C120" s="1069">
        <v>329</v>
      </c>
      <c r="D120" s="1144">
        <f>(1.5*4000)/12</f>
        <v>500</v>
      </c>
      <c r="E120" s="1146">
        <f>ROUND(+D120*R$268,2)</f>
        <v>34.9</v>
      </c>
      <c r="F120" s="1147">
        <f>ROUND(+D120*P$268,2)</f>
        <v>97.53</v>
      </c>
      <c r="G120" s="1151">
        <v>0</v>
      </c>
      <c r="H120" s="1147">
        <v>0</v>
      </c>
      <c r="I120" s="1152">
        <f t="shared" si="188"/>
        <v>34.9</v>
      </c>
      <c r="J120" s="1153">
        <f>SUM(F120:H120)</f>
        <v>97.53</v>
      </c>
      <c r="K120" s="1144">
        <v>500</v>
      </c>
      <c r="L120" s="1146">
        <f>ROUND(+K120*Q$268,2)</f>
        <v>21.25</v>
      </c>
      <c r="M120" s="1147">
        <f>ROUND(+K120*O$268,2)</f>
        <v>88.05</v>
      </c>
      <c r="N120" s="1151">
        <v>0</v>
      </c>
      <c r="O120" s="1151">
        <v>0</v>
      </c>
      <c r="P120" s="1152">
        <f t="shared" si="190"/>
        <v>21.25</v>
      </c>
      <c r="Q120" s="1153">
        <f>SUM(M120:O120)</f>
        <v>88.05</v>
      </c>
      <c r="R120" s="1154">
        <f t="shared" si="160"/>
        <v>0.10766609880749578</v>
      </c>
      <c r="S120" s="1155">
        <f t="shared" si="182"/>
        <v>0</v>
      </c>
      <c r="T120" s="1155">
        <f t="shared" si="200"/>
        <v>0</v>
      </c>
      <c r="U120" s="1156">
        <f t="shared" si="254"/>
        <v>0.10766609880749578</v>
      </c>
      <c r="V120" s="1176">
        <f>J120*AB120*12</f>
        <v>0</v>
      </c>
      <c r="W120" s="1167">
        <f>Q120*AB120*12</f>
        <v>0</v>
      </c>
      <c r="X120" s="1148">
        <f t="shared" si="233"/>
        <v>0</v>
      </c>
      <c r="Y120" s="1167">
        <f t="shared" si="257"/>
        <v>0</v>
      </c>
      <c r="Z120" s="1167">
        <f t="shared" si="258"/>
        <v>0</v>
      </c>
      <c r="AA120" s="1168">
        <f>ROUND((J120-Q120)*AB120*12,0)</f>
        <v>0</v>
      </c>
      <c r="AB120" s="1169">
        <f>'Schedule 1'!R57</f>
        <v>0</v>
      </c>
      <c r="AC120" s="1177">
        <v>1</v>
      </c>
      <c r="AD120" s="1118"/>
      <c r="AE120" s="1159">
        <v>1.0900000000000001</v>
      </c>
      <c r="AF120" s="1160">
        <f>AB120*AE120</f>
        <v>0</v>
      </c>
      <c r="AG120" s="1160"/>
      <c r="AH120" s="463">
        <f t="shared" si="183"/>
        <v>0</v>
      </c>
      <c r="AI120" s="375"/>
      <c r="AJ120" s="1161">
        <f>$F120*$AB120*12</f>
        <v>0</v>
      </c>
      <c r="AK120" s="1064">
        <f>$G120*$AB120*12</f>
        <v>0</v>
      </c>
      <c r="AL120" s="1064">
        <f>$H120*$AB120*12</f>
        <v>0</v>
      </c>
      <c r="AM120" s="1064"/>
      <c r="AN120" s="1148">
        <f>SUM(AJ120:AL120)</f>
        <v>0</v>
      </c>
      <c r="AP120" s="1161">
        <f>$M120*$AB120*12</f>
        <v>0</v>
      </c>
      <c r="AQ120" s="1064">
        <f>$N120*$AB120*12</f>
        <v>0</v>
      </c>
      <c r="AR120" s="1064">
        <f>$O120*$AB120*12</f>
        <v>0</v>
      </c>
      <c r="AS120" s="1064"/>
      <c r="AT120" s="1148">
        <f>SUM(AP120:AR120)</f>
        <v>0</v>
      </c>
      <c r="AU120" s="1162">
        <f>+AB120</f>
        <v>0</v>
      </c>
      <c r="AV120" s="1163">
        <f>D120</f>
        <v>500</v>
      </c>
      <c r="AW120" s="1163">
        <f>AU120*AV120</f>
        <v>0</v>
      </c>
      <c r="AX120" s="1088">
        <f>AW120*12</f>
        <v>0</v>
      </c>
      <c r="AY120" s="1063">
        <f t="shared" si="226"/>
        <v>0</v>
      </c>
      <c r="AZ120" s="296">
        <f>IF(AL120&gt;0,AX120,0)</f>
        <v>0</v>
      </c>
      <c r="BB120" s="300">
        <f t="shared" si="255"/>
        <v>0</v>
      </c>
      <c r="BC120" s="301">
        <f t="shared" si="256"/>
        <v>0</v>
      </c>
      <c r="BD120" s="1164">
        <f t="shared" si="191"/>
        <v>0</v>
      </c>
    </row>
    <row r="121" spans="1:56" ht="15.75">
      <c r="A121" s="1066"/>
      <c r="B121" s="1066"/>
      <c r="C121" s="1069"/>
      <c r="D121" s="1144"/>
      <c r="E121" s="1146"/>
      <c r="F121" s="1147"/>
      <c r="G121" s="1151"/>
      <c r="H121" s="1147"/>
      <c r="I121" s="1152"/>
      <c r="J121" s="1165"/>
      <c r="K121" s="1144" t="s">
        <v>878</v>
      </c>
      <c r="L121" s="1146"/>
      <c r="M121" s="1147"/>
      <c r="N121" s="1151"/>
      <c r="O121" s="1151"/>
      <c r="P121" s="1152"/>
      <c r="Q121" s="1165"/>
      <c r="R121" s="1154" t="str">
        <f t="shared" si="160"/>
        <v xml:space="preserve"> </v>
      </c>
      <c r="S121" s="1155"/>
      <c r="T121" s="1155"/>
      <c r="U121" s="1156" t="str">
        <f t="shared" si="254"/>
        <v xml:space="preserve"> </v>
      </c>
      <c r="V121" s="1170">
        <f>SUM(V100:V120)</f>
        <v>4396361.7208670061</v>
      </c>
      <c r="W121" s="1171">
        <f>SUM(W100:W120)</f>
        <v>3800366.1241901657</v>
      </c>
      <c r="X121" s="1180">
        <f>SUM(X100:X119)</f>
        <v>595995.59667683952</v>
      </c>
      <c r="Y121" s="1171">
        <f>SUM(Y100:Y120)</f>
        <v>2634110.3608670058</v>
      </c>
      <c r="Z121" s="1171">
        <f>SUM(Z100:Z120)</f>
        <v>1921344.3241901658</v>
      </c>
      <c r="AA121" s="1180">
        <f>SUM(AA100:AA119)</f>
        <v>595997</v>
      </c>
      <c r="AB121" s="1173">
        <f>SUM(AB100:AB120)</f>
        <v>20152</v>
      </c>
      <c r="AC121" s="304">
        <f>SUM(AC100:AC120)</f>
        <v>79382.615706374025</v>
      </c>
      <c r="AD121" s="299">
        <f t="shared" ref="AD121" si="259">IFERROR(AB121/AC121-1," ")</f>
        <v>-0.74614089217544022</v>
      </c>
      <c r="AE121" s="1159"/>
      <c r="AF121" s="1160"/>
      <c r="AG121" s="1160"/>
      <c r="AH121" s="463">
        <f t="shared" si="183"/>
        <v>0</v>
      </c>
      <c r="AI121" s="375"/>
      <c r="AJ121" s="1161"/>
      <c r="AK121" s="1064"/>
      <c r="AL121" s="1064"/>
      <c r="AM121" s="1064"/>
      <c r="AN121" s="1148"/>
      <c r="AP121" s="1161"/>
      <c r="AQ121" s="1064"/>
      <c r="AR121" s="1064"/>
      <c r="AS121" s="1064"/>
      <c r="AT121" s="1148"/>
      <c r="AU121" s="1162"/>
      <c r="AV121" s="1163"/>
      <c r="AZ121" s="296"/>
      <c r="BB121" s="300">
        <f t="shared" si="255"/>
        <v>0</v>
      </c>
      <c r="BC121" s="301">
        <f t="shared" si="256"/>
        <v>0</v>
      </c>
      <c r="BD121" s="1164">
        <f t="shared" si="191"/>
        <v>0</v>
      </c>
    </row>
    <row r="122" spans="1:56" ht="15.75">
      <c r="C122" s="1069"/>
      <c r="D122" s="1144"/>
      <c r="E122" s="1146"/>
      <c r="F122" s="1147"/>
      <c r="G122" s="1151" t="s">
        <v>900</v>
      </c>
      <c r="H122" s="1147"/>
      <c r="I122" s="1152"/>
      <c r="J122" s="1165"/>
      <c r="K122" s="1144" t="s">
        <v>878</v>
      </c>
      <c r="L122" s="1146"/>
      <c r="M122" s="1147"/>
      <c r="N122" s="1151" t="s">
        <v>900</v>
      </c>
      <c r="O122" s="1151"/>
      <c r="P122" s="1152"/>
      <c r="Q122" s="1165"/>
      <c r="R122" s="1144" t="str">
        <f t="shared" si="160"/>
        <v xml:space="preserve"> </v>
      </c>
      <c r="U122" s="1118" t="str">
        <f t="shared" si="254"/>
        <v xml:space="preserve"> </v>
      </c>
      <c r="V122" s="1145"/>
      <c r="X122" s="1148"/>
      <c r="AA122" s="1149"/>
      <c r="AB122" s="1144"/>
      <c r="AD122" s="1118"/>
      <c r="AE122" s="1159"/>
      <c r="AF122" s="1160"/>
      <c r="AG122" s="1160"/>
      <c r="AH122" s="463">
        <f t="shared" si="183"/>
        <v>0</v>
      </c>
      <c r="AI122" s="375"/>
      <c r="AJ122" s="1161"/>
      <c r="AK122" s="1064"/>
      <c r="AL122" s="1064"/>
      <c r="AM122" s="1064"/>
      <c r="AN122" s="1148"/>
      <c r="AP122" s="1161"/>
      <c r="AQ122" s="1064"/>
      <c r="AR122" s="1064"/>
      <c r="AS122" s="1064"/>
      <c r="AT122" s="1148"/>
      <c r="AU122" s="1162"/>
      <c r="AV122" s="1163"/>
      <c r="AW122" s="1163"/>
      <c r="AX122" s="1174"/>
      <c r="AZ122" s="296"/>
      <c r="BB122" s="300">
        <f t="shared" si="255"/>
        <v>0</v>
      </c>
      <c r="BC122" s="301">
        <f t="shared" si="256"/>
        <v>0</v>
      </c>
      <c r="BD122" s="1164">
        <f t="shared" si="191"/>
        <v>0</v>
      </c>
    </row>
    <row r="123" spans="1:56" ht="15.75">
      <c r="A123" s="1066" t="s">
        <v>901</v>
      </c>
      <c r="B123" s="1066"/>
      <c r="C123" s="1067"/>
      <c r="D123" s="1144"/>
      <c r="E123" s="1146"/>
      <c r="F123" s="1147"/>
      <c r="G123" s="1151"/>
      <c r="H123" s="1147"/>
      <c r="I123" s="1152"/>
      <c r="J123" s="1165"/>
      <c r="K123" s="1144" t="s">
        <v>878</v>
      </c>
      <c r="L123" s="1146"/>
      <c r="M123" s="1147"/>
      <c r="N123" s="1151"/>
      <c r="O123" s="1151"/>
      <c r="P123" s="1152"/>
      <c r="Q123" s="1165"/>
      <c r="R123" s="1144" t="str">
        <f t="shared" si="160"/>
        <v xml:space="preserve"> </v>
      </c>
      <c r="U123" s="1118" t="str">
        <f t="shared" si="254"/>
        <v xml:space="preserve"> </v>
      </c>
      <c r="V123" s="1145"/>
      <c r="X123" s="1148"/>
      <c r="AA123" s="1149"/>
      <c r="AB123" s="1144"/>
      <c r="AD123" s="1118"/>
      <c r="AE123" s="1159"/>
      <c r="AF123" s="1160"/>
      <c r="AG123" s="1160"/>
      <c r="AH123" s="463">
        <f t="shared" si="183"/>
        <v>0</v>
      </c>
      <c r="AI123" s="375"/>
      <c r="AJ123" s="1161"/>
      <c r="AK123" s="1064"/>
      <c r="AL123" s="1064"/>
      <c r="AM123" s="1064"/>
      <c r="AN123" s="1148"/>
      <c r="AP123" s="1161"/>
      <c r="AQ123" s="1064"/>
      <c r="AR123" s="1064"/>
      <c r="AS123" s="1064"/>
      <c r="AT123" s="1148"/>
      <c r="AU123" s="1162"/>
      <c r="AV123" s="1163"/>
      <c r="AZ123" s="296"/>
      <c r="BB123" s="300">
        <f t="shared" si="255"/>
        <v>0</v>
      </c>
      <c r="BC123" s="301">
        <f t="shared" si="256"/>
        <v>0</v>
      </c>
      <c r="BD123" s="1164">
        <f t="shared" si="191"/>
        <v>0</v>
      </c>
    </row>
    <row r="124" spans="1:56">
      <c r="C124" s="1069"/>
      <c r="D124" s="1144"/>
      <c r="E124" s="1146"/>
      <c r="F124" s="1147"/>
      <c r="G124" s="1151"/>
      <c r="H124" s="1147"/>
      <c r="I124" s="1152"/>
      <c r="J124" s="1165"/>
      <c r="K124" s="1144" t="s">
        <v>878</v>
      </c>
      <c r="L124" s="1146"/>
      <c r="M124" s="1147"/>
      <c r="N124" s="1151"/>
      <c r="O124" s="1151"/>
      <c r="P124" s="1152"/>
      <c r="Q124" s="1165"/>
      <c r="R124" s="1144" t="str">
        <f t="shared" si="160"/>
        <v xml:space="preserve"> </v>
      </c>
      <c r="U124" s="1118" t="str">
        <f t="shared" si="254"/>
        <v xml:space="preserve"> </v>
      </c>
      <c r="V124" s="1145"/>
      <c r="X124" s="1148"/>
      <c r="AA124" s="1149"/>
      <c r="AB124" s="1144"/>
      <c r="AD124" s="1118"/>
      <c r="AE124" s="1159"/>
      <c r="AF124" s="1160"/>
      <c r="AG124" s="1160"/>
      <c r="AH124" s="463">
        <f t="shared" si="183"/>
        <v>0</v>
      </c>
      <c r="AI124" s="375"/>
      <c r="AJ124" s="1161"/>
      <c r="AK124" s="1064"/>
      <c r="AL124" s="1064"/>
      <c r="AM124" s="1064"/>
      <c r="AN124" s="1148"/>
      <c r="AP124" s="1161"/>
      <c r="AQ124" s="1064"/>
      <c r="AR124" s="1064"/>
      <c r="AS124" s="1064"/>
      <c r="AT124" s="1148"/>
      <c r="AU124" s="1162"/>
      <c r="AV124" s="1163"/>
      <c r="AZ124" s="296"/>
      <c r="BB124" s="300">
        <f t="shared" si="255"/>
        <v>0</v>
      </c>
      <c r="BC124" s="301">
        <f t="shared" si="256"/>
        <v>0</v>
      </c>
      <c r="BD124" s="1164">
        <f t="shared" si="191"/>
        <v>0</v>
      </c>
    </row>
    <row r="125" spans="1:56">
      <c r="A125" s="1063" t="s">
        <v>132</v>
      </c>
      <c r="C125" s="1069">
        <v>140</v>
      </c>
      <c r="D125" s="1144">
        <v>150</v>
      </c>
      <c r="E125" s="1146">
        <f>ROUND(+D125*R$268,2)</f>
        <v>10.47</v>
      </c>
      <c r="F125" s="1147">
        <f>ROUND(+D125*P$268,2)</f>
        <v>29.26</v>
      </c>
      <c r="G125" s="1151">
        <f>+'Schedule 2'!J17</f>
        <v>1.9716898745677549</v>
      </c>
      <c r="H125" s="1147">
        <f>'Schedule 4'!$K48</f>
        <v>6.717049921899533</v>
      </c>
      <c r="I125" s="1152">
        <f t="shared" si="188"/>
        <v>19.158739796467287</v>
      </c>
      <c r="J125" s="1153">
        <f>SUM(F125:H125)</f>
        <v>37.948739796467287</v>
      </c>
      <c r="K125" s="1144">
        <v>150</v>
      </c>
      <c r="L125" s="1146">
        <f>ROUND(+K125*Q$268,2)</f>
        <v>6.37</v>
      </c>
      <c r="M125" s="1147">
        <f>ROUND(+K125*O$268,2)</f>
        <v>26.42</v>
      </c>
      <c r="N125" s="1151">
        <v>1.0787620852141608</v>
      </c>
      <c r="O125" s="1151">
        <v>5.9850071546328101</v>
      </c>
      <c r="P125" s="1152">
        <f t="shared" si="190"/>
        <v>13.433769239846971</v>
      </c>
      <c r="Q125" s="1153">
        <f>SUM(M125:O125)</f>
        <v>33.483769239846971</v>
      </c>
      <c r="R125" s="1154">
        <f t="shared" si="160"/>
        <v>0.10749432248296742</v>
      </c>
      <c r="S125" s="1155">
        <f t="shared" si="182"/>
        <v>0.82773375296771379</v>
      </c>
      <c r="T125" s="1155">
        <f t="shared" si="200"/>
        <v>0.12231276393714441</v>
      </c>
      <c r="U125" s="1156">
        <f t="shared" si="254"/>
        <v>0.13334730999480282</v>
      </c>
      <c r="V125" s="1145">
        <f>J125*AB125*12</f>
        <v>290990.93675931112</v>
      </c>
      <c r="W125" s="1064">
        <f>Q125*AB125*12</f>
        <v>256753.54253114655</v>
      </c>
      <c r="X125" s="1148">
        <f t="shared" ref="X125:X138" si="260">V125-W125</f>
        <v>34237.394228164572</v>
      </c>
      <c r="Y125" s="1064">
        <f t="shared" ref="Y125:Y127" si="261">I125*AB125*12</f>
        <v>146909.21675931115</v>
      </c>
      <c r="Z125" s="1064">
        <f t="shared" ref="Z125:Z127" si="262">P125*AB125*12</f>
        <v>103010.14253114659</v>
      </c>
      <c r="AA125" s="1149">
        <f>ROUND((J125-Q125)*AB125*12,0)</f>
        <v>34237</v>
      </c>
      <c r="AB125" s="1157">
        <f>'Schedule 1'!P65</f>
        <v>639</v>
      </c>
      <c r="AC125" s="301">
        <v>911.63322285904292</v>
      </c>
      <c r="AD125" s="1118"/>
      <c r="AE125" s="1159">
        <v>0.45</v>
      </c>
      <c r="AF125" s="1160">
        <f>AB125*AE125</f>
        <v>287.55</v>
      </c>
      <c r="AG125" s="1160"/>
      <c r="AH125" s="463">
        <f t="shared" si="183"/>
        <v>1150200</v>
      </c>
      <c r="AI125" s="375"/>
      <c r="AJ125" s="1161">
        <f>$F125*$AB125*12</f>
        <v>224365.68</v>
      </c>
      <c r="AK125" s="1064">
        <f>$G125*$AB125*12</f>
        <v>15118.917958185546</v>
      </c>
      <c r="AL125" s="1064">
        <f>$H125*$AB125*12</f>
        <v>51506.338801125617</v>
      </c>
      <c r="AM125" s="1064"/>
      <c r="AN125" s="1148">
        <f>SUM(AJ125:AL125)</f>
        <v>290990.93675931112</v>
      </c>
      <c r="AP125" s="1161">
        <f>$M125*$AB125*12</f>
        <v>202588.56</v>
      </c>
      <c r="AQ125" s="1064">
        <f>$N125*$AB125*12</f>
        <v>8271.9476694221848</v>
      </c>
      <c r="AR125" s="1064">
        <f>$O125*$AB125*12</f>
        <v>45893.034861724387</v>
      </c>
      <c r="AS125" s="1064"/>
      <c r="AT125" s="1148">
        <f>SUM(AP125:AR125)</f>
        <v>256753.54253114658</v>
      </c>
      <c r="AU125" s="1162">
        <f>+AB125</f>
        <v>639</v>
      </c>
      <c r="AV125" s="1163">
        <f>D125</f>
        <v>150</v>
      </c>
      <c r="AW125" s="1163">
        <f>AU125*AV125</f>
        <v>95850</v>
      </c>
      <c r="AX125" s="1088">
        <f>AW125*12</f>
        <v>1150200</v>
      </c>
      <c r="AY125" s="1088">
        <f>IF(AK125&gt;0,AX125,0)</f>
        <v>1150200</v>
      </c>
      <c r="AZ125" s="296">
        <f>IF(AL125&gt;0,AX125,0)</f>
        <v>1150200</v>
      </c>
      <c r="BB125" s="300">
        <f t="shared" si="255"/>
        <v>639</v>
      </c>
      <c r="BC125" s="301">
        <f t="shared" si="256"/>
        <v>639</v>
      </c>
      <c r="BD125" s="1164">
        <f t="shared" si="191"/>
        <v>0</v>
      </c>
    </row>
    <row r="126" spans="1:56">
      <c r="A126" s="1063" t="s">
        <v>134</v>
      </c>
      <c r="C126" s="1069">
        <v>141</v>
      </c>
      <c r="D126" s="1144">
        <v>360</v>
      </c>
      <c r="E126" s="1146">
        <f>ROUND(+D126*R$268,2)</f>
        <v>25.12</v>
      </c>
      <c r="F126" s="1147">
        <f>ROUND(+D126*P$268,2)</f>
        <v>70.22</v>
      </c>
      <c r="G126" s="1151">
        <f>'Schedule 2'!$J18</f>
        <v>2.957534811851632</v>
      </c>
      <c r="H126" s="1147">
        <f>'Schedule 4'!$K49</f>
        <v>8.1991244020155278</v>
      </c>
      <c r="I126" s="1152">
        <f t="shared" si="188"/>
        <v>36.276659213867163</v>
      </c>
      <c r="J126" s="1153">
        <f>SUM(F126:H126)</f>
        <v>81.376659213867157</v>
      </c>
      <c r="K126" s="1144">
        <v>360</v>
      </c>
      <c r="L126" s="1146">
        <f>ROUND(+K126*Q$268,2)</f>
        <v>15.3</v>
      </c>
      <c r="M126" s="1147">
        <f>ROUND(+K126*O$268,2)</f>
        <v>63.4</v>
      </c>
      <c r="N126" s="1151">
        <v>1.6181431278212413</v>
      </c>
      <c r="O126" s="1151">
        <v>7.8826077449535097</v>
      </c>
      <c r="P126" s="1152">
        <f t="shared" si="190"/>
        <v>24.800750872774753</v>
      </c>
      <c r="Q126" s="1153">
        <f>SUM(M126:O126)</f>
        <v>72.900750872774736</v>
      </c>
      <c r="R126" s="1154">
        <f t="shared" si="160"/>
        <v>0.10757097791798098</v>
      </c>
      <c r="S126" s="1155">
        <f t="shared" si="182"/>
        <v>0.82773375296771357</v>
      </c>
      <c r="T126" s="1155">
        <f t="shared" si="200"/>
        <v>4.0153800278169838E-2</v>
      </c>
      <c r="U126" s="1156">
        <f t="shared" si="254"/>
        <v>0.11626640658179843</v>
      </c>
      <c r="V126" s="1145">
        <f>J126*AB126*12</f>
        <v>391584.48413712881</v>
      </c>
      <c r="W126" s="1064">
        <f>Q126*AB126*12</f>
        <v>350798.41319979203</v>
      </c>
      <c r="X126" s="1148">
        <f t="shared" si="260"/>
        <v>40786.070937336772</v>
      </c>
      <c r="Y126" s="1064">
        <f t="shared" si="261"/>
        <v>174563.28413712879</v>
      </c>
      <c r="Z126" s="1064">
        <f t="shared" si="262"/>
        <v>119341.21319979211</v>
      </c>
      <c r="AA126" s="1149">
        <f>ROUND((J126-Q126)*AB126*12,0)</f>
        <v>40786</v>
      </c>
      <c r="AB126" s="1157">
        <f>'Schedule 1'!P66</f>
        <v>401</v>
      </c>
      <c r="AC126" s="301">
        <v>981</v>
      </c>
      <c r="AD126" s="1118"/>
      <c r="AE126" s="1159">
        <v>1.08</v>
      </c>
      <c r="AF126" s="1160">
        <f>AB126*AE126</f>
        <v>433.08000000000004</v>
      </c>
      <c r="AG126" s="1160"/>
      <c r="AH126" s="463">
        <f t="shared" si="183"/>
        <v>1732320</v>
      </c>
      <c r="AI126" s="375"/>
      <c r="AJ126" s="1161">
        <f>$F126*$AB126*12</f>
        <v>337898.64</v>
      </c>
      <c r="AK126" s="1064">
        <f>$G126*$AB126*12</f>
        <v>14231.657514630053</v>
      </c>
      <c r="AL126" s="1064">
        <f>$H126*$AB126*12</f>
        <v>39454.186622498724</v>
      </c>
      <c r="AM126" s="1064"/>
      <c r="AN126" s="1148">
        <f>SUM(AJ126:AL126)</f>
        <v>391584.48413712881</v>
      </c>
      <c r="AP126" s="1161">
        <f>$M126*$AB126*12</f>
        <v>305080.8</v>
      </c>
      <c r="AQ126" s="1064">
        <f>$N126*$AB126*12</f>
        <v>7786.5047310758127</v>
      </c>
      <c r="AR126" s="1064">
        <f>$O126*$AB126*12</f>
        <v>37931.108468716295</v>
      </c>
      <c r="AS126" s="1064"/>
      <c r="AT126" s="1148">
        <f>SUM(AP126:AR126)</f>
        <v>350798.41319979215</v>
      </c>
      <c r="AU126" s="1162">
        <f>+AB126</f>
        <v>401</v>
      </c>
      <c r="AV126" s="1163">
        <f>D126</f>
        <v>360</v>
      </c>
      <c r="AW126" s="1163">
        <f>AU126*AV126</f>
        <v>144360</v>
      </c>
      <c r="AX126" s="1088">
        <f>AW126*12</f>
        <v>1732320</v>
      </c>
      <c r="AY126" s="1088">
        <f>IF(AK126&gt;0,AX126,0)</f>
        <v>1732320</v>
      </c>
      <c r="AZ126" s="296">
        <f>IF(AL126&gt;0,AX126,0)</f>
        <v>1732320</v>
      </c>
      <c r="BB126" s="300">
        <f t="shared" si="255"/>
        <v>401</v>
      </c>
      <c r="BC126" s="301">
        <f t="shared" si="256"/>
        <v>401</v>
      </c>
      <c r="BD126" s="1164">
        <f t="shared" si="191"/>
        <v>0</v>
      </c>
    </row>
    <row r="127" spans="1:56">
      <c r="A127" s="1063" t="s">
        <v>136</v>
      </c>
      <c r="C127" s="1069">
        <v>142</v>
      </c>
      <c r="D127" s="1144">
        <v>100</v>
      </c>
      <c r="E127" s="1146">
        <f>ROUND(+D127*R$268,2)</f>
        <v>6.98</v>
      </c>
      <c r="F127" s="1147">
        <f>ROUND(+D127*P$268,2)</f>
        <v>19.510000000000002</v>
      </c>
      <c r="G127" s="1151">
        <f>+'Schedule 2'!J16</f>
        <v>2.957534811851632</v>
      </c>
      <c r="H127" s="1147">
        <f>'Schedule 4'!$K47</f>
        <v>6.6670764126765043</v>
      </c>
      <c r="I127" s="1152">
        <f t="shared" si="188"/>
        <v>16.604611224528135</v>
      </c>
      <c r="J127" s="1153">
        <f>SUM(F127:H127)</f>
        <v>29.13461122452814</v>
      </c>
      <c r="K127" s="1144">
        <v>100</v>
      </c>
      <c r="L127" s="1146">
        <f>ROUND(+K127*Q$268,2)</f>
        <v>4.25</v>
      </c>
      <c r="M127" s="1147">
        <f>ROUND(+K127*O$268,2)</f>
        <v>17.61</v>
      </c>
      <c r="N127" s="1151">
        <v>1.6181431278212413</v>
      </c>
      <c r="O127" s="1151">
        <v>5.9210226775540384</v>
      </c>
      <c r="P127" s="1152">
        <f t="shared" si="190"/>
        <v>11.78916580537528</v>
      </c>
      <c r="Q127" s="1153">
        <f>SUM(M127:O127)</f>
        <v>25.149165805375279</v>
      </c>
      <c r="R127" s="1154">
        <f t="shared" si="160"/>
        <v>0.10789324247586607</v>
      </c>
      <c r="S127" s="1155">
        <f t="shared" si="182"/>
        <v>0.82773375296771357</v>
      </c>
      <c r="T127" s="1155">
        <f t="shared" si="200"/>
        <v>0.12600082380205624</v>
      </c>
      <c r="U127" s="1156">
        <f t="shared" si="254"/>
        <v>0.15847227100872785</v>
      </c>
      <c r="V127" s="1145">
        <f>J127*AB127*12</f>
        <v>25172.30409799231</v>
      </c>
      <c r="W127" s="1064">
        <f>Q127*AB127*12</f>
        <v>21728.87925584424</v>
      </c>
      <c r="X127" s="1148">
        <f t="shared" si="260"/>
        <v>3443.4248421480697</v>
      </c>
      <c r="Y127" s="1064">
        <f t="shared" si="261"/>
        <v>14346.384097992308</v>
      </c>
      <c r="Z127" s="1064">
        <f t="shared" si="262"/>
        <v>10185.839255844241</v>
      </c>
      <c r="AA127" s="1149">
        <f>ROUND((J127-Q127)*AB127*12,0)</f>
        <v>3443</v>
      </c>
      <c r="AB127" s="1157">
        <f>'Schedule 1'!P67</f>
        <v>72</v>
      </c>
      <c r="AC127" s="301">
        <v>74.161463460297185</v>
      </c>
      <c r="AD127" s="1118"/>
      <c r="AE127" s="1159">
        <v>0.3</v>
      </c>
      <c r="AF127" s="1160">
        <f>AB127*AE127</f>
        <v>21.599999999999998</v>
      </c>
      <c r="AG127" s="1160"/>
      <c r="AH127" s="463">
        <f t="shared" si="183"/>
        <v>86400</v>
      </c>
      <c r="AI127" s="375"/>
      <c r="AJ127" s="1161">
        <f>$F127*$AB127*12</f>
        <v>16856.64</v>
      </c>
      <c r="AK127" s="1064">
        <f>$G127*$AB127*12</f>
        <v>2555.3100774398099</v>
      </c>
      <c r="AL127" s="1064">
        <f>$H127*$AB127*12</f>
        <v>5760.3540205525005</v>
      </c>
      <c r="AM127" s="1064"/>
      <c r="AN127" s="1148">
        <f>SUM(AJ127:AL127)</f>
        <v>25172.30409799231</v>
      </c>
      <c r="AP127" s="1161">
        <f>$M127*$AB127*12</f>
        <v>15215.04</v>
      </c>
      <c r="AQ127" s="1064">
        <f>$N127*$AB127*12</f>
        <v>1398.0756624375524</v>
      </c>
      <c r="AR127" s="1064">
        <f>$O127*$AB127*12</f>
        <v>5115.7635934066893</v>
      </c>
      <c r="AS127" s="1064"/>
      <c r="AT127" s="1148">
        <f>SUM(AP127:AR127)</f>
        <v>21728.879255844244</v>
      </c>
      <c r="AU127" s="1162">
        <f>+AB127</f>
        <v>72</v>
      </c>
      <c r="AV127" s="1163">
        <f>D127</f>
        <v>100</v>
      </c>
      <c r="AW127" s="1163">
        <f>AU127*AV127</f>
        <v>7200</v>
      </c>
      <c r="AX127" s="1088">
        <f>AW127*12</f>
        <v>86400</v>
      </c>
      <c r="AY127" s="1088">
        <f>IF(AK127&gt;0,AX127,0)</f>
        <v>86400</v>
      </c>
      <c r="AZ127" s="296">
        <f>IF(AL127&gt;0,AX127,0)</f>
        <v>86400</v>
      </c>
      <c r="BB127" s="300">
        <f t="shared" si="255"/>
        <v>72</v>
      </c>
      <c r="BC127" s="301">
        <f t="shared" si="256"/>
        <v>72</v>
      </c>
      <c r="BD127" s="1164">
        <f t="shared" si="191"/>
        <v>0</v>
      </c>
    </row>
    <row r="128" spans="1:56">
      <c r="C128" s="1069"/>
      <c r="D128" s="1144"/>
      <c r="E128" s="1146"/>
      <c r="F128" s="1147"/>
      <c r="G128" s="1151"/>
      <c r="H128" s="1147"/>
      <c r="I128" s="1152"/>
      <c r="J128" s="1165"/>
      <c r="K128" s="1144" t="s">
        <v>878</v>
      </c>
      <c r="L128" s="1146"/>
      <c r="M128" s="1147"/>
      <c r="N128" s="1151"/>
      <c r="O128" s="1151"/>
      <c r="P128" s="1152"/>
      <c r="Q128" s="1165"/>
      <c r="R128" s="1154" t="str">
        <f t="shared" si="160"/>
        <v xml:space="preserve"> </v>
      </c>
      <c r="S128" s="1155"/>
      <c r="T128" s="1155"/>
      <c r="U128" s="1156" t="str">
        <f t="shared" si="254"/>
        <v xml:space="preserve"> </v>
      </c>
      <c r="V128" s="1145"/>
      <c r="X128" s="1148"/>
      <c r="AA128" s="1149"/>
      <c r="AB128" s="1157"/>
      <c r="AD128" s="1118"/>
      <c r="AE128" s="1159"/>
      <c r="AF128" s="1160"/>
      <c r="AG128" s="1160"/>
      <c r="AH128" s="463">
        <f t="shared" si="183"/>
        <v>0</v>
      </c>
      <c r="AI128" s="375"/>
      <c r="AJ128" s="1161"/>
      <c r="AK128" s="1064"/>
      <c r="AL128" s="1064"/>
      <c r="AM128" s="1064"/>
      <c r="AN128" s="1148"/>
      <c r="AP128" s="1161"/>
      <c r="AQ128" s="1064"/>
      <c r="AR128" s="1064"/>
      <c r="AS128" s="1064"/>
      <c r="AT128" s="1148"/>
      <c r="AU128" s="1162"/>
      <c r="AV128" s="1163"/>
      <c r="AZ128" s="296"/>
      <c r="BB128" s="300">
        <f t="shared" si="255"/>
        <v>0</v>
      </c>
      <c r="BC128" s="301">
        <f t="shared" si="256"/>
        <v>0</v>
      </c>
      <c r="BD128" s="1164">
        <f t="shared" si="191"/>
        <v>0</v>
      </c>
    </row>
    <row r="129" spans="1:56">
      <c r="A129" s="1063" t="s">
        <v>137</v>
      </c>
      <c r="C129" s="1069">
        <v>143</v>
      </c>
      <c r="D129" s="1144">
        <v>67</v>
      </c>
      <c r="E129" s="1146">
        <f>ROUND(+D129*R$268,2)</f>
        <v>4.68</v>
      </c>
      <c r="F129" s="1147">
        <f>ROUND(+D129*P$268,2)</f>
        <v>13.07</v>
      </c>
      <c r="G129" s="1151">
        <f>+'Schedule 2'!J16</f>
        <v>2.957534811851632</v>
      </c>
      <c r="H129" s="1147">
        <f>+'Schedule 4'!K47</f>
        <v>6.6670764126765043</v>
      </c>
      <c r="I129" s="1152">
        <f t="shared" si="188"/>
        <v>14.304611224528136</v>
      </c>
      <c r="J129" s="1153">
        <f>SUM(F129:H129)</f>
        <v>22.694611224528135</v>
      </c>
      <c r="K129" s="1144">
        <v>67</v>
      </c>
      <c r="L129" s="1146">
        <f>ROUND(+K129*Q$268,2)</f>
        <v>2.85</v>
      </c>
      <c r="M129" s="1147">
        <f>ROUND(+K129*O$268,2)</f>
        <v>11.8</v>
      </c>
      <c r="N129" s="1151">
        <v>1.6181431278212413</v>
      </c>
      <c r="O129" s="1151">
        <v>5.9210226775540384</v>
      </c>
      <c r="P129" s="1152">
        <f t="shared" si="190"/>
        <v>10.38916580537528</v>
      </c>
      <c r="Q129" s="1153">
        <f>SUM(M129:O129)</f>
        <v>19.339165805375281</v>
      </c>
      <c r="R129" s="1154">
        <f t="shared" si="160"/>
        <v>0.10762711864406782</v>
      </c>
      <c r="S129" s="1155">
        <f t="shared" si="182"/>
        <v>0.82773375296771357</v>
      </c>
      <c r="T129" s="1155">
        <f t="shared" si="200"/>
        <v>0.12600082380205624</v>
      </c>
      <c r="U129" s="1156">
        <f t="shared" si="254"/>
        <v>0.17350517870942572</v>
      </c>
      <c r="V129" s="1145">
        <f>J129*AB129*12</f>
        <v>817.00600408301284</v>
      </c>
      <c r="W129" s="1064">
        <f>Q129*AB129*12</f>
        <v>696.20996899351007</v>
      </c>
      <c r="X129" s="1148">
        <f t="shared" si="260"/>
        <v>120.79603508950277</v>
      </c>
      <c r="Y129" s="1064">
        <f>I129*AB129*12</f>
        <v>514.96600408301288</v>
      </c>
      <c r="Z129" s="1064">
        <f>P129*AB129*12</f>
        <v>374.00996899351009</v>
      </c>
      <c r="AA129" s="1149">
        <f>ROUND((J129-Q129)*AB129*12,0)</f>
        <v>121</v>
      </c>
      <c r="AB129" s="1157">
        <f>'Schedule 1'!P68</f>
        <v>3</v>
      </c>
      <c r="AC129" s="1063">
        <v>4</v>
      </c>
      <c r="AD129" s="1118"/>
      <c r="AE129" s="1159">
        <v>0.2</v>
      </c>
      <c r="AF129" s="1188">
        <f>AB129*AE129</f>
        <v>0.60000000000000009</v>
      </c>
      <c r="AG129" s="1181"/>
      <c r="AH129" s="463">
        <f t="shared" si="183"/>
        <v>2412</v>
      </c>
      <c r="AI129" s="375"/>
      <c r="AJ129" s="1161">
        <f>$F129*$AB129*12</f>
        <v>470.52</v>
      </c>
      <c r="AK129" s="1064">
        <f>$G129*$AB129*12</f>
        <v>106.47125322665875</v>
      </c>
      <c r="AL129" s="1064">
        <f>$H129*$AB129*12</f>
        <v>240.01475085635417</v>
      </c>
      <c r="AM129" s="1064"/>
      <c r="AN129" s="1148">
        <f>SUM(AJ129:AL129)</f>
        <v>817.00600408301284</v>
      </c>
      <c r="AP129" s="1161">
        <f>$M129*$AB129*12</f>
        <v>424.80000000000007</v>
      </c>
      <c r="AQ129" s="1064">
        <f>$N129*$AB129*12</f>
        <v>58.253152601564679</v>
      </c>
      <c r="AR129" s="1064">
        <f>$O129*$AB129*12</f>
        <v>213.15681639194537</v>
      </c>
      <c r="AS129" s="1064"/>
      <c r="AT129" s="1148">
        <f>SUM(AP129:AR129)</f>
        <v>696.20996899351007</v>
      </c>
      <c r="AU129" s="1162">
        <f>+AB129</f>
        <v>3</v>
      </c>
      <c r="AV129" s="1163">
        <f>D129</f>
        <v>67</v>
      </c>
      <c r="AW129" s="1163">
        <f>AU129*AV129</f>
        <v>201</v>
      </c>
      <c r="AX129" s="1088">
        <f>AW129*12</f>
        <v>2412</v>
      </c>
      <c r="AY129" s="1088">
        <f>IF(AK129&gt;0,AX129,0)</f>
        <v>2412</v>
      </c>
      <c r="AZ129" s="296">
        <f>IF(AL129&gt;0,AX129,0)</f>
        <v>2412</v>
      </c>
      <c r="BB129" s="300">
        <f t="shared" si="255"/>
        <v>3</v>
      </c>
      <c r="BC129" s="301">
        <f t="shared" si="256"/>
        <v>3</v>
      </c>
      <c r="BD129" s="1164">
        <f t="shared" si="191"/>
        <v>0</v>
      </c>
    </row>
    <row r="130" spans="1:56">
      <c r="C130" s="1069"/>
      <c r="D130" s="1144"/>
      <c r="E130" s="1146"/>
      <c r="F130" s="1147"/>
      <c r="G130" s="1151"/>
      <c r="H130" s="1147"/>
      <c r="I130" s="1152">
        <f t="shared" si="188"/>
        <v>0</v>
      </c>
      <c r="J130" s="1165"/>
      <c r="K130" s="1144" t="s">
        <v>878</v>
      </c>
      <c r="L130" s="1146"/>
      <c r="M130" s="1147"/>
      <c r="N130" s="1151"/>
      <c r="O130" s="1151"/>
      <c r="P130" s="1152">
        <f t="shared" si="190"/>
        <v>0</v>
      </c>
      <c r="Q130" s="1165"/>
      <c r="R130" s="1154" t="str">
        <f t="shared" si="160"/>
        <v xml:space="preserve"> </v>
      </c>
      <c r="S130" s="1155"/>
      <c r="T130" s="1155"/>
      <c r="U130" s="1156" t="str">
        <f t="shared" si="254"/>
        <v xml:space="preserve"> </v>
      </c>
      <c r="V130" s="1145"/>
      <c r="X130" s="1148">
        <f t="shared" si="260"/>
        <v>0</v>
      </c>
      <c r="AA130" s="1149"/>
      <c r="AB130" s="1157"/>
      <c r="AD130" s="1118"/>
      <c r="AE130" s="1159"/>
      <c r="AF130" s="1160"/>
      <c r="AG130" s="1160"/>
      <c r="AH130" s="463">
        <f t="shared" si="183"/>
        <v>0</v>
      </c>
      <c r="AI130" s="375"/>
      <c r="AJ130" s="1161"/>
      <c r="AK130" s="1064"/>
      <c r="AL130" s="1064"/>
      <c r="AM130" s="1064"/>
      <c r="AN130" s="1148"/>
      <c r="AP130" s="1161"/>
      <c r="AQ130" s="1064"/>
      <c r="AR130" s="1064"/>
      <c r="AS130" s="1064"/>
      <c r="AT130" s="1148"/>
      <c r="AU130" s="1162"/>
      <c r="AV130" s="1163"/>
      <c r="AZ130" s="296"/>
      <c r="BB130" s="300">
        <f t="shared" si="255"/>
        <v>0</v>
      </c>
      <c r="BC130" s="301">
        <f t="shared" si="256"/>
        <v>0</v>
      </c>
      <c r="BD130" s="1164">
        <f t="shared" si="191"/>
        <v>0</v>
      </c>
    </row>
    <row r="131" spans="1:56">
      <c r="A131" s="1063" t="s">
        <v>138</v>
      </c>
      <c r="C131" s="1069">
        <v>144</v>
      </c>
      <c r="D131" s="1144">
        <v>50</v>
      </c>
      <c r="E131" s="1146">
        <f>ROUND(+D131*R$268,2)</f>
        <v>3.49</v>
      </c>
      <c r="F131" s="1147">
        <f>ROUND(+D131*P$268,2)</f>
        <v>9.75</v>
      </c>
      <c r="G131" s="1151">
        <f>+'Schedule 2'!J16</f>
        <v>2.957534811851632</v>
      </c>
      <c r="H131" s="1147">
        <f>+'Schedule 4'!K47</f>
        <v>6.6670764126765043</v>
      </c>
      <c r="I131" s="1152">
        <f t="shared" si="188"/>
        <v>13.114611224528137</v>
      </c>
      <c r="J131" s="1153">
        <f>SUM(F131:H131)</f>
        <v>19.374611224528138</v>
      </c>
      <c r="K131" s="1144">
        <v>50</v>
      </c>
      <c r="L131" s="1146">
        <f>ROUND(+K131*Q$268,2)</f>
        <v>2.12</v>
      </c>
      <c r="M131" s="1147">
        <f>ROUND(+K131*O$268,2)</f>
        <v>8.81</v>
      </c>
      <c r="N131" s="1151">
        <v>1.6181431278212413</v>
      </c>
      <c r="O131" s="1151">
        <v>5.9210226775540384</v>
      </c>
      <c r="P131" s="1152">
        <f t="shared" si="190"/>
        <v>9.6591658053752809</v>
      </c>
      <c r="Q131" s="1153">
        <f>SUM(M131:O131)</f>
        <v>16.349165805375279</v>
      </c>
      <c r="R131" s="1154">
        <f t="shared" si="160"/>
        <v>0.10669693530079449</v>
      </c>
      <c r="S131" s="1155">
        <f t="shared" si="182"/>
        <v>0.82773375296771357</v>
      </c>
      <c r="T131" s="1155">
        <f t="shared" si="200"/>
        <v>0.12600082380205624</v>
      </c>
      <c r="U131" s="1156">
        <f t="shared" si="254"/>
        <v>0.18505197483275593</v>
      </c>
      <c r="V131" s="1145">
        <f>J131*AB131*12</f>
        <v>232.49533469433766</v>
      </c>
      <c r="W131" s="1064">
        <f>Q131*AB131*12</f>
        <v>196.18998966450334</v>
      </c>
      <c r="X131" s="1148">
        <f t="shared" si="260"/>
        <v>36.305345029834314</v>
      </c>
      <c r="Y131" s="1064">
        <f>I131*AB131*12</f>
        <v>157.37533469433765</v>
      </c>
      <c r="Z131" s="1064">
        <f>P131*AB131*12</f>
        <v>115.90998966450337</v>
      </c>
      <c r="AA131" s="1149">
        <f>ROUND((J131-Q131)*AB131*12,0)</f>
        <v>36</v>
      </c>
      <c r="AB131" s="1157">
        <f>'Schedule 1'!P69</f>
        <v>1</v>
      </c>
      <c r="AC131" s="301">
        <v>4.3594844109617545</v>
      </c>
      <c r="AD131" s="1118"/>
      <c r="AE131" s="1159">
        <v>0.15</v>
      </c>
      <c r="AF131" s="1160">
        <f>AB131*AE131</f>
        <v>0.15</v>
      </c>
      <c r="AG131" s="1160"/>
      <c r="AH131" s="463">
        <f t="shared" si="183"/>
        <v>600</v>
      </c>
      <c r="AI131" s="375"/>
      <c r="AJ131" s="1161">
        <f>$F131*$AB131*12</f>
        <v>117</v>
      </c>
      <c r="AK131" s="1064">
        <f>$G131*$AB131*12</f>
        <v>35.490417742219584</v>
      </c>
      <c r="AL131" s="1064">
        <f>$H131*$AB131*12</f>
        <v>80.004916952118052</v>
      </c>
      <c r="AM131" s="1064"/>
      <c r="AN131" s="1148">
        <f>SUM(AJ131:AL131)</f>
        <v>232.49533469433766</v>
      </c>
      <c r="AP131" s="1161">
        <f>$M131*$AB131*12</f>
        <v>105.72</v>
      </c>
      <c r="AQ131" s="1064">
        <f>$N131*$AB131*12</f>
        <v>19.417717533854894</v>
      </c>
      <c r="AR131" s="1064">
        <f>$O131*$AB131*12</f>
        <v>71.052272130648461</v>
      </c>
      <c r="AS131" s="1064"/>
      <c r="AT131" s="1148">
        <f>SUM(AP131:AR131)</f>
        <v>196.18998966450334</v>
      </c>
      <c r="AU131" s="1162">
        <f>+AB131</f>
        <v>1</v>
      </c>
      <c r="AV131" s="1163">
        <f>D131</f>
        <v>50</v>
      </c>
      <c r="AW131" s="1163">
        <f>AU131*AV131</f>
        <v>50</v>
      </c>
      <c r="AX131" s="1088">
        <f>AW131*12</f>
        <v>600</v>
      </c>
      <c r="AY131" s="1088">
        <f>IF(AK131&gt;0,AX131,0)</f>
        <v>600</v>
      </c>
      <c r="AZ131" s="296">
        <f>IF(AL131&gt;0,AX131,0)</f>
        <v>600</v>
      </c>
      <c r="BB131" s="300">
        <f t="shared" si="255"/>
        <v>1</v>
      </c>
      <c r="BC131" s="301">
        <f t="shared" si="256"/>
        <v>1</v>
      </c>
      <c r="BD131" s="1164">
        <f t="shared" si="191"/>
        <v>0</v>
      </c>
    </row>
    <row r="132" spans="1:56">
      <c r="C132" s="1069"/>
      <c r="D132" s="1144"/>
      <c r="E132" s="1146"/>
      <c r="F132" s="1147"/>
      <c r="G132" s="1151"/>
      <c r="H132" s="1147"/>
      <c r="I132" s="1152">
        <f t="shared" si="188"/>
        <v>0</v>
      </c>
      <c r="J132" s="1165"/>
      <c r="K132" s="1144" t="s">
        <v>878</v>
      </c>
      <c r="L132" s="1146"/>
      <c r="M132" s="1147"/>
      <c r="N132" s="1151"/>
      <c r="O132" s="1151"/>
      <c r="P132" s="1152">
        <f t="shared" si="190"/>
        <v>0</v>
      </c>
      <c r="Q132" s="1165"/>
      <c r="R132" s="1154" t="str">
        <f t="shared" si="160"/>
        <v xml:space="preserve"> </v>
      </c>
      <c r="S132" s="1155"/>
      <c r="T132" s="1155"/>
      <c r="U132" s="1156" t="str">
        <f t="shared" si="254"/>
        <v xml:space="preserve"> </v>
      </c>
      <c r="V132" s="1145"/>
      <c r="X132" s="1148"/>
      <c r="AA132" s="1149"/>
      <c r="AB132" s="1157"/>
      <c r="AD132" s="1118"/>
      <c r="AE132" s="1159"/>
      <c r="AF132" s="1160"/>
      <c r="AG132" s="1160"/>
      <c r="AH132" s="463">
        <f t="shared" si="183"/>
        <v>0</v>
      </c>
      <c r="AI132" s="375"/>
      <c r="AJ132" s="1161"/>
      <c r="AK132" s="1064"/>
      <c r="AL132" s="1064"/>
      <c r="AM132" s="1064"/>
      <c r="AN132" s="1148"/>
      <c r="AP132" s="1161"/>
      <c r="AQ132" s="1064"/>
      <c r="AR132" s="1064"/>
      <c r="AS132" s="1064"/>
      <c r="AT132" s="1148"/>
      <c r="AU132" s="1084"/>
      <c r="AZ132" s="296"/>
      <c r="BB132" s="300">
        <f t="shared" si="255"/>
        <v>0</v>
      </c>
      <c r="BC132" s="301">
        <f t="shared" si="256"/>
        <v>0</v>
      </c>
      <c r="BD132" s="1164">
        <f t="shared" si="191"/>
        <v>0</v>
      </c>
    </row>
    <row r="133" spans="1:56">
      <c r="A133" s="1063" t="s">
        <v>134</v>
      </c>
      <c r="C133" s="1069">
        <v>341</v>
      </c>
      <c r="D133" s="1144">
        <v>360</v>
      </c>
      <c r="E133" s="1146">
        <f>+E126</f>
        <v>25.12</v>
      </c>
      <c r="F133" s="1147">
        <f>+F126</f>
        <v>70.22</v>
      </c>
      <c r="G133" s="1151">
        <v>0</v>
      </c>
      <c r="H133" s="1147">
        <v>0</v>
      </c>
      <c r="I133" s="1152">
        <f t="shared" si="188"/>
        <v>25.12</v>
      </c>
      <c r="J133" s="1153">
        <f t="shared" ref="J133:J138" si="263">SUM(F133:H133)</f>
        <v>70.22</v>
      </c>
      <c r="K133" s="1144">
        <v>360</v>
      </c>
      <c r="L133" s="1146">
        <f>+L126</f>
        <v>15.3</v>
      </c>
      <c r="M133" s="1147">
        <f>+M126</f>
        <v>63.4</v>
      </c>
      <c r="N133" s="1151">
        <v>0</v>
      </c>
      <c r="O133" s="1151">
        <v>0</v>
      </c>
      <c r="P133" s="1152">
        <f t="shared" si="190"/>
        <v>15.3</v>
      </c>
      <c r="Q133" s="1153">
        <f t="shared" ref="Q133:Q138" si="264">SUM(M133:O133)</f>
        <v>63.4</v>
      </c>
      <c r="R133" s="1154">
        <f t="shared" si="160"/>
        <v>0.10757097791798098</v>
      </c>
      <c r="S133" s="1155">
        <f t="shared" si="182"/>
        <v>0</v>
      </c>
      <c r="T133" s="1155">
        <f t="shared" si="200"/>
        <v>0</v>
      </c>
      <c r="U133" s="1156">
        <f t="shared" si="254"/>
        <v>0.10757097791798098</v>
      </c>
      <c r="V133" s="1145">
        <f t="shared" ref="V133:V138" si="265">J133*AB133*12</f>
        <v>11796.96</v>
      </c>
      <c r="W133" s="1064">
        <f t="shared" ref="W133:W138" si="266">Q133*AB133*12</f>
        <v>10651.2</v>
      </c>
      <c r="X133" s="1148">
        <f t="shared" si="260"/>
        <v>1145.7599999999984</v>
      </c>
      <c r="Y133" s="1064">
        <f t="shared" ref="Y133:Y138" si="267">I133*AB133*12</f>
        <v>4220.16</v>
      </c>
      <c r="Z133" s="1064">
        <f t="shared" ref="Z133:Z138" si="268">P133*AB133*12</f>
        <v>2570.4</v>
      </c>
      <c r="AA133" s="1149">
        <f t="shared" ref="AA133:AA138" si="269">ROUND((J133-Q133)*AB133*12,0)</f>
        <v>1146</v>
      </c>
      <c r="AB133" s="1157">
        <f>'Schedule 1'!$R66</f>
        <v>14</v>
      </c>
      <c r="AC133" s="1063">
        <v>22</v>
      </c>
      <c r="AD133" s="1118"/>
      <c r="AE133" s="1159">
        <v>1.08</v>
      </c>
      <c r="AF133" s="1160">
        <f t="shared" ref="AF133:AF138" si="270">AB133*AE133</f>
        <v>15.120000000000001</v>
      </c>
      <c r="AG133" s="1160"/>
      <c r="AH133" s="463">
        <f t="shared" si="183"/>
        <v>60480</v>
      </c>
      <c r="AI133" s="375"/>
      <c r="AJ133" s="1161">
        <f t="shared" ref="AJ133:AJ138" si="271">$F133*$AB133*12</f>
        <v>11796.96</v>
      </c>
      <c r="AK133" s="1064">
        <f t="shared" ref="AK133:AK138" si="272">$G133*$AB133*12</f>
        <v>0</v>
      </c>
      <c r="AL133" s="1064">
        <f t="shared" ref="AL133:AL138" si="273">$H133*$AB133*12</f>
        <v>0</v>
      </c>
      <c r="AM133" s="1064"/>
      <c r="AN133" s="1148">
        <f t="shared" ref="AN133:AN138" si="274">SUM(AJ133:AL133)</f>
        <v>11796.96</v>
      </c>
      <c r="AP133" s="1161">
        <f t="shared" ref="AP133:AP138" si="275">$M133*$AB133*12</f>
        <v>10651.2</v>
      </c>
      <c r="AQ133" s="1064">
        <f t="shared" ref="AQ133:AQ138" si="276">$N133*$AB133*12</f>
        <v>0</v>
      </c>
      <c r="AR133" s="1064">
        <f t="shared" ref="AR133:AR138" si="277">$O133*$AB133*12</f>
        <v>0</v>
      </c>
      <c r="AS133" s="1064"/>
      <c r="AT133" s="1148">
        <f t="shared" ref="AT133:AT138" si="278">SUM(AP133:AR133)</f>
        <v>10651.2</v>
      </c>
      <c r="AU133" s="1162">
        <f t="shared" ref="AU133:AU138" si="279">+AB133</f>
        <v>14</v>
      </c>
      <c r="AV133" s="1163">
        <f t="shared" ref="AV133:AV138" si="280">D133</f>
        <v>360</v>
      </c>
      <c r="AW133" s="1163">
        <f t="shared" ref="AW133:AW138" si="281">AU133*AV133</f>
        <v>5040</v>
      </c>
      <c r="AX133" s="1088">
        <f t="shared" ref="AX133:AX138" si="282">AW133*12</f>
        <v>60480</v>
      </c>
      <c r="AY133" s="1063">
        <f t="shared" ref="AY133:AY138" si="283">IF(AK133&gt;0,AX133,0)</f>
        <v>0</v>
      </c>
      <c r="AZ133" s="296">
        <f t="shared" ref="AZ133:AZ138" si="284">IF(AL133&gt;0,AX133,0)</f>
        <v>0</v>
      </c>
      <c r="BB133" s="300">
        <f t="shared" si="255"/>
        <v>0</v>
      </c>
      <c r="BC133" s="301">
        <f t="shared" si="256"/>
        <v>0</v>
      </c>
      <c r="BD133" s="1164">
        <f t="shared" si="191"/>
        <v>0</v>
      </c>
    </row>
    <row r="134" spans="1:56">
      <c r="A134" s="1063" t="s">
        <v>132</v>
      </c>
      <c r="C134" s="1069">
        <v>342</v>
      </c>
      <c r="D134" s="1144">
        <v>150</v>
      </c>
      <c r="E134" s="1146">
        <f>+E125</f>
        <v>10.47</v>
      </c>
      <c r="F134" s="1147">
        <f>+F125</f>
        <v>29.26</v>
      </c>
      <c r="G134" s="1151">
        <v>0</v>
      </c>
      <c r="H134" s="1147">
        <v>0</v>
      </c>
      <c r="I134" s="1152">
        <f t="shared" si="188"/>
        <v>10.47</v>
      </c>
      <c r="J134" s="1153">
        <f t="shared" si="263"/>
        <v>29.26</v>
      </c>
      <c r="K134" s="1144">
        <v>150</v>
      </c>
      <c r="L134" s="1146">
        <f>+L125</f>
        <v>6.37</v>
      </c>
      <c r="M134" s="1147">
        <f>+M125</f>
        <v>26.42</v>
      </c>
      <c r="N134" s="1151">
        <v>0</v>
      </c>
      <c r="O134" s="1151">
        <v>0</v>
      </c>
      <c r="P134" s="1152">
        <f t="shared" si="190"/>
        <v>6.37</v>
      </c>
      <c r="Q134" s="1153">
        <f t="shared" si="264"/>
        <v>26.42</v>
      </c>
      <c r="R134" s="1154">
        <f t="shared" si="160"/>
        <v>0.10749432248296742</v>
      </c>
      <c r="S134" s="1155">
        <f t="shared" si="182"/>
        <v>0</v>
      </c>
      <c r="T134" s="1155">
        <f t="shared" si="200"/>
        <v>0</v>
      </c>
      <c r="U134" s="1156">
        <f t="shared" si="254"/>
        <v>0.10749432248296742</v>
      </c>
      <c r="V134" s="1145">
        <f t="shared" si="265"/>
        <v>17556</v>
      </c>
      <c r="W134" s="1064">
        <f t="shared" si="266"/>
        <v>15852</v>
      </c>
      <c r="X134" s="1148">
        <f t="shared" si="260"/>
        <v>1704</v>
      </c>
      <c r="Y134" s="1064">
        <f t="shared" si="267"/>
        <v>6282</v>
      </c>
      <c r="Z134" s="1064">
        <f t="shared" si="268"/>
        <v>3822</v>
      </c>
      <c r="AA134" s="1149">
        <f t="shared" si="269"/>
        <v>1704</v>
      </c>
      <c r="AB134" s="1157">
        <f>'Schedule 1'!$R65</f>
        <v>50</v>
      </c>
      <c r="AC134" s="1063">
        <v>159</v>
      </c>
      <c r="AD134" s="1118"/>
      <c r="AE134" s="1159">
        <v>0.45</v>
      </c>
      <c r="AF134" s="1160">
        <f t="shared" si="270"/>
        <v>22.5</v>
      </c>
      <c r="AG134" s="1160"/>
      <c r="AH134" s="463">
        <f t="shared" si="183"/>
        <v>90000</v>
      </c>
      <c r="AI134" s="375"/>
      <c r="AJ134" s="1161">
        <f t="shared" si="271"/>
        <v>17556</v>
      </c>
      <c r="AK134" s="1064">
        <f t="shared" si="272"/>
        <v>0</v>
      </c>
      <c r="AL134" s="1064">
        <f t="shared" si="273"/>
        <v>0</v>
      </c>
      <c r="AM134" s="1064"/>
      <c r="AN134" s="1148">
        <f t="shared" si="274"/>
        <v>17556</v>
      </c>
      <c r="AP134" s="1161">
        <f t="shared" si="275"/>
        <v>15852</v>
      </c>
      <c r="AQ134" s="1064">
        <f t="shared" si="276"/>
        <v>0</v>
      </c>
      <c r="AR134" s="1064">
        <f t="shared" si="277"/>
        <v>0</v>
      </c>
      <c r="AS134" s="1064"/>
      <c r="AT134" s="1148">
        <f t="shared" si="278"/>
        <v>15852</v>
      </c>
      <c r="AU134" s="1162">
        <f t="shared" si="279"/>
        <v>50</v>
      </c>
      <c r="AV134" s="1163">
        <f t="shared" si="280"/>
        <v>150</v>
      </c>
      <c r="AW134" s="1163">
        <f t="shared" si="281"/>
        <v>7500</v>
      </c>
      <c r="AX134" s="1088">
        <f t="shared" si="282"/>
        <v>90000</v>
      </c>
      <c r="AY134" s="1063">
        <f t="shared" si="283"/>
        <v>0</v>
      </c>
      <c r="AZ134" s="296">
        <f t="shared" si="284"/>
        <v>0</v>
      </c>
      <c r="BB134" s="300">
        <f t="shared" si="255"/>
        <v>0</v>
      </c>
      <c r="BC134" s="301">
        <f t="shared" si="256"/>
        <v>0</v>
      </c>
      <c r="BD134" s="1164">
        <f t="shared" si="191"/>
        <v>0</v>
      </c>
    </row>
    <row r="135" spans="1:56">
      <c r="A135" s="1063" t="s">
        <v>136</v>
      </c>
      <c r="C135" s="1069">
        <v>343</v>
      </c>
      <c r="D135" s="1144">
        <v>100</v>
      </c>
      <c r="E135" s="1146">
        <f>+E127</f>
        <v>6.98</v>
      </c>
      <c r="F135" s="1147">
        <f>+F127</f>
        <v>19.510000000000002</v>
      </c>
      <c r="G135" s="1151">
        <v>0</v>
      </c>
      <c r="H135" s="1147">
        <v>0</v>
      </c>
      <c r="I135" s="1152">
        <f t="shared" si="188"/>
        <v>6.98</v>
      </c>
      <c r="J135" s="1153">
        <f t="shared" si="263"/>
        <v>19.510000000000002</v>
      </c>
      <c r="K135" s="1144">
        <v>100</v>
      </c>
      <c r="L135" s="1146">
        <f>+L127</f>
        <v>4.25</v>
      </c>
      <c r="M135" s="1147">
        <f>+M127</f>
        <v>17.61</v>
      </c>
      <c r="N135" s="1151">
        <v>0</v>
      </c>
      <c r="O135" s="1151">
        <v>0</v>
      </c>
      <c r="P135" s="1152">
        <f t="shared" si="190"/>
        <v>4.25</v>
      </c>
      <c r="Q135" s="1153">
        <f t="shared" si="264"/>
        <v>17.61</v>
      </c>
      <c r="R135" s="1154">
        <f t="shared" si="160"/>
        <v>0.10789324247586607</v>
      </c>
      <c r="S135" s="1155">
        <f t="shared" si="182"/>
        <v>0</v>
      </c>
      <c r="T135" s="1155">
        <f t="shared" si="200"/>
        <v>0</v>
      </c>
      <c r="U135" s="1156">
        <f t="shared" si="254"/>
        <v>0.10789324247586607</v>
      </c>
      <c r="V135" s="1145">
        <f t="shared" si="265"/>
        <v>11237.76</v>
      </c>
      <c r="W135" s="1064">
        <f t="shared" si="266"/>
        <v>10143.36</v>
      </c>
      <c r="X135" s="1148">
        <f t="shared" si="260"/>
        <v>1094.3999999999996</v>
      </c>
      <c r="Y135" s="1064">
        <f t="shared" si="267"/>
        <v>4020.4800000000005</v>
      </c>
      <c r="Z135" s="1064">
        <f t="shared" si="268"/>
        <v>2448</v>
      </c>
      <c r="AA135" s="1149">
        <f t="shared" si="269"/>
        <v>1094</v>
      </c>
      <c r="AB135" s="1157">
        <f>'Schedule 1'!$R67</f>
        <v>48</v>
      </c>
      <c r="AC135" s="1063">
        <v>84</v>
      </c>
      <c r="AD135" s="1118"/>
      <c r="AE135" s="1159">
        <v>0.3</v>
      </c>
      <c r="AF135" s="1160">
        <f t="shared" si="270"/>
        <v>14.399999999999999</v>
      </c>
      <c r="AG135" s="1160"/>
      <c r="AH135" s="463">
        <f t="shared" si="183"/>
        <v>57600</v>
      </c>
      <c r="AI135" s="375"/>
      <c r="AJ135" s="1161">
        <f t="shared" si="271"/>
        <v>11237.76</v>
      </c>
      <c r="AK135" s="1064">
        <f t="shared" si="272"/>
        <v>0</v>
      </c>
      <c r="AL135" s="1064">
        <f t="shared" si="273"/>
        <v>0</v>
      </c>
      <c r="AM135" s="1064"/>
      <c r="AN135" s="1148">
        <f t="shared" si="274"/>
        <v>11237.76</v>
      </c>
      <c r="AP135" s="1161">
        <f t="shared" si="275"/>
        <v>10143.36</v>
      </c>
      <c r="AQ135" s="1064">
        <f t="shared" si="276"/>
        <v>0</v>
      </c>
      <c r="AR135" s="1064">
        <f t="shared" si="277"/>
        <v>0</v>
      </c>
      <c r="AS135" s="1064"/>
      <c r="AT135" s="1148">
        <f t="shared" si="278"/>
        <v>10143.36</v>
      </c>
      <c r="AU135" s="1162">
        <f t="shared" si="279"/>
        <v>48</v>
      </c>
      <c r="AV135" s="1163">
        <f t="shared" si="280"/>
        <v>100</v>
      </c>
      <c r="AW135" s="1163">
        <f t="shared" si="281"/>
        <v>4800</v>
      </c>
      <c r="AX135" s="1088">
        <f t="shared" si="282"/>
        <v>57600</v>
      </c>
      <c r="AY135" s="1063">
        <f t="shared" si="283"/>
        <v>0</v>
      </c>
      <c r="AZ135" s="296">
        <f t="shared" si="284"/>
        <v>0</v>
      </c>
      <c r="BB135" s="300">
        <f t="shared" si="255"/>
        <v>0</v>
      </c>
      <c r="BC135" s="301">
        <f t="shared" si="256"/>
        <v>0</v>
      </c>
      <c r="BD135" s="1164">
        <f t="shared" si="191"/>
        <v>0</v>
      </c>
    </row>
    <row r="136" spans="1:56">
      <c r="A136" s="1063" t="s">
        <v>139</v>
      </c>
      <c r="C136" s="1069">
        <v>344</v>
      </c>
      <c r="D136" s="1144">
        <v>75</v>
      </c>
      <c r="E136" s="1146">
        <f>ROUND(+D136*R$268,2)</f>
        <v>5.23</v>
      </c>
      <c r="F136" s="1147">
        <f>ROUND(+D136*P$268,2)</f>
        <v>14.63</v>
      </c>
      <c r="G136" s="1151">
        <v>0</v>
      </c>
      <c r="H136" s="1147">
        <v>0</v>
      </c>
      <c r="I136" s="1152">
        <f t="shared" si="188"/>
        <v>5.23</v>
      </c>
      <c r="J136" s="1153">
        <f t="shared" si="263"/>
        <v>14.63</v>
      </c>
      <c r="K136" s="1144">
        <v>75</v>
      </c>
      <c r="L136" s="1146">
        <f>ROUND(+K136*Q$268,2)</f>
        <v>3.19</v>
      </c>
      <c r="M136" s="1147">
        <f>ROUND(+K136*O$268,2)</f>
        <v>13.21</v>
      </c>
      <c r="N136" s="1151">
        <v>0</v>
      </c>
      <c r="O136" s="1151">
        <v>0</v>
      </c>
      <c r="P136" s="1152">
        <f t="shared" si="190"/>
        <v>3.19</v>
      </c>
      <c r="Q136" s="1153">
        <f t="shared" si="264"/>
        <v>13.21</v>
      </c>
      <c r="R136" s="1154">
        <f t="shared" si="160"/>
        <v>0.10749432248296742</v>
      </c>
      <c r="S136" s="1155">
        <f t="shared" si="182"/>
        <v>0</v>
      </c>
      <c r="T136" s="1155">
        <f t="shared" si="200"/>
        <v>0</v>
      </c>
      <c r="U136" s="1156">
        <f t="shared" si="254"/>
        <v>0.10749432248296742</v>
      </c>
      <c r="V136" s="1145">
        <f t="shared" si="265"/>
        <v>5091.2400000000007</v>
      </c>
      <c r="W136" s="1064">
        <f t="shared" si="266"/>
        <v>4597.08</v>
      </c>
      <c r="X136" s="1148">
        <f t="shared" si="260"/>
        <v>494.16000000000076</v>
      </c>
      <c r="Y136" s="1064">
        <f t="shared" si="267"/>
        <v>1820.0400000000002</v>
      </c>
      <c r="Z136" s="1064">
        <f t="shared" si="268"/>
        <v>1110.1200000000001</v>
      </c>
      <c r="AA136" s="1149">
        <f t="shared" si="269"/>
        <v>494</v>
      </c>
      <c r="AB136" s="1157">
        <f>'Schedule 1'!$R70</f>
        <v>29</v>
      </c>
      <c r="AC136" s="1063">
        <v>112</v>
      </c>
      <c r="AD136" s="1118"/>
      <c r="AE136" s="1159">
        <v>0.22500000000000001</v>
      </c>
      <c r="AF136" s="1160">
        <f t="shared" si="270"/>
        <v>6.5250000000000004</v>
      </c>
      <c r="AG136" s="1160"/>
      <c r="AH136" s="463">
        <f t="shared" si="183"/>
        <v>26100</v>
      </c>
      <c r="AI136" s="375"/>
      <c r="AJ136" s="1161">
        <f t="shared" si="271"/>
        <v>5091.2400000000007</v>
      </c>
      <c r="AK136" s="1064">
        <f t="shared" si="272"/>
        <v>0</v>
      </c>
      <c r="AL136" s="1064">
        <f t="shared" si="273"/>
        <v>0</v>
      </c>
      <c r="AM136" s="1064"/>
      <c r="AN136" s="1148">
        <f t="shared" si="274"/>
        <v>5091.2400000000007</v>
      </c>
      <c r="AP136" s="1161">
        <f t="shared" si="275"/>
        <v>4597.08</v>
      </c>
      <c r="AQ136" s="1064">
        <f t="shared" si="276"/>
        <v>0</v>
      </c>
      <c r="AR136" s="1064">
        <f t="shared" si="277"/>
        <v>0</v>
      </c>
      <c r="AS136" s="1064"/>
      <c r="AT136" s="1148">
        <f t="shared" si="278"/>
        <v>4597.08</v>
      </c>
      <c r="AU136" s="1162">
        <f t="shared" si="279"/>
        <v>29</v>
      </c>
      <c r="AV136" s="1163">
        <f t="shared" si="280"/>
        <v>75</v>
      </c>
      <c r="AW136" s="1163">
        <f t="shared" si="281"/>
        <v>2175</v>
      </c>
      <c r="AX136" s="1088">
        <f t="shared" si="282"/>
        <v>26100</v>
      </c>
      <c r="AY136" s="1063">
        <f t="shared" si="283"/>
        <v>0</v>
      </c>
      <c r="AZ136" s="296">
        <f t="shared" si="284"/>
        <v>0</v>
      </c>
      <c r="BB136" s="300">
        <f t="shared" si="255"/>
        <v>0</v>
      </c>
      <c r="BC136" s="301">
        <f t="shared" si="256"/>
        <v>0</v>
      </c>
      <c r="BD136" s="1164">
        <f t="shared" si="191"/>
        <v>0</v>
      </c>
    </row>
    <row r="137" spans="1:56">
      <c r="A137" s="1063" t="s">
        <v>137</v>
      </c>
      <c r="C137" s="1069">
        <v>345</v>
      </c>
      <c r="D137" s="1144">
        <v>67</v>
      </c>
      <c r="E137" s="1146">
        <f>+E129</f>
        <v>4.68</v>
      </c>
      <c r="F137" s="1147">
        <f>+F129</f>
        <v>13.07</v>
      </c>
      <c r="G137" s="1151">
        <v>0</v>
      </c>
      <c r="H137" s="1147">
        <v>0</v>
      </c>
      <c r="I137" s="1152">
        <f t="shared" si="188"/>
        <v>4.68</v>
      </c>
      <c r="J137" s="1153">
        <f t="shared" si="263"/>
        <v>13.07</v>
      </c>
      <c r="K137" s="1144">
        <v>67</v>
      </c>
      <c r="L137" s="1146">
        <f>+L129</f>
        <v>2.85</v>
      </c>
      <c r="M137" s="1147">
        <f>+M129</f>
        <v>11.8</v>
      </c>
      <c r="N137" s="1151">
        <v>0</v>
      </c>
      <c r="O137" s="1151">
        <v>0</v>
      </c>
      <c r="P137" s="1152">
        <f t="shared" si="190"/>
        <v>2.85</v>
      </c>
      <c r="Q137" s="1153">
        <f t="shared" si="264"/>
        <v>11.8</v>
      </c>
      <c r="R137" s="1154">
        <f t="shared" si="160"/>
        <v>0.10762711864406782</v>
      </c>
      <c r="S137" s="1155">
        <f t="shared" si="182"/>
        <v>0</v>
      </c>
      <c r="T137" s="1155">
        <f t="shared" si="200"/>
        <v>0</v>
      </c>
      <c r="U137" s="1156">
        <f t="shared" si="254"/>
        <v>0.10762711864406782</v>
      </c>
      <c r="V137" s="1145">
        <f t="shared" si="265"/>
        <v>1097.8800000000001</v>
      </c>
      <c r="W137" s="1064">
        <f t="shared" si="266"/>
        <v>991.2</v>
      </c>
      <c r="X137" s="1148">
        <f t="shared" si="260"/>
        <v>106.68000000000006</v>
      </c>
      <c r="Y137" s="1064">
        <f t="shared" si="267"/>
        <v>393.12</v>
      </c>
      <c r="Z137" s="1064">
        <f t="shared" si="268"/>
        <v>239.39999999999998</v>
      </c>
      <c r="AA137" s="1149">
        <f t="shared" si="269"/>
        <v>107</v>
      </c>
      <c r="AB137" s="1157">
        <f>'Schedule 1'!$R71</f>
        <v>7</v>
      </c>
      <c r="AC137" s="1063">
        <v>20</v>
      </c>
      <c r="AD137" s="1118"/>
      <c r="AE137" s="1159">
        <v>0.2</v>
      </c>
      <c r="AF137" s="1160">
        <f t="shared" si="270"/>
        <v>1.4000000000000001</v>
      </c>
      <c r="AG137" s="1160"/>
      <c r="AH137" s="463">
        <f t="shared" si="183"/>
        <v>5628</v>
      </c>
      <c r="AI137" s="375"/>
      <c r="AJ137" s="1161">
        <f t="shared" si="271"/>
        <v>1097.8800000000001</v>
      </c>
      <c r="AK137" s="1064">
        <f t="shared" si="272"/>
        <v>0</v>
      </c>
      <c r="AL137" s="1064">
        <f t="shared" si="273"/>
        <v>0</v>
      </c>
      <c r="AM137" s="1064"/>
      <c r="AN137" s="1148">
        <f t="shared" si="274"/>
        <v>1097.8800000000001</v>
      </c>
      <c r="AP137" s="1161">
        <f t="shared" si="275"/>
        <v>991.2</v>
      </c>
      <c r="AQ137" s="1064">
        <f t="shared" si="276"/>
        <v>0</v>
      </c>
      <c r="AR137" s="1064">
        <f t="shared" si="277"/>
        <v>0</v>
      </c>
      <c r="AS137" s="1064"/>
      <c r="AT137" s="1148">
        <f t="shared" si="278"/>
        <v>991.2</v>
      </c>
      <c r="AU137" s="1162">
        <f t="shared" si="279"/>
        <v>7</v>
      </c>
      <c r="AV137" s="1163">
        <f t="shared" si="280"/>
        <v>67</v>
      </c>
      <c r="AW137" s="1163">
        <f t="shared" si="281"/>
        <v>469</v>
      </c>
      <c r="AX137" s="1088">
        <f t="shared" si="282"/>
        <v>5628</v>
      </c>
      <c r="AY137" s="1063">
        <f t="shared" si="283"/>
        <v>0</v>
      </c>
      <c r="AZ137" s="296">
        <f t="shared" si="284"/>
        <v>0</v>
      </c>
      <c r="BB137" s="300">
        <f t="shared" si="255"/>
        <v>0</v>
      </c>
      <c r="BC137" s="301">
        <f t="shared" si="256"/>
        <v>0</v>
      </c>
      <c r="BD137" s="1164">
        <f t="shared" si="191"/>
        <v>0</v>
      </c>
    </row>
    <row r="138" spans="1:56">
      <c r="A138" s="1063" t="s">
        <v>138</v>
      </c>
      <c r="C138" s="1069">
        <v>346</v>
      </c>
      <c r="D138" s="1144">
        <v>50</v>
      </c>
      <c r="E138" s="1146">
        <f>+E131</f>
        <v>3.49</v>
      </c>
      <c r="F138" s="1147">
        <f>+F131</f>
        <v>9.75</v>
      </c>
      <c r="G138" s="1151">
        <v>0</v>
      </c>
      <c r="H138" s="1147">
        <v>0</v>
      </c>
      <c r="I138" s="1152">
        <f t="shared" si="188"/>
        <v>3.49</v>
      </c>
      <c r="J138" s="1153">
        <f t="shared" si="263"/>
        <v>9.75</v>
      </c>
      <c r="K138" s="1144">
        <v>50</v>
      </c>
      <c r="L138" s="1146">
        <f>+L131</f>
        <v>2.12</v>
      </c>
      <c r="M138" s="1147">
        <f>+M131</f>
        <v>8.81</v>
      </c>
      <c r="N138" s="1151">
        <v>0</v>
      </c>
      <c r="O138" s="1151">
        <v>0</v>
      </c>
      <c r="P138" s="1152">
        <f t="shared" si="190"/>
        <v>2.12</v>
      </c>
      <c r="Q138" s="1153">
        <f t="shared" si="264"/>
        <v>8.81</v>
      </c>
      <c r="R138" s="1154">
        <f t="shared" si="160"/>
        <v>0.10669693530079449</v>
      </c>
      <c r="S138" s="1155">
        <f t="shared" si="182"/>
        <v>0</v>
      </c>
      <c r="T138" s="1155">
        <f t="shared" si="200"/>
        <v>0</v>
      </c>
      <c r="U138" s="1156">
        <f t="shared" si="254"/>
        <v>0.10669693530079449</v>
      </c>
      <c r="V138" s="1145">
        <f t="shared" si="265"/>
        <v>1170</v>
      </c>
      <c r="W138" s="1064">
        <f t="shared" si="266"/>
        <v>1057.2</v>
      </c>
      <c r="X138" s="1148">
        <f t="shared" si="260"/>
        <v>112.79999999999995</v>
      </c>
      <c r="Y138" s="1064">
        <f t="shared" si="267"/>
        <v>418.80000000000007</v>
      </c>
      <c r="Z138" s="1064">
        <f t="shared" si="268"/>
        <v>254.40000000000003</v>
      </c>
      <c r="AA138" s="1168">
        <f t="shared" si="269"/>
        <v>113</v>
      </c>
      <c r="AB138" s="1169">
        <f>'Schedule 1'!$R72</f>
        <v>10</v>
      </c>
      <c r="AC138" s="1063">
        <v>0</v>
      </c>
      <c r="AD138" s="1118"/>
      <c r="AE138" s="1159">
        <v>0.15</v>
      </c>
      <c r="AF138" s="1160">
        <f t="shared" si="270"/>
        <v>1.5</v>
      </c>
      <c r="AG138" s="1160"/>
      <c r="AH138" s="463">
        <f t="shared" si="183"/>
        <v>6000</v>
      </c>
      <c r="AI138" s="375"/>
      <c r="AJ138" s="1189">
        <f t="shared" si="271"/>
        <v>1170</v>
      </c>
      <c r="AK138" s="1167">
        <f t="shared" si="272"/>
        <v>0</v>
      </c>
      <c r="AL138" s="1167">
        <f t="shared" si="273"/>
        <v>0</v>
      </c>
      <c r="AM138" s="1167"/>
      <c r="AN138" s="1182">
        <f t="shared" si="274"/>
        <v>1170</v>
      </c>
      <c r="AP138" s="1189">
        <f t="shared" si="275"/>
        <v>1057.2</v>
      </c>
      <c r="AQ138" s="1167">
        <f t="shared" si="276"/>
        <v>0</v>
      </c>
      <c r="AR138" s="1167">
        <f t="shared" si="277"/>
        <v>0</v>
      </c>
      <c r="AS138" s="1167"/>
      <c r="AT138" s="1182">
        <f t="shared" si="278"/>
        <v>1057.2</v>
      </c>
      <c r="AU138" s="1162">
        <f t="shared" si="279"/>
        <v>10</v>
      </c>
      <c r="AV138" s="1163">
        <f t="shared" si="280"/>
        <v>50</v>
      </c>
      <c r="AW138" s="1163">
        <f t="shared" si="281"/>
        <v>500</v>
      </c>
      <c r="AX138" s="1088">
        <f t="shared" si="282"/>
        <v>6000</v>
      </c>
      <c r="AY138" s="1063">
        <f t="shared" si="283"/>
        <v>0</v>
      </c>
      <c r="AZ138" s="296">
        <f t="shared" si="284"/>
        <v>0</v>
      </c>
      <c r="BB138" s="300">
        <f t="shared" si="255"/>
        <v>0</v>
      </c>
      <c r="BC138" s="301">
        <f t="shared" si="256"/>
        <v>0</v>
      </c>
      <c r="BD138" s="1164">
        <f t="shared" si="191"/>
        <v>0</v>
      </c>
    </row>
    <row r="139" spans="1:56">
      <c r="C139" s="1069"/>
      <c r="D139" s="1144"/>
      <c r="E139" s="1146"/>
      <c r="F139" s="1147"/>
      <c r="G139" s="1151"/>
      <c r="H139" s="1147"/>
      <c r="I139" s="1152"/>
      <c r="J139" s="1165"/>
      <c r="K139" s="1144" t="s">
        <v>878</v>
      </c>
      <c r="L139" s="1146"/>
      <c r="M139" s="1147"/>
      <c r="N139" s="1151"/>
      <c r="O139" s="1151"/>
      <c r="P139" s="1152"/>
      <c r="Q139" s="1165"/>
      <c r="R139" s="1154"/>
      <c r="S139" s="1155"/>
      <c r="T139" s="1155"/>
      <c r="U139" s="1156" t="str">
        <f t="shared" si="254"/>
        <v xml:space="preserve"> </v>
      </c>
      <c r="V139" s="1145"/>
      <c r="X139" s="1148"/>
      <c r="AA139" s="1168"/>
      <c r="AB139" s="1169"/>
      <c r="AD139" s="1118"/>
      <c r="AE139" s="1159"/>
      <c r="AF139" s="1160"/>
      <c r="AG139" s="1160"/>
      <c r="AH139" s="463">
        <f t="shared" si="183"/>
        <v>0</v>
      </c>
      <c r="AI139" s="375"/>
      <c r="AJ139" s="1189"/>
      <c r="AK139" s="1167"/>
      <c r="AL139" s="1167"/>
      <c r="AM139" s="1167"/>
      <c r="AN139" s="1182"/>
      <c r="AP139" s="1189"/>
      <c r="AQ139" s="1167"/>
      <c r="AR139" s="1167"/>
      <c r="AS139" s="1167"/>
      <c r="AT139" s="1182"/>
      <c r="AU139" s="1162"/>
      <c r="AV139" s="1163"/>
      <c r="AW139" s="1163"/>
      <c r="AX139" s="1088"/>
      <c r="AZ139" s="296"/>
      <c r="BB139" s="300">
        <f t="shared" si="255"/>
        <v>0</v>
      </c>
      <c r="BC139" s="301">
        <f t="shared" si="256"/>
        <v>0</v>
      </c>
      <c r="BD139" s="1164">
        <f t="shared" si="191"/>
        <v>0</v>
      </c>
    </row>
    <row r="140" spans="1:56" ht="15.75">
      <c r="A140" s="1066"/>
      <c r="B140" s="1066"/>
      <c r="D140" s="1144"/>
      <c r="E140" s="1146"/>
      <c r="F140" s="1147"/>
      <c r="G140" s="1151"/>
      <c r="H140" s="1147"/>
      <c r="I140" s="1152"/>
      <c r="J140" s="1165"/>
      <c r="K140" s="1144" t="s">
        <v>878</v>
      </c>
      <c r="L140" s="1146"/>
      <c r="M140" s="1147"/>
      <c r="N140" s="1151"/>
      <c r="O140" s="1151"/>
      <c r="P140" s="1152"/>
      <c r="Q140" s="1165"/>
      <c r="R140" s="1154"/>
      <c r="S140" s="1155"/>
      <c r="T140" s="1155"/>
      <c r="U140" s="1156" t="str">
        <f t="shared" si="254"/>
        <v xml:space="preserve"> </v>
      </c>
      <c r="V140" s="1145"/>
      <c r="X140" s="1148"/>
      <c r="AA140" s="1149"/>
      <c r="AB140" s="1173">
        <f>SUM(AB125:AB138)</f>
        <v>1274</v>
      </c>
      <c r="AC140" s="304">
        <v>2372.1541707303022</v>
      </c>
      <c r="AD140" s="299">
        <f t="shared" ref="AD140" si="285">IFERROR(AB140/AC140-1," ")</f>
        <v>-0.46293541300151642</v>
      </c>
      <c r="AE140" s="1159"/>
      <c r="AF140" s="1160"/>
      <c r="AG140" s="1160"/>
      <c r="AH140" s="463">
        <f t="shared" si="183"/>
        <v>0</v>
      </c>
      <c r="AI140" s="375"/>
      <c r="AJ140" s="1161"/>
      <c r="AK140" s="1064"/>
      <c r="AL140" s="1064"/>
      <c r="AM140" s="1064"/>
      <c r="AN140" s="1148"/>
      <c r="AP140" s="1161"/>
      <c r="AQ140" s="1064"/>
      <c r="AR140" s="1064"/>
      <c r="AS140" s="1064"/>
      <c r="AT140" s="1148"/>
      <c r="AU140" s="1162"/>
      <c r="AV140" s="1163"/>
      <c r="AW140" s="1163"/>
      <c r="AX140" s="1174"/>
      <c r="AZ140" s="296"/>
      <c r="BB140" s="300"/>
      <c r="BC140" s="301"/>
      <c r="BD140" s="1164"/>
    </row>
    <row r="141" spans="1:56" ht="18.75">
      <c r="A141" s="1066" t="s">
        <v>902</v>
      </c>
      <c r="B141" s="1066"/>
      <c r="D141" s="1144"/>
      <c r="E141" s="1146"/>
      <c r="F141" s="1147"/>
      <c r="G141" s="1151"/>
      <c r="H141" s="1147"/>
      <c r="I141" s="1152"/>
      <c r="J141" s="1165"/>
      <c r="K141" s="1144" t="s">
        <v>878</v>
      </c>
      <c r="L141" s="1146"/>
      <c r="M141" s="1147"/>
      <c r="N141" s="1151"/>
      <c r="O141" s="1151"/>
      <c r="P141" s="1152"/>
      <c r="Q141" s="1165"/>
      <c r="R141" s="1154"/>
      <c r="S141" s="1155"/>
      <c r="T141" s="1155"/>
      <c r="U141" s="1156" t="str">
        <f t="shared" si="254"/>
        <v xml:space="preserve"> </v>
      </c>
      <c r="V141" s="1145"/>
      <c r="X141" s="1148"/>
      <c r="AA141" s="1149"/>
      <c r="AB141" s="1157"/>
      <c r="AD141" s="1118"/>
      <c r="AE141" s="1159"/>
      <c r="AF141" s="1160"/>
      <c r="AG141" s="1160"/>
      <c r="AH141" s="463">
        <f t="shared" si="183"/>
        <v>0</v>
      </c>
      <c r="AI141" s="375"/>
      <c r="AJ141" s="1161"/>
      <c r="AK141" s="1064"/>
      <c r="AL141" s="1064"/>
      <c r="AM141" s="1064"/>
      <c r="AN141" s="1148"/>
      <c r="AP141" s="1161"/>
      <c r="AQ141" s="1064"/>
      <c r="AR141" s="1064"/>
      <c r="AS141" s="1064"/>
      <c r="AT141" s="1148"/>
      <c r="AU141" s="1084"/>
      <c r="AZ141" s="296"/>
      <c r="BB141" s="300">
        <f t="shared" ref="BB141:BB172" si="286">IF(AK141&gt;0,AU141,0)</f>
        <v>0</v>
      </c>
      <c r="BC141" s="301">
        <f t="shared" ref="BC141:BC172" si="287">IF(AL141&gt;0,AU141,0)</f>
        <v>0</v>
      </c>
      <c r="BD141" s="1164">
        <f t="shared" si="191"/>
        <v>0</v>
      </c>
    </row>
    <row r="142" spans="1:56" ht="15.75">
      <c r="A142" s="1066"/>
      <c r="B142" s="1066"/>
      <c r="D142" s="1144"/>
      <c r="E142" s="1146"/>
      <c r="F142" s="1147"/>
      <c r="G142" s="1151"/>
      <c r="H142" s="1147"/>
      <c r="I142" s="1152"/>
      <c r="J142" s="1165"/>
      <c r="K142" s="1144" t="s">
        <v>878</v>
      </c>
      <c r="L142" s="1146"/>
      <c r="M142" s="1147"/>
      <c r="N142" s="1151"/>
      <c r="O142" s="1151"/>
      <c r="P142" s="1152"/>
      <c r="Q142" s="1165"/>
      <c r="R142" s="1154"/>
      <c r="S142" s="1155"/>
      <c r="T142" s="1155"/>
      <c r="U142" s="1156" t="str">
        <f t="shared" si="254"/>
        <v xml:space="preserve"> </v>
      </c>
      <c r="V142" s="1145"/>
      <c r="X142" s="1148"/>
      <c r="AA142" s="1149"/>
      <c r="AB142" s="1157"/>
      <c r="AD142" s="1118"/>
      <c r="AE142" s="1159"/>
      <c r="AF142" s="1160"/>
      <c r="AG142" s="1160"/>
      <c r="AH142" s="463">
        <f t="shared" si="183"/>
        <v>0</v>
      </c>
      <c r="AI142" s="375"/>
      <c r="AJ142" s="1161"/>
      <c r="AK142" s="1064"/>
      <c r="AL142" s="1064"/>
      <c r="AM142" s="1064"/>
      <c r="AN142" s="1148"/>
      <c r="AP142" s="1161"/>
      <c r="AQ142" s="1064"/>
      <c r="AR142" s="1064"/>
      <c r="AS142" s="1064"/>
      <c r="AT142" s="1148"/>
      <c r="AU142" s="1162"/>
      <c r="AV142" s="1163"/>
      <c r="AW142" s="1163"/>
      <c r="AX142" s="1163"/>
      <c r="AZ142" s="296"/>
      <c r="BB142" s="300">
        <f t="shared" si="286"/>
        <v>0</v>
      </c>
      <c r="BC142" s="301">
        <f t="shared" si="287"/>
        <v>0</v>
      </c>
      <c r="BD142" s="1164">
        <f t="shared" si="191"/>
        <v>0</v>
      </c>
    </row>
    <row r="143" spans="1:56">
      <c r="A143" s="1063" t="s">
        <v>903</v>
      </c>
      <c r="C143" s="1069">
        <v>530</v>
      </c>
      <c r="D143" s="1144">
        <v>3</v>
      </c>
      <c r="E143" s="1146">
        <f>ROUND(0.0046*$G$259,2)</f>
        <v>0.11</v>
      </c>
      <c r="F143" s="1147">
        <f>ROUND(+D143*P$268,2)</f>
        <v>0.59</v>
      </c>
      <c r="G143" s="1151">
        <v>0</v>
      </c>
      <c r="H143" s="1147">
        <v>0</v>
      </c>
      <c r="I143" s="1152">
        <f t="shared" si="188"/>
        <v>0.11</v>
      </c>
      <c r="J143" s="1153">
        <f>SUM(F143:H143)</f>
        <v>0.59</v>
      </c>
      <c r="K143" s="1144">
        <v>3</v>
      </c>
      <c r="L143" s="1146">
        <f>ROUND(0.0046*$G$259,2)</f>
        <v>0.11</v>
      </c>
      <c r="M143" s="1147">
        <f>ROUND(+K143*O$268,2)</f>
        <v>0.53</v>
      </c>
      <c r="N143" s="1151">
        <v>0</v>
      </c>
      <c r="O143" s="1151">
        <v>0</v>
      </c>
      <c r="P143" s="1152">
        <f t="shared" si="190"/>
        <v>0.11</v>
      </c>
      <c r="Q143" s="1153">
        <f>SUM(M143:O143)</f>
        <v>0.53</v>
      </c>
      <c r="R143" s="1154">
        <f t="shared" ref="R143:R206" si="288">IFERROR(+F143/M143-1," ")</f>
        <v>0.1132075471698113</v>
      </c>
      <c r="S143" s="1155">
        <f t="shared" si="182"/>
        <v>0</v>
      </c>
      <c r="T143" s="1155">
        <f t="shared" si="200"/>
        <v>0</v>
      </c>
      <c r="U143" s="1156">
        <f t="shared" si="254"/>
        <v>0.1132075471698113</v>
      </c>
      <c r="V143" s="1145">
        <f>J143*AB143*12</f>
        <v>50666.192974562946</v>
      </c>
      <c r="W143" s="1064">
        <f>Q143*AB143*12</f>
        <v>45513.698773759934</v>
      </c>
      <c r="X143" s="1148">
        <f t="shared" ref="X143:X144" si="289">V143-W143</f>
        <v>5152.4942008030121</v>
      </c>
      <c r="Y143" s="1064">
        <f t="shared" ref="Y143:Y144" si="290">I143*AB143*12</f>
        <v>9446.239368138853</v>
      </c>
      <c r="Z143" s="1064">
        <f t="shared" ref="Z143:Z144" si="291">P143*AB143*12</f>
        <v>9446.239368138853</v>
      </c>
      <c r="AA143" s="1149">
        <f>ROUND((J143-Q143)*AB143*12,0)</f>
        <v>5152</v>
      </c>
      <c r="AB143" s="1157">
        <f>'Schedule 1'!$R75</f>
        <v>7156.2419455597374</v>
      </c>
      <c r="AC143" s="1163">
        <v>5964</v>
      </c>
      <c r="AD143" s="1118"/>
      <c r="AE143" s="1159">
        <v>4.5999999999999999E-2</v>
      </c>
      <c r="AF143" s="1160">
        <f>AB143*AE143</f>
        <v>329.18712949574791</v>
      </c>
      <c r="AG143" s="1160"/>
      <c r="AH143" s="463">
        <f t="shared" si="183"/>
        <v>257624.71004015056</v>
      </c>
      <c r="AI143" s="375"/>
      <c r="AJ143" s="1161">
        <f>$F143*$AB143*12</f>
        <v>50666.192974562946</v>
      </c>
      <c r="AK143" s="1064">
        <f>$G143*$AB143*12</f>
        <v>0</v>
      </c>
      <c r="AL143" s="1064">
        <f>$H143*$AB143*12</f>
        <v>0</v>
      </c>
      <c r="AM143" s="1064"/>
      <c r="AN143" s="1148">
        <f>SUM(AJ143:AL143)</f>
        <v>50666.192974562946</v>
      </c>
      <c r="AP143" s="1161">
        <f>$M143*$AB143*12</f>
        <v>45513.698773759934</v>
      </c>
      <c r="AQ143" s="1064">
        <f>$N143*$AB143*12</f>
        <v>0</v>
      </c>
      <c r="AR143" s="1064">
        <f>$O143*$AB143*12</f>
        <v>0</v>
      </c>
      <c r="AS143" s="1064"/>
      <c r="AT143" s="1148">
        <f>SUM(AP143:AR143)</f>
        <v>45513.698773759934</v>
      </c>
      <c r="AU143" s="1162">
        <f>+AB143</f>
        <v>7156.2419455597374</v>
      </c>
      <c r="AV143" s="1063">
        <f>D143</f>
        <v>3</v>
      </c>
      <c r="AW143" s="1163">
        <f>AU143*AV143</f>
        <v>21468.725836679212</v>
      </c>
      <c r="AX143" s="1088">
        <f>AW143*12</f>
        <v>257624.71004015056</v>
      </c>
      <c r="AY143" s="1063">
        <f t="shared" ref="AY143:AY174" si="292">IF(AK143&gt;0,AX143,0)</f>
        <v>0</v>
      </c>
      <c r="AZ143" s="296">
        <f>IF(AL143&gt;0,AX143,0)</f>
        <v>0</v>
      </c>
      <c r="BB143" s="300">
        <f t="shared" si="286"/>
        <v>0</v>
      </c>
      <c r="BC143" s="301">
        <f t="shared" si="287"/>
        <v>0</v>
      </c>
      <c r="BD143" s="1164">
        <f t="shared" si="191"/>
        <v>0</v>
      </c>
    </row>
    <row r="144" spans="1:56">
      <c r="A144" s="1063" t="s">
        <v>904</v>
      </c>
      <c r="C144" s="1069">
        <v>531</v>
      </c>
      <c r="D144" s="1144">
        <v>5</v>
      </c>
      <c r="E144" s="1146">
        <f>ROUND(0.0075*$G$259,2)</f>
        <v>0.17</v>
      </c>
      <c r="F144" s="1147">
        <f>ROUND(+D144*P$268,2)</f>
        <v>0.98</v>
      </c>
      <c r="G144" s="1151">
        <v>0</v>
      </c>
      <c r="H144" s="1147">
        <v>0</v>
      </c>
      <c r="I144" s="1152">
        <f t="shared" si="188"/>
        <v>0.17</v>
      </c>
      <c r="J144" s="1153">
        <f>SUM(F144:H144)</f>
        <v>0.98</v>
      </c>
      <c r="K144" s="1144">
        <v>5</v>
      </c>
      <c r="L144" s="1146">
        <f>ROUND(0.0075*$G$259,2)</f>
        <v>0.17</v>
      </c>
      <c r="M144" s="1147">
        <f>ROUND(+K144*O$268,2)</f>
        <v>0.88</v>
      </c>
      <c r="N144" s="1151">
        <v>0</v>
      </c>
      <c r="O144" s="1151">
        <v>0</v>
      </c>
      <c r="P144" s="1152">
        <f t="shared" si="190"/>
        <v>0.17</v>
      </c>
      <c r="Q144" s="1153">
        <f>SUM(M144:O144)</f>
        <v>0.88</v>
      </c>
      <c r="R144" s="1154">
        <f t="shared" si="288"/>
        <v>0.11363636363636354</v>
      </c>
      <c r="S144" s="1155">
        <f t="shared" si="182"/>
        <v>0</v>
      </c>
      <c r="T144" s="1155">
        <f t="shared" si="200"/>
        <v>0</v>
      </c>
      <c r="U144" s="1156">
        <f t="shared" si="254"/>
        <v>0.11363636363636354</v>
      </c>
      <c r="V144" s="1176">
        <f>J144*AB144*12</f>
        <v>80192.614453365386</v>
      </c>
      <c r="W144" s="1167">
        <f>Q144*AB144*12</f>
        <v>72009.694611185245</v>
      </c>
      <c r="X144" s="1148">
        <f t="shared" si="289"/>
        <v>8182.9198421801411</v>
      </c>
      <c r="Y144" s="1167">
        <f t="shared" si="290"/>
        <v>13910.963731706241</v>
      </c>
      <c r="Z144" s="1167">
        <f t="shared" si="291"/>
        <v>13910.963731706241</v>
      </c>
      <c r="AA144" s="1149">
        <f>ROUND((J144-Q144)*AB144*12,0)</f>
        <v>8183</v>
      </c>
      <c r="AB144" s="1169">
        <f>'Schedule 1'!$R76</f>
        <v>6819.0998684834512</v>
      </c>
      <c r="AC144" s="1190">
        <v>4461</v>
      </c>
      <c r="AD144" s="1118"/>
      <c r="AE144" s="1159">
        <v>7.4999999999999997E-2</v>
      </c>
      <c r="AF144" s="1160">
        <f>AB144*AE144</f>
        <v>511.43249013625882</v>
      </c>
      <c r="AG144" s="1160"/>
      <c r="AH144" s="463">
        <f t="shared" si="183"/>
        <v>409145.99210900709</v>
      </c>
      <c r="AI144" s="375"/>
      <c r="AJ144" s="1161">
        <f>$F144*$AB144*12</f>
        <v>80192.614453365386</v>
      </c>
      <c r="AK144" s="1064">
        <f>$G144*$AB144*12</f>
        <v>0</v>
      </c>
      <c r="AL144" s="1064">
        <f>$H144*$AB144*12</f>
        <v>0</v>
      </c>
      <c r="AM144" s="1064"/>
      <c r="AN144" s="1148">
        <f>SUM(AJ144:AL144)</f>
        <v>80192.614453365386</v>
      </c>
      <c r="AP144" s="1161">
        <f>$M144*$AB144*12</f>
        <v>72009.694611185245</v>
      </c>
      <c r="AQ144" s="1064">
        <f>$N144*$AB144*12</f>
        <v>0</v>
      </c>
      <c r="AR144" s="1064">
        <f>$O144*$AB144*12</f>
        <v>0</v>
      </c>
      <c r="AS144" s="1064"/>
      <c r="AT144" s="1148">
        <f>SUM(AP144:AR144)</f>
        <v>72009.694611185245</v>
      </c>
      <c r="AU144" s="1162">
        <f>+AB144</f>
        <v>6819.0998684834512</v>
      </c>
      <c r="AV144" s="1063">
        <f>D144</f>
        <v>5</v>
      </c>
      <c r="AW144" s="1163">
        <f>AU144*AV144</f>
        <v>34095.499342417257</v>
      </c>
      <c r="AX144" s="1088">
        <f>AW144*12</f>
        <v>409145.99210900709</v>
      </c>
      <c r="AY144" s="1063">
        <f t="shared" si="292"/>
        <v>0</v>
      </c>
      <c r="AZ144" s="296">
        <f>IF(AL144&gt;0,AX144,0)</f>
        <v>0</v>
      </c>
      <c r="BB144" s="300">
        <f t="shared" si="286"/>
        <v>0</v>
      </c>
      <c r="BC144" s="301">
        <f t="shared" si="287"/>
        <v>0</v>
      </c>
      <c r="BD144" s="1164">
        <f t="shared" si="191"/>
        <v>0</v>
      </c>
    </row>
    <row r="145" spans="1:56" ht="15.75">
      <c r="C145" s="1069"/>
      <c r="D145" s="1144"/>
      <c r="E145" s="1146"/>
      <c r="F145" s="1147"/>
      <c r="G145" s="1151"/>
      <c r="H145" s="1147"/>
      <c r="I145" s="1152"/>
      <c r="J145" s="1165"/>
      <c r="K145" s="1144" t="s">
        <v>878</v>
      </c>
      <c r="L145" s="1146"/>
      <c r="M145" s="1147"/>
      <c r="N145" s="1151"/>
      <c r="O145" s="1151"/>
      <c r="P145" s="1152"/>
      <c r="Q145" s="1165"/>
      <c r="R145" s="1154" t="str">
        <f t="shared" si="288"/>
        <v xml:space="preserve"> </v>
      </c>
      <c r="S145" s="1155"/>
      <c r="T145" s="1155"/>
      <c r="U145" s="1156" t="str">
        <f t="shared" si="254"/>
        <v xml:space="preserve"> </v>
      </c>
      <c r="V145" s="1170">
        <f>SUM(V143:V144)</f>
        <v>130858.80742792833</v>
      </c>
      <c r="W145" s="1171">
        <f>SUM(W143:W144)</f>
        <v>117523.39338494517</v>
      </c>
      <c r="X145" s="1172">
        <f>SUM(X143:X144)</f>
        <v>13335.414042983153</v>
      </c>
      <c r="Y145" s="1171">
        <f>SUM(Y143:Y144)</f>
        <v>23357.203099845094</v>
      </c>
      <c r="Z145" s="1171">
        <f>SUM(Z143:Z144)</f>
        <v>23357.203099845094</v>
      </c>
      <c r="AA145" s="1180"/>
      <c r="AB145" s="1173">
        <f>SUM(AB143:AB144)</f>
        <v>13975.34181404319</v>
      </c>
      <c r="AC145" s="304">
        <f>SUM(AC143:AC144)</f>
        <v>10425</v>
      </c>
      <c r="AD145" s="305"/>
      <c r="AE145" s="1159"/>
      <c r="AF145" s="1160"/>
      <c r="AG145" s="1160"/>
      <c r="AH145" s="463">
        <f t="shared" ref="AH145:AH208" si="293">D145*AB145*12</f>
        <v>0</v>
      </c>
      <c r="AI145" s="375"/>
      <c r="AJ145" s="1161"/>
      <c r="AK145" s="1064"/>
      <c r="AL145" s="1064"/>
      <c r="AM145" s="1064"/>
      <c r="AN145" s="1148"/>
      <c r="AP145" s="1161"/>
      <c r="AQ145" s="1064"/>
      <c r="AR145" s="1064"/>
      <c r="AS145" s="1064"/>
      <c r="AT145" s="1148"/>
      <c r="AU145" s="1162"/>
      <c r="AW145" s="1163"/>
      <c r="AX145" s="1163"/>
      <c r="AY145" s="1063">
        <f t="shared" si="292"/>
        <v>0</v>
      </c>
      <c r="AZ145" s="296"/>
      <c r="BB145" s="300">
        <f t="shared" si="286"/>
        <v>0</v>
      </c>
      <c r="BC145" s="301">
        <f t="shared" si="287"/>
        <v>0</v>
      </c>
      <c r="BD145" s="1164">
        <f t="shared" si="191"/>
        <v>0</v>
      </c>
    </row>
    <row r="146" spans="1:56" ht="15.75">
      <c r="A146" s="1066" t="s">
        <v>905</v>
      </c>
      <c r="B146" s="1066"/>
      <c r="C146" s="1069"/>
      <c r="D146" s="1144"/>
      <c r="E146" s="1146"/>
      <c r="F146" s="1147"/>
      <c r="G146" s="1151"/>
      <c r="H146" s="1147"/>
      <c r="I146" s="1152"/>
      <c r="J146" s="1165"/>
      <c r="K146" s="1144" t="s">
        <v>878</v>
      </c>
      <c r="L146" s="1146"/>
      <c r="M146" s="1147"/>
      <c r="N146" s="1151"/>
      <c r="O146" s="1151"/>
      <c r="P146" s="1152"/>
      <c r="Q146" s="1165"/>
      <c r="R146" s="1154" t="str">
        <f t="shared" si="288"/>
        <v xml:space="preserve"> </v>
      </c>
      <c r="S146" s="1155"/>
      <c r="T146" s="1155"/>
      <c r="U146" s="1156" t="str">
        <f t="shared" si="254"/>
        <v xml:space="preserve"> </v>
      </c>
      <c r="V146" s="1145"/>
      <c r="X146" s="1148"/>
      <c r="AA146" s="1149"/>
      <c r="AB146" s="1157"/>
      <c r="AD146" s="1118"/>
      <c r="AE146" s="1159"/>
      <c r="AF146" s="1160"/>
      <c r="AG146" s="1160"/>
      <c r="AH146" s="463">
        <f t="shared" si="293"/>
        <v>0</v>
      </c>
      <c r="AI146" s="375"/>
      <c r="AJ146" s="1161"/>
      <c r="AK146" s="1064"/>
      <c r="AL146" s="1064"/>
      <c r="AM146" s="1064"/>
      <c r="AN146" s="1148"/>
      <c r="AP146" s="1161"/>
      <c r="AQ146" s="1064"/>
      <c r="AR146" s="1064"/>
      <c r="AS146" s="1064"/>
      <c r="AT146" s="1148"/>
      <c r="AU146" s="1162"/>
      <c r="AW146" s="1163"/>
      <c r="AX146" s="1163"/>
      <c r="AY146" s="1063">
        <f t="shared" si="292"/>
        <v>0</v>
      </c>
      <c r="AZ146" s="296"/>
      <c r="BB146" s="300">
        <f t="shared" si="286"/>
        <v>0</v>
      </c>
      <c r="BC146" s="301">
        <f t="shared" si="287"/>
        <v>0</v>
      </c>
      <c r="BD146" s="1164">
        <f t="shared" ref="BD146:BD207" si="294">BB146-BC146</f>
        <v>0</v>
      </c>
    </row>
    <row r="147" spans="1:56">
      <c r="A147" s="1063" t="s">
        <v>906</v>
      </c>
      <c r="C147" s="1069">
        <v>532</v>
      </c>
      <c r="D147" s="1144">
        <v>15</v>
      </c>
      <c r="E147" s="1146">
        <f t="shared" ref="E147:E178" si="295">ROUND(+D147*R$268,2)</f>
        <v>1.05</v>
      </c>
      <c r="F147" s="1147">
        <f t="shared" ref="F147:F178" si="296">ROUND(+D147*P$268,2)</f>
        <v>2.93</v>
      </c>
      <c r="G147" s="1151">
        <v>0</v>
      </c>
      <c r="H147" s="1147">
        <v>0</v>
      </c>
      <c r="I147" s="1152">
        <f t="shared" ref="I147:I206" si="297">E147+G147+H147</f>
        <v>1.05</v>
      </c>
      <c r="J147" s="1153">
        <f t="shared" ref="J147:J206" si="298">SUM(F147:H147)</f>
        <v>2.93</v>
      </c>
      <c r="K147" s="1144">
        <v>15</v>
      </c>
      <c r="L147" s="1146">
        <f t="shared" ref="L147:L178" si="299">ROUND(+K147*Q$268,2)</f>
        <v>0.64</v>
      </c>
      <c r="M147" s="1147">
        <f t="shared" ref="M147:M178" si="300">ROUND(+K147*O$268,2)</f>
        <v>2.64</v>
      </c>
      <c r="N147" s="1151">
        <v>0</v>
      </c>
      <c r="O147" s="1151">
        <v>0</v>
      </c>
      <c r="P147" s="1152">
        <f t="shared" ref="P147:P206" si="301">L147+N147+O147</f>
        <v>0.64</v>
      </c>
      <c r="Q147" s="1153">
        <f t="shared" ref="Q147:Q206" si="302">SUM(M147:O147)</f>
        <v>2.64</v>
      </c>
      <c r="R147" s="1154">
        <f t="shared" si="288"/>
        <v>0.10984848484848486</v>
      </c>
      <c r="S147" s="1155">
        <f>IFERROR(+G147/N147-1,U147-T147-R147)</f>
        <v>0</v>
      </c>
      <c r="T147" s="1155">
        <f t="shared" si="200"/>
        <v>0</v>
      </c>
      <c r="U147" s="1156">
        <f t="shared" si="254"/>
        <v>0.10984848484848486</v>
      </c>
      <c r="V147" s="1145">
        <f t="shared" ref="V147:V206" si="303">J147*AB147*12</f>
        <v>64702.621722095428</v>
      </c>
      <c r="W147" s="1064">
        <f t="shared" ref="W147:W206" si="304">Q147*AB147*12</f>
        <v>58298.607968031371</v>
      </c>
      <c r="X147" s="1148">
        <f t="shared" ref="X147:X206" si="305">V147-W147</f>
        <v>6404.0137540640571</v>
      </c>
      <c r="Y147" s="1064">
        <f t="shared" ref="Y147:Y206" si="306">I147*AB147*12</f>
        <v>23186.946350921571</v>
      </c>
      <c r="Z147" s="1064">
        <f t="shared" ref="Z147:Z206" si="307">P147*AB147*12</f>
        <v>14132.995871037909</v>
      </c>
      <c r="AA147" s="1149">
        <f t="shared" ref="AA147:AA206" si="308">ROUND((J147-Q147)*AB147*12,0)</f>
        <v>6404</v>
      </c>
      <c r="AB147" s="1157">
        <f>'Schedule 1'!$R77</f>
        <v>1840.2338373747277</v>
      </c>
      <c r="AC147" s="1063">
        <v>1732</v>
      </c>
      <c r="AD147" s="1118"/>
      <c r="AE147" s="1159">
        <v>0.44</v>
      </c>
      <c r="AF147" s="1160">
        <f t="shared" ref="AF147:AF206" si="309">AB147*AE147</f>
        <v>809.70288844488016</v>
      </c>
      <c r="AG147" s="1160"/>
      <c r="AH147" s="463">
        <f t="shared" si="293"/>
        <v>331242.09072745102</v>
      </c>
      <c r="AI147" s="375"/>
      <c r="AJ147" s="1161">
        <f t="shared" ref="AJ147:AJ206" si="310">$F147*$AB147*12</f>
        <v>64702.621722095428</v>
      </c>
      <c r="AK147" s="1064">
        <f t="shared" ref="AK147:AK206" si="311">$G147*$AB147*12</f>
        <v>0</v>
      </c>
      <c r="AL147" s="1064">
        <f t="shared" ref="AL147:AL206" si="312">$H147*$AB147*12</f>
        <v>0</v>
      </c>
      <c r="AM147" s="1064"/>
      <c r="AN147" s="1148">
        <f t="shared" ref="AN147:AN152" si="313">SUM(AJ147:AL147)</f>
        <v>64702.621722095428</v>
      </c>
      <c r="AP147" s="1161">
        <f t="shared" ref="AP147:AP206" si="314">$M147*$AB147*12</f>
        <v>58298.607968031371</v>
      </c>
      <c r="AQ147" s="1064">
        <f t="shared" ref="AQ147:AQ206" si="315">$N147*$AB147*12</f>
        <v>0</v>
      </c>
      <c r="AR147" s="1064">
        <f t="shared" ref="AR147:AR206" si="316">$O147*$AB147*12</f>
        <v>0</v>
      </c>
      <c r="AS147" s="1064"/>
      <c r="AT147" s="1148">
        <f t="shared" ref="AT147:AT159" si="317">SUM(AP147:AR147)</f>
        <v>58298.607968031371</v>
      </c>
      <c r="AU147" s="1162">
        <f t="shared" ref="AU147:AU178" si="318">+AB147</f>
        <v>1840.2338373747277</v>
      </c>
      <c r="AV147" s="1063">
        <f t="shared" ref="AV147:AV178" si="319">D147</f>
        <v>15</v>
      </c>
      <c r="AW147" s="1163">
        <f t="shared" ref="AW147:AW206" si="320">AU147*AV147</f>
        <v>27603.507560620918</v>
      </c>
      <c r="AX147" s="1088">
        <f t="shared" ref="AX147:AX206" si="321">AW147*12</f>
        <v>331242.09072745102</v>
      </c>
      <c r="AY147" s="1063">
        <f t="shared" si="292"/>
        <v>0</v>
      </c>
      <c r="AZ147" s="296">
        <f t="shared" ref="AZ147:AZ178" si="322">IF(AL147&gt;0,AX147,0)</f>
        <v>0</v>
      </c>
      <c r="BB147" s="300">
        <f t="shared" si="286"/>
        <v>0</v>
      </c>
      <c r="BC147" s="301">
        <f t="shared" si="287"/>
        <v>0</v>
      </c>
      <c r="BD147" s="1164">
        <f t="shared" si="294"/>
        <v>0</v>
      </c>
    </row>
    <row r="148" spans="1:56">
      <c r="A148" s="1063" t="s">
        <v>907</v>
      </c>
      <c r="C148" s="1069">
        <v>533</v>
      </c>
      <c r="D148" s="1144">
        <v>22</v>
      </c>
      <c r="E148" s="1146">
        <f t="shared" si="295"/>
        <v>1.54</v>
      </c>
      <c r="F148" s="1147">
        <f t="shared" si="296"/>
        <v>4.29</v>
      </c>
      <c r="G148" s="1151">
        <v>0</v>
      </c>
      <c r="H148" s="1147">
        <v>0</v>
      </c>
      <c r="I148" s="1152">
        <f t="shared" si="297"/>
        <v>1.54</v>
      </c>
      <c r="J148" s="1153">
        <f t="shared" si="298"/>
        <v>4.29</v>
      </c>
      <c r="K148" s="1144">
        <v>22</v>
      </c>
      <c r="L148" s="1146">
        <f t="shared" si="299"/>
        <v>0.93</v>
      </c>
      <c r="M148" s="1147">
        <f t="shared" si="300"/>
        <v>3.87</v>
      </c>
      <c r="N148" s="1151">
        <v>0</v>
      </c>
      <c r="O148" s="1151">
        <v>0</v>
      </c>
      <c r="P148" s="1152">
        <f t="shared" si="301"/>
        <v>0.93</v>
      </c>
      <c r="Q148" s="1153">
        <f t="shared" si="302"/>
        <v>3.87</v>
      </c>
      <c r="R148" s="1154">
        <f t="shared" si="288"/>
        <v>0.10852713178294571</v>
      </c>
      <c r="S148" s="1155">
        <f t="shared" ref="S148:S223" si="323">IFERROR(+G148/N148-1,U148-T148-R148)</f>
        <v>0</v>
      </c>
      <c r="T148" s="1155">
        <f t="shared" si="200"/>
        <v>0</v>
      </c>
      <c r="U148" s="1156">
        <f t="shared" si="254"/>
        <v>0.10852713178294571</v>
      </c>
      <c r="V148" s="1145">
        <f t="shared" si="303"/>
        <v>206.61993009389525</v>
      </c>
      <c r="W148" s="1064">
        <f t="shared" si="304"/>
        <v>186.3914054693181</v>
      </c>
      <c r="X148" s="1148">
        <f t="shared" si="305"/>
        <v>20.228524624577148</v>
      </c>
      <c r="Y148" s="1064">
        <f t="shared" si="306"/>
        <v>74.171256956782926</v>
      </c>
      <c r="Z148" s="1064">
        <f t="shared" si="307"/>
        <v>44.791733097277998</v>
      </c>
      <c r="AA148" s="1149">
        <f t="shared" si="308"/>
        <v>20</v>
      </c>
      <c r="AB148" s="1157">
        <f>'Schedule 1'!$R78</f>
        <v>4.0135961556700712</v>
      </c>
      <c r="AC148" s="1063">
        <v>138</v>
      </c>
      <c r="AD148" s="1118"/>
      <c r="AE148" s="1159">
        <v>0.66</v>
      </c>
      <c r="AF148" s="1160">
        <f t="shared" si="309"/>
        <v>2.648973462742247</v>
      </c>
      <c r="AG148" s="1160"/>
      <c r="AH148" s="463">
        <f t="shared" si="293"/>
        <v>1059.5893850968989</v>
      </c>
      <c r="AI148" s="375"/>
      <c r="AJ148" s="1161">
        <f t="shared" si="310"/>
        <v>206.61993009389525</v>
      </c>
      <c r="AK148" s="1064">
        <f t="shared" si="311"/>
        <v>0</v>
      </c>
      <c r="AL148" s="1064">
        <f t="shared" si="312"/>
        <v>0</v>
      </c>
      <c r="AM148" s="1064"/>
      <c r="AN148" s="1148">
        <f t="shared" si="313"/>
        <v>206.61993009389525</v>
      </c>
      <c r="AP148" s="1161">
        <f t="shared" si="314"/>
        <v>186.3914054693181</v>
      </c>
      <c r="AQ148" s="1064">
        <f t="shared" si="315"/>
        <v>0</v>
      </c>
      <c r="AR148" s="1064">
        <f t="shared" si="316"/>
        <v>0</v>
      </c>
      <c r="AS148" s="1064"/>
      <c r="AT148" s="1148">
        <f t="shared" si="317"/>
        <v>186.3914054693181</v>
      </c>
      <c r="AU148" s="1162">
        <f t="shared" si="318"/>
        <v>4.0135961556700712</v>
      </c>
      <c r="AV148" s="1063">
        <f t="shared" si="319"/>
        <v>22</v>
      </c>
      <c r="AW148" s="1163">
        <f t="shared" si="320"/>
        <v>88.299115424741572</v>
      </c>
      <c r="AX148" s="1088">
        <f t="shared" si="321"/>
        <v>1059.5893850968989</v>
      </c>
      <c r="AY148" s="1063">
        <f t="shared" si="292"/>
        <v>0</v>
      </c>
      <c r="AZ148" s="296">
        <f t="shared" si="322"/>
        <v>0</v>
      </c>
      <c r="BB148" s="300">
        <f t="shared" si="286"/>
        <v>0</v>
      </c>
      <c r="BC148" s="301">
        <f t="shared" si="287"/>
        <v>0</v>
      </c>
      <c r="BD148" s="1164">
        <f t="shared" si="294"/>
        <v>0</v>
      </c>
    </row>
    <row r="149" spans="1:56">
      <c r="A149" s="1063" t="s">
        <v>908</v>
      </c>
      <c r="C149" s="1069">
        <v>534</v>
      </c>
      <c r="D149" s="1144">
        <v>29</v>
      </c>
      <c r="E149" s="1146">
        <f t="shared" si="295"/>
        <v>2.02</v>
      </c>
      <c r="F149" s="1147">
        <f t="shared" si="296"/>
        <v>5.66</v>
      </c>
      <c r="G149" s="1151">
        <v>0</v>
      </c>
      <c r="H149" s="1147">
        <v>0</v>
      </c>
      <c r="I149" s="1152">
        <f t="shared" si="297"/>
        <v>2.02</v>
      </c>
      <c r="J149" s="1153">
        <f t="shared" si="298"/>
        <v>5.66</v>
      </c>
      <c r="K149" s="1144">
        <v>29</v>
      </c>
      <c r="L149" s="1146">
        <f t="shared" si="299"/>
        <v>1.23</v>
      </c>
      <c r="M149" s="1147">
        <f t="shared" si="300"/>
        <v>5.1100000000000003</v>
      </c>
      <c r="N149" s="1151">
        <v>0</v>
      </c>
      <c r="O149" s="1151">
        <v>0</v>
      </c>
      <c r="P149" s="1152">
        <f t="shared" si="301"/>
        <v>1.23</v>
      </c>
      <c r="Q149" s="1153">
        <f t="shared" si="302"/>
        <v>5.1100000000000003</v>
      </c>
      <c r="R149" s="1154">
        <f t="shared" si="288"/>
        <v>0.10763209393346385</v>
      </c>
      <c r="S149" s="1155">
        <f t="shared" si="323"/>
        <v>0</v>
      </c>
      <c r="T149" s="1155">
        <f t="shared" si="200"/>
        <v>0</v>
      </c>
      <c r="U149" s="1156">
        <f t="shared" si="254"/>
        <v>0.10763209393346385</v>
      </c>
      <c r="V149" s="1145">
        <f t="shared" si="303"/>
        <v>12403.457015636563</v>
      </c>
      <c r="W149" s="1064">
        <f t="shared" si="304"/>
        <v>11198.17409008884</v>
      </c>
      <c r="X149" s="1148">
        <f t="shared" si="305"/>
        <v>1205.2829255477227</v>
      </c>
      <c r="Y149" s="1064">
        <f t="shared" si="306"/>
        <v>4426.6754720116351</v>
      </c>
      <c r="Z149" s="1064">
        <f t="shared" si="307"/>
        <v>2695.4509062249062</v>
      </c>
      <c r="AA149" s="1149">
        <f t="shared" si="308"/>
        <v>1205</v>
      </c>
      <c r="AB149" s="1157">
        <f>'Schedule 1'!$R79</f>
        <v>182.61862508298825</v>
      </c>
      <c r="AC149" s="1063">
        <v>513</v>
      </c>
      <c r="AD149" s="1118"/>
      <c r="AE149" s="1159">
        <v>0.88</v>
      </c>
      <c r="AF149" s="1160">
        <f t="shared" si="309"/>
        <v>160.70439007302966</v>
      </c>
      <c r="AG149" s="1160"/>
      <c r="AH149" s="463">
        <f t="shared" si="293"/>
        <v>63551.281528879917</v>
      </c>
      <c r="AI149" s="375"/>
      <c r="AJ149" s="1161">
        <f t="shared" si="310"/>
        <v>12403.457015636563</v>
      </c>
      <c r="AK149" s="1064">
        <f t="shared" si="311"/>
        <v>0</v>
      </c>
      <c r="AL149" s="1064">
        <f t="shared" si="312"/>
        <v>0</v>
      </c>
      <c r="AM149" s="1064"/>
      <c r="AN149" s="1148">
        <f t="shared" si="313"/>
        <v>12403.457015636563</v>
      </c>
      <c r="AP149" s="1161">
        <f t="shared" si="314"/>
        <v>11198.17409008884</v>
      </c>
      <c r="AQ149" s="1064">
        <f t="shared" si="315"/>
        <v>0</v>
      </c>
      <c r="AR149" s="1064">
        <f t="shared" si="316"/>
        <v>0</v>
      </c>
      <c r="AS149" s="1064"/>
      <c r="AT149" s="1148">
        <f t="shared" si="317"/>
        <v>11198.17409008884</v>
      </c>
      <c r="AU149" s="1162">
        <f t="shared" si="318"/>
        <v>182.61862508298825</v>
      </c>
      <c r="AV149" s="1063">
        <f t="shared" si="319"/>
        <v>29</v>
      </c>
      <c r="AW149" s="1163">
        <f t="shared" si="320"/>
        <v>5295.9401274066595</v>
      </c>
      <c r="AX149" s="1088">
        <f t="shared" si="321"/>
        <v>63551.281528879917</v>
      </c>
      <c r="AY149" s="1063">
        <f t="shared" si="292"/>
        <v>0</v>
      </c>
      <c r="AZ149" s="296">
        <f t="shared" si="322"/>
        <v>0</v>
      </c>
      <c r="BB149" s="300">
        <f t="shared" si="286"/>
        <v>0</v>
      </c>
      <c r="BC149" s="301">
        <f t="shared" si="287"/>
        <v>0</v>
      </c>
      <c r="BD149" s="1164">
        <f t="shared" si="294"/>
        <v>0</v>
      </c>
    </row>
    <row r="150" spans="1:56">
      <c r="A150" s="1063" t="s">
        <v>909</v>
      </c>
      <c r="C150" s="1069">
        <v>535</v>
      </c>
      <c r="D150" s="1144">
        <v>31</v>
      </c>
      <c r="E150" s="1146">
        <f t="shared" si="295"/>
        <v>2.16</v>
      </c>
      <c r="F150" s="1147">
        <f t="shared" si="296"/>
        <v>6.05</v>
      </c>
      <c r="G150" s="1151">
        <v>0</v>
      </c>
      <c r="H150" s="1147">
        <v>0</v>
      </c>
      <c r="I150" s="1152">
        <f t="shared" si="297"/>
        <v>2.16</v>
      </c>
      <c r="J150" s="1153">
        <f t="shared" si="298"/>
        <v>6.05</v>
      </c>
      <c r="K150" s="1144">
        <v>31</v>
      </c>
      <c r="L150" s="1146">
        <f t="shared" si="299"/>
        <v>1.32</v>
      </c>
      <c r="M150" s="1147">
        <f t="shared" si="300"/>
        <v>5.46</v>
      </c>
      <c r="N150" s="1151">
        <v>0</v>
      </c>
      <c r="O150" s="1151">
        <v>0</v>
      </c>
      <c r="P150" s="1152">
        <f t="shared" si="301"/>
        <v>1.32</v>
      </c>
      <c r="Q150" s="1153">
        <f t="shared" si="302"/>
        <v>5.46</v>
      </c>
      <c r="R150" s="1154">
        <f t="shared" si="288"/>
        <v>0.10805860805860812</v>
      </c>
      <c r="S150" s="1155">
        <f t="shared" si="323"/>
        <v>0</v>
      </c>
      <c r="T150" s="1155">
        <f t="shared" si="200"/>
        <v>0</v>
      </c>
      <c r="U150" s="1156">
        <f t="shared" si="254"/>
        <v>0.10805860805860812</v>
      </c>
      <c r="V150" s="1145">
        <f t="shared" si="303"/>
        <v>54416.5373583826</v>
      </c>
      <c r="W150" s="1064">
        <f t="shared" si="304"/>
        <v>49109.800657317202</v>
      </c>
      <c r="X150" s="1148">
        <f t="shared" si="305"/>
        <v>5306.7367010653979</v>
      </c>
      <c r="Y150" s="1064">
        <f t="shared" si="306"/>
        <v>19428.05300729032</v>
      </c>
      <c r="Z150" s="1064">
        <f t="shared" si="307"/>
        <v>11872.699060010751</v>
      </c>
      <c r="AA150" s="1149">
        <f t="shared" si="308"/>
        <v>5307</v>
      </c>
      <c r="AB150" s="1157">
        <f>'Schedule 1'!$R80</f>
        <v>749.53908207138579</v>
      </c>
      <c r="AC150" s="1063">
        <v>0</v>
      </c>
      <c r="AD150" s="1118"/>
      <c r="AE150" s="1159">
        <v>0.92</v>
      </c>
      <c r="AF150" s="1160">
        <f t="shared" si="309"/>
        <v>689.57595550567498</v>
      </c>
      <c r="AG150" s="1160"/>
      <c r="AH150" s="463">
        <f t="shared" si="293"/>
        <v>278828.5385305555</v>
      </c>
      <c r="AI150" s="375"/>
      <c r="AJ150" s="1161">
        <f t="shared" si="310"/>
        <v>54416.5373583826</v>
      </c>
      <c r="AK150" s="1064">
        <f t="shared" si="311"/>
        <v>0</v>
      </c>
      <c r="AL150" s="1064">
        <f t="shared" si="312"/>
        <v>0</v>
      </c>
      <c r="AM150" s="1064"/>
      <c r="AN150" s="1148">
        <f t="shared" si="313"/>
        <v>54416.5373583826</v>
      </c>
      <c r="AP150" s="1161">
        <f t="shared" si="314"/>
        <v>49109.800657317202</v>
      </c>
      <c r="AQ150" s="1064">
        <f t="shared" si="315"/>
        <v>0</v>
      </c>
      <c r="AR150" s="1064">
        <f t="shared" si="316"/>
        <v>0</v>
      </c>
      <c r="AS150" s="1064"/>
      <c r="AT150" s="1148">
        <f t="shared" si="317"/>
        <v>49109.800657317202</v>
      </c>
      <c r="AU150" s="1162">
        <f t="shared" si="318"/>
        <v>749.53908207138579</v>
      </c>
      <c r="AV150" s="1063">
        <f t="shared" si="319"/>
        <v>31</v>
      </c>
      <c r="AW150" s="1163">
        <f t="shared" si="320"/>
        <v>23235.711544212958</v>
      </c>
      <c r="AX150" s="1088">
        <f t="shared" si="321"/>
        <v>278828.5385305555</v>
      </c>
      <c r="AY150" s="1063">
        <f t="shared" si="292"/>
        <v>0</v>
      </c>
      <c r="AZ150" s="296">
        <f t="shared" si="322"/>
        <v>0</v>
      </c>
      <c r="BB150" s="300">
        <f t="shared" si="286"/>
        <v>0</v>
      </c>
      <c r="BC150" s="301">
        <f t="shared" si="287"/>
        <v>0</v>
      </c>
      <c r="BD150" s="1164">
        <f t="shared" si="294"/>
        <v>0</v>
      </c>
    </row>
    <row r="151" spans="1:56">
      <c r="A151" s="1063" t="s">
        <v>910</v>
      </c>
      <c r="C151" s="1069">
        <v>536</v>
      </c>
      <c r="D151" s="1144">
        <v>35</v>
      </c>
      <c r="E151" s="1146">
        <f t="shared" si="295"/>
        <v>2.44</v>
      </c>
      <c r="F151" s="1147">
        <f t="shared" si="296"/>
        <v>6.83</v>
      </c>
      <c r="G151" s="1151">
        <v>0</v>
      </c>
      <c r="H151" s="1147">
        <v>0</v>
      </c>
      <c r="I151" s="1152">
        <f t="shared" si="297"/>
        <v>2.44</v>
      </c>
      <c r="J151" s="1153">
        <f t="shared" si="298"/>
        <v>6.83</v>
      </c>
      <c r="K151" s="1144">
        <v>35</v>
      </c>
      <c r="L151" s="1146">
        <f t="shared" si="299"/>
        <v>1.49</v>
      </c>
      <c r="M151" s="1147">
        <f t="shared" si="300"/>
        <v>6.16</v>
      </c>
      <c r="N151" s="1151">
        <v>0</v>
      </c>
      <c r="O151" s="1151">
        <v>0</v>
      </c>
      <c r="P151" s="1152">
        <f t="shared" si="301"/>
        <v>1.49</v>
      </c>
      <c r="Q151" s="1153">
        <f t="shared" si="302"/>
        <v>6.16</v>
      </c>
      <c r="R151" s="1154">
        <f t="shared" si="288"/>
        <v>0.10876623376623384</v>
      </c>
      <c r="S151" s="1155">
        <f t="shared" si="323"/>
        <v>0</v>
      </c>
      <c r="T151" s="1155">
        <f t="shared" si="200"/>
        <v>0</v>
      </c>
      <c r="U151" s="1156">
        <f t="shared" si="254"/>
        <v>0.10876623376623384</v>
      </c>
      <c r="V151" s="1145">
        <f t="shared" si="303"/>
        <v>77633.224456817698</v>
      </c>
      <c r="W151" s="1064">
        <f t="shared" si="304"/>
        <v>70017.666567203079</v>
      </c>
      <c r="X151" s="1148">
        <f t="shared" si="305"/>
        <v>7615.557889614618</v>
      </c>
      <c r="Y151" s="1064">
        <f t="shared" si="306"/>
        <v>27734.270523372645</v>
      </c>
      <c r="Z151" s="1064">
        <f t="shared" si="307"/>
        <v>16936.091426157887</v>
      </c>
      <c r="AA151" s="1149">
        <f t="shared" si="308"/>
        <v>7616</v>
      </c>
      <c r="AB151" s="1157">
        <f>'Schedule 1'!$R81</f>
        <v>947.20869273813685</v>
      </c>
      <c r="AC151" s="1063">
        <v>0</v>
      </c>
      <c r="AD151" s="1118"/>
      <c r="AE151" s="1159">
        <v>0.105</v>
      </c>
      <c r="AF151" s="1160">
        <f t="shared" si="309"/>
        <v>99.456912737504368</v>
      </c>
      <c r="AG151" s="1160"/>
      <c r="AH151" s="463">
        <f t="shared" si="293"/>
        <v>397827.6509500175</v>
      </c>
      <c r="AI151" s="375"/>
      <c r="AJ151" s="1161">
        <f t="shared" si="310"/>
        <v>77633.224456817698</v>
      </c>
      <c r="AK151" s="1064">
        <f t="shared" si="311"/>
        <v>0</v>
      </c>
      <c r="AL151" s="1064">
        <f t="shared" si="312"/>
        <v>0</v>
      </c>
      <c r="AM151" s="1064"/>
      <c r="AN151" s="1148">
        <f t="shared" si="313"/>
        <v>77633.224456817698</v>
      </c>
      <c r="AP151" s="1161">
        <f t="shared" si="314"/>
        <v>70017.666567203079</v>
      </c>
      <c r="AQ151" s="1064">
        <f t="shared" si="315"/>
        <v>0</v>
      </c>
      <c r="AR151" s="1064">
        <f t="shared" si="316"/>
        <v>0</v>
      </c>
      <c r="AS151" s="1064"/>
      <c r="AT151" s="1148">
        <f t="shared" si="317"/>
        <v>70017.666567203079</v>
      </c>
      <c r="AU151" s="1162">
        <f t="shared" si="318"/>
        <v>947.20869273813685</v>
      </c>
      <c r="AV151" s="1063">
        <f t="shared" si="319"/>
        <v>35</v>
      </c>
      <c r="AW151" s="1163">
        <f t="shared" si="320"/>
        <v>33152.304245834792</v>
      </c>
      <c r="AX151" s="1088">
        <f t="shared" si="321"/>
        <v>397827.6509500175</v>
      </c>
      <c r="AY151" s="1063">
        <f t="shared" si="292"/>
        <v>0</v>
      </c>
      <c r="AZ151" s="296">
        <f t="shared" si="322"/>
        <v>0</v>
      </c>
      <c r="BB151" s="300">
        <f t="shared" si="286"/>
        <v>0</v>
      </c>
      <c r="BC151" s="301">
        <f t="shared" si="287"/>
        <v>0</v>
      </c>
      <c r="BD151" s="1164">
        <f t="shared" si="294"/>
        <v>0</v>
      </c>
    </row>
    <row r="152" spans="1:56">
      <c r="A152" s="1063" t="s">
        <v>162</v>
      </c>
      <c r="C152" s="1069">
        <v>537</v>
      </c>
      <c r="D152" s="1144">
        <v>57</v>
      </c>
      <c r="E152" s="1146">
        <f t="shared" si="295"/>
        <v>3.98</v>
      </c>
      <c r="F152" s="1147">
        <f t="shared" si="296"/>
        <v>11.12</v>
      </c>
      <c r="G152" s="1151">
        <v>0</v>
      </c>
      <c r="H152" s="1147">
        <v>0</v>
      </c>
      <c r="I152" s="1152">
        <f t="shared" si="297"/>
        <v>3.98</v>
      </c>
      <c r="J152" s="1153">
        <f t="shared" si="298"/>
        <v>11.12</v>
      </c>
      <c r="K152" s="1144">
        <v>57</v>
      </c>
      <c r="L152" s="1146">
        <f t="shared" si="299"/>
        <v>2.42</v>
      </c>
      <c r="M152" s="1147">
        <f t="shared" si="300"/>
        <v>10.039999999999999</v>
      </c>
      <c r="N152" s="1151">
        <v>0</v>
      </c>
      <c r="O152" s="1151">
        <v>0</v>
      </c>
      <c r="P152" s="1152">
        <f t="shared" si="301"/>
        <v>2.42</v>
      </c>
      <c r="Q152" s="1153">
        <f t="shared" si="302"/>
        <v>10.039999999999999</v>
      </c>
      <c r="R152" s="1154">
        <f t="shared" si="288"/>
        <v>0.10756972111553798</v>
      </c>
      <c r="S152" s="1155">
        <f t="shared" si="323"/>
        <v>0</v>
      </c>
      <c r="T152" s="1155">
        <f t="shared" si="200"/>
        <v>0</v>
      </c>
      <c r="U152" s="1156">
        <f t="shared" si="254"/>
        <v>0.10756972111553798</v>
      </c>
      <c r="V152" s="1145">
        <f t="shared" si="303"/>
        <v>49406.726500913661</v>
      </c>
      <c r="W152" s="1064">
        <f t="shared" si="304"/>
        <v>44608.231481040755</v>
      </c>
      <c r="X152" s="1148">
        <f t="shared" si="305"/>
        <v>4798.4950198729057</v>
      </c>
      <c r="Y152" s="1064">
        <f t="shared" si="306"/>
        <v>17683.342758420542</v>
      </c>
      <c r="Z152" s="1064">
        <f t="shared" si="307"/>
        <v>10752.183285270781</v>
      </c>
      <c r="AA152" s="1149">
        <f t="shared" si="308"/>
        <v>4798</v>
      </c>
      <c r="AB152" s="1157">
        <f>'Schedule 1'!$R82</f>
        <v>370.25424536056408</v>
      </c>
      <c r="AC152" s="1063">
        <v>38</v>
      </c>
      <c r="AD152" s="1118"/>
      <c r="AE152" s="1159">
        <v>0.17</v>
      </c>
      <c r="AF152" s="1160">
        <f t="shared" si="309"/>
        <v>62.943221711295898</v>
      </c>
      <c r="AG152" s="1160"/>
      <c r="AH152" s="463">
        <f t="shared" si="293"/>
        <v>253253.90382662581</v>
      </c>
      <c r="AI152" s="375"/>
      <c r="AJ152" s="1161">
        <f t="shared" si="310"/>
        <v>49406.726500913661</v>
      </c>
      <c r="AK152" s="1064">
        <f t="shared" si="311"/>
        <v>0</v>
      </c>
      <c r="AL152" s="1064">
        <f t="shared" si="312"/>
        <v>0</v>
      </c>
      <c r="AM152" s="1064"/>
      <c r="AN152" s="1148">
        <f t="shared" si="313"/>
        <v>49406.726500913661</v>
      </c>
      <c r="AP152" s="1161">
        <f t="shared" si="314"/>
        <v>44608.231481040755</v>
      </c>
      <c r="AQ152" s="1064">
        <f t="shared" si="315"/>
        <v>0</v>
      </c>
      <c r="AR152" s="1064">
        <f t="shared" si="316"/>
        <v>0</v>
      </c>
      <c r="AS152" s="1064"/>
      <c r="AT152" s="1148">
        <f t="shared" si="317"/>
        <v>44608.231481040755</v>
      </c>
      <c r="AU152" s="1162">
        <f t="shared" si="318"/>
        <v>370.25424536056408</v>
      </c>
      <c r="AV152" s="1063">
        <f t="shared" si="319"/>
        <v>57</v>
      </c>
      <c r="AW152" s="1163">
        <f t="shared" si="320"/>
        <v>21104.491985552151</v>
      </c>
      <c r="AX152" s="1088">
        <f t="shared" si="321"/>
        <v>253253.90382662581</v>
      </c>
      <c r="AY152" s="1063">
        <f t="shared" si="292"/>
        <v>0</v>
      </c>
      <c r="AZ152" s="296">
        <f t="shared" si="322"/>
        <v>0</v>
      </c>
      <c r="BB152" s="300">
        <f t="shared" si="286"/>
        <v>0</v>
      </c>
      <c r="BC152" s="301">
        <f t="shared" si="287"/>
        <v>0</v>
      </c>
      <c r="BD152" s="1164">
        <f t="shared" si="294"/>
        <v>0</v>
      </c>
    </row>
    <row r="153" spans="1:56">
      <c r="A153" s="1063" t="str">
        <f>A147</f>
        <v>Lighting Emitting Diode 44 Watts</v>
      </c>
      <c r="C153" s="1069">
        <v>538</v>
      </c>
      <c r="D153" s="1144">
        <f>D147</f>
        <v>15</v>
      </c>
      <c r="E153" s="1146">
        <f t="shared" si="295"/>
        <v>1.05</v>
      </c>
      <c r="F153" s="1147">
        <f t="shared" si="296"/>
        <v>2.93</v>
      </c>
      <c r="G153" s="1151">
        <v>0</v>
      </c>
      <c r="H153" s="1147">
        <v>0</v>
      </c>
      <c r="I153" s="1152">
        <f t="shared" si="297"/>
        <v>1.05</v>
      </c>
      <c r="J153" s="1153">
        <f t="shared" ref="J153" si="324">SUM(F153:H153)</f>
        <v>2.93</v>
      </c>
      <c r="K153" s="1144">
        <v>15</v>
      </c>
      <c r="L153" s="1146">
        <f t="shared" si="299"/>
        <v>0.64</v>
      </c>
      <c r="M153" s="1147">
        <f t="shared" si="300"/>
        <v>2.64</v>
      </c>
      <c r="N153" s="1151">
        <v>0</v>
      </c>
      <c r="O153" s="1151">
        <v>0</v>
      </c>
      <c r="P153" s="1152">
        <f t="shared" si="301"/>
        <v>0.64</v>
      </c>
      <c r="Q153" s="1153">
        <f t="shared" ref="Q153" si="325">SUM(M153:O153)</f>
        <v>2.64</v>
      </c>
      <c r="R153" s="1154">
        <f t="shared" si="288"/>
        <v>0.10984848484848486</v>
      </c>
      <c r="S153" s="1155">
        <f t="shared" si="323"/>
        <v>0</v>
      </c>
      <c r="T153" s="1155">
        <f t="shared" si="200"/>
        <v>0</v>
      </c>
      <c r="U153" s="1156">
        <f t="shared" si="254"/>
        <v>0.10984848484848486</v>
      </c>
      <c r="V153" s="1145">
        <f t="shared" si="303"/>
        <v>0</v>
      </c>
      <c r="W153" s="1064">
        <f t="shared" si="304"/>
        <v>0</v>
      </c>
      <c r="X153" s="1148">
        <f t="shared" si="305"/>
        <v>0</v>
      </c>
      <c r="Y153" s="1064">
        <f t="shared" si="306"/>
        <v>0</v>
      </c>
      <c r="Z153" s="1064">
        <f t="shared" si="307"/>
        <v>0</v>
      </c>
      <c r="AA153" s="1149">
        <f t="shared" si="308"/>
        <v>0</v>
      </c>
      <c r="AB153" s="1157">
        <f>'Schedule 1'!$R83</f>
        <v>0</v>
      </c>
      <c r="AC153" s="1063">
        <v>0</v>
      </c>
      <c r="AD153" s="1118"/>
      <c r="AE153" s="1159">
        <v>0.17</v>
      </c>
      <c r="AF153" s="1160">
        <f t="shared" si="309"/>
        <v>0</v>
      </c>
      <c r="AG153" s="1160"/>
      <c r="AH153" s="463">
        <f t="shared" si="293"/>
        <v>0</v>
      </c>
      <c r="AI153" s="375"/>
      <c r="AJ153" s="1161">
        <f t="shared" si="310"/>
        <v>0</v>
      </c>
      <c r="AK153" s="1064">
        <f t="shared" si="311"/>
        <v>0</v>
      </c>
      <c r="AL153" s="1064">
        <f t="shared" si="312"/>
        <v>0</v>
      </c>
      <c r="AM153" s="1064"/>
      <c r="AN153" s="1148">
        <f t="shared" ref="AN153" si="326">SUM(AJ153:AL153)</f>
        <v>0</v>
      </c>
      <c r="AP153" s="1161">
        <f t="shared" si="314"/>
        <v>0</v>
      </c>
      <c r="AQ153" s="1064">
        <f t="shared" si="315"/>
        <v>0</v>
      </c>
      <c r="AR153" s="1064">
        <f t="shared" si="316"/>
        <v>0</v>
      </c>
      <c r="AS153" s="1064"/>
      <c r="AT153" s="1148">
        <f t="shared" ref="AT153" si="327">SUM(AP153:AR153)</f>
        <v>0</v>
      </c>
      <c r="AU153" s="1162">
        <f t="shared" si="318"/>
        <v>0</v>
      </c>
      <c r="AV153" s="1063">
        <f t="shared" si="319"/>
        <v>15</v>
      </c>
      <c r="AW153" s="1163">
        <f t="shared" si="320"/>
        <v>0</v>
      </c>
      <c r="AX153" s="1088">
        <f t="shared" si="321"/>
        <v>0</v>
      </c>
      <c r="AY153" s="1063">
        <f t="shared" si="292"/>
        <v>0</v>
      </c>
      <c r="AZ153" s="296">
        <f t="shared" si="322"/>
        <v>0</v>
      </c>
      <c r="BB153" s="300">
        <f t="shared" si="286"/>
        <v>0</v>
      </c>
      <c r="BC153" s="301">
        <f t="shared" si="287"/>
        <v>0</v>
      </c>
      <c r="BD153" s="1164">
        <f t="shared" si="294"/>
        <v>0</v>
      </c>
    </row>
    <row r="154" spans="1:56">
      <c r="A154" s="1063" t="s">
        <v>911</v>
      </c>
      <c r="C154" s="1069">
        <v>539</v>
      </c>
      <c r="D154" s="1144">
        <v>37</v>
      </c>
      <c r="E154" s="1146">
        <f t="shared" si="295"/>
        <v>2.58</v>
      </c>
      <c r="F154" s="1147">
        <f t="shared" si="296"/>
        <v>7.22</v>
      </c>
      <c r="G154" s="1151">
        <v>0</v>
      </c>
      <c r="H154" s="1147">
        <v>0</v>
      </c>
      <c r="I154" s="1152">
        <f t="shared" si="297"/>
        <v>2.58</v>
      </c>
      <c r="J154" s="1153">
        <f t="shared" si="298"/>
        <v>7.22</v>
      </c>
      <c r="K154" s="1144">
        <v>37</v>
      </c>
      <c r="L154" s="1146">
        <f t="shared" si="299"/>
        <v>1.57</v>
      </c>
      <c r="M154" s="1147">
        <f t="shared" si="300"/>
        <v>6.52</v>
      </c>
      <c r="N154" s="1151">
        <v>0</v>
      </c>
      <c r="O154" s="1151">
        <v>0</v>
      </c>
      <c r="P154" s="1152">
        <f t="shared" si="301"/>
        <v>1.57</v>
      </c>
      <c r="Q154" s="1153">
        <f t="shared" si="302"/>
        <v>6.52</v>
      </c>
      <c r="R154" s="1154">
        <f t="shared" si="288"/>
        <v>0.1073619631901841</v>
      </c>
      <c r="S154" s="1155">
        <f t="shared" si="323"/>
        <v>0</v>
      </c>
      <c r="T154" s="1155">
        <f t="shared" si="200"/>
        <v>0</v>
      </c>
      <c r="U154" s="1156">
        <f t="shared" si="254"/>
        <v>0.1073619631901841</v>
      </c>
      <c r="V154" s="1145">
        <f t="shared" si="303"/>
        <v>255674.34312426421</v>
      </c>
      <c r="W154" s="1064">
        <f t="shared" si="304"/>
        <v>230885.97190723027</v>
      </c>
      <c r="X154" s="1148">
        <f t="shared" si="305"/>
        <v>24788.371217033942</v>
      </c>
      <c r="Y154" s="1064">
        <f t="shared" si="306"/>
        <v>91362.853914210762</v>
      </c>
      <c r="Z154" s="1064">
        <f t="shared" si="307"/>
        <v>55596.775443918959</v>
      </c>
      <c r="AA154" s="1149">
        <f t="shared" si="308"/>
        <v>24788</v>
      </c>
      <c r="AB154" s="1157">
        <f>'Schedule 1'!$R84</f>
        <v>2950.9965734564198</v>
      </c>
      <c r="AC154" s="1063">
        <v>2609</v>
      </c>
      <c r="AD154" s="1118"/>
      <c r="AE154" s="1159">
        <v>0.11</v>
      </c>
      <c r="AF154" s="1160">
        <f t="shared" si="309"/>
        <v>324.60962308020618</v>
      </c>
      <c r="AG154" s="1160"/>
      <c r="AH154" s="463">
        <f t="shared" si="293"/>
        <v>1310242.4786146504</v>
      </c>
      <c r="AI154" s="375"/>
      <c r="AJ154" s="1161">
        <f t="shared" si="310"/>
        <v>255674.34312426421</v>
      </c>
      <c r="AK154" s="1064">
        <f t="shared" si="311"/>
        <v>0</v>
      </c>
      <c r="AL154" s="1064">
        <f t="shared" si="312"/>
        <v>0</v>
      </c>
      <c r="AM154" s="1064"/>
      <c r="AN154" s="1148">
        <f t="shared" ref="AN154:AN206" si="328">SUM(AJ154:AL154)</f>
        <v>255674.34312426421</v>
      </c>
      <c r="AP154" s="1161">
        <f t="shared" si="314"/>
        <v>230885.97190723027</v>
      </c>
      <c r="AQ154" s="1064">
        <f t="shared" si="315"/>
        <v>0</v>
      </c>
      <c r="AR154" s="1064">
        <f t="shared" si="316"/>
        <v>0</v>
      </c>
      <c r="AS154" s="1064"/>
      <c r="AT154" s="1148">
        <f t="shared" si="317"/>
        <v>230885.97190723027</v>
      </c>
      <c r="AU154" s="1162">
        <f t="shared" si="318"/>
        <v>2950.9965734564198</v>
      </c>
      <c r="AV154" s="1063">
        <f t="shared" si="319"/>
        <v>37</v>
      </c>
      <c r="AW154" s="1163">
        <f t="shared" si="320"/>
        <v>109186.87321788754</v>
      </c>
      <c r="AX154" s="1088">
        <f t="shared" si="321"/>
        <v>1310242.4786146504</v>
      </c>
      <c r="AY154" s="1063">
        <f t="shared" si="292"/>
        <v>0</v>
      </c>
      <c r="AZ154" s="296">
        <f t="shared" si="322"/>
        <v>0</v>
      </c>
      <c r="BB154" s="300">
        <f t="shared" si="286"/>
        <v>0</v>
      </c>
      <c r="BC154" s="301">
        <f t="shared" si="287"/>
        <v>0</v>
      </c>
      <c r="BD154" s="1164">
        <f t="shared" si="294"/>
        <v>0</v>
      </c>
    </row>
    <row r="155" spans="1:56">
      <c r="A155" s="1063" t="s">
        <v>912</v>
      </c>
      <c r="C155" s="1069">
        <v>540</v>
      </c>
      <c r="D155" s="1144">
        <v>22</v>
      </c>
      <c r="E155" s="1146">
        <f t="shared" si="295"/>
        <v>1.54</v>
      </c>
      <c r="F155" s="1147">
        <f t="shared" si="296"/>
        <v>4.29</v>
      </c>
      <c r="G155" s="1151">
        <v>0</v>
      </c>
      <c r="H155" s="1147">
        <v>0</v>
      </c>
      <c r="I155" s="1152">
        <f t="shared" si="297"/>
        <v>1.54</v>
      </c>
      <c r="J155" s="1153">
        <f t="shared" si="298"/>
        <v>4.29</v>
      </c>
      <c r="K155" s="1144">
        <v>22</v>
      </c>
      <c r="L155" s="1146">
        <f t="shared" si="299"/>
        <v>0.93</v>
      </c>
      <c r="M155" s="1147">
        <f t="shared" si="300"/>
        <v>3.87</v>
      </c>
      <c r="N155" s="1151">
        <v>0</v>
      </c>
      <c r="O155" s="1151">
        <v>0</v>
      </c>
      <c r="P155" s="1152">
        <f t="shared" si="301"/>
        <v>0.93</v>
      </c>
      <c r="Q155" s="1153">
        <f t="shared" si="302"/>
        <v>3.87</v>
      </c>
      <c r="R155" s="1154">
        <f t="shared" si="288"/>
        <v>0.10852713178294571</v>
      </c>
      <c r="S155" s="1155">
        <f t="shared" si="323"/>
        <v>0</v>
      </c>
      <c r="T155" s="1155">
        <f t="shared" si="200"/>
        <v>0</v>
      </c>
      <c r="U155" s="1156">
        <f t="shared" si="254"/>
        <v>0.10852713178294571</v>
      </c>
      <c r="V155" s="1145">
        <f t="shared" si="303"/>
        <v>41530.605948872952</v>
      </c>
      <c r="W155" s="1064">
        <f t="shared" si="304"/>
        <v>37464.672499332941</v>
      </c>
      <c r="X155" s="1148">
        <f t="shared" si="305"/>
        <v>4065.9334495400108</v>
      </c>
      <c r="Y155" s="1064">
        <f t="shared" si="306"/>
        <v>14908.422648313368</v>
      </c>
      <c r="Z155" s="1064">
        <f t="shared" si="307"/>
        <v>9003.1383525528781</v>
      </c>
      <c r="AA155" s="1149">
        <f t="shared" si="308"/>
        <v>4066</v>
      </c>
      <c r="AB155" s="1157">
        <f>'Schedule 1'!$R85</f>
        <v>806.73282728968434</v>
      </c>
      <c r="AC155" s="1063">
        <v>464</v>
      </c>
      <c r="AD155" s="1118"/>
      <c r="AE155" s="1159">
        <v>0.65</v>
      </c>
      <c r="AF155" s="1160">
        <f t="shared" si="309"/>
        <v>524.37633773829486</v>
      </c>
      <c r="AG155" s="1160"/>
      <c r="AH155" s="463">
        <f t="shared" si="293"/>
        <v>212977.46640447667</v>
      </c>
      <c r="AI155" s="375"/>
      <c r="AJ155" s="1161">
        <f t="shared" si="310"/>
        <v>41530.605948872952</v>
      </c>
      <c r="AK155" s="1064">
        <f t="shared" si="311"/>
        <v>0</v>
      </c>
      <c r="AL155" s="1064">
        <f t="shared" si="312"/>
        <v>0</v>
      </c>
      <c r="AM155" s="1064"/>
      <c r="AN155" s="1148">
        <f t="shared" si="328"/>
        <v>41530.605948872952</v>
      </c>
      <c r="AP155" s="1161">
        <f t="shared" si="314"/>
        <v>37464.672499332941</v>
      </c>
      <c r="AQ155" s="1064">
        <f t="shared" si="315"/>
        <v>0</v>
      </c>
      <c r="AR155" s="1064">
        <f t="shared" si="316"/>
        <v>0</v>
      </c>
      <c r="AS155" s="1064"/>
      <c r="AT155" s="1148">
        <f t="shared" si="317"/>
        <v>37464.672499332941</v>
      </c>
      <c r="AU155" s="1162">
        <f t="shared" si="318"/>
        <v>806.73282728968434</v>
      </c>
      <c r="AV155" s="1063">
        <f t="shared" si="319"/>
        <v>22</v>
      </c>
      <c r="AW155" s="1163">
        <f>AU155*AV155</f>
        <v>17748.122200373055</v>
      </c>
      <c r="AX155" s="1088">
        <f>AW155*12</f>
        <v>212977.46640447667</v>
      </c>
      <c r="AY155" s="1063">
        <f t="shared" si="292"/>
        <v>0</v>
      </c>
      <c r="AZ155" s="296">
        <f t="shared" si="322"/>
        <v>0</v>
      </c>
      <c r="BB155" s="300">
        <f t="shared" si="286"/>
        <v>0</v>
      </c>
      <c r="BC155" s="301">
        <f t="shared" si="287"/>
        <v>0</v>
      </c>
      <c r="BD155" s="1164">
        <f t="shared" si="294"/>
        <v>0</v>
      </c>
    </row>
    <row r="156" spans="1:56">
      <c r="A156" s="1063" t="s">
        <v>194</v>
      </c>
      <c r="C156" s="1069">
        <v>541</v>
      </c>
      <c r="D156" s="1144">
        <v>18</v>
      </c>
      <c r="E156" s="1146">
        <f t="shared" si="295"/>
        <v>1.26</v>
      </c>
      <c r="F156" s="1147">
        <f t="shared" si="296"/>
        <v>3.51</v>
      </c>
      <c r="G156" s="1151">
        <v>0</v>
      </c>
      <c r="H156" s="1147">
        <v>0</v>
      </c>
      <c r="I156" s="1152">
        <f t="shared" si="297"/>
        <v>1.26</v>
      </c>
      <c r="J156" s="1153">
        <f t="shared" si="298"/>
        <v>3.51</v>
      </c>
      <c r="K156" s="1144">
        <v>18</v>
      </c>
      <c r="L156" s="1146">
        <f t="shared" si="299"/>
        <v>0.76</v>
      </c>
      <c r="M156" s="1147">
        <f t="shared" si="300"/>
        <v>3.17</v>
      </c>
      <c r="N156" s="1151">
        <v>0</v>
      </c>
      <c r="O156" s="1151">
        <v>0</v>
      </c>
      <c r="P156" s="1152">
        <f t="shared" si="301"/>
        <v>0.76</v>
      </c>
      <c r="Q156" s="1153">
        <f t="shared" si="302"/>
        <v>3.17</v>
      </c>
      <c r="R156" s="1154">
        <f t="shared" si="288"/>
        <v>0.10725552050473186</v>
      </c>
      <c r="S156" s="1155">
        <f t="shared" si="323"/>
        <v>0</v>
      </c>
      <c r="T156" s="1155">
        <f t="shared" si="200"/>
        <v>0</v>
      </c>
      <c r="U156" s="1156">
        <f t="shared" si="254"/>
        <v>0.10725552050473186</v>
      </c>
      <c r="V156" s="1145">
        <f t="shared" si="303"/>
        <v>139468.45281337929</v>
      </c>
      <c r="W156" s="1064">
        <f t="shared" si="304"/>
        <v>125958.68815339383</v>
      </c>
      <c r="X156" s="1148">
        <f t="shared" si="305"/>
        <v>13509.764659985463</v>
      </c>
      <c r="Y156" s="1064">
        <f t="shared" si="306"/>
        <v>50065.598445828466</v>
      </c>
      <c r="Z156" s="1064">
        <f t="shared" si="307"/>
        <v>30198.297475261614</v>
      </c>
      <c r="AA156" s="1149">
        <f t="shared" si="308"/>
        <v>13510</v>
      </c>
      <c r="AB156" s="1157">
        <f>'Schedule 1'!$R86</f>
        <v>3311.2168284278087</v>
      </c>
      <c r="AC156" s="1063">
        <v>736</v>
      </c>
      <c r="AD156" s="1118"/>
      <c r="AE156" s="1159">
        <v>0.55000000000000004</v>
      </c>
      <c r="AF156" s="1160">
        <f t="shared" si="309"/>
        <v>1821.1692556352948</v>
      </c>
      <c r="AG156" s="1160"/>
      <c r="AH156" s="463">
        <f t="shared" si="293"/>
        <v>715222.83494040673</v>
      </c>
      <c r="AI156" s="375"/>
      <c r="AJ156" s="1161">
        <f t="shared" si="310"/>
        <v>139468.45281337929</v>
      </c>
      <c r="AK156" s="1064">
        <f t="shared" si="311"/>
        <v>0</v>
      </c>
      <c r="AL156" s="1064">
        <f t="shared" si="312"/>
        <v>0</v>
      </c>
      <c r="AM156" s="1064"/>
      <c r="AN156" s="1148">
        <f t="shared" si="328"/>
        <v>139468.45281337929</v>
      </c>
      <c r="AP156" s="1161">
        <f t="shared" si="314"/>
        <v>125958.68815339383</v>
      </c>
      <c r="AQ156" s="1064">
        <f t="shared" si="315"/>
        <v>0</v>
      </c>
      <c r="AR156" s="1064">
        <f t="shared" si="316"/>
        <v>0</v>
      </c>
      <c r="AS156" s="1064"/>
      <c r="AT156" s="1148">
        <f t="shared" si="317"/>
        <v>125958.68815339383</v>
      </c>
      <c r="AU156" s="1162">
        <f t="shared" si="318"/>
        <v>3311.2168284278087</v>
      </c>
      <c r="AV156" s="1163">
        <f t="shared" si="319"/>
        <v>18</v>
      </c>
      <c r="AW156" s="1163">
        <f t="shared" si="320"/>
        <v>59601.902911700556</v>
      </c>
      <c r="AX156" s="1088">
        <f t="shared" si="321"/>
        <v>715222.83494040673</v>
      </c>
      <c r="AY156" s="1063">
        <f t="shared" si="292"/>
        <v>0</v>
      </c>
      <c r="AZ156" s="296">
        <f t="shared" si="322"/>
        <v>0</v>
      </c>
      <c r="BB156" s="300">
        <f t="shared" si="286"/>
        <v>0</v>
      </c>
      <c r="BC156" s="301">
        <f t="shared" si="287"/>
        <v>0</v>
      </c>
      <c r="BD156" s="1164">
        <f t="shared" si="294"/>
        <v>0</v>
      </c>
    </row>
    <row r="157" spans="1:56" ht="15.75" customHeight="1">
      <c r="A157" s="1063" t="s">
        <v>913</v>
      </c>
      <c r="C157" s="1069">
        <v>542</v>
      </c>
      <c r="D157" s="1144">
        <v>28</v>
      </c>
      <c r="E157" s="1146">
        <f t="shared" si="295"/>
        <v>1.95</v>
      </c>
      <c r="F157" s="1147">
        <f t="shared" si="296"/>
        <v>5.46</v>
      </c>
      <c r="G157" s="1151">
        <v>0</v>
      </c>
      <c r="H157" s="1147">
        <v>0</v>
      </c>
      <c r="I157" s="1152">
        <f t="shared" si="297"/>
        <v>1.95</v>
      </c>
      <c r="J157" s="1153">
        <f t="shared" si="298"/>
        <v>5.46</v>
      </c>
      <c r="K157" s="1144">
        <v>28</v>
      </c>
      <c r="L157" s="1146">
        <f t="shared" si="299"/>
        <v>1.19</v>
      </c>
      <c r="M157" s="1147">
        <f t="shared" si="300"/>
        <v>4.93</v>
      </c>
      <c r="N157" s="1151">
        <v>0</v>
      </c>
      <c r="O157" s="1151">
        <v>0</v>
      </c>
      <c r="P157" s="1152">
        <f t="shared" si="301"/>
        <v>1.19</v>
      </c>
      <c r="Q157" s="1153">
        <f t="shared" si="302"/>
        <v>4.93</v>
      </c>
      <c r="R157" s="1154">
        <f t="shared" si="288"/>
        <v>0.10750507099391493</v>
      </c>
      <c r="S157" s="1155">
        <f t="shared" si="323"/>
        <v>0</v>
      </c>
      <c r="T157" s="1155">
        <f t="shared" si="200"/>
        <v>0</v>
      </c>
      <c r="U157" s="1156">
        <f t="shared" si="254"/>
        <v>0.10750507099391493</v>
      </c>
      <c r="V157" s="1145">
        <f t="shared" si="303"/>
        <v>55881.299275394398</v>
      </c>
      <c r="W157" s="1064">
        <f t="shared" si="304"/>
        <v>50456.924071006295</v>
      </c>
      <c r="X157" s="1148">
        <f t="shared" si="305"/>
        <v>5424.3752043881032</v>
      </c>
      <c r="Y157" s="1064">
        <f t="shared" si="306"/>
        <v>19957.606884069428</v>
      </c>
      <c r="Z157" s="1064">
        <f t="shared" si="307"/>
        <v>12179.257534380831</v>
      </c>
      <c r="AA157" s="1149">
        <f t="shared" si="308"/>
        <v>5424</v>
      </c>
      <c r="AB157" s="1157">
        <f>'Schedule 1'!$R87</f>
        <v>852.88918307989013</v>
      </c>
      <c r="AC157" s="1063">
        <v>1039</v>
      </c>
      <c r="AD157" s="1118"/>
      <c r="AE157" s="1159">
        <v>0.83</v>
      </c>
      <c r="AF157" s="1160">
        <f t="shared" si="309"/>
        <v>707.89802195630875</v>
      </c>
      <c r="AG157" s="1160"/>
      <c r="AH157" s="463">
        <f t="shared" si="293"/>
        <v>286570.76551484305</v>
      </c>
      <c r="AI157" s="375"/>
      <c r="AJ157" s="1161">
        <f t="shared" si="310"/>
        <v>55881.299275394398</v>
      </c>
      <c r="AK157" s="1064">
        <f t="shared" si="311"/>
        <v>0</v>
      </c>
      <c r="AL157" s="1064">
        <f t="shared" si="312"/>
        <v>0</v>
      </c>
      <c r="AM157" s="1064"/>
      <c r="AN157" s="1148">
        <f t="shared" si="328"/>
        <v>55881.299275394398</v>
      </c>
      <c r="AP157" s="1161">
        <f t="shared" si="314"/>
        <v>50456.924071006295</v>
      </c>
      <c r="AQ157" s="1064">
        <f t="shared" si="315"/>
        <v>0</v>
      </c>
      <c r="AR157" s="1064">
        <f t="shared" si="316"/>
        <v>0</v>
      </c>
      <c r="AS157" s="1064"/>
      <c r="AT157" s="1148">
        <f t="shared" si="317"/>
        <v>50456.924071006295</v>
      </c>
      <c r="AU157" s="1162">
        <f t="shared" si="318"/>
        <v>852.88918307989013</v>
      </c>
      <c r="AV157" s="1163">
        <f t="shared" si="319"/>
        <v>28</v>
      </c>
      <c r="AW157" s="1163">
        <f t="shared" si="320"/>
        <v>23880.897126236923</v>
      </c>
      <c r="AX157" s="1088">
        <f t="shared" si="321"/>
        <v>286570.76551484305</v>
      </c>
      <c r="AY157" s="1063">
        <f t="shared" si="292"/>
        <v>0</v>
      </c>
      <c r="AZ157" s="296">
        <f t="shared" si="322"/>
        <v>0</v>
      </c>
      <c r="BB157" s="300">
        <f t="shared" si="286"/>
        <v>0</v>
      </c>
      <c r="BC157" s="301">
        <f t="shared" si="287"/>
        <v>0</v>
      </c>
      <c r="BD157" s="1164">
        <f t="shared" si="294"/>
        <v>0</v>
      </c>
    </row>
    <row r="158" spans="1:56" ht="15.75" customHeight="1">
      <c r="A158" s="1063" t="s">
        <v>188</v>
      </c>
      <c r="C158" s="1069">
        <v>543</v>
      </c>
      <c r="D158" s="1144">
        <v>16</v>
      </c>
      <c r="E158" s="1146">
        <f t="shared" si="295"/>
        <v>1.1200000000000001</v>
      </c>
      <c r="F158" s="1147">
        <f t="shared" si="296"/>
        <v>3.12</v>
      </c>
      <c r="G158" s="1151">
        <v>0</v>
      </c>
      <c r="H158" s="1147">
        <v>0</v>
      </c>
      <c r="I158" s="1152">
        <f t="shared" si="297"/>
        <v>1.1200000000000001</v>
      </c>
      <c r="J158" s="1153">
        <f t="shared" si="298"/>
        <v>3.12</v>
      </c>
      <c r="K158" s="1144">
        <v>16</v>
      </c>
      <c r="L158" s="1146">
        <f t="shared" si="299"/>
        <v>0.68</v>
      </c>
      <c r="M158" s="1147">
        <f t="shared" si="300"/>
        <v>2.82</v>
      </c>
      <c r="N158" s="1151">
        <v>0</v>
      </c>
      <c r="O158" s="1151">
        <v>0</v>
      </c>
      <c r="P158" s="1152">
        <f t="shared" si="301"/>
        <v>0.68</v>
      </c>
      <c r="Q158" s="1153">
        <f t="shared" si="302"/>
        <v>2.82</v>
      </c>
      <c r="R158" s="1154">
        <f t="shared" si="288"/>
        <v>0.1063829787234043</v>
      </c>
      <c r="S158" s="1155">
        <f t="shared" si="323"/>
        <v>0</v>
      </c>
      <c r="T158" s="1155">
        <f t="shared" si="200"/>
        <v>0</v>
      </c>
      <c r="U158" s="1156">
        <f t="shared" si="254"/>
        <v>0.1063829787234043</v>
      </c>
      <c r="V158" s="1145">
        <f t="shared" si="303"/>
        <v>225.40356010243119</v>
      </c>
      <c r="W158" s="1064">
        <f t="shared" si="304"/>
        <v>203.7301408618128</v>
      </c>
      <c r="X158" s="1148">
        <f t="shared" si="305"/>
        <v>21.673419240618387</v>
      </c>
      <c r="Y158" s="1064">
        <f t="shared" si="306"/>
        <v>80.914098498308633</v>
      </c>
      <c r="Z158" s="1064">
        <f t="shared" si="307"/>
        <v>49.126416945401672</v>
      </c>
      <c r="AA158" s="1149">
        <f t="shared" si="308"/>
        <v>22</v>
      </c>
      <c r="AB158" s="1157">
        <f>'Schedule 1'!$R88</f>
        <v>6.0203942335051064</v>
      </c>
      <c r="AC158" s="306">
        <v>72</v>
      </c>
      <c r="AD158" s="1118"/>
      <c r="AE158" s="1159">
        <v>4.8000000000000001E-2</v>
      </c>
      <c r="AF158" s="1160">
        <f t="shared" si="309"/>
        <v>0.28897892320824509</v>
      </c>
      <c r="AG158" s="1160"/>
      <c r="AH158" s="463">
        <f t="shared" si="293"/>
        <v>1155.9156928329803</v>
      </c>
      <c r="AI158" s="375"/>
      <c r="AJ158" s="1161">
        <f t="shared" si="310"/>
        <v>225.40356010243119</v>
      </c>
      <c r="AK158" s="1064">
        <f t="shared" si="311"/>
        <v>0</v>
      </c>
      <c r="AL158" s="1064">
        <f t="shared" si="312"/>
        <v>0</v>
      </c>
      <c r="AM158" s="1064"/>
      <c r="AN158" s="1148">
        <f t="shared" si="328"/>
        <v>225.40356010243119</v>
      </c>
      <c r="AP158" s="1161">
        <f t="shared" si="314"/>
        <v>203.7301408618128</v>
      </c>
      <c r="AQ158" s="1064">
        <f t="shared" si="315"/>
        <v>0</v>
      </c>
      <c r="AR158" s="1064">
        <f t="shared" si="316"/>
        <v>0</v>
      </c>
      <c r="AS158" s="1064"/>
      <c r="AT158" s="1148">
        <f t="shared" si="317"/>
        <v>203.7301408618128</v>
      </c>
      <c r="AU158" s="1162">
        <f t="shared" si="318"/>
        <v>6.0203942335051064</v>
      </c>
      <c r="AV158" s="1163">
        <f t="shared" si="319"/>
        <v>16</v>
      </c>
      <c r="AW158" s="1163">
        <f t="shared" si="320"/>
        <v>96.326307736081702</v>
      </c>
      <c r="AX158" s="1088">
        <f t="shared" si="321"/>
        <v>1155.9156928329803</v>
      </c>
      <c r="AY158" s="1063">
        <f t="shared" si="292"/>
        <v>0</v>
      </c>
      <c r="AZ158" s="296">
        <f t="shared" si="322"/>
        <v>0</v>
      </c>
      <c r="BB158" s="300">
        <f t="shared" si="286"/>
        <v>0</v>
      </c>
      <c r="BC158" s="301">
        <f t="shared" si="287"/>
        <v>0</v>
      </c>
      <c r="BD158" s="1164">
        <f>BB158-BC158</f>
        <v>0</v>
      </c>
    </row>
    <row r="159" spans="1:56" ht="15.75" customHeight="1">
      <c r="A159" s="1090" t="s">
        <v>914</v>
      </c>
      <c r="B159" s="1090"/>
      <c r="C159" s="1191">
        <v>544</v>
      </c>
      <c r="D159" s="1192">
        <v>24</v>
      </c>
      <c r="E159" s="1193">
        <f t="shared" si="295"/>
        <v>1.67</v>
      </c>
      <c r="F159" s="1194">
        <f t="shared" si="296"/>
        <v>4.68</v>
      </c>
      <c r="G159" s="1195">
        <v>0</v>
      </c>
      <c r="H159" s="1194">
        <v>0</v>
      </c>
      <c r="I159" s="1196">
        <f t="shared" si="297"/>
        <v>1.67</v>
      </c>
      <c r="J159" s="1197">
        <f t="shared" si="298"/>
        <v>4.68</v>
      </c>
      <c r="K159" s="1192">
        <v>24</v>
      </c>
      <c r="L159" s="1193">
        <f t="shared" si="299"/>
        <v>1.02</v>
      </c>
      <c r="M159" s="1194">
        <f t="shared" si="300"/>
        <v>4.2300000000000004</v>
      </c>
      <c r="N159" s="1195">
        <v>0</v>
      </c>
      <c r="O159" s="1195">
        <v>0</v>
      </c>
      <c r="P159" s="1196">
        <f t="shared" si="301"/>
        <v>1.02</v>
      </c>
      <c r="Q159" s="1197">
        <f t="shared" si="302"/>
        <v>4.2300000000000004</v>
      </c>
      <c r="R159" s="1198">
        <f t="shared" si="288"/>
        <v>0.10638297872340408</v>
      </c>
      <c r="S159" s="1199">
        <f t="shared" si="323"/>
        <v>0</v>
      </c>
      <c r="T159" s="1199">
        <f t="shared" si="200"/>
        <v>0</v>
      </c>
      <c r="U159" s="1200">
        <f t="shared" si="254"/>
        <v>0.10638297872340408</v>
      </c>
      <c r="V159" s="1201">
        <f t="shared" si="303"/>
        <v>93035.319432278484</v>
      </c>
      <c r="W159" s="1202">
        <f t="shared" si="304"/>
        <v>84089.615640713251</v>
      </c>
      <c r="X159" s="1148">
        <f t="shared" si="305"/>
        <v>8945.7037915652327</v>
      </c>
      <c r="Y159" s="1202">
        <f t="shared" si="306"/>
        <v>33198.500737586553</v>
      </c>
      <c r="Z159" s="1202">
        <f t="shared" si="307"/>
        <v>20276.928594214543</v>
      </c>
      <c r="AA159" s="1203">
        <f t="shared" si="308"/>
        <v>8946</v>
      </c>
      <c r="AB159" s="1204">
        <f>'Schedule 1'!$R89</f>
        <v>1656.611813252822</v>
      </c>
      <c r="AC159" s="464">
        <v>308</v>
      </c>
      <c r="AD159" s="1205"/>
      <c r="AE159" s="1206">
        <v>0.72</v>
      </c>
      <c r="AF159" s="1207">
        <f t="shared" si="309"/>
        <v>1192.7605055420318</v>
      </c>
      <c r="AG159" s="1207"/>
      <c r="AH159" s="463">
        <f t="shared" si="293"/>
        <v>477104.20221681276</v>
      </c>
      <c r="AI159" s="375"/>
      <c r="AJ159" s="1208">
        <f t="shared" si="310"/>
        <v>93035.319432278484</v>
      </c>
      <c r="AK159" s="1202">
        <f t="shared" si="311"/>
        <v>0</v>
      </c>
      <c r="AL159" s="1202">
        <f t="shared" si="312"/>
        <v>0</v>
      </c>
      <c r="AM159" s="1202"/>
      <c r="AN159" s="1209">
        <f t="shared" si="328"/>
        <v>93035.319432278484</v>
      </c>
      <c r="AO159" s="1090"/>
      <c r="AP159" s="1208">
        <f t="shared" si="314"/>
        <v>84089.615640713251</v>
      </c>
      <c r="AQ159" s="1202">
        <f t="shared" si="315"/>
        <v>0</v>
      </c>
      <c r="AR159" s="1202">
        <f t="shared" si="316"/>
        <v>0</v>
      </c>
      <c r="AS159" s="1202"/>
      <c r="AT159" s="1209">
        <f t="shared" si="317"/>
        <v>84089.615640713251</v>
      </c>
      <c r="AU159" s="1210">
        <f t="shared" si="318"/>
        <v>1656.611813252822</v>
      </c>
      <c r="AV159" s="1211">
        <f t="shared" si="319"/>
        <v>24</v>
      </c>
      <c r="AW159" s="1211">
        <f t="shared" si="320"/>
        <v>39758.68351806773</v>
      </c>
      <c r="AX159" s="1212">
        <f t="shared" si="321"/>
        <v>477104.20221681276</v>
      </c>
      <c r="AY159" s="1090">
        <f t="shared" si="292"/>
        <v>0</v>
      </c>
      <c r="AZ159" s="307">
        <f t="shared" si="322"/>
        <v>0</v>
      </c>
      <c r="BA159" s="1090"/>
      <c r="BB159" s="308">
        <f t="shared" si="286"/>
        <v>0</v>
      </c>
      <c r="BC159" s="465">
        <f t="shared" si="287"/>
        <v>0</v>
      </c>
      <c r="BD159" s="1213">
        <f>BB159-BC159</f>
        <v>0</v>
      </c>
    </row>
    <row r="160" spans="1:56" ht="15.75" customHeight="1">
      <c r="A160" s="1063" t="s">
        <v>154</v>
      </c>
      <c r="C160" s="1069">
        <v>546</v>
      </c>
      <c r="D160" s="1144">
        <v>14</v>
      </c>
      <c r="E160" s="1146">
        <f t="shared" si="295"/>
        <v>0.98</v>
      </c>
      <c r="F160" s="1147">
        <f t="shared" si="296"/>
        <v>2.73</v>
      </c>
      <c r="G160" s="1151">
        <v>0</v>
      </c>
      <c r="H160" s="1147">
        <v>0</v>
      </c>
      <c r="I160" s="1152">
        <f t="shared" si="297"/>
        <v>0.98</v>
      </c>
      <c r="J160" s="1153">
        <f t="shared" si="298"/>
        <v>2.73</v>
      </c>
      <c r="K160" s="1144">
        <v>14</v>
      </c>
      <c r="L160" s="1146">
        <f t="shared" si="299"/>
        <v>0.59</v>
      </c>
      <c r="M160" s="1147">
        <f t="shared" si="300"/>
        <v>2.4700000000000002</v>
      </c>
      <c r="N160" s="1151">
        <v>0</v>
      </c>
      <c r="O160" s="1151">
        <v>0</v>
      </c>
      <c r="P160" s="1152">
        <f t="shared" si="301"/>
        <v>0.59</v>
      </c>
      <c r="Q160" s="1153">
        <f t="shared" si="302"/>
        <v>2.4700000000000002</v>
      </c>
      <c r="R160" s="1154">
        <f t="shared" si="288"/>
        <v>0.10526315789473673</v>
      </c>
      <c r="S160" s="1155">
        <f t="shared" si="323"/>
        <v>0</v>
      </c>
      <c r="T160" s="1155">
        <f t="shared" si="200"/>
        <v>0</v>
      </c>
      <c r="U160" s="1156">
        <f t="shared" si="254"/>
        <v>0.10526315789473673</v>
      </c>
      <c r="V160" s="1145">
        <f t="shared" si="303"/>
        <v>57722.095016230924</v>
      </c>
      <c r="W160" s="1064">
        <f t="shared" si="304"/>
        <v>52224.752633732744</v>
      </c>
      <c r="X160" s="1148">
        <f t="shared" si="305"/>
        <v>5497.3423824981801</v>
      </c>
      <c r="Y160" s="1064">
        <f t="shared" si="306"/>
        <v>20720.752057108537</v>
      </c>
      <c r="Z160" s="1064">
        <f t="shared" si="307"/>
        <v>12474.738483361263</v>
      </c>
      <c r="AA160" s="1149">
        <f t="shared" si="308"/>
        <v>5497</v>
      </c>
      <c r="AB160" s="1157">
        <f>'Schedule 1'!R90</f>
        <v>1761.9687123391614</v>
      </c>
      <c r="AC160" s="306">
        <v>0</v>
      </c>
      <c r="AD160" s="1118"/>
      <c r="AE160" s="1159">
        <v>4.2999999999999997E-2</v>
      </c>
      <c r="AF160" s="1160">
        <f t="shared" si="309"/>
        <v>75.764654630583934</v>
      </c>
      <c r="AG160" s="1160"/>
      <c r="AH160" s="463">
        <f t="shared" si="293"/>
        <v>296010.74367297912</v>
      </c>
      <c r="AI160" s="375"/>
      <c r="AJ160" s="1161">
        <f t="shared" si="310"/>
        <v>57722.095016230924</v>
      </c>
      <c r="AK160" s="1064">
        <f t="shared" si="311"/>
        <v>0</v>
      </c>
      <c r="AL160" s="1064">
        <f t="shared" si="312"/>
        <v>0</v>
      </c>
      <c r="AM160" s="1064"/>
      <c r="AN160" s="1148">
        <f t="shared" si="328"/>
        <v>57722.095016230924</v>
      </c>
      <c r="AP160" s="1161">
        <f t="shared" si="314"/>
        <v>52224.752633732744</v>
      </c>
      <c r="AQ160" s="1064">
        <f t="shared" si="315"/>
        <v>0</v>
      </c>
      <c r="AR160" s="1064">
        <f t="shared" si="316"/>
        <v>0</v>
      </c>
      <c r="AS160" s="1064"/>
      <c r="AT160" s="1148">
        <f t="shared" ref="AT160:AT206" si="329">SUM(AP160:AR160)</f>
        <v>52224.752633732744</v>
      </c>
      <c r="AU160" s="1162">
        <f t="shared" si="318"/>
        <v>1761.9687123391614</v>
      </c>
      <c r="AV160" s="1163">
        <f t="shared" si="319"/>
        <v>14</v>
      </c>
      <c r="AW160" s="1163">
        <f t="shared" si="320"/>
        <v>24667.561972748259</v>
      </c>
      <c r="AX160" s="1088">
        <f t="shared" si="321"/>
        <v>296010.74367297912</v>
      </c>
      <c r="AY160" s="1063">
        <f t="shared" si="292"/>
        <v>0</v>
      </c>
      <c r="AZ160" s="296">
        <f t="shared" si="322"/>
        <v>0</v>
      </c>
      <c r="BB160" s="300">
        <f t="shared" si="286"/>
        <v>0</v>
      </c>
      <c r="BC160" s="301">
        <f t="shared" si="287"/>
        <v>0</v>
      </c>
      <c r="BD160" s="1158">
        <f t="shared" ref="BD160:BD206" si="330">BB160-BC160</f>
        <v>0</v>
      </c>
    </row>
    <row r="161" spans="1:56" ht="15.75" customHeight="1">
      <c r="A161" s="1063" t="s">
        <v>155</v>
      </c>
      <c r="C161" s="1214">
        <v>547</v>
      </c>
      <c r="D161" s="1144">
        <v>17</v>
      </c>
      <c r="E161" s="1146">
        <f t="shared" si="295"/>
        <v>1.19</v>
      </c>
      <c r="F161" s="1147">
        <f t="shared" si="296"/>
        <v>3.32</v>
      </c>
      <c r="G161" s="1151">
        <v>0</v>
      </c>
      <c r="H161" s="1147">
        <v>0</v>
      </c>
      <c r="I161" s="1152">
        <f t="shared" si="297"/>
        <v>1.19</v>
      </c>
      <c r="J161" s="1153">
        <f t="shared" si="298"/>
        <v>3.32</v>
      </c>
      <c r="K161" s="1144">
        <v>17</v>
      </c>
      <c r="L161" s="1146">
        <f t="shared" si="299"/>
        <v>0.72</v>
      </c>
      <c r="M161" s="1147">
        <f t="shared" si="300"/>
        <v>2.99</v>
      </c>
      <c r="N161" s="1151">
        <v>0</v>
      </c>
      <c r="O161" s="1151">
        <v>0</v>
      </c>
      <c r="P161" s="1152">
        <f t="shared" si="301"/>
        <v>0.72</v>
      </c>
      <c r="Q161" s="1153">
        <f t="shared" si="302"/>
        <v>2.99</v>
      </c>
      <c r="R161" s="1154">
        <f t="shared" si="288"/>
        <v>0.11036789297658856</v>
      </c>
      <c r="S161" s="1155">
        <f t="shared" si="323"/>
        <v>0</v>
      </c>
      <c r="T161" s="1155">
        <f t="shared" si="200"/>
        <v>0</v>
      </c>
      <c r="U161" s="1156">
        <f t="shared" si="254"/>
        <v>0.11036789297658856</v>
      </c>
      <c r="V161" s="1145">
        <f t="shared" si="303"/>
        <v>4357.320530441656</v>
      </c>
      <c r="W161" s="1064">
        <f t="shared" si="304"/>
        <v>3924.213369283299</v>
      </c>
      <c r="X161" s="1148">
        <f t="shared" si="305"/>
        <v>433.10716115835703</v>
      </c>
      <c r="Y161" s="1064">
        <f t="shared" si="306"/>
        <v>1561.8106720558949</v>
      </c>
      <c r="Z161" s="1064">
        <f t="shared" si="307"/>
        <v>944.96107889096152</v>
      </c>
      <c r="AA161" s="1149">
        <f t="shared" si="308"/>
        <v>433</v>
      </c>
      <c r="AB161" s="1157">
        <f>'Schedule 1'!$R91</f>
        <v>109.37049524200944</v>
      </c>
      <c r="AC161" s="306">
        <v>0</v>
      </c>
      <c r="AD161" s="1118"/>
      <c r="AE161" s="1159">
        <v>0.05</v>
      </c>
      <c r="AF161" s="1160">
        <f t="shared" si="309"/>
        <v>5.468524762100472</v>
      </c>
      <c r="AG161" s="1160"/>
      <c r="AH161" s="463">
        <f t="shared" si="293"/>
        <v>22311.581029369925</v>
      </c>
      <c r="AI161" s="375"/>
      <c r="AJ161" s="1161">
        <f t="shared" si="310"/>
        <v>4357.320530441656</v>
      </c>
      <c r="AK161" s="1064">
        <f t="shared" si="311"/>
        <v>0</v>
      </c>
      <c r="AL161" s="1064">
        <f t="shared" si="312"/>
        <v>0</v>
      </c>
      <c r="AM161" s="1064"/>
      <c r="AN161" s="1148">
        <f t="shared" si="328"/>
        <v>4357.320530441656</v>
      </c>
      <c r="AP161" s="1161">
        <f t="shared" si="314"/>
        <v>3924.213369283299</v>
      </c>
      <c r="AQ161" s="1064">
        <f t="shared" si="315"/>
        <v>0</v>
      </c>
      <c r="AR161" s="1064">
        <f t="shared" si="316"/>
        <v>0</v>
      </c>
      <c r="AS161" s="1064"/>
      <c r="AT161" s="1148">
        <f t="shared" si="329"/>
        <v>3924.213369283299</v>
      </c>
      <c r="AU161" s="1162">
        <f t="shared" si="318"/>
        <v>109.37049524200944</v>
      </c>
      <c r="AV161" s="1163">
        <f t="shared" si="319"/>
        <v>17</v>
      </c>
      <c r="AW161" s="1163">
        <f t="shared" si="320"/>
        <v>1859.2984191141604</v>
      </c>
      <c r="AX161" s="1088">
        <f t="shared" si="321"/>
        <v>22311.581029369925</v>
      </c>
      <c r="AY161" s="1063">
        <f t="shared" si="292"/>
        <v>0</v>
      </c>
      <c r="AZ161" s="296">
        <f t="shared" si="322"/>
        <v>0</v>
      </c>
      <c r="BB161" s="300">
        <f t="shared" si="286"/>
        <v>0</v>
      </c>
      <c r="BC161" s="301">
        <f t="shared" si="287"/>
        <v>0</v>
      </c>
      <c r="BD161" s="1164">
        <f t="shared" si="330"/>
        <v>0</v>
      </c>
    </row>
    <row r="162" spans="1:56" ht="15.75" customHeight="1">
      <c r="A162" s="1063" t="s">
        <v>156</v>
      </c>
      <c r="C162" s="1214">
        <v>548</v>
      </c>
      <c r="D162" s="1144">
        <v>18</v>
      </c>
      <c r="E162" s="1146">
        <f t="shared" si="295"/>
        <v>1.26</v>
      </c>
      <c r="F162" s="1147">
        <f t="shared" si="296"/>
        <v>3.51</v>
      </c>
      <c r="G162" s="1151">
        <v>0</v>
      </c>
      <c r="H162" s="1147">
        <v>0</v>
      </c>
      <c r="I162" s="1152">
        <f t="shared" si="297"/>
        <v>1.26</v>
      </c>
      <c r="J162" s="1153">
        <f t="shared" si="298"/>
        <v>3.51</v>
      </c>
      <c r="K162" s="1144">
        <v>18</v>
      </c>
      <c r="L162" s="1146">
        <f t="shared" si="299"/>
        <v>0.76</v>
      </c>
      <c r="M162" s="1147">
        <f t="shared" si="300"/>
        <v>3.17</v>
      </c>
      <c r="N162" s="1151">
        <v>0</v>
      </c>
      <c r="O162" s="1151">
        <v>0</v>
      </c>
      <c r="P162" s="1152">
        <f t="shared" si="301"/>
        <v>0.76</v>
      </c>
      <c r="Q162" s="1153">
        <f t="shared" si="302"/>
        <v>3.17</v>
      </c>
      <c r="R162" s="1154">
        <f t="shared" si="288"/>
        <v>0.10725552050473186</v>
      </c>
      <c r="S162" s="1155">
        <f t="shared" si="323"/>
        <v>0</v>
      </c>
      <c r="T162" s="1155">
        <f t="shared" si="200"/>
        <v>0</v>
      </c>
      <c r="U162" s="1156">
        <f t="shared" si="254"/>
        <v>0.10725552050473186</v>
      </c>
      <c r="V162" s="1145">
        <f t="shared" si="303"/>
        <v>84.526335038411702</v>
      </c>
      <c r="W162" s="1064">
        <f t="shared" si="304"/>
        <v>76.338598880844756</v>
      </c>
      <c r="X162" s="1148">
        <f t="shared" si="305"/>
        <v>8.1877361575669454</v>
      </c>
      <c r="Y162" s="1064">
        <f t="shared" si="306"/>
        <v>30.342786936865735</v>
      </c>
      <c r="Z162" s="1064">
        <f t="shared" si="307"/>
        <v>18.301998469855526</v>
      </c>
      <c r="AA162" s="1149">
        <f t="shared" si="308"/>
        <v>8</v>
      </c>
      <c r="AB162" s="1157">
        <f>'Schedule 1'!$R92</f>
        <v>2.0067980778350356</v>
      </c>
      <c r="AC162" s="306">
        <v>0</v>
      </c>
      <c r="AD162" s="1118"/>
      <c r="AE162" s="1159">
        <v>5.2999999999999999E-2</v>
      </c>
      <c r="AF162" s="1160">
        <f t="shared" si="309"/>
        <v>0.10636029812525688</v>
      </c>
      <c r="AG162" s="1160"/>
      <c r="AH162" s="463">
        <f t="shared" si="293"/>
        <v>433.46838481236773</v>
      </c>
      <c r="AI162" s="375"/>
      <c r="AJ162" s="1161">
        <f t="shared" si="310"/>
        <v>84.526335038411702</v>
      </c>
      <c r="AK162" s="1064">
        <f t="shared" si="311"/>
        <v>0</v>
      </c>
      <c r="AL162" s="1064">
        <f t="shared" si="312"/>
        <v>0</v>
      </c>
      <c r="AM162" s="1064"/>
      <c r="AN162" s="1148">
        <f t="shared" si="328"/>
        <v>84.526335038411702</v>
      </c>
      <c r="AP162" s="1161">
        <f t="shared" si="314"/>
        <v>76.338598880844756</v>
      </c>
      <c r="AQ162" s="1064">
        <f t="shared" si="315"/>
        <v>0</v>
      </c>
      <c r="AR162" s="1064">
        <f t="shared" si="316"/>
        <v>0</v>
      </c>
      <c r="AS162" s="1064"/>
      <c r="AT162" s="1148">
        <f t="shared" si="329"/>
        <v>76.338598880844756</v>
      </c>
      <c r="AU162" s="1162">
        <f t="shared" si="318"/>
        <v>2.0067980778350356</v>
      </c>
      <c r="AV162" s="1163">
        <f t="shared" si="319"/>
        <v>18</v>
      </c>
      <c r="AW162" s="1163">
        <f t="shared" si="320"/>
        <v>36.122365401030642</v>
      </c>
      <c r="AX162" s="1088">
        <f t="shared" si="321"/>
        <v>433.46838481236773</v>
      </c>
      <c r="AY162" s="1063">
        <f t="shared" si="292"/>
        <v>0</v>
      </c>
      <c r="AZ162" s="296">
        <f t="shared" si="322"/>
        <v>0</v>
      </c>
      <c r="BB162" s="300">
        <f t="shared" si="286"/>
        <v>0</v>
      </c>
      <c r="BC162" s="301">
        <f t="shared" si="287"/>
        <v>0</v>
      </c>
      <c r="BD162" s="1164">
        <f t="shared" si="330"/>
        <v>0</v>
      </c>
    </row>
    <row r="163" spans="1:56" ht="15.75" customHeight="1">
      <c r="A163" s="1063" t="s">
        <v>157</v>
      </c>
      <c r="C163" s="1214">
        <v>549</v>
      </c>
      <c r="D163" s="1144">
        <v>27</v>
      </c>
      <c r="E163" s="1146">
        <f t="shared" si="295"/>
        <v>1.88</v>
      </c>
      <c r="F163" s="1147">
        <f t="shared" si="296"/>
        <v>5.27</v>
      </c>
      <c r="G163" s="1151">
        <v>0</v>
      </c>
      <c r="H163" s="1147">
        <v>0</v>
      </c>
      <c r="I163" s="1152">
        <f t="shared" si="297"/>
        <v>1.88</v>
      </c>
      <c r="J163" s="1153">
        <f t="shared" si="298"/>
        <v>5.27</v>
      </c>
      <c r="K163" s="1144">
        <v>27</v>
      </c>
      <c r="L163" s="1146">
        <f t="shared" si="299"/>
        <v>1.1499999999999999</v>
      </c>
      <c r="M163" s="1147">
        <f t="shared" si="300"/>
        <v>4.75</v>
      </c>
      <c r="N163" s="1151">
        <v>0</v>
      </c>
      <c r="O163" s="1151">
        <v>0</v>
      </c>
      <c r="P163" s="1152">
        <f t="shared" si="301"/>
        <v>1.1499999999999999</v>
      </c>
      <c r="Q163" s="1153">
        <f t="shared" si="302"/>
        <v>4.75</v>
      </c>
      <c r="R163" s="1154">
        <f t="shared" si="288"/>
        <v>0.10947368421052617</v>
      </c>
      <c r="S163" s="1155">
        <f t="shared" si="323"/>
        <v>0</v>
      </c>
      <c r="T163" s="1155">
        <f t="shared" si="200"/>
        <v>0</v>
      </c>
      <c r="U163" s="1156">
        <f t="shared" si="254"/>
        <v>0.10947368421052617</v>
      </c>
      <c r="V163" s="1145">
        <f t="shared" si="303"/>
        <v>511954.57872418838</v>
      </c>
      <c r="W163" s="1064">
        <f t="shared" si="304"/>
        <v>461439.13642123237</v>
      </c>
      <c r="X163" s="1148">
        <f t="shared" si="305"/>
        <v>50515.442302956013</v>
      </c>
      <c r="Y163" s="1064">
        <f t="shared" si="306"/>
        <v>182632.75294145622</v>
      </c>
      <c r="Z163" s="1064">
        <f t="shared" si="307"/>
        <v>111716.84355461417</v>
      </c>
      <c r="AA163" s="1149">
        <f t="shared" si="308"/>
        <v>50515</v>
      </c>
      <c r="AB163" s="1157">
        <f>'Schedule 1'!$R93</f>
        <v>8095.4234459865338</v>
      </c>
      <c r="AC163" s="306">
        <v>0</v>
      </c>
      <c r="AD163" s="1118"/>
      <c r="AE163" s="1159">
        <v>0.08</v>
      </c>
      <c r="AF163" s="1160">
        <f t="shared" si="309"/>
        <v>647.63387567892266</v>
      </c>
      <c r="AG163" s="1160"/>
      <c r="AH163" s="463">
        <f t="shared" si="293"/>
        <v>2622917.1964996373</v>
      </c>
      <c r="AI163" s="375"/>
      <c r="AJ163" s="1161">
        <f t="shared" si="310"/>
        <v>511954.57872418838</v>
      </c>
      <c r="AK163" s="1064">
        <f t="shared" si="311"/>
        <v>0</v>
      </c>
      <c r="AL163" s="1064">
        <f t="shared" si="312"/>
        <v>0</v>
      </c>
      <c r="AM163" s="1064"/>
      <c r="AN163" s="1148">
        <f t="shared" si="328"/>
        <v>511954.57872418838</v>
      </c>
      <c r="AP163" s="1161">
        <f t="shared" si="314"/>
        <v>461439.13642123237</v>
      </c>
      <c r="AQ163" s="1064">
        <f t="shared" si="315"/>
        <v>0</v>
      </c>
      <c r="AR163" s="1064">
        <f t="shared" si="316"/>
        <v>0</v>
      </c>
      <c r="AS163" s="1064"/>
      <c r="AT163" s="1148">
        <f t="shared" si="329"/>
        <v>461439.13642123237</v>
      </c>
      <c r="AU163" s="1162">
        <f t="shared" si="318"/>
        <v>8095.4234459865338</v>
      </c>
      <c r="AV163" s="1163">
        <f t="shared" si="319"/>
        <v>27</v>
      </c>
      <c r="AW163" s="1163">
        <f t="shared" si="320"/>
        <v>218576.43304163642</v>
      </c>
      <c r="AX163" s="1088">
        <f t="shared" si="321"/>
        <v>2622917.1964996373</v>
      </c>
      <c r="AY163" s="1063">
        <f t="shared" si="292"/>
        <v>0</v>
      </c>
      <c r="AZ163" s="296">
        <f t="shared" si="322"/>
        <v>0</v>
      </c>
      <c r="BB163" s="300">
        <f t="shared" si="286"/>
        <v>0</v>
      </c>
      <c r="BC163" s="301">
        <f t="shared" si="287"/>
        <v>0</v>
      </c>
      <c r="BD163" s="1164">
        <f t="shared" si="330"/>
        <v>0</v>
      </c>
    </row>
    <row r="164" spans="1:56" ht="15.75" customHeight="1">
      <c r="A164" s="1063" t="s">
        <v>158</v>
      </c>
      <c r="C164" s="1214">
        <v>550</v>
      </c>
      <c r="D164" s="1144">
        <v>67</v>
      </c>
      <c r="E164" s="1146">
        <f t="shared" si="295"/>
        <v>4.68</v>
      </c>
      <c r="F164" s="1147">
        <f t="shared" si="296"/>
        <v>13.07</v>
      </c>
      <c r="G164" s="1151">
        <v>0</v>
      </c>
      <c r="H164" s="1147">
        <v>0</v>
      </c>
      <c r="I164" s="1152">
        <f t="shared" si="297"/>
        <v>4.68</v>
      </c>
      <c r="J164" s="1153">
        <f t="shared" si="298"/>
        <v>13.07</v>
      </c>
      <c r="K164" s="1144">
        <v>67</v>
      </c>
      <c r="L164" s="1146">
        <f t="shared" si="299"/>
        <v>2.85</v>
      </c>
      <c r="M164" s="1147">
        <f t="shared" si="300"/>
        <v>11.8</v>
      </c>
      <c r="N164" s="1151">
        <v>0</v>
      </c>
      <c r="O164" s="1151">
        <v>0</v>
      </c>
      <c r="P164" s="1152">
        <f t="shared" si="301"/>
        <v>2.85</v>
      </c>
      <c r="Q164" s="1153">
        <f t="shared" si="302"/>
        <v>11.8</v>
      </c>
      <c r="R164" s="1154">
        <f t="shared" si="288"/>
        <v>0.10762711864406782</v>
      </c>
      <c r="S164" s="1155">
        <f t="shared" si="323"/>
        <v>0</v>
      </c>
      <c r="T164" s="1155">
        <f t="shared" ref="T164:T206" si="331">IFERROR(+H164/O164-1,0)</f>
        <v>0</v>
      </c>
      <c r="U164" s="1156">
        <f t="shared" si="254"/>
        <v>0.10762711864406782</v>
      </c>
      <c r="V164" s="1145">
        <f t="shared" si="303"/>
        <v>37926.918368581464</v>
      </c>
      <c r="W164" s="1064">
        <f t="shared" si="304"/>
        <v>34241.594242483647</v>
      </c>
      <c r="X164" s="1148">
        <f t="shared" si="305"/>
        <v>3685.3241260978175</v>
      </c>
      <c r="Y164" s="1064">
        <f t="shared" si="306"/>
        <v>13580.564496171477</v>
      </c>
      <c r="Z164" s="1064">
        <f t="shared" si="307"/>
        <v>8270.2155585659657</v>
      </c>
      <c r="AA164" s="1149">
        <f t="shared" si="308"/>
        <v>3685</v>
      </c>
      <c r="AB164" s="1157">
        <f>'Schedule 1'!$R94</f>
        <v>241.81916837912178</v>
      </c>
      <c r="AC164" s="306">
        <v>0</v>
      </c>
      <c r="AD164" s="1118"/>
      <c r="AE164" s="1159">
        <v>0.2</v>
      </c>
      <c r="AF164" s="1160">
        <f t="shared" si="309"/>
        <v>48.36383367582436</v>
      </c>
      <c r="AG164" s="1160"/>
      <c r="AH164" s="463">
        <f t="shared" si="293"/>
        <v>194422.6113768139</v>
      </c>
      <c r="AI164" s="375"/>
      <c r="AJ164" s="1161">
        <f t="shared" si="310"/>
        <v>37926.918368581464</v>
      </c>
      <c r="AK164" s="1064">
        <f t="shared" si="311"/>
        <v>0</v>
      </c>
      <c r="AL164" s="1064">
        <f t="shared" si="312"/>
        <v>0</v>
      </c>
      <c r="AM164" s="1064"/>
      <c r="AN164" s="1148">
        <f t="shared" si="328"/>
        <v>37926.918368581464</v>
      </c>
      <c r="AP164" s="1161">
        <f t="shared" si="314"/>
        <v>34241.594242483647</v>
      </c>
      <c r="AQ164" s="1064">
        <f t="shared" si="315"/>
        <v>0</v>
      </c>
      <c r="AR164" s="1064">
        <f t="shared" si="316"/>
        <v>0</v>
      </c>
      <c r="AS164" s="1064"/>
      <c r="AT164" s="1148">
        <f t="shared" si="329"/>
        <v>34241.594242483647</v>
      </c>
      <c r="AU164" s="1162">
        <f t="shared" si="318"/>
        <v>241.81916837912178</v>
      </c>
      <c r="AV164" s="1163">
        <f t="shared" si="319"/>
        <v>67</v>
      </c>
      <c r="AW164" s="1163">
        <f t="shared" si="320"/>
        <v>16201.884281401159</v>
      </c>
      <c r="AX164" s="1088">
        <f t="shared" si="321"/>
        <v>194422.6113768139</v>
      </c>
      <c r="AY164" s="1063">
        <f t="shared" si="292"/>
        <v>0</v>
      </c>
      <c r="AZ164" s="296">
        <f t="shared" si="322"/>
        <v>0</v>
      </c>
      <c r="BB164" s="300">
        <f t="shared" si="286"/>
        <v>0</v>
      </c>
      <c r="BC164" s="301">
        <f t="shared" si="287"/>
        <v>0</v>
      </c>
      <c r="BD164" s="1164">
        <f t="shared" si="330"/>
        <v>0</v>
      </c>
    </row>
    <row r="165" spans="1:56" ht="15.75" customHeight="1">
      <c r="A165" s="1063" t="s">
        <v>159</v>
      </c>
      <c r="C165" s="1214">
        <v>551</v>
      </c>
      <c r="D165" s="1144">
        <v>20</v>
      </c>
      <c r="E165" s="1146">
        <f t="shared" si="295"/>
        <v>1.4</v>
      </c>
      <c r="F165" s="1147">
        <f t="shared" si="296"/>
        <v>3.9</v>
      </c>
      <c r="G165" s="1151">
        <v>0</v>
      </c>
      <c r="H165" s="1147">
        <v>0</v>
      </c>
      <c r="I165" s="1152">
        <f t="shared" si="297"/>
        <v>1.4</v>
      </c>
      <c r="J165" s="1153">
        <f t="shared" si="298"/>
        <v>3.9</v>
      </c>
      <c r="K165" s="1144">
        <v>20</v>
      </c>
      <c r="L165" s="1146">
        <f t="shared" si="299"/>
        <v>0.85</v>
      </c>
      <c r="M165" s="1147">
        <f t="shared" si="300"/>
        <v>3.52</v>
      </c>
      <c r="N165" s="1151">
        <v>0</v>
      </c>
      <c r="O165" s="1151">
        <v>0</v>
      </c>
      <c r="P165" s="1152">
        <f t="shared" si="301"/>
        <v>0.85</v>
      </c>
      <c r="Q165" s="1153">
        <f t="shared" si="302"/>
        <v>3.52</v>
      </c>
      <c r="R165" s="1154">
        <f t="shared" si="288"/>
        <v>0.10795454545454541</v>
      </c>
      <c r="S165" s="1155">
        <f t="shared" si="323"/>
        <v>0</v>
      </c>
      <c r="T165" s="1155">
        <f t="shared" si="331"/>
        <v>0</v>
      </c>
      <c r="U165" s="1156">
        <f t="shared" si="254"/>
        <v>0.10795454545454541</v>
      </c>
      <c r="V165" s="1145">
        <f t="shared" si="303"/>
        <v>2394.9128260883317</v>
      </c>
      <c r="W165" s="1064">
        <f t="shared" si="304"/>
        <v>2161.5623455976738</v>
      </c>
      <c r="X165" s="1148">
        <f t="shared" si="305"/>
        <v>233.3504804906579</v>
      </c>
      <c r="Y165" s="1064">
        <f t="shared" si="306"/>
        <v>859.71229654452918</v>
      </c>
      <c r="Z165" s="1064">
        <f t="shared" si="307"/>
        <v>521.96818004489273</v>
      </c>
      <c r="AA165" s="1149">
        <f t="shared" si="308"/>
        <v>233</v>
      </c>
      <c r="AB165" s="1157">
        <f>'Schedule 1'!$R95</f>
        <v>51.173350984793409</v>
      </c>
      <c r="AC165" s="306"/>
      <c r="AD165" s="1118"/>
      <c r="AE165" s="1159">
        <v>0.06</v>
      </c>
      <c r="AF165" s="1160">
        <f t="shared" si="309"/>
        <v>3.0704010590876045</v>
      </c>
      <c r="AG165" s="1160"/>
      <c r="AH165" s="463">
        <f t="shared" si="293"/>
        <v>12281.604236350418</v>
      </c>
      <c r="AI165" s="375"/>
      <c r="AJ165" s="1161">
        <f t="shared" si="310"/>
        <v>2394.9128260883317</v>
      </c>
      <c r="AK165" s="1064">
        <f t="shared" si="311"/>
        <v>0</v>
      </c>
      <c r="AL165" s="1064">
        <f t="shared" si="312"/>
        <v>0</v>
      </c>
      <c r="AM165" s="1064"/>
      <c r="AN165" s="1148">
        <f t="shared" ref="AN165" si="332">SUM(AJ165:AL165)</f>
        <v>2394.9128260883317</v>
      </c>
      <c r="AP165" s="1161">
        <f t="shared" si="314"/>
        <v>2161.5623455976738</v>
      </c>
      <c r="AQ165" s="1064">
        <f t="shared" si="315"/>
        <v>0</v>
      </c>
      <c r="AR165" s="1064">
        <f t="shared" si="316"/>
        <v>0</v>
      </c>
      <c r="AS165" s="1064"/>
      <c r="AT165" s="1148">
        <f t="shared" ref="AT165" si="333">SUM(AP165:AR165)</f>
        <v>2161.5623455976738</v>
      </c>
      <c r="AU165" s="1162">
        <f t="shared" si="318"/>
        <v>51.173350984793409</v>
      </c>
      <c r="AV165" s="1163">
        <f t="shared" si="319"/>
        <v>20</v>
      </c>
      <c r="AW165" s="1163">
        <f t="shared" si="320"/>
        <v>1023.4670196958682</v>
      </c>
      <c r="AX165" s="1088">
        <f t="shared" si="321"/>
        <v>12281.604236350418</v>
      </c>
      <c r="AY165" s="1063">
        <f t="shared" si="292"/>
        <v>0</v>
      </c>
      <c r="AZ165" s="296">
        <f t="shared" si="322"/>
        <v>0</v>
      </c>
      <c r="BB165" s="300">
        <f t="shared" si="286"/>
        <v>0</v>
      </c>
      <c r="BC165" s="301">
        <f t="shared" si="287"/>
        <v>0</v>
      </c>
      <c r="BD165" s="1164">
        <f t="shared" si="330"/>
        <v>0</v>
      </c>
    </row>
    <row r="166" spans="1:56" ht="15.75" customHeight="1">
      <c r="A166" s="1063" t="s">
        <v>160</v>
      </c>
      <c r="C166" s="1214">
        <v>552</v>
      </c>
      <c r="D166" s="1144">
        <v>23</v>
      </c>
      <c r="E166" s="1146">
        <f t="shared" si="295"/>
        <v>1.61</v>
      </c>
      <c r="F166" s="1147">
        <f t="shared" si="296"/>
        <v>4.49</v>
      </c>
      <c r="G166" s="1151">
        <v>0</v>
      </c>
      <c r="H166" s="1147">
        <v>0</v>
      </c>
      <c r="I166" s="1152">
        <f t="shared" si="297"/>
        <v>1.61</v>
      </c>
      <c r="J166" s="1153">
        <f t="shared" si="298"/>
        <v>4.49</v>
      </c>
      <c r="K166" s="1144">
        <v>23</v>
      </c>
      <c r="L166" s="1146">
        <f t="shared" si="299"/>
        <v>0.98</v>
      </c>
      <c r="M166" s="1147">
        <f t="shared" si="300"/>
        <v>4.05</v>
      </c>
      <c r="N166" s="1151">
        <v>0</v>
      </c>
      <c r="O166" s="1151">
        <v>0</v>
      </c>
      <c r="P166" s="1152">
        <f t="shared" si="301"/>
        <v>0.98</v>
      </c>
      <c r="Q166" s="1153">
        <f t="shared" si="302"/>
        <v>4.05</v>
      </c>
      <c r="R166" s="1154">
        <f t="shared" si="288"/>
        <v>0.10864197530864206</v>
      </c>
      <c r="S166" s="1155">
        <f t="shared" si="323"/>
        <v>0</v>
      </c>
      <c r="T166" s="1155">
        <f t="shared" si="331"/>
        <v>0</v>
      </c>
      <c r="U166" s="1156">
        <f t="shared" si="254"/>
        <v>0.10864197530864206</v>
      </c>
      <c r="V166" s="1145">
        <f t="shared" si="303"/>
        <v>104990.61830117292</v>
      </c>
      <c r="W166" s="1064">
        <f t="shared" si="304"/>
        <v>94702.005371882027</v>
      </c>
      <c r="X166" s="1148">
        <f t="shared" si="305"/>
        <v>10288.612929290888</v>
      </c>
      <c r="Y166" s="1064">
        <f t="shared" si="306"/>
        <v>37646.970036723476</v>
      </c>
      <c r="Z166" s="1064">
        <f t="shared" si="307"/>
        <v>22915.546978875158</v>
      </c>
      <c r="AA166" s="1149">
        <f t="shared" si="308"/>
        <v>10289</v>
      </c>
      <c r="AB166" s="1157">
        <f>'Schedule 1'!$R96</f>
        <v>1948.6009335778197</v>
      </c>
      <c r="AC166" s="306">
        <v>0</v>
      </c>
      <c r="AD166" s="1118"/>
      <c r="AE166" s="1159">
        <v>7.0000000000000007E-2</v>
      </c>
      <c r="AF166" s="1160">
        <f t="shared" si="309"/>
        <v>136.4020653504474</v>
      </c>
      <c r="AG166" s="1160"/>
      <c r="AH166" s="463">
        <f t="shared" si="293"/>
        <v>537813.85766747827</v>
      </c>
      <c r="AI166" s="375"/>
      <c r="AJ166" s="1161">
        <f t="shared" si="310"/>
        <v>104990.61830117292</v>
      </c>
      <c r="AK166" s="1064">
        <f t="shared" si="311"/>
        <v>0</v>
      </c>
      <c r="AL166" s="1064">
        <f t="shared" si="312"/>
        <v>0</v>
      </c>
      <c r="AM166" s="1064"/>
      <c r="AN166" s="1148">
        <f t="shared" si="328"/>
        <v>104990.61830117292</v>
      </c>
      <c r="AP166" s="1161">
        <f t="shared" si="314"/>
        <v>94702.005371882027</v>
      </c>
      <c r="AQ166" s="1064">
        <f t="shared" si="315"/>
        <v>0</v>
      </c>
      <c r="AR166" s="1064">
        <f t="shared" si="316"/>
        <v>0</v>
      </c>
      <c r="AS166" s="1064"/>
      <c r="AT166" s="1148">
        <f t="shared" si="329"/>
        <v>94702.005371882027</v>
      </c>
      <c r="AU166" s="1162">
        <f t="shared" si="318"/>
        <v>1948.6009335778197</v>
      </c>
      <c r="AV166" s="1163">
        <f t="shared" si="319"/>
        <v>23</v>
      </c>
      <c r="AW166" s="1163">
        <f t="shared" si="320"/>
        <v>44817.821472289856</v>
      </c>
      <c r="AX166" s="1088">
        <f t="shared" si="321"/>
        <v>537813.85766747827</v>
      </c>
      <c r="AY166" s="1063">
        <f t="shared" si="292"/>
        <v>0</v>
      </c>
      <c r="AZ166" s="296">
        <f t="shared" si="322"/>
        <v>0</v>
      </c>
      <c r="BB166" s="300">
        <f t="shared" si="286"/>
        <v>0</v>
      </c>
      <c r="BC166" s="301">
        <f t="shared" si="287"/>
        <v>0</v>
      </c>
      <c r="BD166" s="1164">
        <f t="shared" si="330"/>
        <v>0</v>
      </c>
    </row>
    <row r="167" spans="1:56" ht="15.75" customHeight="1">
      <c r="A167" s="1063" t="s">
        <v>161</v>
      </c>
      <c r="C167" s="1214">
        <v>553</v>
      </c>
      <c r="D167" s="1144">
        <v>29</v>
      </c>
      <c r="E167" s="1146">
        <f t="shared" si="295"/>
        <v>2.02</v>
      </c>
      <c r="F167" s="1147">
        <f t="shared" si="296"/>
        <v>5.66</v>
      </c>
      <c r="G167" s="1151">
        <v>0</v>
      </c>
      <c r="H167" s="1147">
        <v>0</v>
      </c>
      <c r="I167" s="1152">
        <f t="shared" si="297"/>
        <v>2.02</v>
      </c>
      <c r="J167" s="1153">
        <f t="shared" si="298"/>
        <v>5.66</v>
      </c>
      <c r="K167" s="1144">
        <v>29</v>
      </c>
      <c r="L167" s="1146">
        <f t="shared" si="299"/>
        <v>1.23</v>
      </c>
      <c r="M167" s="1147">
        <f t="shared" si="300"/>
        <v>5.1100000000000003</v>
      </c>
      <c r="N167" s="1151">
        <v>0</v>
      </c>
      <c r="O167" s="1151">
        <v>0</v>
      </c>
      <c r="P167" s="1152">
        <f t="shared" si="301"/>
        <v>1.23</v>
      </c>
      <c r="Q167" s="1153">
        <f t="shared" si="302"/>
        <v>5.1100000000000003</v>
      </c>
      <c r="R167" s="1154">
        <f t="shared" si="288"/>
        <v>0.10763209393346385</v>
      </c>
      <c r="S167" s="1155">
        <f t="shared" si="323"/>
        <v>0</v>
      </c>
      <c r="T167" s="1155">
        <f t="shared" si="331"/>
        <v>0</v>
      </c>
      <c r="U167" s="1156">
        <f t="shared" si="254"/>
        <v>0.10763209393346385</v>
      </c>
      <c r="V167" s="1145">
        <f t="shared" si="303"/>
        <v>136.30172544655562</v>
      </c>
      <c r="W167" s="1064">
        <f t="shared" si="304"/>
        <v>123.05685813284438</v>
      </c>
      <c r="X167" s="1148">
        <f t="shared" si="305"/>
        <v>13.244867313711239</v>
      </c>
      <c r="Y167" s="1064">
        <f t="shared" si="306"/>
        <v>48.644785406721269</v>
      </c>
      <c r="Z167" s="1064">
        <f t="shared" si="307"/>
        <v>29.620339628845127</v>
      </c>
      <c r="AA167" s="1149">
        <f t="shared" si="308"/>
        <v>13</v>
      </c>
      <c r="AB167" s="1157">
        <f>'Schedule 1'!$R97</f>
        <v>2.0067980778350356</v>
      </c>
      <c r="AC167" s="306">
        <v>0</v>
      </c>
      <c r="AD167" s="1118"/>
      <c r="AE167" s="1159">
        <v>8.6999999999999994E-2</v>
      </c>
      <c r="AF167" s="1160">
        <f t="shared" si="309"/>
        <v>0.1745914327716481</v>
      </c>
      <c r="AG167" s="1160"/>
      <c r="AH167" s="463">
        <f t="shared" si="293"/>
        <v>698.3657310865924</v>
      </c>
      <c r="AI167" s="375"/>
      <c r="AJ167" s="1161">
        <f t="shared" si="310"/>
        <v>136.30172544655562</v>
      </c>
      <c r="AK167" s="1064">
        <f t="shared" si="311"/>
        <v>0</v>
      </c>
      <c r="AL167" s="1064">
        <f t="shared" si="312"/>
        <v>0</v>
      </c>
      <c r="AM167" s="1064"/>
      <c r="AN167" s="1148">
        <f t="shared" si="328"/>
        <v>136.30172544655562</v>
      </c>
      <c r="AP167" s="1161">
        <f t="shared" si="314"/>
        <v>123.05685813284438</v>
      </c>
      <c r="AQ167" s="1064">
        <f t="shared" si="315"/>
        <v>0</v>
      </c>
      <c r="AR167" s="1064">
        <f t="shared" si="316"/>
        <v>0</v>
      </c>
      <c r="AS167" s="1064"/>
      <c r="AT167" s="1148">
        <f t="shared" si="329"/>
        <v>123.05685813284438</v>
      </c>
      <c r="AU167" s="1162">
        <f t="shared" si="318"/>
        <v>2.0067980778350356</v>
      </c>
      <c r="AV167" s="1163">
        <f t="shared" si="319"/>
        <v>29</v>
      </c>
      <c r="AW167" s="1163">
        <f t="shared" si="320"/>
        <v>58.197144257216031</v>
      </c>
      <c r="AX167" s="1088">
        <f t="shared" si="321"/>
        <v>698.3657310865924</v>
      </c>
      <c r="AY167" s="1063">
        <f t="shared" si="292"/>
        <v>0</v>
      </c>
      <c r="AZ167" s="296">
        <f t="shared" si="322"/>
        <v>0</v>
      </c>
      <c r="BB167" s="300">
        <f t="shared" si="286"/>
        <v>0</v>
      </c>
      <c r="BC167" s="301">
        <f t="shared" si="287"/>
        <v>0</v>
      </c>
      <c r="BD167" s="1164">
        <f t="shared" si="330"/>
        <v>0</v>
      </c>
    </row>
    <row r="168" spans="1:56" ht="15.75" customHeight="1">
      <c r="A168" s="1063" t="s">
        <v>162</v>
      </c>
      <c r="C168" s="1214">
        <v>554</v>
      </c>
      <c r="D168" s="1144">
        <v>58</v>
      </c>
      <c r="E168" s="1146">
        <f t="shared" si="295"/>
        <v>4.05</v>
      </c>
      <c r="F168" s="1147">
        <f t="shared" si="296"/>
        <v>11.31</v>
      </c>
      <c r="G168" s="1151">
        <v>0</v>
      </c>
      <c r="H168" s="1147">
        <v>0</v>
      </c>
      <c r="I168" s="1152">
        <f t="shared" si="297"/>
        <v>4.05</v>
      </c>
      <c r="J168" s="1153">
        <f t="shared" si="298"/>
        <v>11.31</v>
      </c>
      <c r="K168" s="1144">
        <v>58</v>
      </c>
      <c r="L168" s="1146">
        <f t="shared" si="299"/>
        <v>2.46</v>
      </c>
      <c r="M168" s="1147">
        <f t="shared" si="300"/>
        <v>10.210000000000001</v>
      </c>
      <c r="N168" s="1151">
        <v>0</v>
      </c>
      <c r="O168" s="1151">
        <v>0</v>
      </c>
      <c r="P168" s="1152">
        <f t="shared" si="301"/>
        <v>2.46</v>
      </c>
      <c r="Q168" s="1153">
        <f t="shared" si="302"/>
        <v>10.210000000000001</v>
      </c>
      <c r="R168" s="1154">
        <f t="shared" si="288"/>
        <v>0.10773751224289918</v>
      </c>
      <c r="S168" s="1155">
        <f t="shared" si="323"/>
        <v>0</v>
      </c>
      <c r="T168" s="1155">
        <f t="shared" si="331"/>
        <v>0</v>
      </c>
      <c r="U168" s="1156">
        <f t="shared" si="254"/>
        <v>0.10773751224289918</v>
      </c>
      <c r="V168" s="1145">
        <f t="shared" si="303"/>
        <v>5174.89006735165</v>
      </c>
      <c r="W168" s="1064">
        <f t="shared" si="304"/>
        <v>4671.5851094306236</v>
      </c>
      <c r="X168" s="1148">
        <f t="shared" si="305"/>
        <v>503.30495792102647</v>
      </c>
      <c r="Y168" s="1064">
        <f t="shared" si="306"/>
        <v>1853.0773450728716</v>
      </c>
      <c r="Z168" s="1064">
        <f t="shared" si="307"/>
        <v>1125.5729058961149</v>
      </c>
      <c r="AA168" s="1149">
        <f t="shared" si="308"/>
        <v>503</v>
      </c>
      <c r="AB168" s="1157">
        <f>'Schedule 1'!$R98</f>
        <v>38.129163478865678</v>
      </c>
      <c r="AC168" s="306">
        <v>0</v>
      </c>
      <c r="AD168" s="1118"/>
      <c r="AE168" s="1159">
        <v>0.17299999999999999</v>
      </c>
      <c r="AF168" s="1160">
        <f t="shared" si="309"/>
        <v>6.596345281843762</v>
      </c>
      <c r="AG168" s="1160"/>
      <c r="AH168" s="463">
        <f t="shared" si="293"/>
        <v>26537.89778129051</v>
      </c>
      <c r="AI168" s="375"/>
      <c r="AJ168" s="1161">
        <f t="shared" si="310"/>
        <v>5174.89006735165</v>
      </c>
      <c r="AK168" s="1064">
        <f t="shared" si="311"/>
        <v>0</v>
      </c>
      <c r="AL168" s="1064">
        <f t="shared" si="312"/>
        <v>0</v>
      </c>
      <c r="AM168" s="1064"/>
      <c r="AN168" s="1148">
        <f t="shared" si="328"/>
        <v>5174.89006735165</v>
      </c>
      <c r="AP168" s="1161">
        <f t="shared" si="314"/>
        <v>4671.5851094306236</v>
      </c>
      <c r="AQ168" s="1064">
        <f t="shared" si="315"/>
        <v>0</v>
      </c>
      <c r="AR168" s="1064">
        <f t="shared" si="316"/>
        <v>0</v>
      </c>
      <c r="AS168" s="1064"/>
      <c r="AT168" s="1148">
        <f t="shared" si="329"/>
        <v>4671.5851094306236</v>
      </c>
      <c r="AU168" s="1162">
        <f t="shared" si="318"/>
        <v>38.129163478865678</v>
      </c>
      <c r="AV168" s="1163">
        <f t="shared" si="319"/>
        <v>58</v>
      </c>
      <c r="AW168" s="1163">
        <f t="shared" si="320"/>
        <v>2211.4914817742092</v>
      </c>
      <c r="AX168" s="1088">
        <f t="shared" si="321"/>
        <v>26537.89778129051</v>
      </c>
      <c r="AY168" s="1063">
        <f t="shared" si="292"/>
        <v>0</v>
      </c>
      <c r="AZ168" s="296">
        <f t="shared" si="322"/>
        <v>0</v>
      </c>
      <c r="BB168" s="300">
        <f t="shared" si="286"/>
        <v>0</v>
      </c>
      <c r="BC168" s="301">
        <f t="shared" si="287"/>
        <v>0</v>
      </c>
      <c r="BD168" s="1164">
        <f t="shared" si="330"/>
        <v>0</v>
      </c>
    </row>
    <row r="169" spans="1:56" ht="15.75" customHeight="1">
      <c r="A169" s="1063" t="s">
        <v>163</v>
      </c>
      <c r="C169" s="1214">
        <v>555</v>
      </c>
      <c r="D169" s="1144">
        <v>12</v>
      </c>
      <c r="E169" s="1146">
        <f t="shared" si="295"/>
        <v>0.84</v>
      </c>
      <c r="F169" s="1147">
        <f t="shared" si="296"/>
        <v>2.34</v>
      </c>
      <c r="G169" s="1151">
        <v>0</v>
      </c>
      <c r="H169" s="1147">
        <v>0</v>
      </c>
      <c r="I169" s="1152">
        <f t="shared" si="297"/>
        <v>0.84</v>
      </c>
      <c r="J169" s="1153">
        <f t="shared" si="298"/>
        <v>2.34</v>
      </c>
      <c r="K169" s="1144">
        <v>12</v>
      </c>
      <c r="L169" s="1146">
        <f t="shared" si="299"/>
        <v>0.51</v>
      </c>
      <c r="M169" s="1147">
        <f t="shared" si="300"/>
        <v>2.11</v>
      </c>
      <c r="N169" s="1151">
        <v>0</v>
      </c>
      <c r="O169" s="1151">
        <v>0</v>
      </c>
      <c r="P169" s="1152">
        <f t="shared" si="301"/>
        <v>0.51</v>
      </c>
      <c r="Q169" s="1153">
        <f t="shared" si="302"/>
        <v>2.11</v>
      </c>
      <c r="R169" s="1154">
        <f t="shared" si="288"/>
        <v>0.1090047393364928</v>
      </c>
      <c r="S169" s="1155">
        <f t="shared" si="323"/>
        <v>0</v>
      </c>
      <c r="T169" s="1155">
        <f t="shared" si="331"/>
        <v>0</v>
      </c>
      <c r="U169" s="1156">
        <f t="shared" si="254"/>
        <v>0.1090047393364928</v>
      </c>
      <c r="V169" s="1145">
        <f t="shared" si="303"/>
        <v>207850.25785945437</v>
      </c>
      <c r="W169" s="1064">
        <f t="shared" si="304"/>
        <v>187420.53165959346</v>
      </c>
      <c r="X169" s="1148">
        <f t="shared" si="305"/>
        <v>20429.726199860917</v>
      </c>
      <c r="Y169" s="1064">
        <f t="shared" si="306"/>
        <v>74612.913077752848</v>
      </c>
      <c r="Z169" s="1064">
        <f t="shared" si="307"/>
        <v>45300.697225778516</v>
      </c>
      <c r="AA169" s="1149">
        <f t="shared" si="308"/>
        <v>20430</v>
      </c>
      <c r="AB169" s="1157">
        <f>'Schedule 1'!$R99</f>
        <v>7402.0747100945291</v>
      </c>
      <c r="AC169" s="306">
        <v>0</v>
      </c>
      <c r="AD169" s="1118"/>
      <c r="AE169" s="1159">
        <v>3.5000000000000003E-2</v>
      </c>
      <c r="AF169" s="1160">
        <f t="shared" si="309"/>
        <v>259.07261485330855</v>
      </c>
      <c r="AG169" s="1160"/>
      <c r="AH169" s="463">
        <f t="shared" si="293"/>
        <v>1065898.7582536121</v>
      </c>
      <c r="AI169" s="375"/>
      <c r="AJ169" s="1161">
        <f t="shared" si="310"/>
        <v>207850.25785945437</v>
      </c>
      <c r="AK169" s="1064">
        <f t="shared" si="311"/>
        <v>0</v>
      </c>
      <c r="AL169" s="1064">
        <f t="shared" si="312"/>
        <v>0</v>
      </c>
      <c r="AM169" s="1064"/>
      <c r="AN169" s="1148">
        <f t="shared" si="328"/>
        <v>207850.25785945437</v>
      </c>
      <c r="AP169" s="1161">
        <f t="shared" si="314"/>
        <v>187420.53165959346</v>
      </c>
      <c r="AQ169" s="1064">
        <f t="shared" si="315"/>
        <v>0</v>
      </c>
      <c r="AR169" s="1064">
        <f t="shared" si="316"/>
        <v>0</v>
      </c>
      <c r="AS169" s="1064"/>
      <c r="AT169" s="1148">
        <f t="shared" si="329"/>
        <v>187420.53165959346</v>
      </c>
      <c r="AU169" s="1162">
        <f t="shared" si="318"/>
        <v>7402.0747100945291</v>
      </c>
      <c r="AV169" s="1163">
        <f t="shared" si="319"/>
        <v>12</v>
      </c>
      <c r="AW169" s="1163">
        <f t="shared" si="320"/>
        <v>88824.896521134346</v>
      </c>
      <c r="AX169" s="1088">
        <f t="shared" si="321"/>
        <v>1065898.7582536121</v>
      </c>
      <c r="AY169" s="1063">
        <f t="shared" si="292"/>
        <v>0</v>
      </c>
      <c r="AZ169" s="296">
        <f t="shared" si="322"/>
        <v>0</v>
      </c>
      <c r="BB169" s="300">
        <f t="shared" si="286"/>
        <v>0</v>
      </c>
      <c r="BC169" s="301">
        <f t="shared" si="287"/>
        <v>0</v>
      </c>
      <c r="BD169" s="1164">
        <f t="shared" si="330"/>
        <v>0</v>
      </c>
    </row>
    <row r="170" spans="1:56" ht="15.75" customHeight="1">
      <c r="A170" s="1063" t="s">
        <v>164</v>
      </c>
      <c r="C170" s="1214">
        <v>556</v>
      </c>
      <c r="D170" s="1144">
        <v>17</v>
      </c>
      <c r="E170" s="1146">
        <f t="shared" si="295"/>
        <v>1.19</v>
      </c>
      <c r="F170" s="1147">
        <f t="shared" si="296"/>
        <v>3.32</v>
      </c>
      <c r="G170" s="1151">
        <v>0</v>
      </c>
      <c r="H170" s="1147">
        <v>0</v>
      </c>
      <c r="I170" s="1152">
        <f t="shared" si="297"/>
        <v>1.19</v>
      </c>
      <c r="J170" s="1153">
        <f t="shared" si="298"/>
        <v>3.32</v>
      </c>
      <c r="K170" s="1144">
        <v>17</v>
      </c>
      <c r="L170" s="1146">
        <f t="shared" si="299"/>
        <v>0.72</v>
      </c>
      <c r="M170" s="1147">
        <f t="shared" si="300"/>
        <v>2.99</v>
      </c>
      <c r="N170" s="1151">
        <v>0</v>
      </c>
      <c r="O170" s="1151">
        <v>0</v>
      </c>
      <c r="P170" s="1152">
        <f t="shared" si="301"/>
        <v>0.72</v>
      </c>
      <c r="Q170" s="1153">
        <f t="shared" si="302"/>
        <v>2.99</v>
      </c>
      <c r="R170" s="1154">
        <f t="shared" si="288"/>
        <v>0.11036789297658856</v>
      </c>
      <c r="S170" s="1155">
        <f t="shared" si="323"/>
        <v>0</v>
      </c>
      <c r="T170" s="1155">
        <f t="shared" si="331"/>
        <v>0</v>
      </c>
      <c r="U170" s="1156">
        <f t="shared" si="254"/>
        <v>0.11036789297658856</v>
      </c>
      <c r="V170" s="1145">
        <f t="shared" si="303"/>
        <v>15070.732476848663</v>
      </c>
      <c r="W170" s="1064">
        <f t="shared" si="304"/>
        <v>13572.737983667925</v>
      </c>
      <c r="X170" s="1148">
        <f t="shared" si="305"/>
        <v>1497.9944931807386</v>
      </c>
      <c r="Y170" s="1064">
        <f t="shared" si="306"/>
        <v>5401.8589299547921</v>
      </c>
      <c r="Z170" s="1064">
        <f t="shared" si="307"/>
        <v>3268.3516214852525</v>
      </c>
      <c r="AA170" s="1149">
        <f t="shared" si="308"/>
        <v>1498</v>
      </c>
      <c r="AB170" s="1157">
        <f>'Schedule 1'!$R100</f>
        <v>378.2814376719042</v>
      </c>
      <c r="AC170" s="306">
        <v>0</v>
      </c>
      <c r="AD170" s="1118"/>
      <c r="AE170" s="1159">
        <v>5.0999999999999997E-2</v>
      </c>
      <c r="AF170" s="1160">
        <f t="shared" si="309"/>
        <v>19.292353321267115</v>
      </c>
      <c r="AG170" s="1160"/>
      <c r="AH170" s="463">
        <f t="shared" si="293"/>
        <v>77169.413285068455</v>
      </c>
      <c r="AI170" s="375"/>
      <c r="AJ170" s="1161">
        <f t="shared" si="310"/>
        <v>15070.732476848663</v>
      </c>
      <c r="AK170" s="1064">
        <f t="shared" si="311"/>
        <v>0</v>
      </c>
      <c r="AL170" s="1064">
        <f t="shared" si="312"/>
        <v>0</v>
      </c>
      <c r="AM170" s="1064"/>
      <c r="AN170" s="1148">
        <f t="shared" si="328"/>
        <v>15070.732476848663</v>
      </c>
      <c r="AP170" s="1161">
        <f t="shared" si="314"/>
        <v>13572.737983667925</v>
      </c>
      <c r="AQ170" s="1064">
        <f t="shared" si="315"/>
        <v>0</v>
      </c>
      <c r="AR170" s="1064">
        <f t="shared" si="316"/>
        <v>0</v>
      </c>
      <c r="AS170" s="1064"/>
      <c r="AT170" s="1148">
        <f t="shared" si="329"/>
        <v>13572.737983667925</v>
      </c>
      <c r="AU170" s="1162">
        <f t="shared" si="318"/>
        <v>378.2814376719042</v>
      </c>
      <c r="AV170" s="1163">
        <f t="shared" si="319"/>
        <v>17</v>
      </c>
      <c r="AW170" s="1163">
        <f t="shared" si="320"/>
        <v>6430.7844404223715</v>
      </c>
      <c r="AX170" s="1088">
        <f t="shared" si="321"/>
        <v>77169.413285068455</v>
      </c>
      <c r="AY170" s="1063">
        <f t="shared" si="292"/>
        <v>0</v>
      </c>
      <c r="AZ170" s="296">
        <f t="shared" si="322"/>
        <v>0</v>
      </c>
      <c r="BB170" s="300">
        <f t="shared" si="286"/>
        <v>0</v>
      </c>
      <c r="BC170" s="301">
        <f t="shared" si="287"/>
        <v>0</v>
      </c>
      <c r="BD170" s="1164">
        <f t="shared" si="330"/>
        <v>0</v>
      </c>
    </row>
    <row r="171" spans="1:56" ht="15.75" customHeight="1">
      <c r="A171" s="1063" t="s">
        <v>165</v>
      </c>
      <c r="C171" s="1214">
        <v>557</v>
      </c>
      <c r="D171" s="1144">
        <v>57</v>
      </c>
      <c r="E171" s="1146">
        <f t="shared" si="295"/>
        <v>3.98</v>
      </c>
      <c r="F171" s="1147">
        <f t="shared" si="296"/>
        <v>11.12</v>
      </c>
      <c r="G171" s="1151">
        <v>0</v>
      </c>
      <c r="H171" s="1147">
        <v>0</v>
      </c>
      <c r="I171" s="1152">
        <f t="shared" si="297"/>
        <v>3.98</v>
      </c>
      <c r="J171" s="1153">
        <f t="shared" si="298"/>
        <v>11.12</v>
      </c>
      <c r="K171" s="1144">
        <v>57</v>
      </c>
      <c r="L171" s="1146">
        <f t="shared" si="299"/>
        <v>2.42</v>
      </c>
      <c r="M171" s="1147">
        <f t="shared" si="300"/>
        <v>10.039999999999999</v>
      </c>
      <c r="N171" s="1151">
        <v>0</v>
      </c>
      <c r="O171" s="1151">
        <v>0</v>
      </c>
      <c r="P171" s="1152">
        <f t="shared" si="301"/>
        <v>2.42</v>
      </c>
      <c r="Q171" s="1153">
        <f t="shared" si="302"/>
        <v>10.039999999999999</v>
      </c>
      <c r="R171" s="1154">
        <f t="shared" si="288"/>
        <v>0.10756972111553798</v>
      </c>
      <c r="S171" s="1155">
        <f t="shared" si="323"/>
        <v>0</v>
      </c>
      <c r="T171" s="1155">
        <f t="shared" si="331"/>
        <v>0</v>
      </c>
      <c r="U171" s="1156">
        <f t="shared" si="254"/>
        <v>0.10756972111553798</v>
      </c>
      <c r="V171" s="1145">
        <f t="shared" si="303"/>
        <v>13255.463207562203</v>
      </c>
      <c r="W171" s="1064">
        <f t="shared" si="304"/>
        <v>11968.062104669471</v>
      </c>
      <c r="X171" s="1148">
        <f t="shared" si="305"/>
        <v>1287.4011028927325</v>
      </c>
      <c r="Y171" s="1064">
        <f t="shared" si="306"/>
        <v>4744.3114717713643</v>
      </c>
      <c r="Z171" s="1064">
        <f t="shared" si="307"/>
        <v>2884.7321009263069</v>
      </c>
      <c r="AA171" s="1149">
        <f t="shared" si="308"/>
        <v>1287</v>
      </c>
      <c r="AB171" s="1157">
        <f>'Schedule 1'!$R101</f>
        <v>99.336504852834267</v>
      </c>
      <c r="AC171" s="306">
        <v>0</v>
      </c>
      <c r="AD171" s="1118"/>
      <c r="AE171" s="1159">
        <v>0.17199999999999999</v>
      </c>
      <c r="AF171" s="1160">
        <f t="shared" si="309"/>
        <v>17.085878834687492</v>
      </c>
      <c r="AG171" s="1160"/>
      <c r="AH171" s="463">
        <f t="shared" si="293"/>
        <v>67946.169319338645</v>
      </c>
      <c r="AI171" s="375"/>
      <c r="AJ171" s="1161">
        <f t="shared" si="310"/>
        <v>13255.463207562203</v>
      </c>
      <c r="AK171" s="1064">
        <f t="shared" si="311"/>
        <v>0</v>
      </c>
      <c r="AL171" s="1064">
        <f t="shared" si="312"/>
        <v>0</v>
      </c>
      <c r="AM171" s="1064"/>
      <c r="AN171" s="1148">
        <f t="shared" si="328"/>
        <v>13255.463207562203</v>
      </c>
      <c r="AP171" s="1161">
        <f t="shared" si="314"/>
        <v>11968.062104669471</v>
      </c>
      <c r="AQ171" s="1064">
        <f t="shared" si="315"/>
        <v>0</v>
      </c>
      <c r="AR171" s="1064">
        <f t="shared" si="316"/>
        <v>0</v>
      </c>
      <c r="AS171" s="1064"/>
      <c r="AT171" s="1148">
        <f t="shared" si="329"/>
        <v>11968.062104669471</v>
      </c>
      <c r="AU171" s="1162">
        <f t="shared" si="318"/>
        <v>99.336504852834267</v>
      </c>
      <c r="AV171" s="1163">
        <f t="shared" si="319"/>
        <v>57</v>
      </c>
      <c r="AW171" s="1163">
        <f t="shared" si="320"/>
        <v>5662.1807766115535</v>
      </c>
      <c r="AX171" s="1088">
        <f t="shared" si="321"/>
        <v>67946.169319338645</v>
      </c>
      <c r="AY171" s="1063">
        <f t="shared" si="292"/>
        <v>0</v>
      </c>
      <c r="AZ171" s="296">
        <f t="shared" si="322"/>
        <v>0</v>
      </c>
      <c r="BB171" s="300">
        <f t="shared" si="286"/>
        <v>0</v>
      </c>
      <c r="BC171" s="301">
        <f t="shared" si="287"/>
        <v>0</v>
      </c>
      <c r="BD171" s="1164">
        <f t="shared" si="330"/>
        <v>0</v>
      </c>
    </row>
    <row r="172" spans="1:56" ht="15.75" customHeight="1">
      <c r="A172" s="1063" t="s">
        <v>166</v>
      </c>
      <c r="C172" s="1214">
        <v>558</v>
      </c>
      <c r="D172" s="1144">
        <v>30</v>
      </c>
      <c r="E172" s="1146">
        <f t="shared" si="295"/>
        <v>2.09</v>
      </c>
      <c r="F172" s="1147">
        <f t="shared" si="296"/>
        <v>5.85</v>
      </c>
      <c r="G172" s="1151">
        <v>0</v>
      </c>
      <c r="H172" s="1147">
        <v>0</v>
      </c>
      <c r="I172" s="1152">
        <f t="shared" si="297"/>
        <v>2.09</v>
      </c>
      <c r="J172" s="1153">
        <f t="shared" si="298"/>
        <v>5.85</v>
      </c>
      <c r="K172" s="1144">
        <v>30</v>
      </c>
      <c r="L172" s="1146">
        <f t="shared" si="299"/>
        <v>1.27</v>
      </c>
      <c r="M172" s="1147">
        <f t="shared" si="300"/>
        <v>5.28</v>
      </c>
      <c r="N172" s="1151">
        <v>0</v>
      </c>
      <c r="O172" s="1151">
        <v>0</v>
      </c>
      <c r="P172" s="1152">
        <f t="shared" si="301"/>
        <v>1.27</v>
      </c>
      <c r="Q172" s="1153">
        <f t="shared" si="302"/>
        <v>5.28</v>
      </c>
      <c r="R172" s="1154">
        <f t="shared" si="288"/>
        <v>0.10795454545454541</v>
      </c>
      <c r="S172" s="1155">
        <f t="shared" si="323"/>
        <v>0</v>
      </c>
      <c r="T172" s="1155">
        <f t="shared" si="331"/>
        <v>0</v>
      </c>
      <c r="U172" s="1156">
        <f t="shared" si="254"/>
        <v>0.10795454545454541</v>
      </c>
      <c r="V172" s="1145">
        <f t="shared" si="303"/>
        <v>1197.4564130441659</v>
      </c>
      <c r="W172" s="1064">
        <f t="shared" si="304"/>
        <v>1080.7811727988369</v>
      </c>
      <c r="X172" s="1148">
        <f t="shared" si="305"/>
        <v>116.67524024532895</v>
      </c>
      <c r="Y172" s="1064">
        <f t="shared" si="306"/>
        <v>427.80921423287288</v>
      </c>
      <c r="Z172" s="1064">
        <f t="shared" si="307"/>
        <v>259.96062300275054</v>
      </c>
      <c r="AA172" s="1149">
        <f t="shared" si="308"/>
        <v>117</v>
      </c>
      <c r="AB172" s="1157">
        <f>'Schedule 1'!$R102</f>
        <v>17.057783661597803</v>
      </c>
      <c r="AC172" s="306">
        <v>0</v>
      </c>
      <c r="AD172" s="1118"/>
      <c r="AE172" s="1159">
        <v>9.0999999999999998E-2</v>
      </c>
      <c r="AF172" s="1160">
        <f t="shared" si="309"/>
        <v>1.5522583132054</v>
      </c>
      <c r="AG172" s="1160"/>
      <c r="AH172" s="463">
        <f t="shared" si="293"/>
        <v>6140.8021181752092</v>
      </c>
      <c r="AI172" s="375"/>
      <c r="AJ172" s="1161">
        <f t="shared" si="310"/>
        <v>1197.4564130441659</v>
      </c>
      <c r="AK172" s="1064">
        <f t="shared" si="311"/>
        <v>0</v>
      </c>
      <c r="AL172" s="1064">
        <f t="shared" si="312"/>
        <v>0</v>
      </c>
      <c r="AM172" s="1064"/>
      <c r="AN172" s="1148">
        <f t="shared" si="328"/>
        <v>1197.4564130441659</v>
      </c>
      <c r="AP172" s="1161">
        <f t="shared" si="314"/>
        <v>1080.7811727988369</v>
      </c>
      <c r="AQ172" s="1064">
        <f t="shared" si="315"/>
        <v>0</v>
      </c>
      <c r="AR172" s="1064">
        <f t="shared" si="316"/>
        <v>0</v>
      </c>
      <c r="AS172" s="1064"/>
      <c r="AT172" s="1148">
        <f t="shared" si="329"/>
        <v>1080.7811727988369</v>
      </c>
      <c r="AU172" s="1162">
        <f t="shared" si="318"/>
        <v>17.057783661597803</v>
      </c>
      <c r="AV172" s="1163">
        <f t="shared" si="319"/>
        <v>30</v>
      </c>
      <c r="AW172" s="1163">
        <f t="shared" si="320"/>
        <v>511.7335098479341</v>
      </c>
      <c r="AX172" s="1088">
        <f t="shared" si="321"/>
        <v>6140.8021181752092</v>
      </c>
      <c r="AY172" s="1063">
        <f t="shared" si="292"/>
        <v>0</v>
      </c>
      <c r="AZ172" s="296">
        <f t="shared" si="322"/>
        <v>0</v>
      </c>
      <c r="BB172" s="300">
        <f t="shared" si="286"/>
        <v>0</v>
      </c>
      <c r="BC172" s="301">
        <f t="shared" si="287"/>
        <v>0</v>
      </c>
      <c r="BD172" s="1164">
        <f t="shared" si="330"/>
        <v>0</v>
      </c>
    </row>
    <row r="173" spans="1:56" ht="15.75" customHeight="1">
      <c r="A173" s="1063" t="s">
        <v>167</v>
      </c>
      <c r="C173" s="1214">
        <v>559</v>
      </c>
      <c r="D173" s="1144">
        <v>14</v>
      </c>
      <c r="E173" s="1146">
        <f t="shared" si="295"/>
        <v>0.98</v>
      </c>
      <c r="F173" s="1147">
        <f t="shared" si="296"/>
        <v>2.73</v>
      </c>
      <c r="G173" s="1151">
        <v>0</v>
      </c>
      <c r="H173" s="1147">
        <v>0</v>
      </c>
      <c r="I173" s="1152">
        <f t="shared" si="297"/>
        <v>0.98</v>
      </c>
      <c r="J173" s="1153">
        <f t="shared" si="298"/>
        <v>2.73</v>
      </c>
      <c r="K173" s="1144">
        <v>14</v>
      </c>
      <c r="L173" s="1146">
        <f t="shared" si="299"/>
        <v>0.59</v>
      </c>
      <c r="M173" s="1147">
        <f t="shared" si="300"/>
        <v>2.4700000000000002</v>
      </c>
      <c r="N173" s="1151">
        <v>0</v>
      </c>
      <c r="O173" s="1151">
        <v>0</v>
      </c>
      <c r="P173" s="1152">
        <f t="shared" si="301"/>
        <v>0.59</v>
      </c>
      <c r="Q173" s="1153">
        <f t="shared" si="302"/>
        <v>2.4700000000000002</v>
      </c>
      <c r="R173" s="1154">
        <f t="shared" si="288"/>
        <v>0.10526315789473673</v>
      </c>
      <c r="S173" s="1155">
        <f t="shared" si="323"/>
        <v>0</v>
      </c>
      <c r="T173" s="1155">
        <f t="shared" si="331"/>
        <v>0</v>
      </c>
      <c r="U173" s="1156">
        <f t="shared" si="254"/>
        <v>0.10526315789473673</v>
      </c>
      <c r="V173" s="1145">
        <f t="shared" si="303"/>
        <v>3352.8779565236646</v>
      </c>
      <c r="W173" s="1064">
        <f t="shared" si="304"/>
        <v>3033.5562463785536</v>
      </c>
      <c r="X173" s="1148">
        <f t="shared" si="305"/>
        <v>319.32171014511096</v>
      </c>
      <c r="Y173" s="1064">
        <f t="shared" si="306"/>
        <v>1203.5972151623409</v>
      </c>
      <c r="Z173" s="1064">
        <f t="shared" si="307"/>
        <v>724.61464994467462</v>
      </c>
      <c r="AA173" s="1149">
        <f t="shared" si="308"/>
        <v>319</v>
      </c>
      <c r="AB173" s="1157">
        <f>'Schedule 1'!$R103</f>
        <v>102.34670196958682</v>
      </c>
      <c r="AC173" s="306"/>
      <c r="AD173" s="1118"/>
      <c r="AE173" s="1159">
        <v>1.2999999999999999E-2</v>
      </c>
      <c r="AF173" s="1160">
        <f t="shared" si="309"/>
        <v>1.3305071256046286</v>
      </c>
      <c r="AG173" s="1160"/>
      <c r="AH173" s="463">
        <f t="shared" si="293"/>
        <v>17194.245930890585</v>
      </c>
      <c r="AI173" s="375"/>
      <c r="AJ173" s="1161">
        <f t="shared" si="310"/>
        <v>3352.8779565236646</v>
      </c>
      <c r="AK173" s="1064">
        <f t="shared" si="311"/>
        <v>0</v>
      </c>
      <c r="AL173" s="1064">
        <f t="shared" si="312"/>
        <v>0</v>
      </c>
      <c r="AM173" s="1064"/>
      <c r="AN173" s="1148">
        <f t="shared" ref="AN173" si="334">SUM(AJ173:AL173)</f>
        <v>3352.8779565236646</v>
      </c>
      <c r="AP173" s="1161">
        <f t="shared" si="314"/>
        <v>3033.5562463785536</v>
      </c>
      <c r="AQ173" s="1064">
        <f t="shared" si="315"/>
        <v>0</v>
      </c>
      <c r="AR173" s="1064">
        <f t="shared" si="316"/>
        <v>0</v>
      </c>
      <c r="AS173" s="1064"/>
      <c r="AT173" s="1148">
        <f t="shared" ref="AT173" si="335">SUM(AP173:AR173)</f>
        <v>3033.5562463785536</v>
      </c>
      <c r="AU173" s="1162">
        <f t="shared" si="318"/>
        <v>102.34670196958682</v>
      </c>
      <c r="AV173" s="1163">
        <f t="shared" si="319"/>
        <v>14</v>
      </c>
      <c r="AW173" s="1163">
        <f t="shared" si="320"/>
        <v>1432.8538275742155</v>
      </c>
      <c r="AX173" s="1088">
        <f t="shared" si="321"/>
        <v>17194.245930890585</v>
      </c>
      <c r="AY173" s="1063">
        <f t="shared" si="292"/>
        <v>0</v>
      </c>
      <c r="AZ173" s="296">
        <f t="shared" si="322"/>
        <v>0</v>
      </c>
      <c r="BB173" s="300">
        <f t="shared" ref="BB173:BB207" si="336">IF(AK173&gt;0,AU173,0)</f>
        <v>0</v>
      </c>
      <c r="BC173" s="301">
        <f t="shared" ref="BC173:BC207" si="337">IF(AL173&gt;0,AU173,0)</f>
        <v>0</v>
      </c>
      <c r="BD173" s="1164">
        <f t="shared" si="330"/>
        <v>0</v>
      </c>
    </row>
    <row r="174" spans="1:56" ht="15.75" customHeight="1">
      <c r="A174" s="1063" t="s">
        <v>168</v>
      </c>
      <c r="C174" s="1214">
        <v>560</v>
      </c>
      <c r="D174" s="1144">
        <v>4</v>
      </c>
      <c r="E174" s="1146">
        <f t="shared" si="295"/>
        <v>0.28000000000000003</v>
      </c>
      <c r="F174" s="1147">
        <f t="shared" si="296"/>
        <v>0.78</v>
      </c>
      <c r="G174" s="1151">
        <v>0</v>
      </c>
      <c r="H174" s="1147">
        <v>0</v>
      </c>
      <c r="I174" s="1152">
        <f t="shared" si="297"/>
        <v>0.28000000000000003</v>
      </c>
      <c r="J174" s="1153">
        <f t="shared" si="298"/>
        <v>0.78</v>
      </c>
      <c r="K174" s="1144">
        <v>4</v>
      </c>
      <c r="L174" s="1146">
        <f t="shared" si="299"/>
        <v>0.17</v>
      </c>
      <c r="M174" s="1147">
        <f t="shared" si="300"/>
        <v>0.7</v>
      </c>
      <c r="N174" s="1151">
        <v>0</v>
      </c>
      <c r="O174" s="1151">
        <v>0</v>
      </c>
      <c r="P174" s="1152">
        <f t="shared" si="301"/>
        <v>0.17</v>
      </c>
      <c r="Q174" s="1153">
        <f t="shared" si="302"/>
        <v>0.7</v>
      </c>
      <c r="R174" s="1154">
        <f t="shared" si="288"/>
        <v>0.11428571428571432</v>
      </c>
      <c r="S174" s="1155">
        <f t="shared" si="323"/>
        <v>0</v>
      </c>
      <c r="T174" s="1155">
        <f t="shared" si="331"/>
        <v>0</v>
      </c>
      <c r="U174" s="1156">
        <f t="shared" si="254"/>
        <v>0.11428571428571432</v>
      </c>
      <c r="V174" s="1145">
        <f t="shared" si="303"/>
        <v>112.70178005121559</v>
      </c>
      <c r="W174" s="1064">
        <f t="shared" si="304"/>
        <v>101.14262312288579</v>
      </c>
      <c r="X174" s="1148">
        <f t="shared" si="305"/>
        <v>11.559156928329799</v>
      </c>
      <c r="Y174" s="1064">
        <f t="shared" si="306"/>
        <v>40.457049249154316</v>
      </c>
      <c r="Z174" s="1064">
        <f t="shared" si="307"/>
        <v>24.563208472700836</v>
      </c>
      <c r="AA174" s="1149">
        <f t="shared" si="308"/>
        <v>12</v>
      </c>
      <c r="AB174" s="1157">
        <f>'Schedule 1'!$R104</f>
        <v>12.040788467010213</v>
      </c>
      <c r="AC174" s="306">
        <v>0</v>
      </c>
      <c r="AD174" s="1118"/>
      <c r="AE174" s="1159">
        <v>1.2999999999999999E-2</v>
      </c>
      <c r="AF174" s="1160">
        <f t="shared" si="309"/>
        <v>0.15653025007113275</v>
      </c>
      <c r="AG174" s="1160"/>
      <c r="AH174" s="463">
        <f t="shared" si="293"/>
        <v>577.95784641649016</v>
      </c>
      <c r="AI174" s="375"/>
      <c r="AJ174" s="1161">
        <f t="shared" si="310"/>
        <v>112.70178005121559</v>
      </c>
      <c r="AK174" s="1064">
        <f t="shared" si="311"/>
        <v>0</v>
      </c>
      <c r="AL174" s="1064">
        <f t="shared" si="312"/>
        <v>0</v>
      </c>
      <c r="AM174" s="1064"/>
      <c r="AN174" s="1148">
        <f t="shared" si="328"/>
        <v>112.70178005121559</v>
      </c>
      <c r="AP174" s="1161">
        <f t="shared" si="314"/>
        <v>101.14262312288579</v>
      </c>
      <c r="AQ174" s="1064">
        <f t="shared" si="315"/>
        <v>0</v>
      </c>
      <c r="AR174" s="1064">
        <f t="shared" si="316"/>
        <v>0</v>
      </c>
      <c r="AS174" s="1064"/>
      <c r="AT174" s="1148">
        <f t="shared" si="329"/>
        <v>101.14262312288579</v>
      </c>
      <c r="AU174" s="1162">
        <f t="shared" si="318"/>
        <v>12.040788467010213</v>
      </c>
      <c r="AV174" s="1163">
        <f t="shared" si="319"/>
        <v>4</v>
      </c>
      <c r="AW174" s="1163">
        <f t="shared" si="320"/>
        <v>48.163153868040851</v>
      </c>
      <c r="AX174" s="1088">
        <f t="shared" si="321"/>
        <v>577.95784641649016</v>
      </c>
      <c r="AY174" s="1063">
        <f t="shared" si="292"/>
        <v>0</v>
      </c>
      <c r="AZ174" s="296">
        <f t="shared" si="322"/>
        <v>0</v>
      </c>
      <c r="BB174" s="300">
        <f t="shared" si="336"/>
        <v>0</v>
      </c>
      <c r="BC174" s="301">
        <f t="shared" si="337"/>
        <v>0</v>
      </c>
      <c r="BD174" s="1164">
        <f t="shared" si="330"/>
        <v>0</v>
      </c>
    </row>
    <row r="175" spans="1:56" ht="15.75" customHeight="1">
      <c r="A175" s="1063" t="s">
        <v>169</v>
      </c>
      <c r="C175" s="1214">
        <v>561</v>
      </c>
      <c r="D175" s="1144">
        <v>3</v>
      </c>
      <c r="E175" s="1146">
        <f t="shared" si="295"/>
        <v>0.21</v>
      </c>
      <c r="F175" s="1147">
        <f t="shared" si="296"/>
        <v>0.59</v>
      </c>
      <c r="G175" s="1151">
        <v>0</v>
      </c>
      <c r="H175" s="1147">
        <v>0</v>
      </c>
      <c r="I175" s="1152">
        <f t="shared" si="297"/>
        <v>0.21</v>
      </c>
      <c r="J175" s="1153">
        <f t="shared" si="298"/>
        <v>0.59</v>
      </c>
      <c r="K175" s="1144">
        <v>3</v>
      </c>
      <c r="L175" s="1146">
        <f t="shared" si="299"/>
        <v>0.13</v>
      </c>
      <c r="M175" s="1147">
        <f t="shared" si="300"/>
        <v>0.53</v>
      </c>
      <c r="N175" s="1151">
        <v>0</v>
      </c>
      <c r="O175" s="1151">
        <v>0</v>
      </c>
      <c r="P175" s="1152">
        <f t="shared" si="301"/>
        <v>0.13</v>
      </c>
      <c r="Q175" s="1153">
        <f t="shared" si="302"/>
        <v>0.53</v>
      </c>
      <c r="R175" s="1154">
        <f t="shared" si="288"/>
        <v>0.1132075471698113</v>
      </c>
      <c r="S175" s="1155">
        <f t="shared" si="323"/>
        <v>0</v>
      </c>
      <c r="T175" s="1155">
        <f t="shared" si="331"/>
        <v>0</v>
      </c>
      <c r="U175" s="1156">
        <f t="shared" si="254"/>
        <v>0.1132075471698113</v>
      </c>
      <c r="V175" s="1145">
        <f t="shared" si="303"/>
        <v>56.8325215642882</v>
      </c>
      <c r="W175" s="1064">
        <f t="shared" si="304"/>
        <v>51.052943100123308</v>
      </c>
      <c r="X175" s="1148">
        <f t="shared" si="305"/>
        <v>5.7795784641648922</v>
      </c>
      <c r="Y175" s="1064">
        <f t="shared" si="306"/>
        <v>20.228524624577158</v>
      </c>
      <c r="Z175" s="1064">
        <f t="shared" si="307"/>
        <v>12.522420005690623</v>
      </c>
      <c r="AA175" s="1149">
        <f t="shared" si="308"/>
        <v>6</v>
      </c>
      <c r="AB175" s="1157">
        <f>'Schedule 1'!$R105</f>
        <v>8.0271923113401424</v>
      </c>
      <c r="AC175" s="306">
        <v>0</v>
      </c>
      <c r="AD175" s="1118"/>
      <c r="AE175" s="1159">
        <v>8.0000000000000002E-3</v>
      </c>
      <c r="AF175" s="1160">
        <f t="shared" si="309"/>
        <v>6.4217538490721135E-2</v>
      </c>
      <c r="AG175" s="1160"/>
      <c r="AH175" s="463">
        <f t="shared" si="293"/>
        <v>288.97892320824508</v>
      </c>
      <c r="AI175" s="375"/>
      <c r="AJ175" s="1161">
        <f t="shared" si="310"/>
        <v>56.8325215642882</v>
      </c>
      <c r="AK175" s="1064">
        <f t="shared" si="311"/>
        <v>0</v>
      </c>
      <c r="AL175" s="1064">
        <f t="shared" si="312"/>
        <v>0</v>
      </c>
      <c r="AM175" s="1064"/>
      <c r="AN175" s="1148">
        <f t="shared" si="328"/>
        <v>56.8325215642882</v>
      </c>
      <c r="AP175" s="1161">
        <f t="shared" si="314"/>
        <v>51.052943100123308</v>
      </c>
      <c r="AQ175" s="1064">
        <f t="shared" si="315"/>
        <v>0</v>
      </c>
      <c r="AR175" s="1064">
        <f t="shared" si="316"/>
        <v>0</v>
      </c>
      <c r="AS175" s="1064"/>
      <c r="AT175" s="1148">
        <f t="shared" si="329"/>
        <v>51.052943100123308</v>
      </c>
      <c r="AU175" s="1162">
        <f t="shared" si="318"/>
        <v>8.0271923113401424</v>
      </c>
      <c r="AV175" s="1163">
        <f t="shared" si="319"/>
        <v>3</v>
      </c>
      <c r="AW175" s="1163">
        <f t="shared" si="320"/>
        <v>24.081576934020426</v>
      </c>
      <c r="AX175" s="1088">
        <f t="shared" si="321"/>
        <v>288.97892320824508</v>
      </c>
      <c r="AY175" s="1063">
        <f t="shared" ref="AY175:AY206" si="338">IF(AK175&gt;0,AX175,0)</f>
        <v>0</v>
      </c>
      <c r="AZ175" s="296">
        <f t="shared" si="322"/>
        <v>0</v>
      </c>
      <c r="BB175" s="300">
        <f t="shared" si="336"/>
        <v>0</v>
      </c>
      <c r="BC175" s="301">
        <f t="shared" si="337"/>
        <v>0</v>
      </c>
      <c r="BD175" s="1164">
        <f t="shared" si="330"/>
        <v>0</v>
      </c>
    </row>
    <row r="176" spans="1:56" ht="15.75" customHeight="1">
      <c r="A176" s="1063" t="s">
        <v>170</v>
      </c>
      <c r="C176" s="1214">
        <v>562</v>
      </c>
      <c r="D176" s="1144">
        <v>50</v>
      </c>
      <c r="E176" s="1146">
        <f t="shared" si="295"/>
        <v>3.49</v>
      </c>
      <c r="F176" s="1147">
        <f t="shared" si="296"/>
        <v>9.75</v>
      </c>
      <c r="G176" s="1151">
        <v>0</v>
      </c>
      <c r="H176" s="1147">
        <v>0</v>
      </c>
      <c r="I176" s="1152">
        <f t="shared" si="297"/>
        <v>3.49</v>
      </c>
      <c r="J176" s="1153">
        <f t="shared" si="298"/>
        <v>9.75</v>
      </c>
      <c r="K176" s="1144">
        <v>50</v>
      </c>
      <c r="L176" s="1146">
        <f t="shared" si="299"/>
        <v>2.12</v>
      </c>
      <c r="M176" s="1147">
        <f t="shared" si="300"/>
        <v>8.81</v>
      </c>
      <c r="N176" s="1151">
        <v>0</v>
      </c>
      <c r="O176" s="1151">
        <v>0</v>
      </c>
      <c r="P176" s="1152">
        <f t="shared" si="301"/>
        <v>2.12</v>
      </c>
      <c r="Q176" s="1153">
        <f t="shared" si="302"/>
        <v>8.81</v>
      </c>
      <c r="R176" s="1154">
        <f t="shared" si="288"/>
        <v>0.10669693530079449</v>
      </c>
      <c r="S176" s="1155">
        <f t="shared" si="323"/>
        <v>0</v>
      </c>
      <c r="T176" s="1155">
        <f t="shared" si="331"/>
        <v>0</v>
      </c>
      <c r="U176" s="1156">
        <f t="shared" si="254"/>
        <v>0.10669693530079449</v>
      </c>
      <c r="V176" s="1145">
        <f t="shared" si="303"/>
        <v>10800.587254908161</v>
      </c>
      <c r="W176" s="1064">
        <f t="shared" si="304"/>
        <v>9759.2998682811194</v>
      </c>
      <c r="X176" s="1148">
        <f t="shared" si="305"/>
        <v>1041.287386627042</v>
      </c>
      <c r="Y176" s="1064">
        <f t="shared" si="306"/>
        <v>3866.0563609876399</v>
      </c>
      <c r="Z176" s="1064">
        <f t="shared" si="307"/>
        <v>2348.4353826056722</v>
      </c>
      <c r="AA176" s="1149">
        <f t="shared" si="308"/>
        <v>1041</v>
      </c>
      <c r="AB176" s="1157">
        <f>'Schedule 1'!$R106</f>
        <v>92.312711580411644</v>
      </c>
      <c r="AC176" s="306">
        <v>0</v>
      </c>
      <c r="AD176" s="1118"/>
      <c r="AE176" s="1159">
        <v>0.15</v>
      </c>
      <c r="AF176" s="1160">
        <f t="shared" si="309"/>
        <v>13.846906737061746</v>
      </c>
      <c r="AG176" s="1160"/>
      <c r="AH176" s="463">
        <f t="shared" si="293"/>
        <v>55387.626948246994</v>
      </c>
      <c r="AI176" s="375"/>
      <c r="AJ176" s="1161">
        <f t="shared" si="310"/>
        <v>10800.587254908161</v>
      </c>
      <c r="AK176" s="1064">
        <f t="shared" si="311"/>
        <v>0</v>
      </c>
      <c r="AL176" s="1064">
        <f t="shared" si="312"/>
        <v>0</v>
      </c>
      <c r="AM176" s="1064"/>
      <c r="AN176" s="1148">
        <f t="shared" si="328"/>
        <v>10800.587254908161</v>
      </c>
      <c r="AP176" s="1161">
        <f t="shared" si="314"/>
        <v>9759.2998682811194</v>
      </c>
      <c r="AQ176" s="1064">
        <f t="shared" si="315"/>
        <v>0</v>
      </c>
      <c r="AR176" s="1064">
        <f t="shared" si="316"/>
        <v>0</v>
      </c>
      <c r="AS176" s="1064"/>
      <c r="AT176" s="1148">
        <f t="shared" si="329"/>
        <v>9759.2998682811194</v>
      </c>
      <c r="AU176" s="1162">
        <f t="shared" si="318"/>
        <v>92.312711580411644</v>
      </c>
      <c r="AV176" s="1163">
        <f t="shared" si="319"/>
        <v>50</v>
      </c>
      <c r="AW176" s="1163">
        <f t="shared" si="320"/>
        <v>4615.6355790205826</v>
      </c>
      <c r="AX176" s="1088">
        <f t="shared" si="321"/>
        <v>55387.626948246994</v>
      </c>
      <c r="AY176" s="1063">
        <f t="shared" si="338"/>
        <v>0</v>
      </c>
      <c r="AZ176" s="296">
        <f t="shared" si="322"/>
        <v>0</v>
      </c>
      <c r="BB176" s="300">
        <f t="shared" si="336"/>
        <v>0</v>
      </c>
      <c r="BC176" s="301">
        <f t="shared" si="337"/>
        <v>0</v>
      </c>
      <c r="BD176" s="1164">
        <f t="shared" si="330"/>
        <v>0</v>
      </c>
    </row>
    <row r="177" spans="1:56" ht="15.75" customHeight="1">
      <c r="A177" s="1063" t="s">
        <v>159</v>
      </c>
      <c r="C177" s="1214">
        <v>563</v>
      </c>
      <c r="D177" s="1144">
        <v>20</v>
      </c>
      <c r="E177" s="1146">
        <f t="shared" si="295"/>
        <v>1.4</v>
      </c>
      <c r="F177" s="1147">
        <f t="shared" si="296"/>
        <v>3.9</v>
      </c>
      <c r="G177" s="1151">
        <v>0</v>
      </c>
      <c r="H177" s="1147">
        <v>0</v>
      </c>
      <c r="I177" s="1152">
        <f t="shared" si="297"/>
        <v>1.4</v>
      </c>
      <c r="J177" s="1153">
        <f t="shared" si="298"/>
        <v>3.9</v>
      </c>
      <c r="K177" s="1144">
        <v>20</v>
      </c>
      <c r="L177" s="1146">
        <f t="shared" si="299"/>
        <v>0.85</v>
      </c>
      <c r="M177" s="1147">
        <f t="shared" si="300"/>
        <v>3.52</v>
      </c>
      <c r="N177" s="1151">
        <v>0</v>
      </c>
      <c r="O177" s="1151">
        <v>0</v>
      </c>
      <c r="P177" s="1152">
        <f t="shared" si="301"/>
        <v>0.85</v>
      </c>
      <c r="Q177" s="1153">
        <f t="shared" si="302"/>
        <v>3.52</v>
      </c>
      <c r="R177" s="1154">
        <f t="shared" si="288"/>
        <v>0.10795454545454541</v>
      </c>
      <c r="S177" s="1155">
        <f t="shared" si="323"/>
        <v>0</v>
      </c>
      <c r="T177" s="1155">
        <f t="shared" si="331"/>
        <v>0</v>
      </c>
      <c r="U177" s="1156">
        <f t="shared" ref="U177:U223" si="339">IFERROR(+J177/Q177-1," ")</f>
        <v>0.10795454545454541</v>
      </c>
      <c r="V177" s="1145">
        <f t="shared" si="303"/>
        <v>112795.69820125826</v>
      </c>
      <c r="W177" s="1064">
        <f t="shared" si="304"/>
        <v>101805.34812011004</v>
      </c>
      <c r="X177" s="1148">
        <f t="shared" si="305"/>
        <v>10990.350081148223</v>
      </c>
      <c r="Y177" s="1064">
        <f t="shared" si="306"/>
        <v>40490.76345686194</v>
      </c>
      <c r="Z177" s="1064">
        <f t="shared" si="307"/>
        <v>24583.67781309475</v>
      </c>
      <c r="AA177" s="1149">
        <f t="shared" si="308"/>
        <v>10990</v>
      </c>
      <c r="AB177" s="1157">
        <f>'Schedule 1'!$R107</f>
        <v>2410.1644914798776</v>
      </c>
      <c r="AC177" s="306">
        <v>0</v>
      </c>
      <c r="AD177" s="1118"/>
      <c r="AE177" s="1159">
        <v>0.06</v>
      </c>
      <c r="AF177" s="1160">
        <f t="shared" si="309"/>
        <v>144.60986948879264</v>
      </c>
      <c r="AG177" s="1160"/>
      <c r="AH177" s="463">
        <f t="shared" si="293"/>
        <v>578439.47795517067</v>
      </c>
      <c r="AI177" s="375"/>
      <c r="AJ177" s="1161">
        <f t="shared" si="310"/>
        <v>112795.69820125826</v>
      </c>
      <c r="AK177" s="1064">
        <f t="shared" si="311"/>
        <v>0</v>
      </c>
      <c r="AL177" s="1064">
        <f t="shared" si="312"/>
        <v>0</v>
      </c>
      <c r="AM177" s="1064"/>
      <c r="AN177" s="1148">
        <f t="shared" si="328"/>
        <v>112795.69820125826</v>
      </c>
      <c r="AP177" s="1161">
        <f t="shared" si="314"/>
        <v>101805.34812011004</v>
      </c>
      <c r="AQ177" s="1064">
        <f t="shared" si="315"/>
        <v>0</v>
      </c>
      <c r="AR177" s="1064">
        <f t="shared" si="316"/>
        <v>0</v>
      </c>
      <c r="AS177" s="1064"/>
      <c r="AT177" s="1148">
        <f t="shared" si="329"/>
        <v>101805.34812011004</v>
      </c>
      <c r="AU177" s="1162">
        <f t="shared" si="318"/>
        <v>2410.1644914798776</v>
      </c>
      <c r="AV177" s="1163">
        <f t="shared" si="319"/>
        <v>20</v>
      </c>
      <c r="AW177" s="1163">
        <f t="shared" si="320"/>
        <v>48203.289829597554</v>
      </c>
      <c r="AX177" s="1088">
        <f t="shared" si="321"/>
        <v>578439.47795517067</v>
      </c>
      <c r="AY177" s="1063">
        <f t="shared" si="338"/>
        <v>0</v>
      </c>
      <c r="AZ177" s="296">
        <f t="shared" si="322"/>
        <v>0</v>
      </c>
      <c r="BB177" s="300">
        <f t="shared" si="336"/>
        <v>0</v>
      </c>
      <c r="BC177" s="301">
        <f t="shared" si="337"/>
        <v>0</v>
      </c>
      <c r="BD177" s="1164">
        <f t="shared" si="330"/>
        <v>0</v>
      </c>
    </row>
    <row r="178" spans="1:56" ht="15.75" customHeight="1">
      <c r="A178" s="1063" t="s">
        <v>171</v>
      </c>
      <c r="C178" s="1214">
        <v>564</v>
      </c>
      <c r="D178" s="1144">
        <v>9</v>
      </c>
      <c r="E178" s="1146">
        <f t="shared" si="295"/>
        <v>0.63</v>
      </c>
      <c r="F178" s="1147">
        <f t="shared" si="296"/>
        <v>1.76</v>
      </c>
      <c r="G178" s="1151">
        <v>0</v>
      </c>
      <c r="H178" s="1147">
        <v>0</v>
      </c>
      <c r="I178" s="1152">
        <f t="shared" si="297"/>
        <v>0.63</v>
      </c>
      <c r="J178" s="1153">
        <f t="shared" si="298"/>
        <v>1.76</v>
      </c>
      <c r="K178" s="1144">
        <v>9</v>
      </c>
      <c r="L178" s="1146">
        <f t="shared" si="299"/>
        <v>0.38</v>
      </c>
      <c r="M178" s="1147">
        <f t="shared" si="300"/>
        <v>1.58</v>
      </c>
      <c r="N178" s="1151">
        <v>0</v>
      </c>
      <c r="O178" s="1151">
        <v>0</v>
      </c>
      <c r="P178" s="1152">
        <f t="shared" si="301"/>
        <v>0.38</v>
      </c>
      <c r="Q178" s="1153">
        <f t="shared" si="302"/>
        <v>1.58</v>
      </c>
      <c r="R178" s="1154">
        <f t="shared" si="288"/>
        <v>0.11392405063291133</v>
      </c>
      <c r="S178" s="1155">
        <f t="shared" si="323"/>
        <v>0</v>
      </c>
      <c r="T178" s="1155">
        <f t="shared" si="331"/>
        <v>0</v>
      </c>
      <c r="U178" s="1156">
        <f t="shared" si="339"/>
        <v>0.11392405063291133</v>
      </c>
      <c r="V178" s="1145">
        <f t="shared" si="303"/>
        <v>1292.6990498182165</v>
      </c>
      <c r="W178" s="1064">
        <f t="shared" si="304"/>
        <v>1160.4911924504445</v>
      </c>
      <c r="X178" s="1148">
        <f t="shared" si="305"/>
        <v>132.20785736777202</v>
      </c>
      <c r="Y178" s="1064">
        <f t="shared" si="306"/>
        <v>462.72750078720253</v>
      </c>
      <c r="Z178" s="1064">
        <f t="shared" si="307"/>
        <v>279.10547666529675</v>
      </c>
      <c r="AA178" s="1149">
        <f t="shared" si="308"/>
        <v>132</v>
      </c>
      <c r="AB178" s="1157">
        <f>'Schedule 1'!$R108</f>
        <v>61.207341373968589</v>
      </c>
      <c r="AC178" s="306">
        <v>0</v>
      </c>
      <c r="AD178" s="1118"/>
      <c r="AE178" s="1159">
        <v>2.8000000000000001E-2</v>
      </c>
      <c r="AF178" s="1160">
        <f t="shared" si="309"/>
        <v>1.7138055584711205</v>
      </c>
      <c r="AG178" s="1160"/>
      <c r="AH178" s="463">
        <f t="shared" si="293"/>
        <v>6610.3928683886079</v>
      </c>
      <c r="AI178" s="375"/>
      <c r="AJ178" s="1161">
        <f t="shared" si="310"/>
        <v>1292.6990498182165</v>
      </c>
      <c r="AK178" s="1064">
        <f t="shared" si="311"/>
        <v>0</v>
      </c>
      <c r="AL178" s="1064">
        <f t="shared" si="312"/>
        <v>0</v>
      </c>
      <c r="AM178" s="1064"/>
      <c r="AN178" s="1148">
        <f t="shared" si="328"/>
        <v>1292.6990498182165</v>
      </c>
      <c r="AP178" s="1161">
        <f t="shared" si="314"/>
        <v>1160.4911924504445</v>
      </c>
      <c r="AQ178" s="1064">
        <f t="shared" si="315"/>
        <v>0</v>
      </c>
      <c r="AR178" s="1064">
        <f t="shared" si="316"/>
        <v>0</v>
      </c>
      <c r="AS178" s="1064"/>
      <c r="AT178" s="1148">
        <f t="shared" si="329"/>
        <v>1160.4911924504445</v>
      </c>
      <c r="AU178" s="1162">
        <f t="shared" si="318"/>
        <v>61.207341373968589</v>
      </c>
      <c r="AV178" s="1163">
        <f t="shared" si="319"/>
        <v>9</v>
      </c>
      <c r="AW178" s="1163">
        <f t="shared" si="320"/>
        <v>550.86607236571729</v>
      </c>
      <c r="AX178" s="1088">
        <f t="shared" si="321"/>
        <v>6610.3928683886079</v>
      </c>
      <c r="AY178" s="1063">
        <f t="shared" si="338"/>
        <v>0</v>
      </c>
      <c r="AZ178" s="296">
        <f t="shared" si="322"/>
        <v>0</v>
      </c>
      <c r="BB178" s="300">
        <f t="shared" si="336"/>
        <v>0</v>
      </c>
      <c r="BC178" s="301">
        <f t="shared" si="337"/>
        <v>0</v>
      </c>
      <c r="BD178" s="1164">
        <f t="shared" si="330"/>
        <v>0</v>
      </c>
    </row>
    <row r="179" spans="1:56" ht="15.75" customHeight="1">
      <c r="A179" s="1063" t="s">
        <v>172</v>
      </c>
      <c r="C179" s="1214">
        <v>565</v>
      </c>
      <c r="D179" s="1144">
        <v>29</v>
      </c>
      <c r="E179" s="1146">
        <f t="shared" ref="E179:E206" si="340">ROUND(+D179*R$268,2)</f>
        <v>2.02</v>
      </c>
      <c r="F179" s="1147">
        <f t="shared" ref="F179:F206" si="341">ROUND(+D179*P$268,2)</f>
        <v>5.66</v>
      </c>
      <c r="G179" s="1151">
        <v>0</v>
      </c>
      <c r="H179" s="1147">
        <v>0</v>
      </c>
      <c r="I179" s="1152">
        <f t="shared" si="297"/>
        <v>2.02</v>
      </c>
      <c r="J179" s="1153">
        <f t="shared" si="298"/>
        <v>5.66</v>
      </c>
      <c r="K179" s="1144">
        <v>29</v>
      </c>
      <c r="L179" s="1146">
        <f t="shared" ref="L179:L206" si="342">ROUND(+K179*Q$268,2)</f>
        <v>1.23</v>
      </c>
      <c r="M179" s="1147">
        <f t="shared" ref="M179:M206" si="343">ROUND(+K179*O$268,2)</f>
        <v>5.1100000000000003</v>
      </c>
      <c r="N179" s="1151">
        <v>0</v>
      </c>
      <c r="O179" s="1151">
        <v>0</v>
      </c>
      <c r="P179" s="1152">
        <f t="shared" si="301"/>
        <v>1.23</v>
      </c>
      <c r="Q179" s="1153">
        <f t="shared" si="302"/>
        <v>5.1100000000000003</v>
      </c>
      <c r="R179" s="1154">
        <f t="shared" si="288"/>
        <v>0.10763209393346385</v>
      </c>
      <c r="S179" s="1155">
        <f t="shared" si="323"/>
        <v>0</v>
      </c>
      <c r="T179" s="1155">
        <f t="shared" si="331"/>
        <v>0</v>
      </c>
      <c r="U179" s="1156">
        <f t="shared" si="339"/>
        <v>0.10763209393346385</v>
      </c>
      <c r="V179" s="1145">
        <f t="shared" si="303"/>
        <v>23716.500227700679</v>
      </c>
      <c r="W179" s="1064">
        <f t="shared" si="304"/>
        <v>21411.893315114925</v>
      </c>
      <c r="X179" s="1148">
        <f t="shared" si="305"/>
        <v>2304.6069125857539</v>
      </c>
      <c r="Y179" s="1064">
        <f t="shared" si="306"/>
        <v>8464.1926607695004</v>
      </c>
      <c r="Z179" s="1064">
        <f t="shared" si="307"/>
        <v>5153.9390954190521</v>
      </c>
      <c r="AA179" s="1149">
        <f t="shared" si="308"/>
        <v>2305</v>
      </c>
      <c r="AB179" s="1157">
        <f>'Schedule 1'!$R109</f>
        <v>349.1828655432962</v>
      </c>
      <c r="AC179" s="306">
        <v>0</v>
      </c>
      <c r="AD179" s="1118"/>
      <c r="AE179" s="1159">
        <v>8.5999999999999993E-2</v>
      </c>
      <c r="AF179" s="1160">
        <f t="shared" si="309"/>
        <v>30.029726436723472</v>
      </c>
      <c r="AG179" s="1160"/>
      <c r="AH179" s="463">
        <f t="shared" si="293"/>
        <v>121515.63720906706</v>
      </c>
      <c r="AI179" s="375"/>
      <c r="AJ179" s="1161">
        <f t="shared" si="310"/>
        <v>23716.500227700679</v>
      </c>
      <c r="AK179" s="1064">
        <f t="shared" si="311"/>
        <v>0</v>
      </c>
      <c r="AL179" s="1064">
        <f t="shared" si="312"/>
        <v>0</v>
      </c>
      <c r="AM179" s="1064"/>
      <c r="AN179" s="1148">
        <f t="shared" si="328"/>
        <v>23716.500227700679</v>
      </c>
      <c r="AP179" s="1161">
        <f t="shared" si="314"/>
        <v>21411.893315114925</v>
      </c>
      <c r="AQ179" s="1064">
        <f t="shared" si="315"/>
        <v>0</v>
      </c>
      <c r="AR179" s="1064">
        <f t="shared" si="316"/>
        <v>0</v>
      </c>
      <c r="AS179" s="1064"/>
      <c r="AT179" s="1148">
        <f t="shared" si="329"/>
        <v>21411.893315114925</v>
      </c>
      <c r="AU179" s="1162">
        <f t="shared" ref="AU179:AU206" si="344">+AB179</f>
        <v>349.1828655432962</v>
      </c>
      <c r="AV179" s="1163">
        <f t="shared" ref="AV179:AV206" si="345">D179</f>
        <v>29</v>
      </c>
      <c r="AW179" s="1163">
        <f t="shared" si="320"/>
        <v>10126.303100755589</v>
      </c>
      <c r="AX179" s="1088">
        <f t="shared" si="321"/>
        <v>121515.63720906706</v>
      </c>
      <c r="AY179" s="1063">
        <f t="shared" si="338"/>
        <v>0</v>
      </c>
      <c r="AZ179" s="296">
        <f t="shared" ref="AZ179:AZ206" si="346">IF(AL179&gt;0,AX179,0)</f>
        <v>0</v>
      </c>
      <c r="BB179" s="300">
        <f t="shared" si="336"/>
        <v>0</v>
      </c>
      <c r="BC179" s="301">
        <f t="shared" si="337"/>
        <v>0</v>
      </c>
      <c r="BD179" s="1164">
        <f t="shared" si="330"/>
        <v>0</v>
      </c>
    </row>
    <row r="180" spans="1:56" ht="15.75" customHeight="1">
      <c r="A180" s="1063" t="s">
        <v>173</v>
      </c>
      <c r="C180" s="1214">
        <v>567</v>
      </c>
      <c r="D180" s="1144">
        <v>33</v>
      </c>
      <c r="E180" s="1146">
        <f t="shared" si="340"/>
        <v>2.2999999999999998</v>
      </c>
      <c r="F180" s="1147">
        <f t="shared" si="341"/>
        <v>6.44</v>
      </c>
      <c r="G180" s="1151">
        <v>0</v>
      </c>
      <c r="H180" s="1147">
        <v>0</v>
      </c>
      <c r="I180" s="1152">
        <f t="shared" si="297"/>
        <v>2.2999999999999998</v>
      </c>
      <c r="J180" s="1153">
        <f t="shared" si="298"/>
        <v>6.44</v>
      </c>
      <c r="K180" s="1144">
        <v>33</v>
      </c>
      <c r="L180" s="1146">
        <f t="shared" si="342"/>
        <v>1.4</v>
      </c>
      <c r="M180" s="1147">
        <f t="shared" si="343"/>
        <v>5.81</v>
      </c>
      <c r="N180" s="1151">
        <v>0</v>
      </c>
      <c r="O180" s="1151">
        <v>0</v>
      </c>
      <c r="P180" s="1152">
        <f t="shared" si="301"/>
        <v>1.4</v>
      </c>
      <c r="Q180" s="1153">
        <f t="shared" si="302"/>
        <v>5.81</v>
      </c>
      <c r="R180" s="1154">
        <f t="shared" si="288"/>
        <v>0.10843373493975927</v>
      </c>
      <c r="S180" s="1155">
        <f t="shared" si="323"/>
        <v>0</v>
      </c>
      <c r="T180" s="1155">
        <f t="shared" si="331"/>
        <v>0</v>
      </c>
      <c r="U180" s="1156">
        <f t="shared" si="339"/>
        <v>0.10843373493975927</v>
      </c>
      <c r="V180" s="1145">
        <f t="shared" si="303"/>
        <v>52031.136755183215</v>
      </c>
      <c r="W180" s="1064">
        <f t="shared" si="304"/>
        <v>46941.134246523987</v>
      </c>
      <c r="X180" s="1148">
        <f t="shared" si="305"/>
        <v>5090.0025086592286</v>
      </c>
      <c r="Y180" s="1064">
        <f t="shared" si="306"/>
        <v>18582.548841136861</v>
      </c>
      <c r="Z180" s="1064">
        <f t="shared" si="307"/>
        <v>11311.116685909394</v>
      </c>
      <c r="AA180" s="1149">
        <f t="shared" si="308"/>
        <v>5090</v>
      </c>
      <c r="AB180" s="1157">
        <f>'Schedule 1'!$R110</f>
        <v>673.28075511365444</v>
      </c>
      <c r="AC180" s="306">
        <v>0</v>
      </c>
      <c r="AD180" s="1118"/>
      <c r="AE180" s="1159">
        <v>0.1</v>
      </c>
      <c r="AF180" s="1160">
        <f t="shared" si="309"/>
        <v>67.328075511365441</v>
      </c>
      <c r="AG180" s="1160"/>
      <c r="AH180" s="463">
        <f t="shared" si="293"/>
        <v>266619.17902500718</v>
      </c>
      <c r="AI180" s="375"/>
      <c r="AJ180" s="1161">
        <f t="shared" si="310"/>
        <v>52031.136755183215</v>
      </c>
      <c r="AK180" s="1064">
        <f t="shared" si="311"/>
        <v>0</v>
      </c>
      <c r="AL180" s="1064">
        <f t="shared" si="312"/>
        <v>0</v>
      </c>
      <c r="AM180" s="1064"/>
      <c r="AN180" s="1148">
        <f t="shared" si="328"/>
        <v>52031.136755183215</v>
      </c>
      <c r="AP180" s="1161">
        <f t="shared" si="314"/>
        <v>46941.134246523987</v>
      </c>
      <c r="AQ180" s="1064">
        <f t="shared" si="315"/>
        <v>0</v>
      </c>
      <c r="AR180" s="1064">
        <f t="shared" si="316"/>
        <v>0</v>
      </c>
      <c r="AS180" s="1064"/>
      <c r="AT180" s="1148">
        <f t="shared" si="329"/>
        <v>46941.134246523987</v>
      </c>
      <c r="AU180" s="1162">
        <f t="shared" si="344"/>
        <v>673.28075511365444</v>
      </c>
      <c r="AV180" s="1163">
        <f t="shared" si="345"/>
        <v>33</v>
      </c>
      <c r="AW180" s="1163">
        <f t="shared" si="320"/>
        <v>22218.264918750596</v>
      </c>
      <c r="AX180" s="1088">
        <f t="shared" si="321"/>
        <v>266619.17902500718</v>
      </c>
      <c r="AY180" s="1063">
        <f t="shared" si="338"/>
        <v>0</v>
      </c>
      <c r="AZ180" s="296">
        <f t="shared" si="346"/>
        <v>0</v>
      </c>
      <c r="BB180" s="300">
        <f t="shared" si="336"/>
        <v>0</v>
      </c>
      <c r="BC180" s="301">
        <f t="shared" si="337"/>
        <v>0</v>
      </c>
      <c r="BD180" s="1164">
        <f t="shared" si="330"/>
        <v>0</v>
      </c>
    </row>
    <row r="181" spans="1:56" ht="15.75" customHeight="1">
      <c r="A181" s="1063" t="s">
        <v>174</v>
      </c>
      <c r="C181" s="1214">
        <v>569</v>
      </c>
      <c r="D181" s="1144">
        <v>48</v>
      </c>
      <c r="E181" s="1146">
        <f t="shared" si="340"/>
        <v>3.35</v>
      </c>
      <c r="F181" s="1147">
        <f t="shared" si="341"/>
        <v>9.36</v>
      </c>
      <c r="G181" s="1151">
        <v>0</v>
      </c>
      <c r="H181" s="1147">
        <v>0</v>
      </c>
      <c r="I181" s="1152">
        <f t="shared" si="297"/>
        <v>3.35</v>
      </c>
      <c r="J181" s="1153">
        <f t="shared" si="298"/>
        <v>9.36</v>
      </c>
      <c r="K181" s="1144">
        <v>48</v>
      </c>
      <c r="L181" s="1146">
        <f t="shared" si="342"/>
        <v>2.04</v>
      </c>
      <c r="M181" s="1147">
        <f t="shared" si="343"/>
        <v>8.4499999999999993</v>
      </c>
      <c r="N181" s="1151">
        <v>0</v>
      </c>
      <c r="O181" s="1151">
        <v>0</v>
      </c>
      <c r="P181" s="1152">
        <f t="shared" si="301"/>
        <v>2.04</v>
      </c>
      <c r="Q181" s="1153">
        <f t="shared" si="302"/>
        <v>8.4499999999999993</v>
      </c>
      <c r="R181" s="1154">
        <f t="shared" si="288"/>
        <v>0.10769230769230775</v>
      </c>
      <c r="S181" s="1155">
        <f t="shared" si="323"/>
        <v>0</v>
      </c>
      <c r="T181" s="1155">
        <f t="shared" si="331"/>
        <v>0</v>
      </c>
      <c r="U181" s="1156">
        <f t="shared" si="339"/>
        <v>0.10769230769230775</v>
      </c>
      <c r="V181" s="1145">
        <f t="shared" si="303"/>
        <v>1465.1231406658026</v>
      </c>
      <c r="W181" s="1064">
        <f t="shared" si="304"/>
        <v>1322.6806131010719</v>
      </c>
      <c r="X181" s="1148">
        <f t="shared" si="305"/>
        <v>142.44252756473065</v>
      </c>
      <c r="Y181" s="1064">
        <f t="shared" si="306"/>
        <v>524.37633773829475</v>
      </c>
      <c r="Z181" s="1064">
        <f t="shared" si="307"/>
        <v>319.32171014511084</v>
      </c>
      <c r="AA181" s="1149">
        <f t="shared" si="308"/>
        <v>142</v>
      </c>
      <c r="AB181" s="1157">
        <f>'Schedule 1'!$R111</f>
        <v>13.044187505927731</v>
      </c>
      <c r="AC181" s="306">
        <v>0</v>
      </c>
      <c r="AD181" s="1118"/>
      <c r="AE181" s="1159">
        <v>0.14299999999999999</v>
      </c>
      <c r="AF181" s="1160">
        <f t="shared" si="309"/>
        <v>1.8653188133476652</v>
      </c>
      <c r="AG181" s="1160"/>
      <c r="AH181" s="463">
        <f t="shared" si="293"/>
        <v>7513.4520034143734</v>
      </c>
      <c r="AI181" s="375"/>
      <c r="AJ181" s="1161">
        <f t="shared" si="310"/>
        <v>1465.1231406658026</v>
      </c>
      <c r="AK181" s="1064">
        <f t="shared" si="311"/>
        <v>0</v>
      </c>
      <c r="AL181" s="1064">
        <f t="shared" si="312"/>
        <v>0</v>
      </c>
      <c r="AM181" s="1064"/>
      <c r="AN181" s="1148">
        <f t="shared" si="328"/>
        <v>1465.1231406658026</v>
      </c>
      <c r="AP181" s="1161">
        <f t="shared" si="314"/>
        <v>1322.6806131010719</v>
      </c>
      <c r="AQ181" s="1064">
        <f t="shared" si="315"/>
        <v>0</v>
      </c>
      <c r="AR181" s="1064">
        <f t="shared" si="316"/>
        <v>0</v>
      </c>
      <c r="AS181" s="1064"/>
      <c r="AT181" s="1148">
        <f t="shared" si="329"/>
        <v>1322.6806131010719</v>
      </c>
      <c r="AU181" s="1162">
        <f t="shared" si="344"/>
        <v>13.044187505927731</v>
      </c>
      <c r="AV181" s="1163">
        <f t="shared" si="345"/>
        <v>48</v>
      </c>
      <c r="AW181" s="1163">
        <f t="shared" si="320"/>
        <v>626.12100028453108</v>
      </c>
      <c r="AX181" s="1088">
        <f t="shared" si="321"/>
        <v>7513.4520034143734</v>
      </c>
      <c r="AY181" s="1063">
        <f t="shared" si="338"/>
        <v>0</v>
      </c>
      <c r="AZ181" s="296">
        <f t="shared" si="346"/>
        <v>0</v>
      </c>
      <c r="BB181" s="300">
        <f t="shared" si="336"/>
        <v>0</v>
      </c>
      <c r="BC181" s="301">
        <f t="shared" si="337"/>
        <v>0</v>
      </c>
      <c r="BD181" s="1164">
        <f t="shared" si="330"/>
        <v>0</v>
      </c>
    </row>
    <row r="182" spans="1:56" ht="15.75" customHeight="1">
      <c r="A182" s="1063" t="s">
        <v>158</v>
      </c>
      <c r="C182" s="1214">
        <v>570</v>
      </c>
      <c r="D182" s="1144">
        <v>67</v>
      </c>
      <c r="E182" s="1146">
        <f t="shared" si="340"/>
        <v>4.68</v>
      </c>
      <c r="F182" s="1147">
        <f t="shared" si="341"/>
        <v>13.07</v>
      </c>
      <c r="G182" s="1151">
        <v>0</v>
      </c>
      <c r="H182" s="1147">
        <v>0</v>
      </c>
      <c r="I182" s="1152">
        <f t="shared" si="297"/>
        <v>4.68</v>
      </c>
      <c r="J182" s="1153">
        <f t="shared" si="298"/>
        <v>13.07</v>
      </c>
      <c r="K182" s="1144">
        <v>67</v>
      </c>
      <c r="L182" s="1146">
        <f t="shared" si="342"/>
        <v>2.85</v>
      </c>
      <c r="M182" s="1147">
        <f t="shared" si="343"/>
        <v>11.8</v>
      </c>
      <c r="N182" s="1151">
        <v>0</v>
      </c>
      <c r="O182" s="1151">
        <v>0</v>
      </c>
      <c r="P182" s="1152">
        <f t="shared" si="301"/>
        <v>2.85</v>
      </c>
      <c r="Q182" s="1153">
        <f t="shared" si="302"/>
        <v>11.8</v>
      </c>
      <c r="R182" s="1154">
        <f t="shared" si="288"/>
        <v>0.10762711864406782</v>
      </c>
      <c r="S182" s="1155">
        <f t="shared" si="323"/>
        <v>0</v>
      </c>
      <c r="T182" s="1155">
        <f t="shared" si="331"/>
        <v>0</v>
      </c>
      <c r="U182" s="1156">
        <f t="shared" si="339"/>
        <v>0.10762711864406782</v>
      </c>
      <c r="V182" s="1145">
        <f t="shared" si="303"/>
        <v>1416.3579473744117</v>
      </c>
      <c r="W182" s="1064">
        <f t="shared" si="304"/>
        <v>1278.7317351964848</v>
      </c>
      <c r="X182" s="1148">
        <f t="shared" si="305"/>
        <v>137.62621217792685</v>
      </c>
      <c r="Y182" s="1064">
        <f t="shared" si="306"/>
        <v>507.15801023047021</v>
      </c>
      <c r="Z182" s="1064">
        <f t="shared" si="307"/>
        <v>308.84622417881201</v>
      </c>
      <c r="AA182" s="1149">
        <f t="shared" si="308"/>
        <v>138</v>
      </c>
      <c r="AB182" s="1157">
        <f>'Schedule 1'!$R112</f>
        <v>9.0305913502576605</v>
      </c>
      <c r="AC182" s="306">
        <v>0</v>
      </c>
      <c r="AD182" s="1118"/>
      <c r="AE182" s="1159">
        <v>0.2</v>
      </c>
      <c r="AF182" s="1160">
        <f t="shared" si="309"/>
        <v>1.8061182700515321</v>
      </c>
      <c r="AG182" s="1160"/>
      <c r="AH182" s="463">
        <f t="shared" si="293"/>
        <v>7260.5954456071595</v>
      </c>
      <c r="AI182" s="375"/>
      <c r="AJ182" s="1161">
        <f t="shared" si="310"/>
        <v>1416.3579473744117</v>
      </c>
      <c r="AK182" s="1064">
        <f t="shared" si="311"/>
        <v>0</v>
      </c>
      <c r="AL182" s="1064">
        <f t="shared" si="312"/>
        <v>0</v>
      </c>
      <c r="AM182" s="1064"/>
      <c r="AN182" s="1148">
        <f t="shared" si="328"/>
        <v>1416.3579473744117</v>
      </c>
      <c r="AP182" s="1161">
        <f t="shared" si="314"/>
        <v>1278.7317351964848</v>
      </c>
      <c r="AQ182" s="1064">
        <f t="shared" si="315"/>
        <v>0</v>
      </c>
      <c r="AR182" s="1064">
        <f t="shared" si="316"/>
        <v>0</v>
      </c>
      <c r="AS182" s="1064"/>
      <c r="AT182" s="1148">
        <f t="shared" si="329"/>
        <v>1278.7317351964848</v>
      </c>
      <c r="AU182" s="1162">
        <f t="shared" si="344"/>
        <v>9.0305913502576605</v>
      </c>
      <c r="AV182" s="1163">
        <f t="shared" si="345"/>
        <v>67</v>
      </c>
      <c r="AW182" s="1163">
        <f t="shared" si="320"/>
        <v>605.04962046726325</v>
      </c>
      <c r="AX182" s="1088">
        <f t="shared" si="321"/>
        <v>7260.5954456071595</v>
      </c>
      <c r="AY182" s="1063">
        <f t="shared" si="338"/>
        <v>0</v>
      </c>
      <c r="AZ182" s="296">
        <f t="shared" si="346"/>
        <v>0</v>
      </c>
      <c r="BB182" s="300">
        <f t="shared" si="336"/>
        <v>0</v>
      </c>
      <c r="BC182" s="301">
        <f t="shared" si="337"/>
        <v>0</v>
      </c>
      <c r="BD182" s="1164">
        <f t="shared" si="330"/>
        <v>0</v>
      </c>
    </row>
    <row r="183" spans="1:56" ht="15.75" customHeight="1">
      <c r="A183" s="1063" t="s">
        <v>175</v>
      </c>
      <c r="C183" s="1214">
        <v>572</v>
      </c>
      <c r="D183" s="1144">
        <v>83</v>
      </c>
      <c r="E183" s="1146">
        <f t="shared" si="340"/>
        <v>5.79</v>
      </c>
      <c r="F183" s="1147">
        <f t="shared" si="341"/>
        <v>16.190000000000001</v>
      </c>
      <c r="G183" s="1151">
        <v>0</v>
      </c>
      <c r="H183" s="1147">
        <v>0</v>
      </c>
      <c r="I183" s="1152">
        <f t="shared" si="297"/>
        <v>5.79</v>
      </c>
      <c r="J183" s="1153">
        <f t="shared" si="298"/>
        <v>16.190000000000001</v>
      </c>
      <c r="K183" s="1144">
        <v>83</v>
      </c>
      <c r="L183" s="1146">
        <f t="shared" si="342"/>
        <v>3.53</v>
      </c>
      <c r="M183" s="1147">
        <f t="shared" si="343"/>
        <v>14.62</v>
      </c>
      <c r="N183" s="1151">
        <v>0</v>
      </c>
      <c r="O183" s="1151">
        <v>0</v>
      </c>
      <c r="P183" s="1152">
        <f t="shared" si="301"/>
        <v>3.53</v>
      </c>
      <c r="Q183" s="1153">
        <f t="shared" si="302"/>
        <v>14.62</v>
      </c>
      <c r="R183" s="1154">
        <f t="shared" si="288"/>
        <v>0.10738714090287282</v>
      </c>
      <c r="S183" s="1155">
        <f t="shared" si="323"/>
        <v>0</v>
      </c>
      <c r="T183" s="1155">
        <f t="shared" si="331"/>
        <v>0</v>
      </c>
      <c r="U183" s="1156">
        <f t="shared" si="339"/>
        <v>0.10738714090287282</v>
      </c>
      <c r="V183" s="1145">
        <f t="shared" si="303"/>
        <v>25342.247486516404</v>
      </c>
      <c r="W183" s="1064">
        <f t="shared" si="304"/>
        <v>22884.722560399612</v>
      </c>
      <c r="X183" s="1148">
        <f t="shared" si="305"/>
        <v>2457.5249261167919</v>
      </c>
      <c r="Y183" s="1064">
        <f t="shared" si="306"/>
        <v>9063.101479118588</v>
      </c>
      <c r="Z183" s="1064">
        <f t="shared" si="307"/>
        <v>5525.5178275109874</v>
      </c>
      <c r="AA183" s="1149">
        <f t="shared" si="308"/>
        <v>2458</v>
      </c>
      <c r="AB183" s="1157">
        <f>'Schedule 1'!$R113</f>
        <v>130.44187505927732</v>
      </c>
      <c r="AC183" s="306">
        <v>0</v>
      </c>
      <c r="AD183" s="1118"/>
      <c r="AE183" s="1159">
        <v>0.25</v>
      </c>
      <c r="AF183" s="1160">
        <f t="shared" si="309"/>
        <v>32.610468764819331</v>
      </c>
      <c r="AG183" s="1160"/>
      <c r="AH183" s="463">
        <f t="shared" si="293"/>
        <v>129920.1075590402</v>
      </c>
      <c r="AI183" s="375"/>
      <c r="AJ183" s="1161">
        <f t="shared" si="310"/>
        <v>25342.247486516404</v>
      </c>
      <c r="AK183" s="1064">
        <f t="shared" si="311"/>
        <v>0</v>
      </c>
      <c r="AL183" s="1064">
        <f t="shared" si="312"/>
        <v>0</v>
      </c>
      <c r="AM183" s="1064"/>
      <c r="AN183" s="1148">
        <f t="shared" si="328"/>
        <v>25342.247486516404</v>
      </c>
      <c r="AP183" s="1161">
        <f t="shared" si="314"/>
        <v>22884.722560399612</v>
      </c>
      <c r="AQ183" s="1064">
        <f t="shared" si="315"/>
        <v>0</v>
      </c>
      <c r="AR183" s="1064">
        <f t="shared" si="316"/>
        <v>0</v>
      </c>
      <c r="AS183" s="1064"/>
      <c r="AT183" s="1148">
        <f t="shared" si="329"/>
        <v>22884.722560399612</v>
      </c>
      <c r="AU183" s="1162">
        <f t="shared" si="344"/>
        <v>130.44187505927732</v>
      </c>
      <c r="AV183" s="1163">
        <f t="shared" si="345"/>
        <v>83</v>
      </c>
      <c r="AW183" s="1163">
        <f t="shared" si="320"/>
        <v>10826.675629920017</v>
      </c>
      <c r="AX183" s="1088">
        <f t="shared" si="321"/>
        <v>129920.1075590402</v>
      </c>
      <c r="AY183" s="1063">
        <f t="shared" si="338"/>
        <v>0</v>
      </c>
      <c r="AZ183" s="296">
        <f t="shared" si="346"/>
        <v>0</v>
      </c>
      <c r="BB183" s="300">
        <f t="shared" si="336"/>
        <v>0</v>
      </c>
      <c r="BC183" s="301">
        <f t="shared" si="337"/>
        <v>0</v>
      </c>
      <c r="BD183" s="1164">
        <f t="shared" si="330"/>
        <v>0</v>
      </c>
    </row>
    <row r="184" spans="1:56" ht="15.75" customHeight="1">
      <c r="A184" s="1063" t="s">
        <v>176</v>
      </c>
      <c r="C184" s="1214">
        <v>573</v>
      </c>
      <c r="D184" s="1144">
        <v>17</v>
      </c>
      <c r="E184" s="1146">
        <f t="shared" si="340"/>
        <v>1.19</v>
      </c>
      <c r="F184" s="1147">
        <f t="shared" si="341"/>
        <v>3.32</v>
      </c>
      <c r="G184" s="1151">
        <v>0</v>
      </c>
      <c r="H184" s="1147">
        <v>0</v>
      </c>
      <c r="I184" s="1152">
        <f t="shared" si="297"/>
        <v>1.19</v>
      </c>
      <c r="J184" s="1153">
        <f t="shared" si="298"/>
        <v>3.32</v>
      </c>
      <c r="K184" s="1144">
        <v>17</v>
      </c>
      <c r="L184" s="1146">
        <f t="shared" si="342"/>
        <v>0.72</v>
      </c>
      <c r="M184" s="1147">
        <f t="shared" si="343"/>
        <v>2.99</v>
      </c>
      <c r="N184" s="1151">
        <v>0</v>
      </c>
      <c r="O184" s="1151">
        <v>0</v>
      </c>
      <c r="P184" s="1152">
        <f t="shared" si="301"/>
        <v>0.72</v>
      </c>
      <c r="Q184" s="1153">
        <f t="shared" si="302"/>
        <v>2.99</v>
      </c>
      <c r="R184" s="1154">
        <f t="shared" si="288"/>
        <v>0.11036789297658856</v>
      </c>
      <c r="S184" s="1155">
        <f t="shared" si="323"/>
        <v>0</v>
      </c>
      <c r="T184" s="1155">
        <f t="shared" si="331"/>
        <v>0</v>
      </c>
      <c r="U184" s="1156">
        <f t="shared" si="339"/>
        <v>0.11036789297658856</v>
      </c>
      <c r="V184" s="1145">
        <f t="shared" si="303"/>
        <v>56845.043984293901</v>
      </c>
      <c r="W184" s="1064">
        <f t="shared" si="304"/>
        <v>51194.78358826469</v>
      </c>
      <c r="X184" s="1148">
        <f t="shared" si="305"/>
        <v>5650.2603960292108</v>
      </c>
      <c r="Y184" s="1064">
        <f t="shared" si="306"/>
        <v>20375.181428105345</v>
      </c>
      <c r="Z184" s="1064">
        <f t="shared" si="307"/>
        <v>12327.840864063737</v>
      </c>
      <c r="AA184" s="1149">
        <f t="shared" si="308"/>
        <v>5650</v>
      </c>
      <c r="AB184" s="1157">
        <f>'Schedule 1'!$R114</f>
        <v>1426.8334333407104</v>
      </c>
      <c r="AC184" s="306">
        <v>0</v>
      </c>
      <c r="AD184" s="1118"/>
      <c r="AE184" s="1159">
        <v>5.1999999999999998E-2</v>
      </c>
      <c r="AF184" s="1160">
        <f t="shared" si="309"/>
        <v>74.195338533716935</v>
      </c>
      <c r="AG184" s="1160"/>
      <c r="AH184" s="463">
        <f t="shared" si="293"/>
        <v>291074.02040150494</v>
      </c>
      <c r="AI184" s="375"/>
      <c r="AJ184" s="1161">
        <f t="shared" si="310"/>
        <v>56845.043984293901</v>
      </c>
      <c r="AK184" s="1064">
        <f t="shared" si="311"/>
        <v>0</v>
      </c>
      <c r="AL184" s="1064">
        <f t="shared" si="312"/>
        <v>0</v>
      </c>
      <c r="AM184" s="1064"/>
      <c r="AN184" s="1148">
        <f t="shared" si="328"/>
        <v>56845.043984293901</v>
      </c>
      <c r="AP184" s="1161">
        <f t="shared" si="314"/>
        <v>51194.78358826469</v>
      </c>
      <c r="AQ184" s="1064">
        <f t="shared" si="315"/>
        <v>0</v>
      </c>
      <c r="AR184" s="1064">
        <f t="shared" si="316"/>
        <v>0</v>
      </c>
      <c r="AS184" s="1064"/>
      <c r="AT184" s="1148">
        <f t="shared" si="329"/>
        <v>51194.78358826469</v>
      </c>
      <c r="AU184" s="1162">
        <f t="shared" si="344"/>
        <v>1426.8334333407104</v>
      </c>
      <c r="AV184" s="1163">
        <f t="shared" si="345"/>
        <v>17</v>
      </c>
      <c r="AW184" s="1163">
        <f t="shared" si="320"/>
        <v>24256.168366792077</v>
      </c>
      <c r="AX184" s="1088">
        <f t="shared" si="321"/>
        <v>291074.02040150494</v>
      </c>
      <c r="AY184" s="1063">
        <f t="shared" si="338"/>
        <v>0</v>
      </c>
      <c r="AZ184" s="296">
        <f t="shared" si="346"/>
        <v>0</v>
      </c>
      <c r="BB184" s="300">
        <f t="shared" si="336"/>
        <v>0</v>
      </c>
      <c r="BC184" s="301">
        <f t="shared" si="337"/>
        <v>0</v>
      </c>
      <c r="BD184" s="1164">
        <f t="shared" si="330"/>
        <v>0</v>
      </c>
    </row>
    <row r="185" spans="1:56" ht="15.75" customHeight="1">
      <c r="A185" s="1063" t="s">
        <v>177</v>
      </c>
      <c r="C185" s="1214">
        <v>574</v>
      </c>
      <c r="D185" s="1144">
        <v>47</v>
      </c>
      <c r="E185" s="1146">
        <f t="shared" si="340"/>
        <v>3.28</v>
      </c>
      <c r="F185" s="1147">
        <f t="shared" si="341"/>
        <v>9.17</v>
      </c>
      <c r="G185" s="1151">
        <v>0</v>
      </c>
      <c r="H185" s="1147">
        <v>0</v>
      </c>
      <c r="I185" s="1152">
        <f t="shared" si="297"/>
        <v>3.28</v>
      </c>
      <c r="J185" s="1153">
        <f t="shared" si="298"/>
        <v>9.17</v>
      </c>
      <c r="K185" s="1144">
        <v>47</v>
      </c>
      <c r="L185" s="1146">
        <f t="shared" si="342"/>
        <v>2</v>
      </c>
      <c r="M185" s="1147">
        <f t="shared" si="343"/>
        <v>8.2799999999999994</v>
      </c>
      <c r="N185" s="1151">
        <v>0</v>
      </c>
      <c r="O185" s="1151">
        <v>0</v>
      </c>
      <c r="P185" s="1152">
        <f t="shared" si="301"/>
        <v>2</v>
      </c>
      <c r="Q185" s="1153">
        <f t="shared" si="302"/>
        <v>8.2799999999999994</v>
      </c>
      <c r="R185" s="1154">
        <f t="shared" si="288"/>
        <v>0.10748792270531404</v>
      </c>
      <c r="S185" s="1155">
        <f t="shared" si="323"/>
        <v>0</v>
      </c>
      <c r="T185" s="1155">
        <f t="shared" si="331"/>
        <v>0</v>
      </c>
      <c r="U185" s="1156">
        <f t="shared" si="339"/>
        <v>0.10748792270531404</v>
      </c>
      <c r="V185" s="1145">
        <f t="shared" si="303"/>
        <v>30032.616225955557</v>
      </c>
      <c r="W185" s="1064">
        <f t="shared" si="304"/>
        <v>27117.782153861721</v>
      </c>
      <c r="X185" s="1148">
        <f t="shared" si="305"/>
        <v>2914.8340720938359</v>
      </c>
      <c r="Y185" s="1064">
        <f t="shared" si="306"/>
        <v>10742.309838727833</v>
      </c>
      <c r="Z185" s="1064">
        <f t="shared" si="307"/>
        <v>6550.1889260535563</v>
      </c>
      <c r="AA185" s="1149">
        <f t="shared" si="308"/>
        <v>2915</v>
      </c>
      <c r="AB185" s="1157">
        <f>'Schedule 1'!$R115</f>
        <v>272.92453858556485</v>
      </c>
      <c r="AC185" s="306">
        <v>0</v>
      </c>
      <c r="AD185" s="1118"/>
      <c r="AE185" s="1159">
        <v>0.14000000000000001</v>
      </c>
      <c r="AF185" s="1160">
        <f t="shared" si="309"/>
        <v>38.209435401979086</v>
      </c>
      <c r="AG185" s="1160"/>
      <c r="AH185" s="463">
        <f t="shared" si="293"/>
        <v>153929.43976225858</v>
      </c>
      <c r="AI185" s="375"/>
      <c r="AJ185" s="1161">
        <f t="shared" si="310"/>
        <v>30032.616225955557</v>
      </c>
      <c r="AK185" s="1064">
        <f t="shared" si="311"/>
        <v>0</v>
      </c>
      <c r="AL185" s="1064">
        <f t="shared" si="312"/>
        <v>0</v>
      </c>
      <c r="AM185" s="1064"/>
      <c r="AN185" s="1148">
        <f t="shared" si="328"/>
        <v>30032.616225955557</v>
      </c>
      <c r="AP185" s="1161">
        <f t="shared" si="314"/>
        <v>27117.782153861721</v>
      </c>
      <c r="AQ185" s="1064">
        <f t="shared" si="315"/>
        <v>0</v>
      </c>
      <c r="AR185" s="1064">
        <f t="shared" si="316"/>
        <v>0</v>
      </c>
      <c r="AS185" s="1064"/>
      <c r="AT185" s="1148">
        <f t="shared" si="329"/>
        <v>27117.782153861721</v>
      </c>
      <c r="AU185" s="1162">
        <f t="shared" si="344"/>
        <v>272.92453858556485</v>
      </c>
      <c r="AV185" s="1163">
        <f t="shared" si="345"/>
        <v>47</v>
      </c>
      <c r="AW185" s="1163">
        <f t="shared" si="320"/>
        <v>12827.453313521548</v>
      </c>
      <c r="AX185" s="1088">
        <f t="shared" si="321"/>
        <v>153929.43976225858</v>
      </c>
      <c r="AY185" s="1063">
        <f t="shared" si="338"/>
        <v>0</v>
      </c>
      <c r="AZ185" s="296">
        <f t="shared" si="346"/>
        <v>0</v>
      </c>
      <c r="BB185" s="300">
        <f t="shared" si="336"/>
        <v>0</v>
      </c>
      <c r="BC185" s="301">
        <f t="shared" si="337"/>
        <v>0</v>
      </c>
      <c r="BD185" s="1164">
        <f t="shared" si="330"/>
        <v>0</v>
      </c>
    </row>
    <row r="186" spans="1:56" ht="15.75" customHeight="1">
      <c r="A186" s="1063" t="s">
        <v>178</v>
      </c>
      <c r="C186" s="1214">
        <v>575</v>
      </c>
      <c r="D186" s="1144">
        <v>62</v>
      </c>
      <c r="E186" s="1146">
        <f t="shared" si="340"/>
        <v>4.33</v>
      </c>
      <c r="F186" s="1147">
        <f t="shared" si="341"/>
        <v>12.09</v>
      </c>
      <c r="G186" s="1151">
        <v>0</v>
      </c>
      <c r="H186" s="1147">
        <v>0</v>
      </c>
      <c r="I186" s="1152">
        <f t="shared" si="297"/>
        <v>4.33</v>
      </c>
      <c r="J186" s="1153">
        <f t="shared" si="298"/>
        <v>12.09</v>
      </c>
      <c r="K186" s="1144">
        <v>62</v>
      </c>
      <c r="L186" s="1146">
        <f t="shared" si="342"/>
        <v>2.63</v>
      </c>
      <c r="M186" s="1147">
        <f t="shared" si="343"/>
        <v>10.92</v>
      </c>
      <c r="N186" s="1151">
        <v>0</v>
      </c>
      <c r="O186" s="1151">
        <v>0</v>
      </c>
      <c r="P186" s="1152">
        <f t="shared" si="301"/>
        <v>2.63</v>
      </c>
      <c r="Q186" s="1153">
        <f t="shared" si="302"/>
        <v>10.92</v>
      </c>
      <c r="R186" s="1154">
        <f t="shared" si="288"/>
        <v>0.10714285714285721</v>
      </c>
      <c r="S186" s="1155">
        <f t="shared" si="323"/>
        <v>0</v>
      </c>
      <c r="T186" s="1155">
        <f t="shared" si="331"/>
        <v>0</v>
      </c>
      <c r="U186" s="1156">
        <f t="shared" si="339"/>
        <v>0.10714285714285721</v>
      </c>
      <c r="V186" s="1145">
        <f t="shared" si="303"/>
        <v>40760.477118522977</v>
      </c>
      <c r="W186" s="1064">
        <f t="shared" si="304"/>
        <v>36815.91481673043</v>
      </c>
      <c r="X186" s="1148">
        <f t="shared" si="305"/>
        <v>3944.5623017925464</v>
      </c>
      <c r="Y186" s="1064">
        <f t="shared" si="306"/>
        <v>14598.251937403184</v>
      </c>
      <c r="Z186" s="1064">
        <f t="shared" si="307"/>
        <v>8866.8366271063205</v>
      </c>
      <c r="AA186" s="1149">
        <f t="shared" si="308"/>
        <v>3945</v>
      </c>
      <c r="AB186" s="1157">
        <f>'Schedule 1'!$R116</f>
        <v>280.95173089690496</v>
      </c>
      <c r="AC186" s="306">
        <v>0</v>
      </c>
      <c r="AD186" s="1118"/>
      <c r="AE186" s="1159">
        <v>0.185</v>
      </c>
      <c r="AF186" s="1160">
        <f t="shared" si="309"/>
        <v>51.976070215927415</v>
      </c>
      <c r="AG186" s="1160"/>
      <c r="AH186" s="463">
        <f t="shared" si="293"/>
        <v>209028.08778729732</v>
      </c>
      <c r="AI186" s="375"/>
      <c r="AJ186" s="1161">
        <f t="shared" si="310"/>
        <v>40760.477118522977</v>
      </c>
      <c r="AK186" s="1064">
        <f t="shared" si="311"/>
        <v>0</v>
      </c>
      <c r="AL186" s="1064">
        <f t="shared" si="312"/>
        <v>0</v>
      </c>
      <c r="AM186" s="1064"/>
      <c r="AN186" s="1148">
        <f t="shared" si="328"/>
        <v>40760.477118522977</v>
      </c>
      <c r="AP186" s="1161">
        <f t="shared" si="314"/>
        <v>36815.91481673043</v>
      </c>
      <c r="AQ186" s="1064">
        <f t="shared" si="315"/>
        <v>0</v>
      </c>
      <c r="AR186" s="1064">
        <f t="shared" si="316"/>
        <v>0</v>
      </c>
      <c r="AS186" s="1064"/>
      <c r="AT186" s="1148">
        <f t="shared" si="329"/>
        <v>36815.91481673043</v>
      </c>
      <c r="AU186" s="1162">
        <f t="shared" si="344"/>
        <v>280.95173089690496</v>
      </c>
      <c r="AV186" s="1163">
        <f t="shared" si="345"/>
        <v>62</v>
      </c>
      <c r="AW186" s="1163">
        <f t="shared" si="320"/>
        <v>17419.007315608109</v>
      </c>
      <c r="AX186" s="1088">
        <f t="shared" si="321"/>
        <v>209028.08778729732</v>
      </c>
      <c r="AY186" s="1063">
        <f t="shared" si="338"/>
        <v>0</v>
      </c>
      <c r="AZ186" s="296">
        <f t="shared" si="346"/>
        <v>0</v>
      </c>
      <c r="BB186" s="300">
        <f t="shared" si="336"/>
        <v>0</v>
      </c>
      <c r="BC186" s="301">
        <f t="shared" si="337"/>
        <v>0</v>
      </c>
      <c r="BD186" s="1164">
        <f t="shared" si="330"/>
        <v>0</v>
      </c>
    </row>
    <row r="187" spans="1:56" ht="15.75" customHeight="1">
      <c r="A187" s="1063" t="s">
        <v>179</v>
      </c>
      <c r="C187" s="1214">
        <v>576</v>
      </c>
      <c r="D187" s="1144">
        <v>32</v>
      </c>
      <c r="E187" s="1146">
        <f t="shared" si="340"/>
        <v>2.23</v>
      </c>
      <c r="F187" s="1147">
        <f t="shared" si="341"/>
        <v>6.24</v>
      </c>
      <c r="G187" s="1151">
        <v>0</v>
      </c>
      <c r="H187" s="1147">
        <v>0</v>
      </c>
      <c r="I187" s="1152">
        <f t="shared" si="297"/>
        <v>2.23</v>
      </c>
      <c r="J187" s="1153">
        <f t="shared" si="298"/>
        <v>6.24</v>
      </c>
      <c r="K187" s="1144">
        <v>32</v>
      </c>
      <c r="L187" s="1146">
        <f t="shared" si="342"/>
        <v>1.36</v>
      </c>
      <c r="M187" s="1147">
        <f t="shared" si="343"/>
        <v>5.64</v>
      </c>
      <c r="N187" s="1151">
        <v>0</v>
      </c>
      <c r="O187" s="1151">
        <v>0</v>
      </c>
      <c r="P187" s="1152">
        <f t="shared" si="301"/>
        <v>1.36</v>
      </c>
      <c r="Q187" s="1153">
        <f t="shared" si="302"/>
        <v>5.64</v>
      </c>
      <c r="R187" s="1154">
        <f t="shared" si="288"/>
        <v>0.1063829787234043</v>
      </c>
      <c r="S187" s="1155">
        <f t="shared" si="323"/>
        <v>0</v>
      </c>
      <c r="T187" s="1155">
        <f t="shared" si="331"/>
        <v>0</v>
      </c>
      <c r="U187" s="1156">
        <f t="shared" si="339"/>
        <v>0.1063829787234043</v>
      </c>
      <c r="V187" s="1145">
        <f t="shared" si="303"/>
        <v>150.2690400682875</v>
      </c>
      <c r="W187" s="1064">
        <f t="shared" si="304"/>
        <v>135.82009390787522</v>
      </c>
      <c r="X187" s="1148">
        <f t="shared" si="305"/>
        <v>14.448946160412277</v>
      </c>
      <c r="Y187" s="1064">
        <f t="shared" si="306"/>
        <v>53.701916562865549</v>
      </c>
      <c r="Z187" s="1064">
        <f t="shared" si="307"/>
        <v>32.750944630267782</v>
      </c>
      <c r="AA187" s="1149">
        <f t="shared" si="308"/>
        <v>14</v>
      </c>
      <c r="AB187" s="1157">
        <f>'Schedule 1'!$R117</f>
        <v>2.0067980778350356</v>
      </c>
      <c r="AC187" s="306">
        <v>0</v>
      </c>
      <c r="AD187" s="1118"/>
      <c r="AE187" s="1159">
        <v>9.5000000000000001E-2</v>
      </c>
      <c r="AF187" s="1160">
        <f t="shared" si="309"/>
        <v>0.1906458173943284</v>
      </c>
      <c r="AG187" s="1160"/>
      <c r="AH187" s="463">
        <f t="shared" si="293"/>
        <v>770.61046188865362</v>
      </c>
      <c r="AI187" s="375"/>
      <c r="AJ187" s="1161">
        <f t="shared" si="310"/>
        <v>150.2690400682875</v>
      </c>
      <c r="AK187" s="1064">
        <f t="shared" si="311"/>
        <v>0</v>
      </c>
      <c r="AL187" s="1064">
        <f t="shared" si="312"/>
        <v>0</v>
      </c>
      <c r="AM187" s="1064"/>
      <c r="AN187" s="1148">
        <f t="shared" si="328"/>
        <v>150.2690400682875</v>
      </c>
      <c r="AP187" s="1161">
        <f t="shared" si="314"/>
        <v>135.82009390787522</v>
      </c>
      <c r="AQ187" s="1064">
        <f t="shared" si="315"/>
        <v>0</v>
      </c>
      <c r="AR187" s="1064">
        <f t="shared" si="316"/>
        <v>0</v>
      </c>
      <c r="AS187" s="1064"/>
      <c r="AT187" s="1148">
        <f t="shared" si="329"/>
        <v>135.82009390787522</v>
      </c>
      <c r="AU187" s="1162">
        <f t="shared" si="344"/>
        <v>2.0067980778350356</v>
      </c>
      <c r="AV187" s="1163">
        <f t="shared" si="345"/>
        <v>32</v>
      </c>
      <c r="AW187" s="1163">
        <f t="shared" si="320"/>
        <v>64.21753849072114</v>
      </c>
      <c r="AX187" s="1088">
        <f t="shared" si="321"/>
        <v>770.61046188865362</v>
      </c>
      <c r="AY187" s="1063">
        <f t="shared" si="338"/>
        <v>0</v>
      </c>
      <c r="AZ187" s="296">
        <f t="shared" si="346"/>
        <v>0</v>
      </c>
      <c r="BB187" s="300">
        <f t="shared" si="336"/>
        <v>0</v>
      </c>
      <c r="BC187" s="301">
        <f t="shared" si="337"/>
        <v>0</v>
      </c>
      <c r="BD187" s="1164">
        <f t="shared" si="330"/>
        <v>0</v>
      </c>
    </row>
    <row r="188" spans="1:56" ht="15.75" customHeight="1">
      <c r="A188" s="1063" t="s">
        <v>180</v>
      </c>
      <c r="C188" s="1214">
        <v>578</v>
      </c>
      <c r="D188" s="1144">
        <v>25</v>
      </c>
      <c r="E188" s="1146">
        <f t="shared" si="340"/>
        <v>1.74</v>
      </c>
      <c r="F188" s="1147">
        <f t="shared" si="341"/>
        <v>4.88</v>
      </c>
      <c r="G188" s="1151">
        <v>0</v>
      </c>
      <c r="H188" s="1147">
        <v>0</v>
      </c>
      <c r="I188" s="1152">
        <f t="shared" si="297"/>
        <v>1.74</v>
      </c>
      <c r="J188" s="1153">
        <f t="shared" si="298"/>
        <v>4.88</v>
      </c>
      <c r="K188" s="1144">
        <v>25</v>
      </c>
      <c r="L188" s="1146">
        <f t="shared" si="342"/>
        <v>1.06</v>
      </c>
      <c r="M188" s="1147">
        <f t="shared" si="343"/>
        <v>4.4000000000000004</v>
      </c>
      <c r="N188" s="1151">
        <v>0</v>
      </c>
      <c r="O188" s="1151">
        <v>0</v>
      </c>
      <c r="P188" s="1152">
        <f t="shared" si="301"/>
        <v>1.06</v>
      </c>
      <c r="Q188" s="1153">
        <f t="shared" si="302"/>
        <v>4.4000000000000004</v>
      </c>
      <c r="R188" s="1154">
        <f t="shared" si="288"/>
        <v>0.10909090909090891</v>
      </c>
      <c r="S188" s="1155">
        <f t="shared" si="323"/>
        <v>0</v>
      </c>
      <c r="T188" s="1155">
        <f t="shared" si="331"/>
        <v>0</v>
      </c>
      <c r="U188" s="1156">
        <f t="shared" si="339"/>
        <v>0.10909090909090891</v>
      </c>
      <c r="V188" s="1145">
        <f t="shared" si="303"/>
        <v>30672.222909323136</v>
      </c>
      <c r="W188" s="1064">
        <f t="shared" si="304"/>
        <v>27655.282951029061</v>
      </c>
      <c r="X188" s="1148">
        <f t="shared" si="305"/>
        <v>3016.939958294075</v>
      </c>
      <c r="Y188" s="1064">
        <f t="shared" si="306"/>
        <v>10936.407348816037</v>
      </c>
      <c r="Z188" s="1064">
        <f t="shared" si="307"/>
        <v>6662.4090745660924</v>
      </c>
      <c r="AA188" s="1149">
        <f t="shared" si="308"/>
        <v>3017</v>
      </c>
      <c r="AB188" s="1157">
        <f>'Schedule 1'!$R118</f>
        <v>523.7742983149443</v>
      </c>
      <c r="AC188" s="306">
        <v>0</v>
      </c>
      <c r="AD188" s="1118"/>
      <c r="AE188" s="1159">
        <v>7.4999999999999997E-2</v>
      </c>
      <c r="AF188" s="1160">
        <f t="shared" si="309"/>
        <v>39.283072373620818</v>
      </c>
      <c r="AG188" s="1160"/>
      <c r="AH188" s="463">
        <f t="shared" si="293"/>
        <v>157132.2894944833</v>
      </c>
      <c r="AI188" s="375"/>
      <c r="AJ188" s="1161">
        <f t="shared" si="310"/>
        <v>30672.222909323136</v>
      </c>
      <c r="AK188" s="1064">
        <f t="shared" si="311"/>
        <v>0</v>
      </c>
      <c r="AL188" s="1064">
        <f t="shared" si="312"/>
        <v>0</v>
      </c>
      <c r="AM188" s="1064"/>
      <c r="AN188" s="1148">
        <f t="shared" si="328"/>
        <v>30672.222909323136</v>
      </c>
      <c r="AP188" s="1161">
        <f t="shared" si="314"/>
        <v>27655.282951029061</v>
      </c>
      <c r="AQ188" s="1064">
        <f t="shared" si="315"/>
        <v>0</v>
      </c>
      <c r="AR188" s="1064">
        <f t="shared" si="316"/>
        <v>0</v>
      </c>
      <c r="AS188" s="1064"/>
      <c r="AT188" s="1148">
        <f t="shared" si="329"/>
        <v>27655.282951029061</v>
      </c>
      <c r="AU188" s="1162">
        <f t="shared" si="344"/>
        <v>523.7742983149443</v>
      </c>
      <c r="AV188" s="1163">
        <f t="shared" si="345"/>
        <v>25</v>
      </c>
      <c r="AW188" s="1163">
        <f t="shared" si="320"/>
        <v>13094.357457873608</v>
      </c>
      <c r="AX188" s="1088">
        <f t="shared" si="321"/>
        <v>157132.2894944833</v>
      </c>
      <c r="AY188" s="1063">
        <f t="shared" si="338"/>
        <v>0</v>
      </c>
      <c r="AZ188" s="296">
        <f t="shared" si="346"/>
        <v>0</v>
      </c>
      <c r="BB188" s="300">
        <f t="shared" si="336"/>
        <v>0</v>
      </c>
      <c r="BC188" s="301">
        <f t="shared" si="337"/>
        <v>0</v>
      </c>
      <c r="BD188" s="1164">
        <f t="shared" si="330"/>
        <v>0</v>
      </c>
    </row>
    <row r="189" spans="1:56" ht="15.75" customHeight="1">
      <c r="A189" s="1063" t="s">
        <v>181</v>
      </c>
      <c r="C189" s="1214">
        <v>579</v>
      </c>
      <c r="D189" s="1144">
        <v>46</v>
      </c>
      <c r="E189" s="1146">
        <f t="shared" si="340"/>
        <v>3.21</v>
      </c>
      <c r="F189" s="1147">
        <f t="shared" si="341"/>
        <v>8.9700000000000006</v>
      </c>
      <c r="G189" s="1151">
        <v>0</v>
      </c>
      <c r="H189" s="1147">
        <v>0</v>
      </c>
      <c r="I189" s="1152">
        <f t="shared" si="297"/>
        <v>3.21</v>
      </c>
      <c r="J189" s="1153">
        <f t="shared" si="298"/>
        <v>8.9700000000000006</v>
      </c>
      <c r="K189" s="1144">
        <v>46</v>
      </c>
      <c r="L189" s="1146">
        <f t="shared" si="342"/>
        <v>1.95</v>
      </c>
      <c r="M189" s="1147">
        <f t="shared" si="343"/>
        <v>8.1</v>
      </c>
      <c r="N189" s="1151">
        <v>0</v>
      </c>
      <c r="O189" s="1151">
        <v>0</v>
      </c>
      <c r="P189" s="1152">
        <f t="shared" si="301"/>
        <v>1.95</v>
      </c>
      <c r="Q189" s="1153">
        <f t="shared" si="302"/>
        <v>8.1</v>
      </c>
      <c r="R189" s="1154">
        <f t="shared" si="288"/>
        <v>0.10740740740740762</v>
      </c>
      <c r="S189" s="1155">
        <f t="shared" si="323"/>
        <v>0</v>
      </c>
      <c r="T189" s="1155">
        <f t="shared" si="331"/>
        <v>0</v>
      </c>
      <c r="U189" s="1156">
        <f t="shared" si="339"/>
        <v>0.10740740740740762</v>
      </c>
      <c r="V189" s="1145">
        <f t="shared" si="303"/>
        <v>2268.1233235307141</v>
      </c>
      <c r="W189" s="1064">
        <f t="shared" si="304"/>
        <v>2048.1381182384375</v>
      </c>
      <c r="X189" s="1148">
        <f t="shared" si="305"/>
        <v>219.98520529227653</v>
      </c>
      <c r="Y189" s="1064">
        <f t="shared" si="306"/>
        <v>811.66955056115853</v>
      </c>
      <c r="Z189" s="1064">
        <f t="shared" si="307"/>
        <v>493.07028772406824</v>
      </c>
      <c r="AA189" s="1149">
        <f t="shared" si="308"/>
        <v>220</v>
      </c>
      <c r="AB189" s="1157">
        <f>'Schedule 1'!$R119</f>
        <v>21.071379817267875</v>
      </c>
      <c r="AC189" s="306">
        <v>0</v>
      </c>
      <c r="AD189" s="1118"/>
      <c r="AE189" s="1159">
        <v>0.13800000000000001</v>
      </c>
      <c r="AF189" s="1160">
        <f t="shared" si="309"/>
        <v>2.9078504147829669</v>
      </c>
      <c r="AG189" s="1160"/>
      <c r="AH189" s="463">
        <f t="shared" si="293"/>
        <v>11631.401659131867</v>
      </c>
      <c r="AI189" s="375"/>
      <c r="AJ189" s="1161">
        <f t="shared" si="310"/>
        <v>2268.1233235307141</v>
      </c>
      <c r="AK189" s="1064">
        <f t="shared" si="311"/>
        <v>0</v>
      </c>
      <c r="AL189" s="1064">
        <f t="shared" si="312"/>
        <v>0</v>
      </c>
      <c r="AM189" s="1064"/>
      <c r="AN189" s="1148">
        <f t="shared" si="328"/>
        <v>2268.1233235307141</v>
      </c>
      <c r="AP189" s="1161">
        <f t="shared" si="314"/>
        <v>2048.1381182384375</v>
      </c>
      <c r="AQ189" s="1064">
        <f t="shared" si="315"/>
        <v>0</v>
      </c>
      <c r="AR189" s="1064">
        <f t="shared" si="316"/>
        <v>0</v>
      </c>
      <c r="AS189" s="1064"/>
      <c r="AT189" s="1148">
        <f t="shared" si="329"/>
        <v>2048.1381182384375</v>
      </c>
      <c r="AU189" s="1162">
        <f t="shared" si="344"/>
        <v>21.071379817267875</v>
      </c>
      <c r="AV189" s="1163">
        <f t="shared" si="345"/>
        <v>46</v>
      </c>
      <c r="AW189" s="1163">
        <f t="shared" si="320"/>
        <v>969.28347159432224</v>
      </c>
      <c r="AX189" s="1088">
        <f t="shared" si="321"/>
        <v>11631.401659131867</v>
      </c>
      <c r="AY189" s="1063">
        <f t="shared" si="338"/>
        <v>0</v>
      </c>
      <c r="AZ189" s="296">
        <f t="shared" si="346"/>
        <v>0</v>
      </c>
      <c r="BB189" s="300">
        <f t="shared" si="336"/>
        <v>0</v>
      </c>
      <c r="BC189" s="301">
        <f t="shared" si="337"/>
        <v>0</v>
      </c>
      <c r="BD189" s="1164">
        <f t="shared" si="330"/>
        <v>0</v>
      </c>
    </row>
    <row r="190" spans="1:56" ht="15.75" customHeight="1">
      <c r="A190" s="1063" t="s">
        <v>182</v>
      </c>
      <c r="C190" s="1214">
        <v>582</v>
      </c>
      <c r="D190" s="1144">
        <v>18</v>
      </c>
      <c r="E190" s="1146">
        <f t="shared" si="340"/>
        <v>1.26</v>
      </c>
      <c r="F190" s="1147">
        <f t="shared" si="341"/>
        <v>3.51</v>
      </c>
      <c r="G190" s="1151">
        <v>0</v>
      </c>
      <c r="H190" s="1147">
        <v>0</v>
      </c>
      <c r="I190" s="1152">
        <f t="shared" si="297"/>
        <v>1.26</v>
      </c>
      <c r="J190" s="1153">
        <f t="shared" si="298"/>
        <v>3.51</v>
      </c>
      <c r="K190" s="1144">
        <v>18</v>
      </c>
      <c r="L190" s="1146">
        <f t="shared" si="342"/>
        <v>0.76</v>
      </c>
      <c r="M190" s="1147">
        <f t="shared" si="343"/>
        <v>3.17</v>
      </c>
      <c r="N190" s="1151">
        <v>0</v>
      </c>
      <c r="O190" s="1151">
        <v>0</v>
      </c>
      <c r="P190" s="1152">
        <f t="shared" si="301"/>
        <v>0.76</v>
      </c>
      <c r="Q190" s="1153">
        <f t="shared" si="302"/>
        <v>3.17</v>
      </c>
      <c r="R190" s="1154">
        <f t="shared" si="288"/>
        <v>0.10725552050473186</v>
      </c>
      <c r="S190" s="1155">
        <f t="shared" si="323"/>
        <v>0</v>
      </c>
      <c r="T190" s="1155">
        <f t="shared" si="331"/>
        <v>0</v>
      </c>
      <c r="U190" s="1156">
        <f t="shared" si="339"/>
        <v>0.10725552050473186</v>
      </c>
      <c r="V190" s="1145">
        <f t="shared" si="303"/>
        <v>447186.57552071707</v>
      </c>
      <c r="W190" s="1064">
        <f t="shared" si="304"/>
        <v>403869.35737910913</v>
      </c>
      <c r="X190" s="1148">
        <f t="shared" si="305"/>
        <v>43317.21814160794</v>
      </c>
      <c r="Y190" s="1064">
        <f t="shared" si="306"/>
        <v>160528.5142894882</v>
      </c>
      <c r="Z190" s="1064">
        <f t="shared" si="307"/>
        <v>96826.722904770664</v>
      </c>
      <c r="AA190" s="1149">
        <f t="shared" si="308"/>
        <v>43317</v>
      </c>
      <c r="AB190" s="1157">
        <f>'Schedule 1'!$R120</f>
        <v>10616.965230786256</v>
      </c>
      <c r="AC190" s="306">
        <v>0</v>
      </c>
      <c r="AD190" s="1118"/>
      <c r="AE190" s="1159">
        <v>5.3999999999999999E-2</v>
      </c>
      <c r="AF190" s="1160">
        <f t="shared" si="309"/>
        <v>573.31612246245777</v>
      </c>
      <c r="AG190" s="1160"/>
      <c r="AH190" s="463">
        <f t="shared" si="293"/>
        <v>2293264.4898498314</v>
      </c>
      <c r="AI190" s="375"/>
      <c r="AJ190" s="1161">
        <f t="shared" si="310"/>
        <v>447186.57552071707</v>
      </c>
      <c r="AK190" s="1064">
        <f t="shared" si="311"/>
        <v>0</v>
      </c>
      <c r="AL190" s="1064">
        <f t="shared" si="312"/>
        <v>0</v>
      </c>
      <c r="AM190" s="1064"/>
      <c r="AN190" s="1148">
        <f t="shared" si="328"/>
        <v>447186.57552071707</v>
      </c>
      <c r="AP190" s="1161">
        <f t="shared" si="314"/>
        <v>403869.35737910913</v>
      </c>
      <c r="AQ190" s="1064">
        <f t="shared" si="315"/>
        <v>0</v>
      </c>
      <c r="AR190" s="1064">
        <f t="shared" si="316"/>
        <v>0</v>
      </c>
      <c r="AS190" s="1064"/>
      <c r="AT190" s="1148">
        <f t="shared" si="329"/>
        <v>403869.35737910913</v>
      </c>
      <c r="AU190" s="1162">
        <f t="shared" si="344"/>
        <v>10616.965230786256</v>
      </c>
      <c r="AV190" s="1163">
        <f t="shared" si="345"/>
        <v>18</v>
      </c>
      <c r="AW190" s="1163">
        <f t="shared" si="320"/>
        <v>191105.37415415261</v>
      </c>
      <c r="AX190" s="1088">
        <f t="shared" si="321"/>
        <v>2293264.4898498314</v>
      </c>
      <c r="AY190" s="1063">
        <f t="shared" si="338"/>
        <v>0</v>
      </c>
      <c r="AZ190" s="296">
        <f t="shared" si="346"/>
        <v>0</v>
      </c>
      <c r="BB190" s="300">
        <f t="shared" si="336"/>
        <v>0</v>
      </c>
      <c r="BC190" s="301">
        <f t="shared" si="337"/>
        <v>0</v>
      </c>
      <c r="BD190" s="1164">
        <f t="shared" si="330"/>
        <v>0</v>
      </c>
    </row>
    <row r="191" spans="1:56" ht="15.75" customHeight="1">
      <c r="A191" s="1063" t="s">
        <v>183</v>
      </c>
      <c r="C191" s="1214">
        <v>583</v>
      </c>
      <c r="D191" s="1144">
        <v>58</v>
      </c>
      <c r="E191" s="1146">
        <f t="shared" si="340"/>
        <v>4.05</v>
      </c>
      <c r="F191" s="1147">
        <f t="shared" si="341"/>
        <v>11.31</v>
      </c>
      <c r="G191" s="1151">
        <v>0</v>
      </c>
      <c r="H191" s="1147">
        <v>0</v>
      </c>
      <c r="I191" s="1152">
        <f t="shared" si="297"/>
        <v>4.05</v>
      </c>
      <c r="J191" s="1153">
        <f t="shared" si="298"/>
        <v>11.31</v>
      </c>
      <c r="K191" s="1144">
        <v>58</v>
      </c>
      <c r="L191" s="1146">
        <f t="shared" si="342"/>
        <v>2.46</v>
      </c>
      <c r="M191" s="1147">
        <f t="shared" si="343"/>
        <v>10.210000000000001</v>
      </c>
      <c r="N191" s="1151">
        <v>0</v>
      </c>
      <c r="O191" s="1151">
        <v>0</v>
      </c>
      <c r="P191" s="1152">
        <f t="shared" si="301"/>
        <v>2.46</v>
      </c>
      <c r="Q191" s="1153">
        <f t="shared" si="302"/>
        <v>10.210000000000001</v>
      </c>
      <c r="R191" s="1154">
        <f t="shared" si="288"/>
        <v>0.10773751224289918</v>
      </c>
      <c r="S191" s="1155">
        <f t="shared" si="323"/>
        <v>0</v>
      </c>
      <c r="T191" s="1155">
        <f t="shared" si="331"/>
        <v>0</v>
      </c>
      <c r="U191" s="1156">
        <f t="shared" si="339"/>
        <v>0.10773751224289918</v>
      </c>
      <c r="V191" s="1145">
        <f t="shared" si="303"/>
        <v>51885.08199107839</v>
      </c>
      <c r="W191" s="1064">
        <f t="shared" si="304"/>
        <v>46838.787544554405</v>
      </c>
      <c r="X191" s="1148">
        <f t="shared" si="305"/>
        <v>5046.2944465239852</v>
      </c>
      <c r="Y191" s="1064">
        <f t="shared" si="306"/>
        <v>18579.538644020111</v>
      </c>
      <c r="Z191" s="1064">
        <f t="shared" si="307"/>
        <v>11285.349398589993</v>
      </c>
      <c r="AA191" s="1149">
        <f t="shared" si="308"/>
        <v>5046</v>
      </c>
      <c r="AB191" s="1157">
        <f>'Schedule 1'!$R121</f>
        <v>382.29503382757429</v>
      </c>
      <c r="AC191" s="306">
        <v>0</v>
      </c>
      <c r="AD191" s="1118"/>
      <c r="AE191" s="1159">
        <v>0.17499999999999999</v>
      </c>
      <c r="AF191" s="1160">
        <f t="shared" si="309"/>
        <v>66.901630919825493</v>
      </c>
      <c r="AG191" s="1160"/>
      <c r="AH191" s="463">
        <f t="shared" si="293"/>
        <v>266077.34354399168</v>
      </c>
      <c r="AI191" s="375"/>
      <c r="AJ191" s="1161">
        <f t="shared" si="310"/>
        <v>51885.08199107839</v>
      </c>
      <c r="AK191" s="1064">
        <f t="shared" si="311"/>
        <v>0</v>
      </c>
      <c r="AL191" s="1064">
        <f t="shared" si="312"/>
        <v>0</v>
      </c>
      <c r="AM191" s="1064"/>
      <c r="AN191" s="1148">
        <f t="shared" si="328"/>
        <v>51885.08199107839</v>
      </c>
      <c r="AP191" s="1161">
        <f t="shared" si="314"/>
        <v>46838.787544554405</v>
      </c>
      <c r="AQ191" s="1064">
        <f t="shared" si="315"/>
        <v>0</v>
      </c>
      <c r="AR191" s="1064">
        <f t="shared" si="316"/>
        <v>0</v>
      </c>
      <c r="AS191" s="1064"/>
      <c r="AT191" s="1148">
        <f t="shared" si="329"/>
        <v>46838.787544554405</v>
      </c>
      <c r="AU191" s="1162">
        <f t="shared" si="344"/>
        <v>382.29503382757429</v>
      </c>
      <c r="AV191" s="1163">
        <f t="shared" si="345"/>
        <v>58</v>
      </c>
      <c r="AW191" s="1163">
        <f t="shared" si="320"/>
        <v>22173.111961999308</v>
      </c>
      <c r="AX191" s="1088">
        <f t="shared" si="321"/>
        <v>266077.34354399168</v>
      </c>
      <c r="AY191" s="1063">
        <f t="shared" si="338"/>
        <v>0</v>
      </c>
      <c r="AZ191" s="296">
        <f t="shared" si="346"/>
        <v>0</v>
      </c>
      <c r="BB191" s="300">
        <f t="shared" si="336"/>
        <v>0</v>
      </c>
      <c r="BC191" s="301">
        <f t="shared" si="337"/>
        <v>0</v>
      </c>
      <c r="BD191" s="1164">
        <f t="shared" si="330"/>
        <v>0</v>
      </c>
    </row>
    <row r="192" spans="1:56" ht="15.75" customHeight="1">
      <c r="A192" s="1063" t="s">
        <v>184</v>
      </c>
      <c r="C192" s="1214">
        <v>584</v>
      </c>
      <c r="D192" s="1144">
        <v>15</v>
      </c>
      <c r="E192" s="1146">
        <f t="shared" si="340"/>
        <v>1.05</v>
      </c>
      <c r="F192" s="1147">
        <f t="shared" si="341"/>
        <v>2.93</v>
      </c>
      <c r="G192" s="1151">
        <v>0</v>
      </c>
      <c r="H192" s="1147">
        <v>0</v>
      </c>
      <c r="I192" s="1152">
        <f t="shared" si="297"/>
        <v>1.05</v>
      </c>
      <c r="J192" s="1153">
        <f t="shared" si="298"/>
        <v>2.93</v>
      </c>
      <c r="K192" s="1144">
        <v>15</v>
      </c>
      <c r="L192" s="1146">
        <f t="shared" si="342"/>
        <v>0.64</v>
      </c>
      <c r="M192" s="1147">
        <f t="shared" si="343"/>
        <v>2.64</v>
      </c>
      <c r="N192" s="1151">
        <v>0</v>
      </c>
      <c r="O192" s="1151">
        <v>0</v>
      </c>
      <c r="P192" s="1152">
        <f t="shared" si="301"/>
        <v>0.64</v>
      </c>
      <c r="Q192" s="1153">
        <f t="shared" si="302"/>
        <v>2.64</v>
      </c>
      <c r="R192" s="1154">
        <f t="shared" si="288"/>
        <v>0.10984848484848486</v>
      </c>
      <c r="S192" s="1155">
        <f t="shared" si="323"/>
        <v>0</v>
      </c>
      <c r="T192" s="1155">
        <f t="shared" si="331"/>
        <v>0</v>
      </c>
      <c r="U192" s="1156">
        <f t="shared" si="339"/>
        <v>0.10984848484848486</v>
      </c>
      <c r="V192" s="1145">
        <f t="shared" si="303"/>
        <v>104533.18874731119</v>
      </c>
      <c r="W192" s="1064">
        <f t="shared" si="304"/>
        <v>94186.900441263337</v>
      </c>
      <c r="X192" s="1148">
        <f t="shared" si="305"/>
        <v>10346.288306047849</v>
      </c>
      <c r="Y192" s="1064">
        <f t="shared" si="306"/>
        <v>37460.699039138824</v>
      </c>
      <c r="Z192" s="1064">
        <f t="shared" si="307"/>
        <v>22833.187985760807</v>
      </c>
      <c r="AA192" s="1149">
        <f t="shared" si="308"/>
        <v>10346</v>
      </c>
      <c r="AB192" s="1157">
        <f>'Schedule 1'!$R122</f>
        <v>2973.0713523126051</v>
      </c>
      <c r="AC192" s="306">
        <v>0</v>
      </c>
      <c r="AD192" s="1118"/>
      <c r="AE192" s="1159">
        <v>4.5999999999999999E-2</v>
      </c>
      <c r="AF192" s="1160">
        <f t="shared" si="309"/>
        <v>136.76128220637983</v>
      </c>
      <c r="AG192" s="1160"/>
      <c r="AH192" s="463">
        <f t="shared" si="293"/>
        <v>535152.84341626894</v>
      </c>
      <c r="AI192" s="375"/>
      <c r="AJ192" s="1161">
        <f t="shared" si="310"/>
        <v>104533.18874731119</v>
      </c>
      <c r="AK192" s="1064">
        <f t="shared" si="311"/>
        <v>0</v>
      </c>
      <c r="AL192" s="1064">
        <f t="shared" si="312"/>
        <v>0</v>
      </c>
      <c r="AM192" s="1064"/>
      <c r="AN192" s="1148">
        <f t="shared" si="328"/>
        <v>104533.18874731119</v>
      </c>
      <c r="AP192" s="1161">
        <f t="shared" si="314"/>
        <v>94186.900441263337</v>
      </c>
      <c r="AQ192" s="1064">
        <f t="shared" si="315"/>
        <v>0</v>
      </c>
      <c r="AR192" s="1064">
        <f t="shared" si="316"/>
        <v>0</v>
      </c>
      <c r="AS192" s="1064"/>
      <c r="AT192" s="1148">
        <f t="shared" si="329"/>
        <v>94186.900441263337</v>
      </c>
      <c r="AU192" s="1162">
        <f t="shared" si="344"/>
        <v>2973.0713523126051</v>
      </c>
      <c r="AV192" s="1163">
        <f t="shared" si="345"/>
        <v>15</v>
      </c>
      <c r="AW192" s="1163">
        <f t="shared" si="320"/>
        <v>44596.070284689078</v>
      </c>
      <c r="AX192" s="1088">
        <f t="shared" si="321"/>
        <v>535152.84341626894</v>
      </c>
      <c r="AY192" s="1063">
        <f t="shared" si="338"/>
        <v>0</v>
      </c>
      <c r="AZ192" s="296">
        <f t="shared" si="346"/>
        <v>0</v>
      </c>
      <c r="BB192" s="300">
        <f t="shared" si="336"/>
        <v>0</v>
      </c>
      <c r="BC192" s="301">
        <f t="shared" si="337"/>
        <v>0</v>
      </c>
      <c r="BD192" s="1164">
        <f t="shared" si="330"/>
        <v>0</v>
      </c>
    </row>
    <row r="193" spans="1:56" ht="15.75" customHeight="1">
      <c r="A193" s="1063" t="s">
        <v>185</v>
      </c>
      <c r="C193" s="1214">
        <v>585</v>
      </c>
      <c r="D193" s="1144">
        <v>23</v>
      </c>
      <c r="E193" s="1146">
        <f t="shared" si="340"/>
        <v>1.61</v>
      </c>
      <c r="F193" s="1147">
        <f t="shared" si="341"/>
        <v>4.49</v>
      </c>
      <c r="G193" s="1151">
        <v>0</v>
      </c>
      <c r="H193" s="1147">
        <v>0</v>
      </c>
      <c r="I193" s="1152">
        <f t="shared" si="297"/>
        <v>1.61</v>
      </c>
      <c r="J193" s="1153">
        <f t="shared" si="298"/>
        <v>4.49</v>
      </c>
      <c r="K193" s="1144">
        <v>23</v>
      </c>
      <c r="L193" s="1146">
        <f t="shared" si="342"/>
        <v>0.98</v>
      </c>
      <c r="M193" s="1147">
        <f t="shared" si="343"/>
        <v>4.05</v>
      </c>
      <c r="N193" s="1151">
        <v>0</v>
      </c>
      <c r="O193" s="1151">
        <v>0</v>
      </c>
      <c r="P193" s="1152">
        <f t="shared" si="301"/>
        <v>0.98</v>
      </c>
      <c r="Q193" s="1153">
        <f t="shared" si="302"/>
        <v>4.05</v>
      </c>
      <c r="R193" s="1154">
        <f t="shared" si="288"/>
        <v>0.10864197530864206</v>
      </c>
      <c r="S193" s="1155">
        <f t="shared" si="323"/>
        <v>0</v>
      </c>
      <c r="T193" s="1155">
        <f t="shared" si="331"/>
        <v>0</v>
      </c>
      <c r="U193" s="1156">
        <f t="shared" si="339"/>
        <v>0.10864197530864206</v>
      </c>
      <c r="V193" s="1145">
        <f t="shared" si="303"/>
        <v>85960.392944832623</v>
      </c>
      <c r="W193" s="1064">
        <f t="shared" si="304"/>
        <v>77536.657333312265</v>
      </c>
      <c r="X193" s="1148">
        <f t="shared" si="305"/>
        <v>8423.7356115203584</v>
      </c>
      <c r="Y193" s="1064">
        <f t="shared" si="306"/>
        <v>30823.214396699448</v>
      </c>
      <c r="Z193" s="1064">
        <f t="shared" si="307"/>
        <v>18761.956589295314</v>
      </c>
      <c r="AA193" s="1149">
        <f t="shared" si="308"/>
        <v>8424</v>
      </c>
      <c r="AB193" s="1157">
        <f>'Schedule 1'!$R123</f>
        <v>1595.4044718788532</v>
      </c>
      <c r="AC193" s="306">
        <v>0</v>
      </c>
      <c r="AD193" s="1118"/>
      <c r="AE193" s="1159">
        <v>6.9000000000000006E-2</v>
      </c>
      <c r="AF193" s="1160">
        <f t="shared" si="309"/>
        <v>110.08290855964088</v>
      </c>
      <c r="AG193" s="1160"/>
      <c r="AH193" s="463">
        <f t="shared" si="293"/>
        <v>440331.63423856348</v>
      </c>
      <c r="AI193" s="375"/>
      <c r="AJ193" s="1161">
        <f t="shared" si="310"/>
        <v>85960.392944832623</v>
      </c>
      <c r="AK193" s="1064">
        <f t="shared" si="311"/>
        <v>0</v>
      </c>
      <c r="AL193" s="1064">
        <f t="shared" si="312"/>
        <v>0</v>
      </c>
      <c r="AM193" s="1064"/>
      <c r="AN193" s="1148">
        <f t="shared" si="328"/>
        <v>85960.392944832623</v>
      </c>
      <c r="AP193" s="1161">
        <f t="shared" si="314"/>
        <v>77536.657333312265</v>
      </c>
      <c r="AQ193" s="1064">
        <f t="shared" si="315"/>
        <v>0</v>
      </c>
      <c r="AR193" s="1064">
        <f t="shared" si="316"/>
        <v>0</v>
      </c>
      <c r="AS193" s="1064"/>
      <c r="AT193" s="1148">
        <f t="shared" si="329"/>
        <v>77536.657333312265</v>
      </c>
      <c r="AU193" s="1162">
        <f t="shared" si="344"/>
        <v>1595.4044718788532</v>
      </c>
      <c r="AV193" s="1163">
        <f t="shared" si="345"/>
        <v>23</v>
      </c>
      <c r="AW193" s="1163">
        <f t="shared" si="320"/>
        <v>36694.302853213623</v>
      </c>
      <c r="AX193" s="1088">
        <f t="shared" si="321"/>
        <v>440331.63423856348</v>
      </c>
      <c r="AY193" s="1063">
        <f t="shared" si="338"/>
        <v>0</v>
      </c>
      <c r="AZ193" s="296">
        <f t="shared" si="346"/>
        <v>0</v>
      </c>
      <c r="BB193" s="300">
        <f t="shared" si="336"/>
        <v>0</v>
      </c>
      <c r="BC193" s="301">
        <f t="shared" si="337"/>
        <v>0</v>
      </c>
      <c r="BD193" s="1164">
        <f t="shared" si="330"/>
        <v>0</v>
      </c>
    </row>
    <row r="194" spans="1:56" ht="15.75" customHeight="1">
      <c r="A194" s="1063" t="s">
        <v>186</v>
      </c>
      <c r="C194" s="1214">
        <v>586</v>
      </c>
      <c r="D194" s="1144">
        <v>36</v>
      </c>
      <c r="E194" s="1146">
        <f t="shared" si="340"/>
        <v>2.5099999999999998</v>
      </c>
      <c r="F194" s="1147">
        <f t="shared" si="341"/>
        <v>7.02</v>
      </c>
      <c r="G194" s="1151">
        <v>0</v>
      </c>
      <c r="H194" s="1147">
        <v>0</v>
      </c>
      <c r="I194" s="1152">
        <f t="shared" si="297"/>
        <v>2.5099999999999998</v>
      </c>
      <c r="J194" s="1153">
        <f t="shared" si="298"/>
        <v>7.02</v>
      </c>
      <c r="K194" s="1144">
        <v>36</v>
      </c>
      <c r="L194" s="1146">
        <f t="shared" si="342"/>
        <v>1.53</v>
      </c>
      <c r="M194" s="1147">
        <f t="shared" si="343"/>
        <v>6.34</v>
      </c>
      <c r="N194" s="1151">
        <v>0</v>
      </c>
      <c r="O194" s="1151">
        <v>0</v>
      </c>
      <c r="P194" s="1152">
        <f t="shared" si="301"/>
        <v>1.53</v>
      </c>
      <c r="Q194" s="1153">
        <f t="shared" si="302"/>
        <v>6.34</v>
      </c>
      <c r="R194" s="1154">
        <f t="shared" si="288"/>
        <v>0.10725552050473186</v>
      </c>
      <c r="S194" s="1155">
        <f t="shared" si="323"/>
        <v>0</v>
      </c>
      <c r="T194" s="1155">
        <f t="shared" si="331"/>
        <v>0</v>
      </c>
      <c r="U194" s="1156">
        <f t="shared" si="339"/>
        <v>0.10725552050473186</v>
      </c>
      <c r="V194" s="1145">
        <f t="shared" si="303"/>
        <v>159416.66788244445</v>
      </c>
      <c r="W194" s="1064">
        <f t="shared" si="304"/>
        <v>143974.5974892732</v>
      </c>
      <c r="X194" s="1148">
        <f t="shared" si="305"/>
        <v>15442.070393171249</v>
      </c>
      <c r="Y194" s="1064">
        <f t="shared" si="306"/>
        <v>56999.406892440966</v>
      </c>
      <c r="Z194" s="1064">
        <f t="shared" si="307"/>
        <v>34744.658384635331</v>
      </c>
      <c r="AA194" s="1149">
        <f t="shared" si="308"/>
        <v>15442</v>
      </c>
      <c r="AB194" s="1157">
        <f>'Schedule 1'!$R124</f>
        <v>1892.4105873984386</v>
      </c>
      <c r="AC194" s="306">
        <v>0</v>
      </c>
      <c r="AD194" s="1118"/>
      <c r="AE194" s="1159">
        <v>0.108</v>
      </c>
      <c r="AF194" s="1160">
        <f t="shared" si="309"/>
        <v>204.38034343903135</v>
      </c>
      <c r="AG194" s="1160"/>
      <c r="AH194" s="463">
        <f t="shared" si="293"/>
        <v>817521.37375612534</v>
      </c>
      <c r="AI194" s="375"/>
      <c r="AJ194" s="1161">
        <f t="shared" si="310"/>
        <v>159416.66788244445</v>
      </c>
      <c r="AK194" s="1064">
        <f t="shared" si="311"/>
        <v>0</v>
      </c>
      <c r="AL194" s="1064">
        <f t="shared" si="312"/>
        <v>0</v>
      </c>
      <c r="AM194" s="1064"/>
      <c r="AN194" s="1148">
        <f t="shared" si="328"/>
        <v>159416.66788244445</v>
      </c>
      <c r="AP194" s="1161">
        <f t="shared" si="314"/>
        <v>143974.5974892732</v>
      </c>
      <c r="AQ194" s="1064">
        <f t="shared" si="315"/>
        <v>0</v>
      </c>
      <c r="AR194" s="1064">
        <f t="shared" si="316"/>
        <v>0</v>
      </c>
      <c r="AS194" s="1064"/>
      <c r="AT194" s="1148">
        <f t="shared" si="329"/>
        <v>143974.5974892732</v>
      </c>
      <c r="AU194" s="1162">
        <f t="shared" si="344"/>
        <v>1892.4105873984386</v>
      </c>
      <c r="AV194" s="1163">
        <f t="shared" si="345"/>
        <v>36</v>
      </c>
      <c r="AW194" s="1163">
        <f t="shared" si="320"/>
        <v>68126.781146343783</v>
      </c>
      <c r="AX194" s="1088">
        <f t="shared" si="321"/>
        <v>817521.37375612534</v>
      </c>
      <c r="AY194" s="1063">
        <f t="shared" si="338"/>
        <v>0</v>
      </c>
      <c r="AZ194" s="296">
        <f t="shared" si="346"/>
        <v>0</v>
      </c>
      <c r="BB194" s="300">
        <f t="shared" si="336"/>
        <v>0</v>
      </c>
      <c r="BC194" s="301">
        <f t="shared" si="337"/>
        <v>0</v>
      </c>
      <c r="BD194" s="1164">
        <f t="shared" si="330"/>
        <v>0</v>
      </c>
    </row>
    <row r="195" spans="1:56" ht="15.75" customHeight="1">
      <c r="A195" s="1063" t="s">
        <v>187</v>
      </c>
      <c r="C195" s="1214">
        <v>587</v>
      </c>
      <c r="D195" s="1144">
        <v>53</v>
      </c>
      <c r="E195" s="1146">
        <f t="shared" si="340"/>
        <v>3.7</v>
      </c>
      <c r="F195" s="1147">
        <f t="shared" si="341"/>
        <v>10.34</v>
      </c>
      <c r="G195" s="1151">
        <v>0</v>
      </c>
      <c r="H195" s="1147">
        <v>0</v>
      </c>
      <c r="I195" s="1152">
        <f t="shared" si="297"/>
        <v>3.7</v>
      </c>
      <c r="J195" s="1153">
        <f t="shared" si="298"/>
        <v>10.34</v>
      </c>
      <c r="K195" s="1144">
        <v>53</v>
      </c>
      <c r="L195" s="1146">
        <f t="shared" si="342"/>
        <v>2.25</v>
      </c>
      <c r="M195" s="1147">
        <f t="shared" si="343"/>
        <v>9.33</v>
      </c>
      <c r="N195" s="1151">
        <v>0</v>
      </c>
      <c r="O195" s="1151">
        <v>0</v>
      </c>
      <c r="P195" s="1152">
        <f t="shared" si="301"/>
        <v>2.25</v>
      </c>
      <c r="Q195" s="1153">
        <f t="shared" si="302"/>
        <v>9.33</v>
      </c>
      <c r="R195" s="1154">
        <f t="shared" si="288"/>
        <v>0.10825294748124326</v>
      </c>
      <c r="S195" s="1155">
        <f t="shared" si="323"/>
        <v>0</v>
      </c>
      <c r="T195" s="1155">
        <f t="shared" si="331"/>
        <v>0</v>
      </c>
      <c r="U195" s="1156">
        <f t="shared" si="339"/>
        <v>0.10825294748124326</v>
      </c>
      <c r="V195" s="1145">
        <f t="shared" si="303"/>
        <v>225721.67773372959</v>
      </c>
      <c r="W195" s="1064">
        <f t="shared" si="304"/>
        <v>203673.42874813318</v>
      </c>
      <c r="X195" s="1148">
        <f t="shared" si="305"/>
        <v>22048.248985596409</v>
      </c>
      <c r="Y195" s="1064">
        <f t="shared" si="306"/>
        <v>80770.813115551209</v>
      </c>
      <c r="Z195" s="1064">
        <f t="shared" si="307"/>
        <v>49117.386354051414</v>
      </c>
      <c r="AA195" s="1149">
        <f t="shared" si="308"/>
        <v>22048</v>
      </c>
      <c r="AB195" s="1157">
        <f>'Schedule 1'!$R125</f>
        <v>1819.1624575574597</v>
      </c>
      <c r="AC195" s="306">
        <v>0</v>
      </c>
      <c r="AD195" s="1118"/>
      <c r="AE195" s="1159">
        <v>0.158</v>
      </c>
      <c r="AF195" s="1160">
        <f t="shared" si="309"/>
        <v>287.42766829407861</v>
      </c>
      <c r="AG195" s="1160"/>
      <c r="AH195" s="463">
        <f t="shared" si="293"/>
        <v>1156987.3230065443</v>
      </c>
      <c r="AI195" s="375"/>
      <c r="AJ195" s="1161">
        <f t="shared" si="310"/>
        <v>225721.67773372959</v>
      </c>
      <c r="AK195" s="1064">
        <f t="shared" si="311"/>
        <v>0</v>
      </c>
      <c r="AL195" s="1064">
        <f t="shared" si="312"/>
        <v>0</v>
      </c>
      <c r="AM195" s="1064"/>
      <c r="AN195" s="1148">
        <f t="shared" si="328"/>
        <v>225721.67773372959</v>
      </c>
      <c r="AP195" s="1161">
        <f t="shared" si="314"/>
        <v>203673.42874813318</v>
      </c>
      <c r="AQ195" s="1064">
        <f t="shared" si="315"/>
        <v>0</v>
      </c>
      <c r="AR195" s="1064">
        <f t="shared" si="316"/>
        <v>0</v>
      </c>
      <c r="AS195" s="1064"/>
      <c r="AT195" s="1148">
        <f t="shared" si="329"/>
        <v>203673.42874813318</v>
      </c>
      <c r="AU195" s="1162">
        <f t="shared" si="344"/>
        <v>1819.1624575574597</v>
      </c>
      <c r="AV195" s="1163">
        <f t="shared" si="345"/>
        <v>53</v>
      </c>
      <c r="AW195" s="1163">
        <f t="shared" si="320"/>
        <v>96415.61025054536</v>
      </c>
      <c r="AX195" s="1088">
        <f t="shared" si="321"/>
        <v>1156987.3230065443</v>
      </c>
      <c r="AY195" s="1063">
        <f t="shared" si="338"/>
        <v>0</v>
      </c>
      <c r="AZ195" s="296">
        <f t="shared" si="346"/>
        <v>0</v>
      </c>
      <c r="BB195" s="300">
        <f t="shared" si="336"/>
        <v>0</v>
      </c>
      <c r="BC195" s="301">
        <f t="shared" si="337"/>
        <v>0</v>
      </c>
      <c r="BD195" s="1164">
        <f t="shared" si="330"/>
        <v>0</v>
      </c>
    </row>
    <row r="196" spans="1:56" ht="15.75" customHeight="1">
      <c r="A196" s="1063" t="s">
        <v>188</v>
      </c>
      <c r="C196" s="1214">
        <v>589</v>
      </c>
      <c r="D196" s="1144">
        <v>16</v>
      </c>
      <c r="E196" s="1146">
        <f t="shared" si="340"/>
        <v>1.1200000000000001</v>
      </c>
      <c r="F196" s="1147">
        <f t="shared" si="341"/>
        <v>3.12</v>
      </c>
      <c r="G196" s="1151">
        <v>0</v>
      </c>
      <c r="H196" s="1147">
        <v>0</v>
      </c>
      <c r="I196" s="1152">
        <f t="shared" si="297"/>
        <v>1.1200000000000001</v>
      </c>
      <c r="J196" s="1153">
        <f t="shared" si="298"/>
        <v>3.12</v>
      </c>
      <c r="K196" s="1144">
        <v>16</v>
      </c>
      <c r="L196" s="1146">
        <f t="shared" si="342"/>
        <v>0.68</v>
      </c>
      <c r="M196" s="1147">
        <f t="shared" si="343"/>
        <v>2.82</v>
      </c>
      <c r="N196" s="1151">
        <v>0</v>
      </c>
      <c r="O196" s="1151">
        <v>0</v>
      </c>
      <c r="P196" s="1152">
        <f t="shared" si="301"/>
        <v>0.68</v>
      </c>
      <c r="Q196" s="1153">
        <f t="shared" si="302"/>
        <v>2.82</v>
      </c>
      <c r="R196" s="1154">
        <f t="shared" si="288"/>
        <v>0.1063829787234043</v>
      </c>
      <c r="S196" s="1155">
        <f t="shared" si="323"/>
        <v>0</v>
      </c>
      <c r="T196" s="1155">
        <f t="shared" si="331"/>
        <v>0</v>
      </c>
      <c r="U196" s="1156">
        <f t="shared" si="339"/>
        <v>0.1063829787234043</v>
      </c>
      <c r="V196" s="1145">
        <f t="shared" si="303"/>
        <v>37.567260017071874</v>
      </c>
      <c r="W196" s="1064">
        <f t="shared" si="304"/>
        <v>33.955023476968805</v>
      </c>
      <c r="X196" s="1148">
        <f t="shared" si="305"/>
        <v>3.6122365401030692</v>
      </c>
      <c r="Y196" s="1064">
        <f t="shared" si="306"/>
        <v>13.485683083051441</v>
      </c>
      <c r="Z196" s="1064">
        <f t="shared" si="307"/>
        <v>8.1877361575669454</v>
      </c>
      <c r="AA196" s="1149">
        <f t="shared" si="308"/>
        <v>4</v>
      </c>
      <c r="AB196" s="1157">
        <f>'Schedule 1'!$R126</f>
        <v>1.0033990389175178</v>
      </c>
      <c r="AC196" s="306">
        <v>0</v>
      </c>
      <c r="AD196" s="1118"/>
      <c r="AE196" s="1159">
        <v>4.8000000000000001E-2</v>
      </c>
      <c r="AF196" s="1160">
        <f t="shared" si="309"/>
        <v>4.8163153868040855E-2</v>
      </c>
      <c r="AG196" s="1160"/>
      <c r="AH196" s="463">
        <f t="shared" si="293"/>
        <v>192.6526154721634</v>
      </c>
      <c r="AI196" s="375"/>
      <c r="AJ196" s="1161">
        <f t="shared" si="310"/>
        <v>37.567260017071874</v>
      </c>
      <c r="AK196" s="1064">
        <f t="shared" si="311"/>
        <v>0</v>
      </c>
      <c r="AL196" s="1064">
        <f t="shared" si="312"/>
        <v>0</v>
      </c>
      <c r="AM196" s="1064"/>
      <c r="AN196" s="1148">
        <f t="shared" si="328"/>
        <v>37.567260017071874</v>
      </c>
      <c r="AP196" s="1161">
        <f t="shared" si="314"/>
        <v>33.955023476968805</v>
      </c>
      <c r="AQ196" s="1064">
        <f t="shared" si="315"/>
        <v>0</v>
      </c>
      <c r="AR196" s="1064">
        <f t="shared" si="316"/>
        <v>0</v>
      </c>
      <c r="AS196" s="1064"/>
      <c r="AT196" s="1148">
        <f t="shared" si="329"/>
        <v>33.955023476968805</v>
      </c>
      <c r="AU196" s="1162">
        <f t="shared" si="344"/>
        <v>1.0033990389175178</v>
      </c>
      <c r="AV196" s="1163">
        <f t="shared" si="345"/>
        <v>16</v>
      </c>
      <c r="AW196" s="1163">
        <f t="shared" si="320"/>
        <v>16.054384622680285</v>
      </c>
      <c r="AX196" s="1088">
        <f t="shared" si="321"/>
        <v>192.6526154721634</v>
      </c>
      <c r="AY196" s="1063">
        <f t="shared" si="338"/>
        <v>0</v>
      </c>
      <c r="AZ196" s="296">
        <f t="shared" si="346"/>
        <v>0</v>
      </c>
      <c r="BB196" s="300">
        <f t="shared" si="336"/>
        <v>0</v>
      </c>
      <c r="BC196" s="301">
        <f t="shared" si="337"/>
        <v>0</v>
      </c>
      <c r="BD196" s="1164">
        <f t="shared" si="330"/>
        <v>0</v>
      </c>
    </row>
    <row r="197" spans="1:56" ht="15.75" customHeight="1">
      <c r="A197" s="1063" t="s">
        <v>189</v>
      </c>
      <c r="C197" s="1214">
        <v>590</v>
      </c>
      <c r="D197" s="1144">
        <v>30</v>
      </c>
      <c r="E197" s="1146">
        <f t="shared" si="340"/>
        <v>2.09</v>
      </c>
      <c r="F197" s="1147">
        <f t="shared" si="341"/>
        <v>5.85</v>
      </c>
      <c r="G197" s="1151">
        <v>0</v>
      </c>
      <c r="H197" s="1147">
        <v>0</v>
      </c>
      <c r="I197" s="1152">
        <f t="shared" si="297"/>
        <v>2.09</v>
      </c>
      <c r="J197" s="1153">
        <f t="shared" si="298"/>
        <v>5.85</v>
      </c>
      <c r="K197" s="1144">
        <v>30</v>
      </c>
      <c r="L197" s="1146">
        <f t="shared" si="342"/>
        <v>1.27</v>
      </c>
      <c r="M197" s="1147">
        <f t="shared" si="343"/>
        <v>5.28</v>
      </c>
      <c r="N197" s="1151">
        <v>0</v>
      </c>
      <c r="O197" s="1151">
        <v>0</v>
      </c>
      <c r="P197" s="1152">
        <f t="shared" si="301"/>
        <v>1.27</v>
      </c>
      <c r="Q197" s="1153">
        <f t="shared" si="302"/>
        <v>5.28</v>
      </c>
      <c r="R197" s="1154">
        <f t="shared" si="288"/>
        <v>0.10795454545454541</v>
      </c>
      <c r="S197" s="1155">
        <f t="shared" si="323"/>
        <v>0</v>
      </c>
      <c r="T197" s="1155">
        <f t="shared" si="331"/>
        <v>0</v>
      </c>
      <c r="U197" s="1156">
        <f t="shared" si="339"/>
        <v>0.10795454545454541</v>
      </c>
      <c r="V197" s="1145">
        <f t="shared" si="303"/>
        <v>21554.215434794984</v>
      </c>
      <c r="W197" s="1064">
        <f t="shared" si="304"/>
        <v>19454.061110379062</v>
      </c>
      <c r="X197" s="1148">
        <f t="shared" si="305"/>
        <v>2100.154324415922</v>
      </c>
      <c r="Y197" s="1064">
        <f t="shared" si="306"/>
        <v>7700.5658561917107</v>
      </c>
      <c r="Z197" s="1064">
        <f t="shared" si="307"/>
        <v>4679.2912140495091</v>
      </c>
      <c r="AA197" s="1149">
        <f t="shared" si="308"/>
        <v>2100</v>
      </c>
      <c r="AB197" s="1157">
        <f>'Schedule 1'!$R127</f>
        <v>307.04010590876044</v>
      </c>
      <c r="AC197" s="306">
        <v>0</v>
      </c>
      <c r="AD197" s="1118"/>
      <c r="AE197" s="1159">
        <v>0.09</v>
      </c>
      <c r="AF197" s="1160">
        <f t="shared" si="309"/>
        <v>27.633609531788437</v>
      </c>
      <c r="AG197" s="1160"/>
      <c r="AH197" s="463">
        <f t="shared" si="293"/>
        <v>110534.43812715376</v>
      </c>
      <c r="AI197" s="375"/>
      <c r="AJ197" s="1161">
        <f t="shared" si="310"/>
        <v>21554.215434794984</v>
      </c>
      <c r="AK197" s="1064">
        <f t="shared" si="311"/>
        <v>0</v>
      </c>
      <c r="AL197" s="1064">
        <f t="shared" si="312"/>
        <v>0</v>
      </c>
      <c r="AM197" s="1064"/>
      <c r="AN197" s="1148">
        <f t="shared" si="328"/>
        <v>21554.215434794984</v>
      </c>
      <c r="AP197" s="1161">
        <f t="shared" si="314"/>
        <v>19454.061110379062</v>
      </c>
      <c r="AQ197" s="1064">
        <f t="shared" si="315"/>
        <v>0</v>
      </c>
      <c r="AR197" s="1064">
        <f t="shared" si="316"/>
        <v>0</v>
      </c>
      <c r="AS197" s="1064"/>
      <c r="AT197" s="1148">
        <f t="shared" si="329"/>
        <v>19454.061110379062</v>
      </c>
      <c r="AU197" s="1162">
        <f t="shared" si="344"/>
        <v>307.04010590876044</v>
      </c>
      <c r="AV197" s="1163">
        <f t="shared" si="345"/>
        <v>30</v>
      </c>
      <c r="AW197" s="1163">
        <f t="shared" si="320"/>
        <v>9211.2031772628125</v>
      </c>
      <c r="AX197" s="1088">
        <f t="shared" si="321"/>
        <v>110534.43812715376</v>
      </c>
      <c r="AY197" s="1063">
        <f t="shared" si="338"/>
        <v>0</v>
      </c>
      <c r="AZ197" s="296">
        <f t="shared" si="346"/>
        <v>0</v>
      </c>
      <c r="BB197" s="300">
        <f t="shared" si="336"/>
        <v>0</v>
      </c>
      <c r="BC197" s="301">
        <f t="shared" si="337"/>
        <v>0</v>
      </c>
      <c r="BD197" s="1164">
        <f t="shared" si="330"/>
        <v>0</v>
      </c>
    </row>
    <row r="198" spans="1:56" ht="15.75" customHeight="1">
      <c r="A198" s="1063" t="s">
        <v>190</v>
      </c>
      <c r="C198" s="1214">
        <f>C197+1</f>
        <v>591</v>
      </c>
      <c r="D198" s="1144">
        <v>80</v>
      </c>
      <c r="E198" s="1146">
        <f t="shared" si="340"/>
        <v>5.58</v>
      </c>
      <c r="F198" s="1147">
        <f t="shared" si="341"/>
        <v>15.6</v>
      </c>
      <c r="G198" s="1151">
        <v>0</v>
      </c>
      <c r="H198" s="1147">
        <v>0</v>
      </c>
      <c r="I198" s="1152">
        <f t="shared" si="297"/>
        <v>5.58</v>
      </c>
      <c r="J198" s="1153">
        <f t="shared" si="298"/>
        <v>15.6</v>
      </c>
      <c r="K198" s="1144">
        <v>80</v>
      </c>
      <c r="L198" s="1146">
        <f t="shared" si="342"/>
        <v>3.4</v>
      </c>
      <c r="M198" s="1147">
        <f t="shared" si="343"/>
        <v>14.09</v>
      </c>
      <c r="N198" s="1151">
        <v>0</v>
      </c>
      <c r="O198" s="1151">
        <v>0</v>
      </c>
      <c r="P198" s="1152">
        <f t="shared" si="301"/>
        <v>3.4</v>
      </c>
      <c r="Q198" s="1153">
        <f t="shared" si="302"/>
        <v>14.09</v>
      </c>
      <c r="R198" s="1154">
        <f t="shared" si="288"/>
        <v>0.10716820440028396</v>
      </c>
      <c r="S198" s="1155">
        <f t="shared" si="323"/>
        <v>0</v>
      </c>
      <c r="T198" s="1155">
        <f t="shared" si="331"/>
        <v>0</v>
      </c>
      <c r="U198" s="1156">
        <f t="shared" si="339"/>
        <v>0.10716820440028396</v>
      </c>
      <c r="V198" s="1145">
        <f t="shared" si="303"/>
        <v>375.67260017071862</v>
      </c>
      <c r="W198" s="1064">
        <f t="shared" si="304"/>
        <v>339.30941900034782</v>
      </c>
      <c r="X198" s="1148">
        <f t="shared" si="305"/>
        <v>36.363181170370808</v>
      </c>
      <c r="Y198" s="1064">
        <f t="shared" si="306"/>
        <v>134.37519929183401</v>
      </c>
      <c r="Z198" s="1064">
        <f t="shared" si="307"/>
        <v>81.877361575669454</v>
      </c>
      <c r="AA198" s="1149">
        <f t="shared" si="308"/>
        <v>36</v>
      </c>
      <c r="AB198" s="1157">
        <f>'Schedule 1'!$R128</f>
        <v>2.0067980778350356</v>
      </c>
      <c r="AC198" s="306"/>
      <c r="AD198" s="1118"/>
      <c r="AE198" s="1159">
        <f>240/1000</f>
        <v>0.24</v>
      </c>
      <c r="AF198" s="1160">
        <f t="shared" si="309"/>
        <v>0.48163153868040853</v>
      </c>
      <c r="AG198" s="1160"/>
      <c r="AH198" s="463">
        <f t="shared" si="293"/>
        <v>1926.5261547216342</v>
      </c>
      <c r="AI198" s="375"/>
      <c r="AJ198" s="1161">
        <f t="shared" si="310"/>
        <v>375.67260017071862</v>
      </c>
      <c r="AK198" s="1064">
        <f t="shared" si="311"/>
        <v>0</v>
      </c>
      <c r="AL198" s="1064">
        <f t="shared" si="312"/>
        <v>0</v>
      </c>
      <c r="AM198" s="1064"/>
      <c r="AN198" s="1148">
        <f t="shared" ref="AN198:AN202" si="347">SUM(AJ198:AL198)</f>
        <v>375.67260017071862</v>
      </c>
      <c r="AP198" s="1161">
        <f t="shared" si="314"/>
        <v>339.30941900034782</v>
      </c>
      <c r="AQ198" s="1064">
        <f t="shared" si="315"/>
        <v>0</v>
      </c>
      <c r="AR198" s="1064">
        <f t="shared" si="316"/>
        <v>0</v>
      </c>
      <c r="AS198" s="1064"/>
      <c r="AT198" s="1148">
        <f t="shared" ref="AT198:AT202" si="348">SUM(AP198:AR198)</f>
        <v>339.30941900034782</v>
      </c>
      <c r="AU198" s="1162">
        <f t="shared" si="344"/>
        <v>2.0067980778350356</v>
      </c>
      <c r="AV198" s="1163">
        <f t="shared" si="345"/>
        <v>80</v>
      </c>
      <c r="AW198" s="1163">
        <f t="shared" si="320"/>
        <v>160.54384622680286</v>
      </c>
      <c r="AX198" s="1088">
        <f t="shared" si="321"/>
        <v>1926.5261547216342</v>
      </c>
      <c r="AY198" s="1063">
        <f t="shared" si="338"/>
        <v>0</v>
      </c>
      <c r="AZ198" s="296">
        <f t="shared" si="346"/>
        <v>0</v>
      </c>
      <c r="BB198" s="300">
        <f t="shared" si="336"/>
        <v>0</v>
      </c>
      <c r="BC198" s="301">
        <f t="shared" si="337"/>
        <v>0</v>
      </c>
      <c r="BD198" s="1164">
        <f t="shared" si="330"/>
        <v>0</v>
      </c>
    </row>
    <row r="199" spans="1:56" ht="15.75" customHeight="1">
      <c r="A199" s="1063" t="s">
        <v>191</v>
      </c>
      <c r="C199" s="1214">
        <f t="shared" ref="C199:C202" si="349">C198+1</f>
        <v>592</v>
      </c>
      <c r="D199" s="1144">
        <v>45</v>
      </c>
      <c r="E199" s="1146">
        <f t="shared" si="340"/>
        <v>3.14</v>
      </c>
      <c r="F199" s="1147">
        <f t="shared" si="341"/>
        <v>8.7799999999999994</v>
      </c>
      <c r="G199" s="1151">
        <v>0</v>
      </c>
      <c r="H199" s="1147">
        <v>0</v>
      </c>
      <c r="I199" s="1152">
        <f t="shared" si="297"/>
        <v>3.14</v>
      </c>
      <c r="J199" s="1153">
        <f t="shared" si="298"/>
        <v>8.7799999999999994</v>
      </c>
      <c r="K199" s="1144">
        <v>45</v>
      </c>
      <c r="L199" s="1146">
        <f t="shared" si="342"/>
        <v>1.91</v>
      </c>
      <c r="M199" s="1147">
        <f t="shared" si="343"/>
        <v>7.92</v>
      </c>
      <c r="N199" s="1151">
        <v>0</v>
      </c>
      <c r="O199" s="1151">
        <v>0</v>
      </c>
      <c r="P199" s="1152">
        <f t="shared" si="301"/>
        <v>1.91</v>
      </c>
      <c r="Q199" s="1153">
        <f t="shared" si="302"/>
        <v>7.92</v>
      </c>
      <c r="R199" s="1154">
        <f t="shared" si="288"/>
        <v>0.10858585858585856</v>
      </c>
      <c r="S199" s="1155">
        <f t="shared" si="323"/>
        <v>0</v>
      </c>
      <c r="T199" s="1155">
        <f t="shared" si="331"/>
        <v>0</v>
      </c>
      <c r="U199" s="1156">
        <f t="shared" si="339"/>
        <v>0.10858585858585856</v>
      </c>
      <c r="V199" s="1145">
        <f t="shared" si="303"/>
        <v>131301.90844351429</v>
      </c>
      <c r="W199" s="1064">
        <f t="shared" si="304"/>
        <v>118440.90146613136</v>
      </c>
      <c r="X199" s="1148">
        <f t="shared" si="305"/>
        <v>12861.006977382931</v>
      </c>
      <c r="Y199" s="1064">
        <f t="shared" si="306"/>
        <v>46957.630126723801</v>
      </c>
      <c r="Z199" s="1064">
        <f t="shared" si="307"/>
        <v>28563.399217210968</v>
      </c>
      <c r="AA199" s="1149">
        <f t="shared" si="308"/>
        <v>12861</v>
      </c>
      <c r="AB199" s="1157">
        <f>'Schedule 1'!$R129</f>
        <v>1246.2216063355572</v>
      </c>
      <c r="AC199" s="306"/>
      <c r="AD199" s="1118"/>
      <c r="AE199" s="1159">
        <v>0.13500000000000001</v>
      </c>
      <c r="AF199" s="1160">
        <f t="shared" si="309"/>
        <v>168.23991685530024</v>
      </c>
      <c r="AG199" s="1160"/>
      <c r="AH199" s="463">
        <f t="shared" si="293"/>
        <v>672959.66742120089</v>
      </c>
      <c r="AI199" s="375"/>
      <c r="AJ199" s="1161">
        <f t="shared" si="310"/>
        <v>131301.90844351429</v>
      </c>
      <c r="AK199" s="1064">
        <f t="shared" si="311"/>
        <v>0</v>
      </c>
      <c r="AL199" s="1064">
        <f t="shared" si="312"/>
        <v>0</v>
      </c>
      <c r="AM199" s="1064"/>
      <c r="AN199" s="1148">
        <f t="shared" si="347"/>
        <v>131301.90844351429</v>
      </c>
      <c r="AP199" s="1161">
        <f t="shared" si="314"/>
        <v>118440.90146613136</v>
      </c>
      <c r="AQ199" s="1064">
        <f t="shared" si="315"/>
        <v>0</v>
      </c>
      <c r="AR199" s="1064">
        <f t="shared" si="316"/>
        <v>0</v>
      </c>
      <c r="AS199" s="1064"/>
      <c r="AT199" s="1148">
        <f t="shared" si="348"/>
        <v>118440.90146613136</v>
      </c>
      <c r="AU199" s="1162">
        <f t="shared" si="344"/>
        <v>1246.2216063355572</v>
      </c>
      <c r="AV199" s="1163">
        <f t="shared" si="345"/>
        <v>45</v>
      </c>
      <c r="AW199" s="1163">
        <f t="shared" si="320"/>
        <v>56079.972285100077</v>
      </c>
      <c r="AX199" s="1088">
        <f t="shared" si="321"/>
        <v>672959.66742120089</v>
      </c>
      <c r="AY199" s="1063">
        <f t="shared" si="338"/>
        <v>0</v>
      </c>
      <c r="AZ199" s="296">
        <f t="shared" si="346"/>
        <v>0</v>
      </c>
      <c r="BB199" s="300">
        <f t="shared" si="336"/>
        <v>0</v>
      </c>
      <c r="BC199" s="301">
        <f t="shared" si="337"/>
        <v>0</v>
      </c>
      <c r="BD199" s="1164">
        <f t="shared" si="330"/>
        <v>0</v>
      </c>
    </row>
    <row r="200" spans="1:56" ht="15.75" customHeight="1">
      <c r="A200" s="1063" t="s">
        <v>192</v>
      </c>
      <c r="C200" s="1214">
        <f t="shared" si="349"/>
        <v>593</v>
      </c>
      <c r="D200" s="1144">
        <v>10</v>
      </c>
      <c r="E200" s="1146">
        <f t="shared" si="340"/>
        <v>0.7</v>
      </c>
      <c r="F200" s="1147">
        <f t="shared" si="341"/>
        <v>1.95</v>
      </c>
      <c r="G200" s="1151">
        <v>0</v>
      </c>
      <c r="H200" s="1147">
        <v>0</v>
      </c>
      <c r="I200" s="1152">
        <f t="shared" si="297"/>
        <v>0.7</v>
      </c>
      <c r="J200" s="1153">
        <f t="shared" si="298"/>
        <v>1.95</v>
      </c>
      <c r="K200" s="1144">
        <v>10</v>
      </c>
      <c r="L200" s="1146">
        <f t="shared" si="342"/>
        <v>0.42</v>
      </c>
      <c r="M200" s="1147">
        <f t="shared" si="343"/>
        <v>1.76</v>
      </c>
      <c r="N200" s="1151">
        <v>0</v>
      </c>
      <c r="O200" s="1151">
        <v>0</v>
      </c>
      <c r="P200" s="1152">
        <f t="shared" si="301"/>
        <v>0.42</v>
      </c>
      <c r="Q200" s="1153">
        <f t="shared" si="302"/>
        <v>1.76</v>
      </c>
      <c r="R200" s="1154">
        <f t="shared" si="288"/>
        <v>0.10795454545454541</v>
      </c>
      <c r="S200" s="1155">
        <f t="shared" si="323"/>
        <v>0</v>
      </c>
      <c r="T200" s="1155">
        <f t="shared" si="331"/>
        <v>0</v>
      </c>
      <c r="U200" s="1156">
        <f t="shared" si="339"/>
        <v>0.10795454545454541</v>
      </c>
      <c r="V200" s="1145">
        <f t="shared" si="303"/>
        <v>16858.307932661002</v>
      </c>
      <c r="W200" s="1064">
        <f t="shared" si="304"/>
        <v>15215.703569991467</v>
      </c>
      <c r="X200" s="1148">
        <f t="shared" si="305"/>
        <v>1642.6043626695355</v>
      </c>
      <c r="Y200" s="1064">
        <f t="shared" si="306"/>
        <v>6051.7002835193334</v>
      </c>
      <c r="Z200" s="1064">
        <f t="shared" si="307"/>
        <v>3631.0201701115998</v>
      </c>
      <c r="AA200" s="1149">
        <f t="shared" si="308"/>
        <v>1643</v>
      </c>
      <c r="AB200" s="1157">
        <f>'Schedule 1'!$R130</f>
        <v>720.44050994277779</v>
      </c>
      <c r="AC200" s="306"/>
      <c r="AD200" s="1118"/>
      <c r="AE200" s="1159">
        <v>0.03</v>
      </c>
      <c r="AF200" s="1160">
        <f t="shared" si="309"/>
        <v>21.613215298283333</v>
      </c>
      <c r="AG200" s="1160"/>
      <c r="AH200" s="463">
        <f t="shared" si="293"/>
        <v>86452.861193133329</v>
      </c>
      <c r="AI200" s="375"/>
      <c r="AJ200" s="1161">
        <f t="shared" si="310"/>
        <v>16858.307932661002</v>
      </c>
      <c r="AK200" s="1064">
        <f t="shared" si="311"/>
        <v>0</v>
      </c>
      <c r="AL200" s="1064">
        <f t="shared" si="312"/>
        <v>0</v>
      </c>
      <c r="AM200" s="1064"/>
      <c r="AN200" s="1148">
        <f t="shared" si="347"/>
        <v>16858.307932661002</v>
      </c>
      <c r="AP200" s="1161">
        <f t="shared" si="314"/>
        <v>15215.703569991467</v>
      </c>
      <c r="AQ200" s="1064">
        <f t="shared" si="315"/>
        <v>0</v>
      </c>
      <c r="AR200" s="1064">
        <f t="shared" si="316"/>
        <v>0</v>
      </c>
      <c r="AS200" s="1064"/>
      <c r="AT200" s="1148">
        <f t="shared" si="348"/>
        <v>15215.703569991467</v>
      </c>
      <c r="AU200" s="1162">
        <f t="shared" si="344"/>
        <v>720.44050994277779</v>
      </c>
      <c r="AV200" s="1163">
        <f t="shared" si="345"/>
        <v>10</v>
      </c>
      <c r="AW200" s="1163">
        <f t="shared" si="320"/>
        <v>7204.4050994277777</v>
      </c>
      <c r="AX200" s="1088">
        <f t="shared" si="321"/>
        <v>86452.861193133329</v>
      </c>
      <c r="AY200" s="1063">
        <f t="shared" si="338"/>
        <v>0</v>
      </c>
      <c r="AZ200" s="296">
        <f t="shared" si="346"/>
        <v>0</v>
      </c>
      <c r="BB200" s="300">
        <f t="shared" si="336"/>
        <v>0</v>
      </c>
      <c r="BC200" s="301">
        <f t="shared" si="337"/>
        <v>0</v>
      </c>
      <c r="BD200" s="1164">
        <f t="shared" si="330"/>
        <v>0</v>
      </c>
    </row>
    <row r="201" spans="1:56" ht="15.75" customHeight="1">
      <c r="A201" s="1063" t="s">
        <v>193</v>
      </c>
      <c r="C201" s="1214">
        <f t="shared" si="349"/>
        <v>594</v>
      </c>
      <c r="D201" s="1144">
        <v>44</v>
      </c>
      <c r="E201" s="1146">
        <f t="shared" si="340"/>
        <v>3.07</v>
      </c>
      <c r="F201" s="1147">
        <f t="shared" si="341"/>
        <v>8.58</v>
      </c>
      <c r="G201" s="1151">
        <v>0</v>
      </c>
      <c r="H201" s="1147">
        <v>0</v>
      </c>
      <c r="I201" s="1152">
        <f t="shared" si="297"/>
        <v>3.07</v>
      </c>
      <c r="J201" s="1153">
        <f t="shared" si="298"/>
        <v>8.58</v>
      </c>
      <c r="K201" s="1144">
        <v>44</v>
      </c>
      <c r="L201" s="1146">
        <f t="shared" si="342"/>
        <v>1.87</v>
      </c>
      <c r="M201" s="1147">
        <f t="shared" si="343"/>
        <v>7.75</v>
      </c>
      <c r="N201" s="1151">
        <v>0</v>
      </c>
      <c r="O201" s="1151">
        <v>0</v>
      </c>
      <c r="P201" s="1152">
        <f t="shared" si="301"/>
        <v>1.87</v>
      </c>
      <c r="Q201" s="1153">
        <f t="shared" si="302"/>
        <v>7.75</v>
      </c>
      <c r="R201" s="1154">
        <f t="shared" si="288"/>
        <v>0.10709677419354846</v>
      </c>
      <c r="S201" s="1155">
        <f t="shared" si="323"/>
        <v>0</v>
      </c>
      <c r="T201" s="1155">
        <f t="shared" si="331"/>
        <v>0</v>
      </c>
      <c r="U201" s="1156">
        <f t="shared" si="339"/>
        <v>0.10709677419354846</v>
      </c>
      <c r="V201" s="1145">
        <f t="shared" si="303"/>
        <v>23761.291960797957</v>
      </c>
      <c r="W201" s="1064">
        <f t="shared" si="304"/>
        <v>21462.705442445706</v>
      </c>
      <c r="X201" s="1148">
        <f t="shared" si="305"/>
        <v>2298.586518352251</v>
      </c>
      <c r="Y201" s="1064">
        <f t="shared" si="306"/>
        <v>8502.0007365559104</v>
      </c>
      <c r="Z201" s="1064">
        <f t="shared" si="307"/>
        <v>5178.7431196610924</v>
      </c>
      <c r="AA201" s="1149">
        <f t="shared" si="308"/>
        <v>2299</v>
      </c>
      <c r="AB201" s="1157">
        <f>'Schedule 1'!$R131</f>
        <v>230.78177895102908</v>
      </c>
      <c r="AC201" s="306"/>
      <c r="AD201" s="1118"/>
      <c r="AE201" s="1159">
        <v>0.13300000000000001</v>
      </c>
      <c r="AF201" s="1160">
        <f t="shared" si="309"/>
        <v>30.69397660048687</v>
      </c>
      <c r="AG201" s="1160"/>
      <c r="AH201" s="463">
        <f t="shared" si="293"/>
        <v>121852.77928614336</v>
      </c>
      <c r="AI201" s="375"/>
      <c r="AJ201" s="1161">
        <f t="shared" si="310"/>
        <v>23761.291960797957</v>
      </c>
      <c r="AK201" s="1064">
        <f t="shared" si="311"/>
        <v>0</v>
      </c>
      <c r="AL201" s="1064">
        <f t="shared" si="312"/>
        <v>0</v>
      </c>
      <c r="AM201" s="1064"/>
      <c r="AN201" s="1148">
        <f t="shared" si="347"/>
        <v>23761.291960797957</v>
      </c>
      <c r="AP201" s="1161">
        <f t="shared" si="314"/>
        <v>21462.705442445706</v>
      </c>
      <c r="AQ201" s="1064">
        <f t="shared" si="315"/>
        <v>0</v>
      </c>
      <c r="AR201" s="1064">
        <f t="shared" si="316"/>
        <v>0</v>
      </c>
      <c r="AS201" s="1064"/>
      <c r="AT201" s="1148">
        <f t="shared" si="348"/>
        <v>21462.705442445706</v>
      </c>
      <c r="AU201" s="1162">
        <f t="shared" si="344"/>
        <v>230.78177895102908</v>
      </c>
      <c r="AV201" s="1163">
        <f t="shared" si="345"/>
        <v>44</v>
      </c>
      <c r="AW201" s="1163">
        <f t="shared" si="320"/>
        <v>10154.39827384528</v>
      </c>
      <c r="AX201" s="1088">
        <f t="shared" si="321"/>
        <v>121852.77928614336</v>
      </c>
      <c r="AY201" s="1063">
        <f t="shared" si="338"/>
        <v>0</v>
      </c>
      <c r="AZ201" s="296">
        <f t="shared" si="346"/>
        <v>0</v>
      </c>
      <c r="BB201" s="300">
        <f t="shared" si="336"/>
        <v>0</v>
      </c>
      <c r="BC201" s="301">
        <f t="shared" si="337"/>
        <v>0</v>
      </c>
      <c r="BD201" s="1164">
        <f t="shared" si="330"/>
        <v>0</v>
      </c>
    </row>
    <row r="202" spans="1:56" ht="15.75" customHeight="1">
      <c r="A202" s="1063" t="s">
        <v>194</v>
      </c>
      <c r="C202" s="1214">
        <f t="shared" si="349"/>
        <v>595</v>
      </c>
      <c r="D202" s="1144">
        <v>18</v>
      </c>
      <c r="E202" s="1146">
        <f t="shared" si="340"/>
        <v>1.26</v>
      </c>
      <c r="F202" s="1147">
        <f t="shared" si="341"/>
        <v>3.51</v>
      </c>
      <c r="G202" s="1151">
        <v>0</v>
      </c>
      <c r="H202" s="1147">
        <v>0</v>
      </c>
      <c r="I202" s="1152">
        <f t="shared" si="297"/>
        <v>1.26</v>
      </c>
      <c r="J202" s="1153">
        <f t="shared" si="298"/>
        <v>3.51</v>
      </c>
      <c r="K202" s="1144">
        <v>18</v>
      </c>
      <c r="L202" s="1146">
        <f t="shared" si="342"/>
        <v>0.76</v>
      </c>
      <c r="M202" s="1147">
        <f t="shared" si="343"/>
        <v>3.17</v>
      </c>
      <c r="N202" s="1151">
        <v>0</v>
      </c>
      <c r="O202" s="1151">
        <v>0</v>
      </c>
      <c r="P202" s="1152">
        <f t="shared" si="301"/>
        <v>0.76</v>
      </c>
      <c r="Q202" s="1153">
        <f t="shared" si="302"/>
        <v>3.17</v>
      </c>
      <c r="R202" s="1154">
        <f t="shared" si="288"/>
        <v>0.10725552050473186</v>
      </c>
      <c r="S202" s="1155">
        <f t="shared" si="323"/>
        <v>0</v>
      </c>
      <c r="T202" s="1155">
        <f t="shared" si="331"/>
        <v>0</v>
      </c>
      <c r="U202" s="1156">
        <f t="shared" si="339"/>
        <v>0.10725552050473186</v>
      </c>
      <c r="V202" s="1145">
        <f t="shared" si="303"/>
        <v>42.263167519205851</v>
      </c>
      <c r="W202" s="1064">
        <f t="shared" si="304"/>
        <v>38.169299440422378</v>
      </c>
      <c r="X202" s="1148">
        <f t="shared" si="305"/>
        <v>4.0938680787834727</v>
      </c>
      <c r="Y202" s="1064">
        <f t="shared" si="306"/>
        <v>15.171393468432868</v>
      </c>
      <c r="Z202" s="1064">
        <f t="shared" si="307"/>
        <v>9.1509992349277631</v>
      </c>
      <c r="AA202" s="1149">
        <f t="shared" si="308"/>
        <v>4</v>
      </c>
      <c r="AB202" s="1157">
        <f>'Schedule 1'!$R132</f>
        <v>1.0033990389175178</v>
      </c>
      <c r="AC202" s="306"/>
      <c r="AD202" s="1118"/>
      <c r="AE202" s="1159">
        <v>5.5E-2</v>
      </c>
      <c r="AF202" s="1160">
        <f t="shared" si="309"/>
        <v>5.5186947140463481E-2</v>
      </c>
      <c r="AG202" s="1160"/>
      <c r="AH202" s="463">
        <f t="shared" si="293"/>
        <v>216.73419240618387</v>
      </c>
      <c r="AI202" s="375"/>
      <c r="AJ202" s="1161">
        <f t="shared" si="310"/>
        <v>42.263167519205851</v>
      </c>
      <c r="AK202" s="1064">
        <f t="shared" si="311"/>
        <v>0</v>
      </c>
      <c r="AL202" s="1064">
        <f t="shared" si="312"/>
        <v>0</v>
      </c>
      <c r="AM202" s="1064"/>
      <c r="AN202" s="1148">
        <f t="shared" si="347"/>
        <v>42.263167519205851</v>
      </c>
      <c r="AP202" s="1161">
        <f t="shared" si="314"/>
        <v>38.169299440422378</v>
      </c>
      <c r="AQ202" s="1064">
        <f t="shared" si="315"/>
        <v>0</v>
      </c>
      <c r="AR202" s="1064">
        <f t="shared" si="316"/>
        <v>0</v>
      </c>
      <c r="AS202" s="1064"/>
      <c r="AT202" s="1148">
        <f t="shared" si="348"/>
        <v>38.169299440422378</v>
      </c>
      <c r="AU202" s="1162">
        <f t="shared" si="344"/>
        <v>1.0033990389175178</v>
      </c>
      <c r="AV202" s="1163">
        <f t="shared" si="345"/>
        <v>18</v>
      </c>
      <c r="AW202" s="1163">
        <f t="shared" si="320"/>
        <v>18.061182700515321</v>
      </c>
      <c r="AX202" s="1088">
        <f t="shared" si="321"/>
        <v>216.73419240618387</v>
      </c>
      <c r="AY202" s="1063">
        <f t="shared" si="338"/>
        <v>0</v>
      </c>
      <c r="AZ202" s="296">
        <f t="shared" si="346"/>
        <v>0</v>
      </c>
      <c r="BB202" s="300">
        <f t="shared" si="336"/>
        <v>0</v>
      </c>
      <c r="BC202" s="301">
        <f t="shared" si="337"/>
        <v>0</v>
      </c>
      <c r="BD202" s="1164">
        <f t="shared" si="330"/>
        <v>0</v>
      </c>
    </row>
    <row r="203" spans="1:56" ht="15.75" customHeight="1">
      <c r="A203" s="1063" t="s">
        <v>176</v>
      </c>
      <c r="C203" s="1214">
        <v>596</v>
      </c>
      <c r="D203" s="1144">
        <v>17</v>
      </c>
      <c r="E203" s="1146">
        <f t="shared" si="340"/>
        <v>1.19</v>
      </c>
      <c r="F203" s="1147">
        <f t="shared" si="341"/>
        <v>3.32</v>
      </c>
      <c r="G203" s="1151">
        <v>0</v>
      </c>
      <c r="H203" s="1147">
        <v>0</v>
      </c>
      <c r="I203" s="1152">
        <f t="shared" si="297"/>
        <v>1.19</v>
      </c>
      <c r="J203" s="1153">
        <f t="shared" si="298"/>
        <v>3.32</v>
      </c>
      <c r="K203" s="1144">
        <v>17</v>
      </c>
      <c r="L203" s="1146">
        <f t="shared" si="342"/>
        <v>0.72</v>
      </c>
      <c r="M203" s="1147">
        <f t="shared" si="343"/>
        <v>2.99</v>
      </c>
      <c r="N203" s="1151">
        <v>0</v>
      </c>
      <c r="O203" s="1151">
        <v>0</v>
      </c>
      <c r="P203" s="1152">
        <f t="shared" si="301"/>
        <v>0.72</v>
      </c>
      <c r="Q203" s="1153">
        <f t="shared" si="302"/>
        <v>2.99</v>
      </c>
      <c r="R203" s="1154">
        <f t="shared" si="288"/>
        <v>0.11036789297658856</v>
      </c>
      <c r="S203" s="1155">
        <f t="shared" si="323"/>
        <v>0</v>
      </c>
      <c r="T203" s="1155">
        <f t="shared" si="331"/>
        <v>0</v>
      </c>
      <c r="U203" s="1156">
        <f t="shared" si="339"/>
        <v>0.11036789297658856</v>
      </c>
      <c r="V203" s="1145">
        <f t="shared" si="303"/>
        <v>119.92625313142172</v>
      </c>
      <c r="W203" s="1064">
        <f t="shared" si="304"/>
        <v>108.00587254908163</v>
      </c>
      <c r="X203" s="1148">
        <f t="shared" si="305"/>
        <v>11.920380582340087</v>
      </c>
      <c r="Y203" s="1064">
        <f t="shared" si="306"/>
        <v>42.985614827226456</v>
      </c>
      <c r="Z203" s="1064">
        <f t="shared" si="307"/>
        <v>26.008103088742057</v>
      </c>
      <c r="AA203" s="1149">
        <f t="shared" si="308"/>
        <v>12</v>
      </c>
      <c r="AB203" s="1157">
        <f>'Schedule 1'!$R133</f>
        <v>3.0101971167525532</v>
      </c>
      <c r="AC203" s="306"/>
      <c r="AD203" s="1118"/>
      <c r="AE203" s="1159">
        <v>5.1999999999999998E-2</v>
      </c>
      <c r="AF203" s="1160">
        <f t="shared" si="309"/>
        <v>0.15653025007113275</v>
      </c>
      <c r="AG203" s="1160"/>
      <c r="AH203" s="463">
        <f t="shared" si="293"/>
        <v>614.08021181752088</v>
      </c>
      <c r="AI203" s="375"/>
      <c r="AJ203" s="1161">
        <f t="shared" si="310"/>
        <v>119.92625313142172</v>
      </c>
      <c r="AK203" s="1064">
        <f t="shared" si="311"/>
        <v>0</v>
      </c>
      <c r="AL203" s="1064">
        <f t="shared" si="312"/>
        <v>0</v>
      </c>
      <c r="AM203" s="1064"/>
      <c r="AN203" s="1148">
        <f t="shared" si="328"/>
        <v>119.92625313142172</v>
      </c>
      <c r="AP203" s="1161">
        <f t="shared" si="314"/>
        <v>108.00587254908163</v>
      </c>
      <c r="AQ203" s="1064">
        <f t="shared" si="315"/>
        <v>0</v>
      </c>
      <c r="AR203" s="1064">
        <f t="shared" si="316"/>
        <v>0</v>
      </c>
      <c r="AS203" s="1064"/>
      <c r="AT203" s="1148">
        <f t="shared" si="329"/>
        <v>108.00587254908163</v>
      </c>
      <c r="AU203" s="1162">
        <f t="shared" si="344"/>
        <v>3.0101971167525532</v>
      </c>
      <c r="AV203" s="1163">
        <f t="shared" si="345"/>
        <v>17</v>
      </c>
      <c r="AW203" s="1163">
        <f t="shared" si="320"/>
        <v>51.173350984793402</v>
      </c>
      <c r="AX203" s="1088">
        <f t="shared" si="321"/>
        <v>614.08021181752088</v>
      </c>
      <c r="AY203" s="1063">
        <f t="shared" si="338"/>
        <v>0</v>
      </c>
      <c r="AZ203" s="296">
        <f t="shared" si="346"/>
        <v>0</v>
      </c>
      <c r="BB203" s="300">
        <f t="shared" si="336"/>
        <v>0</v>
      </c>
      <c r="BC203" s="301">
        <f t="shared" si="337"/>
        <v>0</v>
      </c>
      <c r="BD203" s="1164">
        <f t="shared" si="330"/>
        <v>0</v>
      </c>
    </row>
    <row r="204" spans="1:56" ht="15.75" customHeight="1">
      <c r="A204" s="1063" t="s">
        <v>195</v>
      </c>
      <c r="C204" s="1214">
        <v>597</v>
      </c>
      <c r="D204" s="1144">
        <v>14</v>
      </c>
      <c r="E204" s="1146">
        <f t="shared" si="340"/>
        <v>0.98</v>
      </c>
      <c r="F204" s="1147">
        <f t="shared" si="341"/>
        <v>2.73</v>
      </c>
      <c r="G204" s="1151">
        <v>0</v>
      </c>
      <c r="H204" s="1147">
        <v>0</v>
      </c>
      <c r="I204" s="1152">
        <f t="shared" si="297"/>
        <v>0.98</v>
      </c>
      <c r="J204" s="1153">
        <f t="shared" si="298"/>
        <v>2.73</v>
      </c>
      <c r="K204" s="1144">
        <v>14</v>
      </c>
      <c r="L204" s="1146">
        <f t="shared" si="342"/>
        <v>0.59</v>
      </c>
      <c r="M204" s="1147">
        <f t="shared" si="343"/>
        <v>2.4700000000000002</v>
      </c>
      <c r="N204" s="1151">
        <v>0</v>
      </c>
      <c r="O204" s="1151">
        <v>0</v>
      </c>
      <c r="P204" s="1152">
        <f t="shared" si="301"/>
        <v>0.59</v>
      </c>
      <c r="Q204" s="1153">
        <f t="shared" si="302"/>
        <v>2.4700000000000002</v>
      </c>
      <c r="R204" s="1154">
        <f t="shared" si="288"/>
        <v>0.10526315789473673</v>
      </c>
      <c r="S204" s="1155">
        <f t="shared" si="323"/>
        <v>0</v>
      </c>
      <c r="T204" s="1155">
        <f t="shared" si="331"/>
        <v>0</v>
      </c>
      <c r="U204" s="1156">
        <f t="shared" si="339"/>
        <v>0.10526315789473673</v>
      </c>
      <c r="V204" s="1145">
        <f t="shared" si="303"/>
        <v>34514.920140684779</v>
      </c>
      <c r="W204" s="1064">
        <f t="shared" si="304"/>
        <v>31227.784889190996</v>
      </c>
      <c r="X204" s="1148">
        <f t="shared" si="305"/>
        <v>3287.1352514937826</v>
      </c>
      <c r="Y204" s="1064">
        <f t="shared" si="306"/>
        <v>12389.971332553512</v>
      </c>
      <c r="Z204" s="1064">
        <f t="shared" si="307"/>
        <v>7459.2684553128274</v>
      </c>
      <c r="AA204" s="1149">
        <f t="shared" si="308"/>
        <v>3287</v>
      </c>
      <c r="AB204" s="1157">
        <f>'Schedule 1'!$R134</f>
        <v>1053.5689908633938</v>
      </c>
      <c r="AC204" s="306">
        <v>0</v>
      </c>
      <c r="AD204" s="1118"/>
      <c r="AE204" s="1159">
        <v>4.1000000000000002E-2</v>
      </c>
      <c r="AF204" s="1160">
        <f t="shared" si="309"/>
        <v>43.196328625399147</v>
      </c>
      <c r="AG204" s="1160"/>
      <c r="AH204" s="463">
        <f t="shared" si="293"/>
        <v>176999.59046505013</v>
      </c>
      <c r="AI204" s="375"/>
      <c r="AJ204" s="1161">
        <f t="shared" si="310"/>
        <v>34514.920140684779</v>
      </c>
      <c r="AK204" s="1064">
        <f t="shared" si="311"/>
        <v>0</v>
      </c>
      <c r="AL204" s="1064">
        <f t="shared" si="312"/>
        <v>0</v>
      </c>
      <c r="AM204" s="1064"/>
      <c r="AN204" s="1148">
        <f t="shared" si="328"/>
        <v>34514.920140684779</v>
      </c>
      <c r="AP204" s="1161">
        <f t="shared" si="314"/>
        <v>31227.784889190996</v>
      </c>
      <c r="AQ204" s="1064">
        <f t="shared" si="315"/>
        <v>0</v>
      </c>
      <c r="AR204" s="1064">
        <f t="shared" si="316"/>
        <v>0</v>
      </c>
      <c r="AS204" s="1064"/>
      <c r="AT204" s="1148">
        <f t="shared" si="329"/>
        <v>31227.784889190996</v>
      </c>
      <c r="AU204" s="1162">
        <f t="shared" si="344"/>
        <v>1053.5689908633938</v>
      </c>
      <c r="AV204" s="1163">
        <f t="shared" si="345"/>
        <v>14</v>
      </c>
      <c r="AW204" s="1163">
        <f t="shared" si="320"/>
        <v>14749.965872087512</v>
      </c>
      <c r="AX204" s="1088">
        <f t="shared" si="321"/>
        <v>176999.59046505013</v>
      </c>
      <c r="AY204" s="1063">
        <f t="shared" si="338"/>
        <v>0</v>
      </c>
      <c r="AZ204" s="296">
        <f t="shared" si="346"/>
        <v>0</v>
      </c>
      <c r="BB204" s="300">
        <f t="shared" si="336"/>
        <v>0</v>
      </c>
      <c r="BC204" s="301">
        <f t="shared" si="337"/>
        <v>0</v>
      </c>
      <c r="BD204" s="1164">
        <f t="shared" si="330"/>
        <v>0</v>
      </c>
    </row>
    <row r="205" spans="1:56" ht="15.75" customHeight="1">
      <c r="A205" s="1063" t="s">
        <v>196</v>
      </c>
      <c r="C205" s="1214">
        <v>598</v>
      </c>
      <c r="D205" s="1144">
        <v>23</v>
      </c>
      <c r="E205" s="1146">
        <f t="shared" si="340"/>
        <v>1.61</v>
      </c>
      <c r="F205" s="1147">
        <f t="shared" si="341"/>
        <v>4.49</v>
      </c>
      <c r="G205" s="1151">
        <v>0</v>
      </c>
      <c r="H205" s="1147">
        <v>0</v>
      </c>
      <c r="I205" s="1152">
        <f t="shared" si="297"/>
        <v>1.61</v>
      </c>
      <c r="J205" s="1153">
        <f t="shared" si="298"/>
        <v>4.49</v>
      </c>
      <c r="K205" s="1144">
        <v>23</v>
      </c>
      <c r="L205" s="1146">
        <f t="shared" si="342"/>
        <v>0.98</v>
      </c>
      <c r="M205" s="1147">
        <f t="shared" si="343"/>
        <v>4.05</v>
      </c>
      <c r="N205" s="1151">
        <v>0</v>
      </c>
      <c r="O205" s="1151">
        <v>0</v>
      </c>
      <c r="P205" s="1152">
        <f t="shared" si="301"/>
        <v>0.98</v>
      </c>
      <c r="Q205" s="1153">
        <f t="shared" si="302"/>
        <v>4.05</v>
      </c>
      <c r="R205" s="1154">
        <f t="shared" si="288"/>
        <v>0.10864197530864206</v>
      </c>
      <c r="S205" s="1155">
        <f t="shared" si="323"/>
        <v>0</v>
      </c>
      <c r="T205" s="1155">
        <f t="shared" si="331"/>
        <v>0</v>
      </c>
      <c r="U205" s="1156">
        <f t="shared" si="339"/>
        <v>0.10864197530864206</v>
      </c>
      <c r="V205" s="1145">
        <f t="shared" si="303"/>
        <v>25355.612761714779</v>
      </c>
      <c r="W205" s="1064">
        <f t="shared" si="304"/>
        <v>22870.875653662551</v>
      </c>
      <c r="X205" s="1148">
        <f t="shared" si="305"/>
        <v>2484.737108052228</v>
      </c>
      <c r="Y205" s="1064">
        <f t="shared" si="306"/>
        <v>9091.8789635547419</v>
      </c>
      <c r="Z205" s="1064">
        <f t="shared" si="307"/>
        <v>5534.1871952072343</v>
      </c>
      <c r="AA205" s="1149">
        <f t="shared" si="308"/>
        <v>2485</v>
      </c>
      <c r="AB205" s="1157">
        <f>'Schedule 1'!$R135</f>
        <v>470.59414925231584</v>
      </c>
      <c r="AC205" s="306">
        <v>0</v>
      </c>
      <c r="AD205" s="1118"/>
      <c r="AE205" s="1159">
        <v>6.8000000000000005E-2</v>
      </c>
      <c r="AF205" s="1160">
        <f t="shared" si="309"/>
        <v>32.00040214915748</v>
      </c>
      <c r="AG205" s="1160"/>
      <c r="AH205" s="463">
        <f t="shared" si="293"/>
        <v>129883.98519363916</v>
      </c>
      <c r="AI205" s="375"/>
      <c r="AJ205" s="1161">
        <f t="shared" si="310"/>
        <v>25355.612761714779</v>
      </c>
      <c r="AK205" s="1064">
        <f t="shared" si="311"/>
        <v>0</v>
      </c>
      <c r="AL205" s="1064">
        <f t="shared" si="312"/>
        <v>0</v>
      </c>
      <c r="AM205" s="1064"/>
      <c r="AN205" s="1148">
        <f t="shared" si="328"/>
        <v>25355.612761714779</v>
      </c>
      <c r="AP205" s="1161">
        <f t="shared" si="314"/>
        <v>22870.875653662551</v>
      </c>
      <c r="AQ205" s="1064">
        <f t="shared" si="315"/>
        <v>0</v>
      </c>
      <c r="AR205" s="1064">
        <f t="shared" si="316"/>
        <v>0</v>
      </c>
      <c r="AS205" s="1064"/>
      <c r="AT205" s="1148">
        <f t="shared" si="329"/>
        <v>22870.875653662551</v>
      </c>
      <c r="AU205" s="1162">
        <f t="shared" si="344"/>
        <v>470.59414925231584</v>
      </c>
      <c r="AV205" s="1163">
        <f t="shared" si="345"/>
        <v>23</v>
      </c>
      <c r="AW205" s="1163">
        <f t="shared" si="320"/>
        <v>10823.665432803264</v>
      </c>
      <c r="AX205" s="1088">
        <f t="shared" si="321"/>
        <v>129883.98519363916</v>
      </c>
      <c r="AY205" s="1063">
        <f t="shared" si="338"/>
        <v>0</v>
      </c>
      <c r="AZ205" s="296">
        <f t="shared" si="346"/>
        <v>0</v>
      </c>
      <c r="BB205" s="300">
        <f t="shared" si="336"/>
        <v>0</v>
      </c>
      <c r="BC205" s="301">
        <f t="shared" si="337"/>
        <v>0</v>
      </c>
      <c r="BD205" s="1164">
        <f t="shared" si="330"/>
        <v>0</v>
      </c>
    </row>
    <row r="206" spans="1:56" ht="15.75" customHeight="1">
      <c r="A206" s="1063" t="s">
        <v>197</v>
      </c>
      <c r="C206" s="1214">
        <v>599</v>
      </c>
      <c r="D206" s="1144">
        <v>39</v>
      </c>
      <c r="E206" s="1146">
        <f t="shared" si="340"/>
        <v>2.72</v>
      </c>
      <c r="F206" s="1147">
        <f t="shared" si="341"/>
        <v>7.61</v>
      </c>
      <c r="G206" s="1151">
        <v>0</v>
      </c>
      <c r="H206" s="1147">
        <v>0</v>
      </c>
      <c r="I206" s="1152">
        <f t="shared" si="297"/>
        <v>2.72</v>
      </c>
      <c r="J206" s="1153">
        <f t="shared" si="298"/>
        <v>7.61</v>
      </c>
      <c r="K206" s="1144">
        <v>39</v>
      </c>
      <c r="L206" s="1146">
        <f t="shared" si="342"/>
        <v>1.66</v>
      </c>
      <c r="M206" s="1147">
        <f t="shared" si="343"/>
        <v>6.87</v>
      </c>
      <c r="N206" s="1151">
        <v>0</v>
      </c>
      <c r="O206" s="1151">
        <v>0</v>
      </c>
      <c r="P206" s="1152">
        <f t="shared" si="301"/>
        <v>1.66</v>
      </c>
      <c r="Q206" s="1153">
        <f t="shared" si="302"/>
        <v>6.87</v>
      </c>
      <c r="R206" s="1154">
        <f t="shared" si="288"/>
        <v>0.10771470160116459</v>
      </c>
      <c r="S206" s="1155">
        <f t="shared" si="323"/>
        <v>0</v>
      </c>
      <c r="T206" s="1155">
        <f t="shared" si="331"/>
        <v>0</v>
      </c>
      <c r="U206" s="1156">
        <f t="shared" si="339"/>
        <v>0.10771470160116459</v>
      </c>
      <c r="V206" s="1145">
        <f t="shared" si="303"/>
        <v>47556.17772141887</v>
      </c>
      <c r="W206" s="1064">
        <f t="shared" si="304"/>
        <v>42931.792502778932</v>
      </c>
      <c r="X206" s="1148">
        <f t="shared" si="305"/>
        <v>4624.3852186399381</v>
      </c>
      <c r="Y206" s="1064">
        <f t="shared" si="306"/>
        <v>16997.740263108979</v>
      </c>
      <c r="Z206" s="1064">
        <f t="shared" si="307"/>
        <v>10373.620895867978</v>
      </c>
      <c r="AA206" s="1149">
        <f t="shared" si="308"/>
        <v>4624</v>
      </c>
      <c r="AB206" s="1157">
        <f>'Schedule 1'!$R136</f>
        <v>520.76410119819172</v>
      </c>
      <c r="AC206" s="306">
        <v>0</v>
      </c>
      <c r="AD206" s="1118"/>
      <c r="AE206" s="1159">
        <v>0.11700000000000001</v>
      </c>
      <c r="AF206" s="1160">
        <f t="shared" si="309"/>
        <v>60.929399840188438</v>
      </c>
      <c r="AG206" s="1160"/>
      <c r="AH206" s="463">
        <f t="shared" si="293"/>
        <v>243717.59936075372</v>
      </c>
      <c r="AI206" s="375"/>
      <c r="AJ206" s="1161">
        <f t="shared" si="310"/>
        <v>47556.17772141887</v>
      </c>
      <c r="AK206" s="1064">
        <f t="shared" si="311"/>
        <v>0</v>
      </c>
      <c r="AL206" s="1064">
        <f t="shared" si="312"/>
        <v>0</v>
      </c>
      <c r="AM206" s="1064"/>
      <c r="AN206" s="1148">
        <f t="shared" si="328"/>
        <v>47556.17772141887</v>
      </c>
      <c r="AP206" s="1161">
        <f t="shared" si="314"/>
        <v>42931.792502778932</v>
      </c>
      <c r="AQ206" s="1064">
        <f t="shared" si="315"/>
        <v>0</v>
      </c>
      <c r="AR206" s="1064">
        <f t="shared" si="316"/>
        <v>0</v>
      </c>
      <c r="AS206" s="1064"/>
      <c r="AT206" s="1148">
        <f t="shared" si="329"/>
        <v>42931.792502778932</v>
      </c>
      <c r="AU206" s="1162">
        <f t="shared" si="344"/>
        <v>520.76410119819172</v>
      </c>
      <c r="AV206" s="1163">
        <f t="shared" si="345"/>
        <v>39</v>
      </c>
      <c r="AW206" s="1163">
        <f t="shared" si="320"/>
        <v>20309.799946729476</v>
      </c>
      <c r="AX206" s="1088">
        <f t="shared" si="321"/>
        <v>243717.59936075372</v>
      </c>
      <c r="AY206" s="1063">
        <f t="shared" si="338"/>
        <v>0</v>
      </c>
      <c r="AZ206" s="296">
        <f t="shared" si="346"/>
        <v>0</v>
      </c>
      <c r="BB206" s="300">
        <f t="shared" si="336"/>
        <v>0</v>
      </c>
      <c r="BC206" s="301">
        <f t="shared" si="337"/>
        <v>0</v>
      </c>
      <c r="BD206" s="1164">
        <f t="shared" si="330"/>
        <v>0</v>
      </c>
    </row>
    <row r="207" spans="1:56" ht="15.75">
      <c r="C207" s="1069"/>
      <c r="D207" s="1144"/>
      <c r="E207" s="1146"/>
      <c r="F207" s="1147"/>
      <c r="G207" s="1151"/>
      <c r="H207" s="1147"/>
      <c r="I207" s="1152"/>
      <c r="J207" s="1165"/>
      <c r="K207" s="1144" t="s">
        <v>878</v>
      </c>
      <c r="L207" s="1146"/>
      <c r="M207" s="1147"/>
      <c r="N207" s="1151"/>
      <c r="O207" s="1151"/>
      <c r="P207" s="1152"/>
      <c r="Q207" s="1165"/>
      <c r="R207" s="1154" t="str">
        <f t="shared" ref="R207:R223" si="350">IFERROR(+F207/M207-1," ")</f>
        <v xml:space="preserve"> </v>
      </c>
      <c r="S207" s="1155"/>
      <c r="T207" s="1155"/>
      <c r="U207" s="1156" t="str">
        <f t="shared" si="339"/>
        <v xml:space="preserve"> </v>
      </c>
      <c r="V207" s="1170">
        <f t="shared" ref="V207:AA207" si="351">SUM(V147:V159)</f>
        <v>844584.61113823159</v>
      </c>
      <c r="W207" s="1171">
        <f t="shared" si="351"/>
        <v>762478.47458168888</v>
      </c>
      <c r="X207" s="1171">
        <f t="shared" si="351"/>
        <v>82106.136556542639</v>
      </c>
      <c r="Y207" s="1171">
        <f t="shared" si="351"/>
        <v>302107.3560974804</v>
      </c>
      <c r="Z207" s="1171">
        <f t="shared" si="351"/>
        <v>183737.73609907375</v>
      </c>
      <c r="AA207" s="1180">
        <f t="shared" si="351"/>
        <v>82106</v>
      </c>
      <c r="AB207" s="1173">
        <f>SUM(AB147:AB206)</f>
        <v>64049.970851221922</v>
      </c>
      <c r="AC207" s="304">
        <f>SUM(AC147:AC206)</f>
        <v>7649</v>
      </c>
      <c r="AD207" s="299">
        <f t="shared" ref="AD207" si="352">IFERROR(AB207/AC207-1," ")</f>
        <v>7.3736398027483236</v>
      </c>
      <c r="AE207" s="1159"/>
      <c r="AF207" s="1160"/>
      <c r="AG207" s="1160"/>
      <c r="AH207" s="463">
        <f t="shared" si="293"/>
        <v>0</v>
      </c>
      <c r="AI207" s="375"/>
      <c r="AJ207" s="1161"/>
      <c r="AK207" s="1064"/>
      <c r="AL207" s="1064"/>
      <c r="AM207" s="1064"/>
      <c r="AN207" s="1148"/>
      <c r="AP207" s="1161"/>
      <c r="AQ207" s="1064"/>
      <c r="AR207" s="1064"/>
      <c r="AS207" s="1064"/>
      <c r="AT207" s="1148"/>
      <c r="AU207" s="1162"/>
      <c r="AV207" s="1163"/>
      <c r="AW207" s="1163"/>
      <c r="AX207" s="1174"/>
      <c r="AZ207" s="296"/>
      <c r="BB207" s="300">
        <f t="shared" si="336"/>
        <v>0</v>
      </c>
      <c r="BC207" s="301">
        <f t="shared" si="337"/>
        <v>0</v>
      </c>
      <c r="BD207" s="1164">
        <f t="shared" si="294"/>
        <v>0</v>
      </c>
    </row>
    <row r="208" spans="1:56" ht="15.75">
      <c r="C208" s="1069"/>
      <c r="D208" s="1144"/>
      <c r="E208" s="1146"/>
      <c r="F208" s="1147"/>
      <c r="G208" s="1151"/>
      <c r="H208" s="1147"/>
      <c r="I208" s="1152"/>
      <c r="J208" s="1165"/>
      <c r="K208" s="1144" t="s">
        <v>878</v>
      </c>
      <c r="L208" s="1146"/>
      <c r="M208" s="1147"/>
      <c r="N208" s="1151"/>
      <c r="O208" s="1151"/>
      <c r="P208" s="1152"/>
      <c r="Q208" s="1165"/>
      <c r="R208" s="1154" t="str">
        <f t="shared" si="350"/>
        <v xml:space="preserve"> </v>
      </c>
      <c r="S208" s="1155"/>
      <c r="T208" s="1155"/>
      <c r="U208" s="1156" t="str">
        <f t="shared" si="339"/>
        <v xml:space="preserve"> </v>
      </c>
      <c r="V208" s="1145"/>
      <c r="X208" s="1148"/>
      <c r="AA208" s="1149"/>
      <c r="AB208" s="1157"/>
      <c r="AD208" s="1118"/>
      <c r="AE208" s="1159"/>
      <c r="AF208" s="1160"/>
      <c r="AG208" s="1160"/>
      <c r="AH208" s="463">
        <f t="shared" si="293"/>
        <v>0</v>
      </c>
      <c r="AI208" s="375"/>
      <c r="AJ208" s="1161"/>
      <c r="AK208" s="1064"/>
      <c r="AL208" s="1064"/>
      <c r="AM208" s="1064"/>
      <c r="AN208" s="1148"/>
      <c r="AP208" s="1161"/>
      <c r="AQ208" s="1064"/>
      <c r="AR208" s="1064"/>
      <c r="AS208" s="1064"/>
      <c r="AT208" s="1148"/>
      <c r="AU208" s="1162"/>
      <c r="AV208" s="1163"/>
      <c r="AW208" s="1163"/>
      <c r="AX208" s="1174"/>
      <c r="AZ208" s="296"/>
      <c r="BB208" s="300"/>
      <c r="BC208" s="301"/>
      <c r="BD208" s="1164"/>
    </row>
    <row r="209" spans="1:56" ht="15.75">
      <c r="A209" s="1215" t="s">
        <v>915</v>
      </c>
      <c r="B209" s="1066"/>
      <c r="C209" s="1069"/>
      <c r="D209" s="1144"/>
      <c r="E209" s="1146"/>
      <c r="F209" s="1147"/>
      <c r="G209" s="1151"/>
      <c r="H209" s="1147"/>
      <c r="I209" s="1152"/>
      <c r="J209" s="1165"/>
      <c r="K209" s="1144" t="s">
        <v>878</v>
      </c>
      <c r="L209" s="1146"/>
      <c r="M209" s="1147"/>
      <c r="N209" s="1151"/>
      <c r="O209" s="1151"/>
      <c r="P209" s="1152"/>
      <c r="Q209" s="1165"/>
      <c r="R209" s="1154" t="str">
        <f t="shared" si="350"/>
        <v xml:space="preserve"> </v>
      </c>
      <c r="S209" s="1155"/>
      <c r="T209" s="1155"/>
      <c r="U209" s="1156" t="str">
        <f t="shared" si="339"/>
        <v xml:space="preserve"> </v>
      </c>
      <c r="V209" s="1145"/>
      <c r="X209" s="1148"/>
      <c r="AA209" s="1149"/>
      <c r="AB209" s="1157"/>
      <c r="AD209" s="1118"/>
      <c r="AE209" s="1159"/>
      <c r="AF209" s="1160"/>
      <c r="AG209" s="1160"/>
      <c r="AH209" s="463">
        <f t="shared" ref="AH209:AH223" si="353">D209*AB209*12</f>
        <v>0</v>
      </c>
      <c r="AI209" s="375"/>
      <c r="AJ209" s="1161"/>
      <c r="AK209" s="1064"/>
      <c r="AL209" s="1064"/>
      <c r="AM209" s="1064"/>
      <c r="AN209" s="1148"/>
      <c r="AP209" s="1161"/>
      <c r="AQ209" s="1064"/>
      <c r="AR209" s="1064"/>
      <c r="AS209" s="1064"/>
      <c r="AT209" s="1148"/>
      <c r="AU209" s="1162"/>
      <c r="AV209" s="1163"/>
      <c r="AW209" s="1163"/>
      <c r="AX209" s="1174"/>
      <c r="AZ209" s="296"/>
      <c r="BB209" s="300"/>
      <c r="BC209" s="301"/>
      <c r="BD209" s="1164"/>
    </row>
    <row r="210" spans="1:56">
      <c r="A210" s="1216" t="s">
        <v>198</v>
      </c>
      <c r="B210" s="1216"/>
      <c r="C210" s="1217">
        <v>615</v>
      </c>
      <c r="D210" s="1218">
        <v>15</v>
      </c>
      <c r="E210" s="1219">
        <f t="shared" ref="E210:E216" si="354">ROUND(+D210*R$268,2)</f>
        <v>1.05</v>
      </c>
      <c r="F210" s="1147">
        <f t="shared" ref="F210:F216" si="355">ROUND(+D210*P$268,2)</f>
        <v>2.93</v>
      </c>
      <c r="G210" s="1151">
        <f>+'Schedule 2'!$J$20</f>
        <v>0.73938370296290801</v>
      </c>
      <c r="H210" s="1147">
        <f>'Schedule 4'!$K$63</f>
        <v>8.1629906609218441</v>
      </c>
      <c r="I210" s="1152">
        <f t="shared" ref="I210:I223" si="356">E210+G210+H210</f>
        <v>9.9523743638847524</v>
      </c>
      <c r="J210" s="1153">
        <f t="shared" ref="J210:J216" si="357">SUM(F210:H210)</f>
        <v>11.832374363884753</v>
      </c>
      <c r="K210" s="1144">
        <v>15</v>
      </c>
      <c r="L210" s="1146">
        <f t="shared" ref="L210:L216" si="358">ROUND(+K210*Q$268,2)</f>
        <v>0.64</v>
      </c>
      <c r="M210" s="1147">
        <f t="shared" ref="M210:M216" si="359">ROUND(+K210*O$268,2)</f>
        <v>2.64</v>
      </c>
      <c r="N210" s="1151">
        <v>0.40453578195531031</v>
      </c>
      <c r="O210" s="1151">
        <v>7.6390636543286057</v>
      </c>
      <c r="P210" s="1152">
        <f t="shared" ref="P210:P223" si="360">L210+N210+O210</f>
        <v>8.6835994362839166</v>
      </c>
      <c r="Q210" s="1153">
        <f t="shared" ref="Q210:Q216" si="361">SUM(M210:O210)</f>
        <v>10.683599436283917</v>
      </c>
      <c r="R210" s="1154">
        <f t="shared" si="350"/>
        <v>0.10984848484848486</v>
      </c>
      <c r="S210" s="1155">
        <f t="shared" si="323"/>
        <v>0.82773375296771357</v>
      </c>
      <c r="T210" s="1155">
        <f t="shared" ref="T210:T223" si="362">IFERROR(+H210/O210-1,0)</f>
        <v>6.8585239016349941E-2</v>
      </c>
      <c r="U210" s="1156">
        <f t="shared" si="339"/>
        <v>0.10752695610239171</v>
      </c>
      <c r="V210" s="1145">
        <f t="shared" ref="V210:V216" si="363">J210*AB210*12</f>
        <v>561848.46429470356</v>
      </c>
      <c r="W210" s="1064">
        <f t="shared" ref="W210:W216" si="364">Q210*AB210*12</f>
        <v>507300.03563250543</v>
      </c>
      <c r="X210" s="1148">
        <f t="shared" ref="X210:X216" si="365">V210-W210</f>
        <v>54548.42866219813</v>
      </c>
      <c r="Y210" s="1064">
        <f t="shared" ref="Y210:Y216" si="366">I210*AB210*12</f>
        <v>472578.54429470352</v>
      </c>
      <c r="Z210" s="1064">
        <f t="shared" ref="Z210:Z216" si="367">P210*AB210*12</f>
        <v>412332.03563250543</v>
      </c>
      <c r="AA210" s="1149">
        <f t="shared" ref="AA210:AA216" si="368">ROUND((J210-Q210)*AB210*12,0)</f>
        <v>54548</v>
      </c>
      <c r="AB210" s="1157">
        <f>'Schedule 1'!P140</f>
        <v>3957</v>
      </c>
      <c r="AC210" s="301">
        <v>15020.739835394214</v>
      </c>
      <c r="AD210" s="1118"/>
      <c r="AE210" s="1159">
        <v>0.44</v>
      </c>
      <c r="AF210" s="1160">
        <f t="shared" ref="AF210:AF216" si="369">AB210*AE210</f>
        <v>1741.08</v>
      </c>
      <c r="AG210" s="1160"/>
      <c r="AH210" s="463">
        <f t="shared" si="353"/>
        <v>712260</v>
      </c>
      <c r="AI210" s="375"/>
      <c r="AJ210" s="1161">
        <f t="shared" ref="AJ210:AJ216" si="370">$F210*$AB210*12</f>
        <v>139128.12</v>
      </c>
      <c r="AK210" s="1064">
        <f t="shared" ref="AK210:AK216" si="371">$G210*$AB210*12</f>
        <v>35108.895751490723</v>
      </c>
      <c r="AL210" s="1064">
        <f>$H210*$AB210*12</f>
        <v>387611.44854321284</v>
      </c>
      <c r="AM210" s="1064"/>
      <c r="AN210" s="1148">
        <f t="shared" ref="AN210:AN216" si="372">SUM(AJ210:AL210)</f>
        <v>561848.46429470356</v>
      </c>
      <c r="AP210" s="1161">
        <f t="shared" ref="AP210:AP216" si="373">$M210*$AB210*12</f>
        <v>125357.76000000001</v>
      </c>
      <c r="AQ210" s="1064">
        <f t="shared" ref="AQ210:AQ216" si="374">$N210*$AB210*12</f>
        <v>19208.977070365956</v>
      </c>
      <c r="AR210" s="1064">
        <f t="shared" ref="AR210:AR216" si="375">$O210*$AB210*12</f>
        <v>362733.29856213951</v>
      </c>
      <c r="AS210" s="1064"/>
      <c r="AT210" s="1148">
        <f t="shared" ref="AT210:AT216" si="376">SUM(AP210:AR210)</f>
        <v>507300.03563250543</v>
      </c>
      <c r="AU210" s="1162">
        <f t="shared" ref="AU210:AU216" si="377">+AB210</f>
        <v>3957</v>
      </c>
      <c r="AV210" s="1163">
        <f t="shared" ref="AV210:AV216" si="378">D210</f>
        <v>15</v>
      </c>
      <c r="AW210" s="1163">
        <f t="shared" ref="AW210:AW216" si="379">AU210*AV210</f>
        <v>59355</v>
      </c>
      <c r="AX210" s="1088">
        <f t="shared" ref="AX210:AX216" si="380">AW210*12</f>
        <v>712260</v>
      </c>
      <c r="AY210" s="301">
        <f t="shared" ref="AY210:AY216" si="381">IF(AK210&gt;0,AX210,0)</f>
        <v>712260</v>
      </c>
      <c r="AZ210" s="296">
        <f t="shared" ref="AZ210:AZ216" si="382">IF(AL210&gt;0,AX210,0)</f>
        <v>712260</v>
      </c>
      <c r="BB210" s="300">
        <f t="shared" ref="BB210:BB216" si="383">IF(AK210&gt;0,AU210,0)</f>
        <v>3957</v>
      </c>
      <c r="BC210" s="301">
        <f t="shared" ref="BC210:BC216" si="384">IF(AL210&gt;0,AU210,0)</f>
        <v>3957</v>
      </c>
      <c r="BD210" s="1164">
        <f t="shared" ref="BD210:BD216" si="385">BB210-BC210</f>
        <v>0</v>
      </c>
    </row>
    <row r="211" spans="1:56">
      <c r="A211" s="1216" t="s">
        <v>199</v>
      </c>
      <c r="B211" s="1216"/>
      <c r="C211" s="1217">
        <v>616</v>
      </c>
      <c r="D211" s="1218">
        <v>18</v>
      </c>
      <c r="E211" s="1219">
        <f t="shared" si="354"/>
        <v>1.26</v>
      </c>
      <c r="F211" s="1147">
        <f t="shared" si="355"/>
        <v>3.51</v>
      </c>
      <c r="G211" s="1151">
        <f>+'Schedule 2'!$J$20</f>
        <v>0.73938370296290801</v>
      </c>
      <c r="H211" s="1147">
        <f>'Schedule 4'!$K$63</f>
        <v>8.1629906609218441</v>
      </c>
      <c r="I211" s="1152">
        <f t="shared" si="356"/>
        <v>10.162374363884751</v>
      </c>
      <c r="J211" s="1153">
        <f t="shared" si="357"/>
        <v>12.412374363884751</v>
      </c>
      <c r="K211" s="1144">
        <v>18</v>
      </c>
      <c r="L211" s="1146">
        <f t="shared" si="358"/>
        <v>0.76</v>
      </c>
      <c r="M211" s="1147">
        <f t="shared" si="359"/>
        <v>3.17</v>
      </c>
      <c r="N211" s="1151">
        <v>0.40453578195531031</v>
      </c>
      <c r="O211" s="1151">
        <v>7.6390636543286057</v>
      </c>
      <c r="P211" s="1152">
        <f t="shared" si="360"/>
        <v>8.8035994362839158</v>
      </c>
      <c r="Q211" s="1153">
        <f t="shared" si="361"/>
        <v>11.213599436283916</v>
      </c>
      <c r="R211" s="1154">
        <f t="shared" si="350"/>
        <v>0.10725552050473186</v>
      </c>
      <c r="S211" s="1155">
        <f t="shared" si="323"/>
        <v>0.82773375296771357</v>
      </c>
      <c r="T211" s="1155">
        <f t="shared" si="362"/>
        <v>6.8585239016349941E-2</v>
      </c>
      <c r="U211" s="1156">
        <f t="shared" si="339"/>
        <v>0.10690366946066865</v>
      </c>
      <c r="V211" s="1145">
        <f t="shared" si="363"/>
        <v>4331571.1065135896</v>
      </c>
      <c r="W211" s="1064">
        <f t="shared" si="364"/>
        <v>3913232.2224788712</v>
      </c>
      <c r="X211" s="1148">
        <f t="shared" si="365"/>
        <v>418338.88403471839</v>
      </c>
      <c r="Y211" s="1064">
        <f t="shared" si="366"/>
        <v>3546384.1065135892</v>
      </c>
      <c r="Z211" s="1064">
        <f t="shared" si="367"/>
        <v>3072209.7024788707</v>
      </c>
      <c r="AA211" s="1149">
        <f t="shared" si="368"/>
        <v>418339</v>
      </c>
      <c r="AB211" s="1157">
        <f>'Schedule 1'!P141</f>
        <v>29081</v>
      </c>
      <c r="AC211" s="301">
        <v>823.26275967154584</v>
      </c>
      <c r="AD211" s="1118"/>
      <c r="AE211" s="1159">
        <v>0.55000000000000004</v>
      </c>
      <c r="AF211" s="1160">
        <f t="shared" si="369"/>
        <v>15994.550000000001</v>
      </c>
      <c r="AG211" s="1160"/>
      <c r="AH211" s="463">
        <f t="shared" si="353"/>
        <v>6281496</v>
      </c>
      <c r="AI211" s="375"/>
      <c r="AJ211" s="1161">
        <f t="shared" si="370"/>
        <v>1224891.72</v>
      </c>
      <c r="AK211" s="1064">
        <f t="shared" si="371"/>
        <v>258024.20959037193</v>
      </c>
      <c r="AL211" s="1064">
        <f t="shared" ref="AL211:AL216" si="386">$H211*$AB211*12</f>
        <v>2848655.1769232177</v>
      </c>
      <c r="AM211" s="1064"/>
      <c r="AN211" s="1148">
        <f t="shared" si="372"/>
        <v>4331571.1065135896</v>
      </c>
      <c r="AP211" s="1161">
        <f t="shared" si="373"/>
        <v>1106241.24</v>
      </c>
      <c r="AQ211" s="1064">
        <f t="shared" si="374"/>
        <v>141171.66090050855</v>
      </c>
      <c r="AR211" s="1064">
        <f t="shared" si="375"/>
        <v>2665819.321578362</v>
      </c>
      <c r="AS211" s="1064"/>
      <c r="AT211" s="1148">
        <f t="shared" si="376"/>
        <v>3913232.2224788703</v>
      </c>
      <c r="AU211" s="1162">
        <f t="shared" si="377"/>
        <v>29081</v>
      </c>
      <c r="AV211" s="1163">
        <f t="shared" si="378"/>
        <v>18</v>
      </c>
      <c r="AW211" s="1163">
        <f t="shared" si="379"/>
        <v>523458</v>
      </c>
      <c r="AX211" s="1088">
        <f t="shared" si="380"/>
        <v>6281496</v>
      </c>
      <c r="AY211" s="301">
        <f t="shared" si="381"/>
        <v>6281496</v>
      </c>
      <c r="AZ211" s="296">
        <f t="shared" si="382"/>
        <v>6281496</v>
      </c>
      <c r="BB211" s="300">
        <f t="shared" si="383"/>
        <v>29081</v>
      </c>
      <c r="BC211" s="301">
        <f t="shared" si="384"/>
        <v>29081</v>
      </c>
      <c r="BD211" s="1164">
        <f t="shared" si="385"/>
        <v>0</v>
      </c>
    </row>
    <row r="212" spans="1:56">
      <c r="A212" s="1216" t="s">
        <v>200</v>
      </c>
      <c r="B212" s="1216"/>
      <c r="C212" s="1217">
        <v>623</v>
      </c>
      <c r="D212" s="1218">
        <v>9</v>
      </c>
      <c r="E212" s="1219">
        <f t="shared" si="354"/>
        <v>0.63</v>
      </c>
      <c r="F212" s="1147">
        <f t="shared" si="355"/>
        <v>1.76</v>
      </c>
      <c r="G212" s="1151">
        <f>+'Schedule 2'!$J$20</f>
        <v>0.73938370296290801</v>
      </c>
      <c r="H212" s="1147">
        <f>'Schedule 4'!$K$63</f>
        <v>8.1629906609218441</v>
      </c>
      <c r="I212" s="1152">
        <f t="shared" si="356"/>
        <v>9.5323743638847525</v>
      </c>
      <c r="J212" s="1153">
        <f t="shared" si="357"/>
        <v>10.662374363884751</v>
      </c>
      <c r="K212" s="1144">
        <v>9</v>
      </c>
      <c r="L212" s="1146">
        <f t="shared" si="358"/>
        <v>0.38</v>
      </c>
      <c r="M212" s="1147">
        <f t="shared" si="359"/>
        <v>1.58</v>
      </c>
      <c r="N212" s="1151">
        <v>0.40453578195531031</v>
      </c>
      <c r="O212" s="1151">
        <v>7.6390636543286057</v>
      </c>
      <c r="P212" s="1152">
        <f t="shared" si="360"/>
        <v>8.4235994362839151</v>
      </c>
      <c r="Q212" s="1153">
        <f t="shared" si="361"/>
        <v>9.6235994362839161</v>
      </c>
      <c r="R212" s="1154">
        <f t="shared" si="350"/>
        <v>0.11392405063291133</v>
      </c>
      <c r="S212" s="1155">
        <f t="shared" si="323"/>
        <v>0.82773375296771357</v>
      </c>
      <c r="T212" s="1155">
        <f t="shared" si="362"/>
        <v>6.8585239016349941E-2</v>
      </c>
      <c r="U212" s="1156">
        <f t="shared" si="339"/>
        <v>0.10794037454264105</v>
      </c>
      <c r="V212" s="1145">
        <f t="shared" si="363"/>
        <v>4606.1457251982129</v>
      </c>
      <c r="W212" s="1064">
        <f t="shared" si="364"/>
        <v>4157.3949564746517</v>
      </c>
      <c r="X212" s="1148">
        <f t="shared" si="365"/>
        <v>448.75076872356112</v>
      </c>
      <c r="Y212" s="1064">
        <f t="shared" si="366"/>
        <v>4117.985725198213</v>
      </c>
      <c r="Z212" s="1064">
        <f t="shared" si="367"/>
        <v>3638.9949564746516</v>
      </c>
      <c r="AA212" s="1149">
        <f t="shared" si="368"/>
        <v>449</v>
      </c>
      <c r="AB212" s="1157">
        <f>'Schedule 1'!P142</f>
        <v>36</v>
      </c>
      <c r="AC212" s="301">
        <v>515.69947715376065</v>
      </c>
      <c r="AD212" s="1118"/>
      <c r="AE212" s="1159">
        <v>0.28000000000000003</v>
      </c>
      <c r="AF212" s="1160">
        <f t="shared" si="369"/>
        <v>10.080000000000002</v>
      </c>
      <c r="AG212" s="1160"/>
      <c r="AH212" s="463">
        <f t="shared" si="353"/>
        <v>3888</v>
      </c>
      <c r="AI212" s="375"/>
      <c r="AJ212" s="1161">
        <f t="shared" si="370"/>
        <v>760.31999999999994</v>
      </c>
      <c r="AK212" s="1064">
        <f t="shared" si="371"/>
        <v>319.41375967997624</v>
      </c>
      <c r="AL212" s="1064">
        <f t="shared" si="386"/>
        <v>3526.4119655182367</v>
      </c>
      <c r="AM212" s="1064"/>
      <c r="AN212" s="1148">
        <f t="shared" si="372"/>
        <v>4606.1457251982129</v>
      </c>
      <c r="AP212" s="1161">
        <f t="shared" si="373"/>
        <v>682.56000000000006</v>
      </c>
      <c r="AQ212" s="1064">
        <f t="shared" si="374"/>
        <v>174.75945780469405</v>
      </c>
      <c r="AR212" s="1064">
        <f t="shared" si="375"/>
        <v>3300.0754986699576</v>
      </c>
      <c r="AS212" s="1064"/>
      <c r="AT212" s="1148">
        <f t="shared" si="376"/>
        <v>4157.3949564746517</v>
      </c>
      <c r="AU212" s="1162">
        <f t="shared" si="377"/>
        <v>36</v>
      </c>
      <c r="AV212" s="1163">
        <f t="shared" si="378"/>
        <v>9</v>
      </c>
      <c r="AW212" s="1163">
        <f t="shared" si="379"/>
        <v>324</v>
      </c>
      <c r="AX212" s="1088">
        <f t="shared" si="380"/>
        <v>3888</v>
      </c>
      <c r="AY212" s="301">
        <f t="shared" si="381"/>
        <v>3888</v>
      </c>
      <c r="AZ212" s="296">
        <f t="shared" si="382"/>
        <v>3888</v>
      </c>
      <c r="BB212" s="300">
        <f t="shared" si="383"/>
        <v>36</v>
      </c>
      <c r="BC212" s="301">
        <f t="shared" si="384"/>
        <v>36</v>
      </c>
      <c r="BD212" s="1164">
        <f t="shared" si="385"/>
        <v>0</v>
      </c>
    </row>
    <row r="213" spans="1:56">
      <c r="A213" s="1216" t="s">
        <v>201</v>
      </c>
      <c r="B213" s="1216"/>
      <c r="C213" s="1217">
        <v>624</v>
      </c>
      <c r="D213" s="1218">
        <v>17</v>
      </c>
      <c r="E213" s="1219">
        <f t="shared" si="354"/>
        <v>1.19</v>
      </c>
      <c r="F213" s="1147">
        <f t="shared" si="355"/>
        <v>3.32</v>
      </c>
      <c r="G213" s="1151">
        <f>+'Schedule 2'!$J$20</f>
        <v>0.73938370296290801</v>
      </c>
      <c r="H213" s="1147">
        <f>'Schedule 4'!$K$63</f>
        <v>8.1629906609218441</v>
      </c>
      <c r="I213" s="1152">
        <f t="shared" si="356"/>
        <v>10.092374363884751</v>
      </c>
      <c r="J213" s="1153">
        <f t="shared" si="357"/>
        <v>12.222374363884752</v>
      </c>
      <c r="K213" s="1144">
        <v>17</v>
      </c>
      <c r="L213" s="1146">
        <f t="shared" si="358"/>
        <v>0.72</v>
      </c>
      <c r="M213" s="1147">
        <f t="shared" si="359"/>
        <v>2.99</v>
      </c>
      <c r="N213" s="1151">
        <v>0.40453578195531031</v>
      </c>
      <c r="O213" s="1151">
        <v>7.6390636543286057</v>
      </c>
      <c r="P213" s="1152">
        <f t="shared" si="360"/>
        <v>8.7635994362839167</v>
      </c>
      <c r="Q213" s="1153">
        <f t="shared" si="361"/>
        <v>11.033599436283916</v>
      </c>
      <c r="R213" s="1154">
        <f t="shared" si="350"/>
        <v>0.11036789297658856</v>
      </c>
      <c r="S213" s="1155">
        <f t="shared" si="323"/>
        <v>0.82773375296771357</v>
      </c>
      <c r="T213" s="1155">
        <f t="shared" si="362"/>
        <v>6.8585239016349941E-2</v>
      </c>
      <c r="U213" s="1156">
        <f t="shared" si="339"/>
        <v>0.10774135262619344</v>
      </c>
      <c r="V213" s="1145">
        <f t="shared" si="363"/>
        <v>41213.846355019385</v>
      </c>
      <c r="W213" s="1064">
        <f t="shared" si="364"/>
        <v>37205.297299149366</v>
      </c>
      <c r="X213" s="1148">
        <f t="shared" si="365"/>
        <v>4008.5490558700185</v>
      </c>
      <c r="Y213" s="1064">
        <f t="shared" si="366"/>
        <v>34031.486355019384</v>
      </c>
      <c r="Z213" s="1064">
        <f t="shared" si="367"/>
        <v>29550.857299149364</v>
      </c>
      <c r="AA213" s="1149">
        <f t="shared" si="368"/>
        <v>4009</v>
      </c>
      <c r="AB213" s="1157">
        <f>'Schedule 1'!P143</f>
        <v>281</v>
      </c>
      <c r="AC213" s="301">
        <v>14446.364666782869</v>
      </c>
      <c r="AD213" s="1118"/>
      <c r="AE213" s="1159">
        <v>0.5</v>
      </c>
      <c r="AF213" s="1160">
        <f t="shared" si="369"/>
        <v>140.5</v>
      </c>
      <c r="AG213" s="1160"/>
      <c r="AH213" s="463">
        <f t="shared" si="353"/>
        <v>57324</v>
      </c>
      <c r="AI213" s="375"/>
      <c r="AJ213" s="1161">
        <f t="shared" si="370"/>
        <v>11195.039999999999</v>
      </c>
      <c r="AK213" s="1064">
        <f t="shared" si="371"/>
        <v>2493.2018463909258</v>
      </c>
      <c r="AL213" s="1064">
        <f t="shared" si="386"/>
        <v>27525.604508628458</v>
      </c>
      <c r="AM213" s="1064"/>
      <c r="AN213" s="1148">
        <f t="shared" si="372"/>
        <v>41213.846355019385</v>
      </c>
      <c r="AP213" s="1161">
        <f t="shared" si="373"/>
        <v>10082.280000000001</v>
      </c>
      <c r="AQ213" s="1064">
        <f t="shared" si="374"/>
        <v>1364.0946567533063</v>
      </c>
      <c r="AR213" s="1064">
        <f t="shared" si="375"/>
        <v>25758.922642396057</v>
      </c>
      <c r="AS213" s="1064"/>
      <c r="AT213" s="1148">
        <f t="shared" si="376"/>
        <v>37205.297299149366</v>
      </c>
      <c r="AU213" s="1162">
        <f t="shared" si="377"/>
        <v>281</v>
      </c>
      <c r="AV213" s="1163">
        <f t="shared" si="378"/>
        <v>17</v>
      </c>
      <c r="AW213" s="1163">
        <f t="shared" si="379"/>
        <v>4777</v>
      </c>
      <c r="AX213" s="1088">
        <f t="shared" si="380"/>
        <v>57324</v>
      </c>
      <c r="AY213" s="301">
        <f t="shared" si="381"/>
        <v>57324</v>
      </c>
      <c r="AZ213" s="296">
        <f t="shared" si="382"/>
        <v>57324</v>
      </c>
      <c r="BB213" s="300">
        <f t="shared" si="383"/>
        <v>281</v>
      </c>
      <c r="BC213" s="301">
        <f t="shared" si="384"/>
        <v>281</v>
      </c>
      <c r="BD213" s="1164">
        <f t="shared" si="385"/>
        <v>0</v>
      </c>
    </row>
    <row r="214" spans="1:56">
      <c r="A214" s="1216" t="s">
        <v>202</v>
      </c>
      <c r="B214" s="1216"/>
      <c r="C214" s="1217">
        <v>625</v>
      </c>
      <c r="D214" s="1218">
        <v>24</v>
      </c>
      <c r="E214" s="1219">
        <f t="shared" si="354"/>
        <v>1.67</v>
      </c>
      <c r="F214" s="1147">
        <f t="shared" si="355"/>
        <v>4.68</v>
      </c>
      <c r="G214" s="1151">
        <f>+'Schedule 2'!$J$20</f>
        <v>0.73938370296290801</v>
      </c>
      <c r="H214" s="1147">
        <f>'Schedule 4'!$K$63</f>
        <v>8.1629906609218441</v>
      </c>
      <c r="I214" s="1152">
        <f t="shared" si="356"/>
        <v>10.572374363884752</v>
      </c>
      <c r="J214" s="1153">
        <f t="shared" si="357"/>
        <v>13.582374363884751</v>
      </c>
      <c r="K214" s="1144">
        <v>24</v>
      </c>
      <c r="L214" s="1146">
        <f t="shared" si="358"/>
        <v>1.02</v>
      </c>
      <c r="M214" s="1147">
        <f t="shared" si="359"/>
        <v>4.2300000000000004</v>
      </c>
      <c r="N214" s="1151">
        <v>0.40453578195531031</v>
      </c>
      <c r="O214" s="1151">
        <v>7.6390636543286057</v>
      </c>
      <c r="P214" s="1152">
        <f t="shared" si="360"/>
        <v>9.0635994362839156</v>
      </c>
      <c r="Q214" s="1153">
        <f t="shared" si="361"/>
        <v>12.273599436283916</v>
      </c>
      <c r="R214" s="1154">
        <f t="shared" si="350"/>
        <v>0.10638297872340408</v>
      </c>
      <c r="S214" s="1155">
        <f t="shared" si="323"/>
        <v>0.82773375296771357</v>
      </c>
      <c r="T214" s="1155">
        <f t="shared" si="362"/>
        <v>6.8585239016349941E-2</v>
      </c>
      <c r="U214" s="1156">
        <f t="shared" si="339"/>
        <v>0.10663334210922337</v>
      </c>
      <c r="V214" s="1145">
        <f t="shared" si="363"/>
        <v>1105061.9782456635</v>
      </c>
      <c r="W214" s="1064">
        <f t="shared" si="364"/>
        <v>998580.05013605941</v>
      </c>
      <c r="X214" s="1148">
        <f t="shared" si="365"/>
        <v>106481.92810960405</v>
      </c>
      <c r="Y214" s="1064">
        <f t="shared" si="366"/>
        <v>860168.37824566336</v>
      </c>
      <c r="Z214" s="1064">
        <f t="shared" si="367"/>
        <v>737414.45013605943</v>
      </c>
      <c r="AA214" s="1149">
        <f t="shared" si="368"/>
        <v>106482</v>
      </c>
      <c r="AB214" s="1157">
        <f>'Schedule 1'!P144</f>
        <v>6780</v>
      </c>
      <c r="AC214" s="301">
        <v>179.02803747101524</v>
      </c>
      <c r="AD214" s="1118"/>
      <c r="AE214" s="1159">
        <v>0.72</v>
      </c>
      <c r="AF214" s="1160">
        <f t="shared" si="369"/>
        <v>4881.5999999999995</v>
      </c>
      <c r="AG214" s="1160"/>
      <c r="AH214" s="463">
        <f t="shared" si="353"/>
        <v>1952640</v>
      </c>
      <c r="AI214" s="375"/>
      <c r="AJ214" s="1161">
        <f t="shared" si="370"/>
        <v>380764.8</v>
      </c>
      <c r="AK214" s="1064">
        <f t="shared" si="371"/>
        <v>60156.258073062199</v>
      </c>
      <c r="AL214" s="1064">
        <f t="shared" si="386"/>
        <v>664140.92017260124</v>
      </c>
      <c r="AM214" s="1064"/>
      <c r="AN214" s="1148">
        <f t="shared" si="372"/>
        <v>1105061.9782456635</v>
      </c>
      <c r="AP214" s="1161">
        <f t="shared" si="373"/>
        <v>344152.80000000005</v>
      </c>
      <c r="AQ214" s="1064">
        <f t="shared" si="374"/>
        <v>32913.031219884047</v>
      </c>
      <c r="AR214" s="1064">
        <f t="shared" si="375"/>
        <v>621514.2189161753</v>
      </c>
      <c r="AS214" s="1064"/>
      <c r="AT214" s="1148">
        <f t="shared" si="376"/>
        <v>998580.05013605941</v>
      </c>
      <c r="AU214" s="1162">
        <f t="shared" si="377"/>
        <v>6780</v>
      </c>
      <c r="AV214" s="1163">
        <f t="shared" si="378"/>
        <v>24</v>
      </c>
      <c r="AW214" s="1163">
        <f t="shared" si="379"/>
        <v>162720</v>
      </c>
      <c r="AX214" s="1088">
        <f t="shared" si="380"/>
        <v>1952640</v>
      </c>
      <c r="AY214" s="301">
        <f t="shared" si="381"/>
        <v>1952640</v>
      </c>
      <c r="AZ214" s="296">
        <f t="shared" si="382"/>
        <v>1952640</v>
      </c>
      <c r="BB214" s="300">
        <f t="shared" si="383"/>
        <v>6780</v>
      </c>
      <c r="BC214" s="301">
        <f t="shared" si="384"/>
        <v>6780</v>
      </c>
      <c r="BD214" s="1164">
        <f t="shared" si="385"/>
        <v>0</v>
      </c>
    </row>
    <row r="215" spans="1:56">
      <c r="A215" s="1216" t="s">
        <v>203</v>
      </c>
      <c r="B215" s="1216"/>
      <c r="C215" s="1217">
        <v>626</v>
      </c>
      <c r="D215" s="1218">
        <v>33</v>
      </c>
      <c r="E215" s="1219">
        <f t="shared" si="354"/>
        <v>2.2999999999999998</v>
      </c>
      <c r="F215" s="1147">
        <f t="shared" si="355"/>
        <v>6.44</v>
      </c>
      <c r="G215" s="1151">
        <f>+'Schedule 2'!$J$20</f>
        <v>0.73938370296290801</v>
      </c>
      <c r="H215" s="1147">
        <f>'Schedule 4'!$K$63</f>
        <v>8.1629906609218441</v>
      </c>
      <c r="I215" s="1152">
        <f t="shared" si="356"/>
        <v>11.202374363884752</v>
      </c>
      <c r="J215" s="1153">
        <f t="shared" si="357"/>
        <v>15.342374363884753</v>
      </c>
      <c r="K215" s="1144">
        <v>33</v>
      </c>
      <c r="L215" s="1146">
        <f t="shared" si="358"/>
        <v>1.4</v>
      </c>
      <c r="M215" s="1147">
        <f t="shared" si="359"/>
        <v>5.81</v>
      </c>
      <c r="N215" s="1151">
        <v>0.40453578195531031</v>
      </c>
      <c r="O215" s="1151">
        <v>7.6390636543286057</v>
      </c>
      <c r="P215" s="1152">
        <f t="shared" si="360"/>
        <v>9.4435994362839164</v>
      </c>
      <c r="Q215" s="1153">
        <f t="shared" si="361"/>
        <v>13.853599436283915</v>
      </c>
      <c r="R215" s="1154">
        <f t="shared" si="350"/>
        <v>0.10843373493975927</v>
      </c>
      <c r="S215" s="1155">
        <f t="shared" si="323"/>
        <v>0.82773375296771357</v>
      </c>
      <c r="T215" s="1155">
        <f t="shared" si="362"/>
        <v>6.8585239016349941E-2</v>
      </c>
      <c r="U215" s="1156">
        <f t="shared" si="339"/>
        <v>0.10746484582927907</v>
      </c>
      <c r="V215" s="1145">
        <f t="shared" si="363"/>
        <v>52470.920324485858</v>
      </c>
      <c r="W215" s="1064">
        <f t="shared" si="364"/>
        <v>47379.310072090986</v>
      </c>
      <c r="X215" s="1148">
        <f t="shared" si="365"/>
        <v>5091.6102523948721</v>
      </c>
      <c r="Y215" s="1064">
        <f t="shared" si="366"/>
        <v>38312.120324485848</v>
      </c>
      <c r="Z215" s="1064">
        <f t="shared" si="367"/>
        <v>32297.110072090996</v>
      </c>
      <c r="AA215" s="1149">
        <f t="shared" si="368"/>
        <v>5092</v>
      </c>
      <c r="AB215" s="1157">
        <f>'Schedule 1'!P145</f>
        <v>285</v>
      </c>
      <c r="AC215" s="301">
        <v>2061.1517919990119</v>
      </c>
      <c r="AD215" s="1118"/>
      <c r="AE215" s="1159">
        <v>0.1</v>
      </c>
      <c r="AF215" s="1160">
        <f t="shared" si="369"/>
        <v>28.5</v>
      </c>
      <c r="AG215" s="1160"/>
      <c r="AH215" s="463">
        <f t="shared" si="353"/>
        <v>112860</v>
      </c>
      <c r="AI215" s="375"/>
      <c r="AJ215" s="1161">
        <f t="shared" si="370"/>
        <v>22024.800000000003</v>
      </c>
      <c r="AK215" s="1064">
        <f t="shared" si="371"/>
        <v>2528.6922641331453</v>
      </c>
      <c r="AL215" s="1064">
        <f t="shared" si="386"/>
        <v>27917.428060352708</v>
      </c>
      <c r="AM215" s="1064"/>
      <c r="AN215" s="1148">
        <f t="shared" si="372"/>
        <v>52470.920324485851</v>
      </c>
      <c r="AP215" s="1161">
        <f t="shared" si="373"/>
        <v>19870.199999999997</v>
      </c>
      <c r="AQ215" s="1064">
        <f t="shared" si="374"/>
        <v>1383.5123742871613</v>
      </c>
      <c r="AR215" s="1064">
        <f t="shared" si="375"/>
        <v>26125.597697803831</v>
      </c>
      <c r="AS215" s="1064"/>
      <c r="AT215" s="1148">
        <f t="shared" si="376"/>
        <v>47379.310072090986</v>
      </c>
      <c r="AU215" s="1162">
        <f t="shared" si="377"/>
        <v>285</v>
      </c>
      <c r="AV215" s="1163">
        <f t="shared" si="378"/>
        <v>33</v>
      </c>
      <c r="AW215" s="1163">
        <f t="shared" si="379"/>
        <v>9405</v>
      </c>
      <c r="AX215" s="1088">
        <f t="shared" si="380"/>
        <v>112860</v>
      </c>
      <c r="AY215" s="301">
        <f t="shared" si="381"/>
        <v>112860</v>
      </c>
      <c r="AZ215" s="296">
        <f t="shared" si="382"/>
        <v>112860</v>
      </c>
      <c r="BB215" s="300">
        <f t="shared" si="383"/>
        <v>285</v>
      </c>
      <c r="BC215" s="301">
        <f t="shared" si="384"/>
        <v>285</v>
      </c>
      <c r="BD215" s="1164">
        <f t="shared" si="385"/>
        <v>0</v>
      </c>
    </row>
    <row r="216" spans="1:56">
      <c r="A216" s="1216" t="s">
        <v>204</v>
      </c>
      <c r="B216" s="1216"/>
      <c r="C216" s="1217">
        <v>627</v>
      </c>
      <c r="D216" s="1218">
        <v>67</v>
      </c>
      <c r="E216" s="1219">
        <f t="shared" si="354"/>
        <v>4.68</v>
      </c>
      <c r="F216" s="1147">
        <f t="shared" si="355"/>
        <v>13.07</v>
      </c>
      <c r="G216" s="1151">
        <f>+'Schedule 2'!$J$20</f>
        <v>0.73938370296290801</v>
      </c>
      <c r="H216" s="1147">
        <f>'Schedule 4'!$K$63</f>
        <v>8.1629906609218441</v>
      </c>
      <c r="I216" s="1152">
        <f t="shared" si="356"/>
        <v>13.582374363884751</v>
      </c>
      <c r="J216" s="1153">
        <f t="shared" si="357"/>
        <v>21.972374363884754</v>
      </c>
      <c r="K216" s="1144">
        <v>67</v>
      </c>
      <c r="L216" s="1146">
        <f t="shared" si="358"/>
        <v>2.85</v>
      </c>
      <c r="M216" s="1147">
        <f t="shared" si="359"/>
        <v>11.8</v>
      </c>
      <c r="N216" s="1151">
        <v>0.40453578195531031</v>
      </c>
      <c r="O216" s="1151">
        <v>7.6390636543286057</v>
      </c>
      <c r="P216" s="1152">
        <f t="shared" si="360"/>
        <v>10.893599436283916</v>
      </c>
      <c r="Q216" s="1153">
        <f t="shared" si="361"/>
        <v>19.843599436283917</v>
      </c>
      <c r="R216" s="1154">
        <f t="shared" si="350"/>
        <v>0.10762711864406782</v>
      </c>
      <c r="S216" s="1155">
        <f t="shared" si="323"/>
        <v>0.82773375296771357</v>
      </c>
      <c r="T216" s="1155">
        <f t="shared" si="362"/>
        <v>6.8585239016349941E-2</v>
      </c>
      <c r="U216" s="1156">
        <f t="shared" si="339"/>
        <v>0.10727766071050504</v>
      </c>
      <c r="V216" s="1176">
        <f t="shared" si="363"/>
        <v>34804.240992393454</v>
      </c>
      <c r="W216" s="1167">
        <f t="shared" si="364"/>
        <v>31432.261507073727</v>
      </c>
      <c r="X216" s="1148">
        <f t="shared" si="365"/>
        <v>3371.9794853197272</v>
      </c>
      <c r="Y216" s="1167">
        <f t="shared" si="366"/>
        <v>21514.480992393444</v>
      </c>
      <c r="Z216" s="1167">
        <f t="shared" si="367"/>
        <v>17255.461507073724</v>
      </c>
      <c r="AA216" s="1149">
        <f t="shared" si="368"/>
        <v>3372</v>
      </c>
      <c r="AB216" s="1157">
        <f>'Schedule 1'!P146</f>
        <v>132</v>
      </c>
      <c r="AC216" s="302">
        <v>3116.6851281664103</v>
      </c>
      <c r="AD216" s="1118"/>
      <c r="AE216" s="1159">
        <v>0.2</v>
      </c>
      <c r="AF216" s="1160">
        <f t="shared" si="369"/>
        <v>26.400000000000002</v>
      </c>
      <c r="AG216" s="1160"/>
      <c r="AH216" s="463">
        <f t="shared" si="353"/>
        <v>106128</v>
      </c>
      <c r="AI216" s="375"/>
      <c r="AJ216" s="1161">
        <f t="shared" si="370"/>
        <v>20702.88</v>
      </c>
      <c r="AK216" s="1064">
        <f t="shared" si="371"/>
        <v>1171.1837854932462</v>
      </c>
      <c r="AL216" s="1064">
        <f t="shared" si="386"/>
        <v>12930.1772069002</v>
      </c>
      <c r="AM216" s="1064"/>
      <c r="AN216" s="1148">
        <f t="shared" si="372"/>
        <v>34804.240992393447</v>
      </c>
      <c r="AP216" s="1161">
        <f t="shared" si="373"/>
        <v>18691.2</v>
      </c>
      <c r="AQ216" s="1064">
        <f t="shared" si="374"/>
        <v>640.78467861721151</v>
      </c>
      <c r="AR216" s="1064">
        <f t="shared" si="375"/>
        <v>12100.27682845651</v>
      </c>
      <c r="AS216" s="1064"/>
      <c r="AT216" s="1148">
        <f t="shared" si="376"/>
        <v>31432.261507073723</v>
      </c>
      <c r="AU216" s="1162">
        <f t="shared" si="377"/>
        <v>132</v>
      </c>
      <c r="AV216" s="1163">
        <f t="shared" si="378"/>
        <v>67</v>
      </c>
      <c r="AW216" s="1163">
        <f t="shared" si="379"/>
        <v>8844</v>
      </c>
      <c r="AX216" s="1088">
        <f t="shared" si="380"/>
        <v>106128</v>
      </c>
      <c r="AY216" s="301">
        <f t="shared" si="381"/>
        <v>106128</v>
      </c>
      <c r="AZ216" s="296">
        <f t="shared" si="382"/>
        <v>106128</v>
      </c>
      <c r="BB216" s="300">
        <f t="shared" si="383"/>
        <v>132</v>
      </c>
      <c r="BC216" s="301">
        <f t="shared" si="384"/>
        <v>132</v>
      </c>
      <c r="BD216" s="1164">
        <f t="shared" si="385"/>
        <v>0</v>
      </c>
    </row>
    <row r="217" spans="1:56" ht="15.75">
      <c r="A217" s="1216"/>
      <c r="B217" s="1216"/>
      <c r="C217" s="1217"/>
      <c r="D217" s="1218"/>
      <c r="E217" s="1219"/>
      <c r="F217" s="1147"/>
      <c r="G217" s="1151"/>
      <c r="H217" s="1147"/>
      <c r="I217" s="1152"/>
      <c r="J217" s="1153"/>
      <c r="K217" s="1144" t="s">
        <v>878</v>
      </c>
      <c r="L217" s="1146"/>
      <c r="M217" s="1147"/>
      <c r="N217" s="1151"/>
      <c r="O217" s="1151"/>
      <c r="P217" s="1152"/>
      <c r="Q217" s="1153"/>
      <c r="R217" s="1154" t="str">
        <f t="shared" si="350"/>
        <v xml:space="preserve"> </v>
      </c>
      <c r="S217" s="1155"/>
      <c r="T217" s="1155"/>
      <c r="U217" s="1156" t="str">
        <f t="shared" si="339"/>
        <v xml:space="preserve"> </v>
      </c>
      <c r="V217" s="1170">
        <f>SUM(V210:V216)</f>
        <v>6131576.7024510531</v>
      </c>
      <c r="W217" s="1171">
        <f>SUM(W210:W216)</f>
        <v>5539286.5720822243</v>
      </c>
      <c r="X217" s="1172">
        <f>SUM(X210:X216)</f>
        <v>592290.13036882877</v>
      </c>
      <c r="Y217" s="1171">
        <f>SUM(Y210:Y216)</f>
        <v>4977107.1024510534</v>
      </c>
      <c r="Z217" s="1171">
        <f>SUM(Z210:Z216)</f>
        <v>4304698.6120822253</v>
      </c>
      <c r="AA217" s="1180">
        <f>SUM(AA158:AA216)</f>
        <v>950245</v>
      </c>
      <c r="AB217" s="1173">
        <f>SUM(AB210:AB216)</f>
        <v>40552</v>
      </c>
      <c r="AC217" s="304">
        <v>36162.931696638829</v>
      </c>
      <c r="AD217" s="299">
        <f t="shared" ref="AD217" si="387">IFERROR(AB217/AC217-1," ")</f>
        <v>0.12136926121421499</v>
      </c>
      <c r="AE217" s="1159"/>
      <c r="AF217" s="1160"/>
      <c r="AG217" s="1160"/>
      <c r="AH217" s="463">
        <f t="shared" si="353"/>
        <v>0</v>
      </c>
      <c r="AI217" s="375"/>
      <c r="AJ217" s="1161"/>
      <c r="AK217" s="1064"/>
      <c r="AL217" s="1064"/>
      <c r="AM217" s="1064"/>
      <c r="AN217" s="1148"/>
      <c r="AP217" s="1161"/>
      <c r="AQ217" s="1064"/>
      <c r="AR217" s="1064"/>
      <c r="AS217" s="1064"/>
      <c r="AT217" s="1148"/>
      <c r="AU217" s="1162"/>
      <c r="AV217" s="1163"/>
      <c r="AW217" s="1163"/>
      <c r="AX217" s="1088"/>
      <c r="AY217" s="301"/>
      <c r="AZ217" s="296"/>
      <c r="BB217" s="300"/>
      <c r="BC217" s="301"/>
      <c r="BD217" s="1164"/>
    </row>
    <row r="218" spans="1:56" ht="15.75">
      <c r="A218" s="1220" t="s">
        <v>916</v>
      </c>
      <c r="B218" s="1220"/>
      <c r="C218" s="1217"/>
      <c r="D218" s="1218"/>
      <c r="E218" s="1219"/>
      <c r="F218" s="1147"/>
      <c r="G218" s="1151"/>
      <c r="H218" s="1147"/>
      <c r="I218" s="1152"/>
      <c r="J218" s="1153"/>
      <c r="K218" s="1144" t="s">
        <v>878</v>
      </c>
      <c r="L218" s="1146"/>
      <c r="M218" s="1147"/>
      <c r="N218" s="1151"/>
      <c r="O218" s="1151"/>
      <c r="P218" s="1152"/>
      <c r="Q218" s="1153"/>
      <c r="R218" s="1154" t="str">
        <f t="shared" si="350"/>
        <v xml:space="preserve"> </v>
      </c>
      <c r="S218" s="1155"/>
      <c r="T218" s="1155"/>
      <c r="U218" s="1156" t="str">
        <f t="shared" si="339"/>
        <v xml:space="preserve"> </v>
      </c>
      <c r="V218" s="1145"/>
      <c r="X218" s="1148"/>
      <c r="AA218" s="1149"/>
      <c r="AB218" s="1157"/>
      <c r="AD218" s="1118"/>
      <c r="AE218" s="1159"/>
      <c r="AF218" s="1160"/>
      <c r="AG218" s="1160"/>
      <c r="AH218" s="463">
        <f t="shared" si="353"/>
        <v>0</v>
      </c>
      <c r="AI218" s="375"/>
      <c r="AJ218" s="1161"/>
      <c r="AK218" s="1064"/>
      <c r="AL218" s="1064"/>
      <c r="AM218" s="1064"/>
      <c r="AN218" s="1148"/>
      <c r="AP218" s="1161"/>
      <c r="AQ218" s="1064"/>
      <c r="AR218" s="1064"/>
      <c r="AS218" s="1064"/>
      <c r="AT218" s="1148"/>
      <c r="AU218" s="1162"/>
      <c r="AV218" s="1163"/>
      <c r="AW218" s="1163"/>
      <c r="AX218" s="1088"/>
      <c r="AY218" s="301"/>
      <c r="AZ218" s="296"/>
      <c r="BB218" s="300"/>
      <c r="BC218" s="301"/>
      <c r="BD218" s="1164"/>
    </row>
    <row r="219" spans="1:56">
      <c r="A219" s="1216" t="s">
        <v>205</v>
      </c>
      <c r="B219" s="1216"/>
      <c r="C219" s="1217">
        <v>724</v>
      </c>
      <c r="D219" s="1218">
        <v>18</v>
      </c>
      <c r="E219" s="1219">
        <f>ROUND(+D219*R$268,2)</f>
        <v>1.26</v>
      </c>
      <c r="F219" s="1147">
        <f>ROUND(+D219*P$268,2)</f>
        <v>3.51</v>
      </c>
      <c r="G219" s="1151">
        <f>'Schedule 2'!J21</f>
        <v>0.369691851481454</v>
      </c>
      <c r="H219" s="1147">
        <f>'Schedule 4'!K65</f>
        <v>5.9967541961898361</v>
      </c>
      <c r="I219" s="1152">
        <f t="shared" si="356"/>
        <v>7.6264460476712905</v>
      </c>
      <c r="J219" s="1153">
        <f>SUM(F219:H219)</f>
        <v>9.8764460476712905</v>
      </c>
      <c r="K219" s="1144">
        <v>18</v>
      </c>
      <c r="L219" s="1146">
        <f>ROUND(+K219*Q$268,2)</f>
        <v>0.76</v>
      </c>
      <c r="M219" s="1147">
        <f>ROUND(+K219*O$268,2)</f>
        <v>3.17</v>
      </c>
      <c r="N219" s="1151">
        <v>0.20226789097765516</v>
      </c>
      <c r="O219" s="1151">
        <v>5.7861138938478511</v>
      </c>
      <c r="P219" s="1152">
        <f t="shared" si="360"/>
        <v>6.7483817848255061</v>
      </c>
      <c r="Q219" s="1153">
        <f>SUM(M219:O219)</f>
        <v>9.1583817848255062</v>
      </c>
      <c r="R219" s="1154">
        <f t="shared" si="350"/>
        <v>0.10725552050473186</v>
      </c>
      <c r="S219" s="1155">
        <f t="shared" si="323"/>
        <v>0.82773375296771357</v>
      </c>
      <c r="T219" s="1155">
        <f t="shared" si="362"/>
        <v>3.6404451451595321E-2</v>
      </c>
      <c r="U219" s="1156">
        <f t="shared" si="339"/>
        <v>7.8405146205582144E-2</v>
      </c>
      <c r="V219" s="1145">
        <f>J219*AB219*12</f>
        <v>1108811.9230363769</v>
      </c>
      <c r="W219" s="1064">
        <f>Q219*AB219*12</f>
        <v>1028196.0605787003</v>
      </c>
      <c r="X219" s="1148">
        <f t="shared" ref="X219:X223" si="388">V219-W219</f>
        <v>80615.862457676674</v>
      </c>
      <c r="Y219" s="1064">
        <f t="shared" ref="Y219:Y223" si="389">I219*AB219*12</f>
        <v>856208.22178696957</v>
      </c>
      <c r="Z219" s="1064">
        <f t="shared" ref="Z219:Z223" si="390">P219*AB219*12</f>
        <v>757629.42946266849</v>
      </c>
      <c r="AA219" s="1149">
        <f>ROUND((J219-Q219)*AB219*12,0)</f>
        <v>80616</v>
      </c>
      <c r="AB219" s="1157">
        <f>'Schedule 1'!P149</f>
        <v>9355.6926388669362</v>
      </c>
      <c r="AC219" s="301">
        <v>0</v>
      </c>
      <c r="AD219" s="1118"/>
      <c r="AE219" s="1159">
        <v>0.55000000000000004</v>
      </c>
      <c r="AF219" s="1160">
        <f>AB219*AE219</f>
        <v>5145.6309513768156</v>
      </c>
      <c r="AG219" s="1160"/>
      <c r="AH219" s="463">
        <f t="shared" si="353"/>
        <v>2020829.6099952583</v>
      </c>
      <c r="AI219" s="375"/>
      <c r="AJ219" s="1161">
        <f>$F219*$AB219*12</f>
        <v>394061.77394907537</v>
      </c>
      <c r="AK219" s="1064">
        <f>$G219*$AB219*12</f>
        <v>41504.680002649533</v>
      </c>
      <c r="AL219" s="1064">
        <f>$H219*$AB219*12</f>
        <v>673245.46908465191</v>
      </c>
      <c r="AM219" s="1064"/>
      <c r="AN219" s="1148">
        <f t="shared" ref="AN219:AN223" si="391">SUM(AJ219:AL219)</f>
        <v>1108811.9230363769</v>
      </c>
      <c r="AP219" s="1161">
        <f>$M219*$AB219*12</f>
        <v>355890.54798249825</v>
      </c>
      <c r="AQ219" s="1064">
        <f>$N219*$AB219*12</f>
        <v>22708.27462438546</v>
      </c>
      <c r="AR219" s="1064">
        <f>$O219*$AB219*12</f>
        <v>649597.23797181656</v>
      </c>
      <c r="AS219" s="1064"/>
      <c r="AT219" s="1148">
        <f t="shared" ref="AT219:AT223" si="392">SUM(AP219:AR219)</f>
        <v>1028196.0605787003</v>
      </c>
      <c r="AU219" s="1162">
        <f>+AB219</f>
        <v>9355.6926388669362</v>
      </c>
      <c r="AV219" s="1163">
        <f>D219</f>
        <v>18</v>
      </c>
      <c r="AW219" s="1163">
        <f t="shared" ref="AW219:AW223" si="393">AU219*AV219</f>
        <v>168402.46749960486</v>
      </c>
      <c r="AX219" s="1088">
        <f t="shared" ref="AX219:AX223" si="394">AW219*12</f>
        <v>2020829.6099952583</v>
      </c>
      <c r="AY219" s="301">
        <f>IF(AK219&gt;0,AX219,0)</f>
        <v>2020829.6099952583</v>
      </c>
      <c r="AZ219" s="296">
        <f>IF(AL219&gt;0,AX219,0)</f>
        <v>2020829.6099952583</v>
      </c>
      <c r="BB219" s="300"/>
      <c r="BC219" s="301"/>
      <c r="BD219" s="1164"/>
    </row>
    <row r="220" spans="1:56">
      <c r="A220" s="1216" t="s">
        <v>206</v>
      </c>
      <c r="B220" s="1216"/>
      <c r="C220" s="1217">
        <v>740</v>
      </c>
      <c r="D220" s="1218">
        <v>63</v>
      </c>
      <c r="E220" s="1219">
        <f>ROUND(+D220*R$268,2)</f>
        <v>4.4000000000000004</v>
      </c>
      <c r="F220" s="1147">
        <f>ROUND(+D220*P$268,2)</f>
        <v>12.29</v>
      </c>
      <c r="G220" s="1151">
        <f>'Schedule 2'!J22</f>
        <v>0.73938370296290801</v>
      </c>
      <c r="H220" s="1147">
        <f>'Schedule 4'!K66</f>
        <v>13.178859791945355</v>
      </c>
      <c r="I220" s="1152">
        <f t="shared" si="356"/>
        <v>18.318243494908263</v>
      </c>
      <c r="J220" s="1153">
        <f>SUM(F220:H220)</f>
        <v>26.20824349490826</v>
      </c>
      <c r="K220" s="1144">
        <v>63</v>
      </c>
      <c r="L220" s="1146">
        <f>ROUND(+K220*Q$268,2)</f>
        <v>2.68</v>
      </c>
      <c r="M220" s="1147">
        <f>ROUND(+K220*O$268,2)</f>
        <v>11.09</v>
      </c>
      <c r="N220" s="1151">
        <v>0.40453578195531031</v>
      </c>
      <c r="O220" s="1151">
        <v>11.969605799014325</v>
      </c>
      <c r="P220" s="1152">
        <f t="shared" si="360"/>
        <v>15.054141580969635</v>
      </c>
      <c r="Q220" s="1153">
        <f>SUM(M220:O220)</f>
        <v>23.464141580969635</v>
      </c>
      <c r="R220" s="1154">
        <f t="shared" si="350"/>
        <v>0.10820559062218216</v>
      </c>
      <c r="S220" s="1155">
        <f t="shared" si="323"/>
        <v>0.82773375296771357</v>
      </c>
      <c r="T220" s="1155">
        <f t="shared" si="362"/>
        <v>0.10102705245569665</v>
      </c>
      <c r="U220" s="1156">
        <f t="shared" si="339"/>
        <v>0.11694874515094988</v>
      </c>
      <c r="V220" s="1145">
        <f>J220*AB220*12</f>
        <v>313674.50851800229</v>
      </c>
      <c r="W220" s="1064">
        <f>Q220*AB220*12</f>
        <v>280831.60474441538</v>
      </c>
      <c r="X220" s="1148">
        <f t="shared" si="388"/>
        <v>32842.903773586906</v>
      </c>
      <c r="Y220" s="1064">
        <f t="shared" si="389"/>
        <v>219242.69843932</v>
      </c>
      <c r="Z220" s="1064">
        <f t="shared" si="390"/>
        <v>180176.1519229048</v>
      </c>
      <c r="AA220" s="1149">
        <f>ROUND((J220-Q220)*AB220*12,0)</f>
        <v>32843</v>
      </c>
      <c r="AB220" s="1157">
        <f>'Schedule 1'!P150</f>
        <v>997.37864468401267</v>
      </c>
      <c r="AC220" s="301">
        <v>0</v>
      </c>
      <c r="AD220" s="1118"/>
      <c r="AE220" s="1159">
        <v>0.19</v>
      </c>
      <c r="AF220" s="1160">
        <f>AB220*AE220</f>
        <v>189.5019424899624</v>
      </c>
      <c r="AG220" s="1160"/>
      <c r="AH220" s="463">
        <f t="shared" si="353"/>
        <v>754018.25538111362</v>
      </c>
      <c r="AI220" s="375"/>
      <c r="AJ220" s="1161">
        <f>$F220*$AB220*12</f>
        <v>147093.40251799818</v>
      </c>
      <c r="AK220" s="1064">
        <f>$G220*$AB220*12</f>
        <v>8849.3461867511014</v>
      </c>
      <c r="AL220" s="1064">
        <f>$H220*$AB220*12</f>
        <v>157731.75981325307</v>
      </c>
      <c r="AM220" s="1064"/>
      <c r="AN220" s="1148">
        <f t="shared" si="391"/>
        <v>313674.50851800235</v>
      </c>
      <c r="AP220" s="1161">
        <f>$M220*$AB220*12</f>
        <v>132731.15003454839</v>
      </c>
      <c r="AQ220" s="1064">
        <f>$N220*$AB220*12</f>
        <v>4841.7041991932965</v>
      </c>
      <c r="AR220" s="1064">
        <f>$O220*$AB220*12</f>
        <v>143258.75051067368</v>
      </c>
      <c r="AS220" s="1064"/>
      <c r="AT220" s="1148">
        <f t="shared" si="392"/>
        <v>280831.60474441538</v>
      </c>
      <c r="AU220" s="1162">
        <f>+AB220</f>
        <v>997.37864468401267</v>
      </c>
      <c r="AV220" s="1163">
        <f>D220</f>
        <v>63</v>
      </c>
      <c r="AW220" s="1163">
        <f t="shared" si="393"/>
        <v>62834.854615092801</v>
      </c>
      <c r="AX220" s="1088">
        <f t="shared" si="394"/>
        <v>754018.25538111362</v>
      </c>
      <c r="AY220" s="301">
        <f>IF(AK220&gt;0,AX220,0)</f>
        <v>754018.25538111362</v>
      </c>
      <c r="AZ220" s="296">
        <f>IF(AL220&gt;0,AX220,0)</f>
        <v>754018.25538111362</v>
      </c>
      <c r="BB220" s="300"/>
      <c r="BC220" s="301"/>
      <c r="BD220" s="1164"/>
    </row>
    <row r="221" spans="1:56">
      <c r="A221" s="1216" t="s">
        <v>207</v>
      </c>
      <c r="B221" s="1216"/>
      <c r="C221" s="1217">
        <v>741</v>
      </c>
      <c r="D221" s="1218">
        <v>87</v>
      </c>
      <c r="E221" s="1219">
        <f>ROUND(+D221*R$268,2)</f>
        <v>6.07</v>
      </c>
      <c r="F221" s="1147">
        <f>ROUND(+D221*P$268,2)</f>
        <v>16.97</v>
      </c>
      <c r="G221" s="1151">
        <f>'Schedule 2'!J23</f>
        <v>0.73938370296290801</v>
      </c>
      <c r="H221" s="1147">
        <f>'Schedule 4'!K67</f>
        <v>14.754421418364657</v>
      </c>
      <c r="I221" s="1152">
        <f t="shared" si="356"/>
        <v>21.563805121327565</v>
      </c>
      <c r="J221" s="1153">
        <f>SUM(F221:H221)</f>
        <v>32.463805121327567</v>
      </c>
      <c r="K221" s="1144">
        <v>87</v>
      </c>
      <c r="L221" s="1146">
        <f>ROUND(+K221*Q$268,2)</f>
        <v>3.7</v>
      </c>
      <c r="M221" s="1147">
        <f>ROUND(+K221*O$268,2)</f>
        <v>15.32</v>
      </c>
      <c r="N221" s="1151">
        <v>0.40453578195531031</v>
      </c>
      <c r="O221" s="1151">
        <v>13.317305639648984</v>
      </c>
      <c r="P221" s="1152">
        <f t="shared" si="360"/>
        <v>17.421841421604295</v>
      </c>
      <c r="Q221" s="1153">
        <f>SUM(M221:O221)</f>
        <v>29.041841421604296</v>
      </c>
      <c r="R221" s="1154">
        <f t="shared" si="350"/>
        <v>0.1077023498694516</v>
      </c>
      <c r="S221" s="1155">
        <f t="shared" si="323"/>
        <v>0.82773375296771357</v>
      </c>
      <c r="T221" s="1155">
        <f t="shared" si="362"/>
        <v>0.10791340362700819</v>
      </c>
      <c r="U221" s="1156">
        <f t="shared" si="339"/>
        <v>0.1178287440540069</v>
      </c>
      <c r="V221" s="1145">
        <f>J221*AB221*12</f>
        <v>368999.98092333978</v>
      </c>
      <c r="W221" s="1064">
        <f>Q221*AB221*12</f>
        <v>330104.21577199292</v>
      </c>
      <c r="X221" s="1148">
        <f t="shared" si="388"/>
        <v>38895.765151346859</v>
      </c>
      <c r="Y221" s="1064">
        <f t="shared" si="389"/>
        <v>245105.08391319151</v>
      </c>
      <c r="Z221" s="1064">
        <f t="shared" si="390"/>
        <v>198025.43565658713</v>
      </c>
      <c r="AA221" s="1149">
        <f>ROUND((J221-Q221)*AB221*12,0)</f>
        <v>38896</v>
      </c>
      <c r="AB221" s="1157">
        <f>'Schedule 1'!P151</f>
        <v>947.20869273813685</v>
      </c>
      <c r="AC221" s="301">
        <v>0</v>
      </c>
      <c r="AD221" s="1118"/>
      <c r="AE221" s="1159">
        <v>0.26100000000000001</v>
      </c>
      <c r="AF221" s="1160">
        <f>AB221*AE221</f>
        <v>247.22146880465374</v>
      </c>
      <c r="AG221" s="1160"/>
      <c r="AH221" s="463">
        <f t="shared" si="353"/>
        <v>988885.87521861494</v>
      </c>
      <c r="AI221" s="375"/>
      <c r="AJ221" s="1161">
        <f>$F221*$AB221*12</f>
        <v>192889.57818919417</v>
      </c>
      <c r="AK221" s="1064">
        <f>$G221*$AB221*12</f>
        <v>8404.2080485845472</v>
      </c>
      <c r="AL221" s="1064">
        <f>$H221*$AB221*12</f>
        <v>167706.19468556106</v>
      </c>
      <c r="AM221" s="1064"/>
      <c r="AN221" s="1148">
        <f t="shared" si="391"/>
        <v>368999.98092333978</v>
      </c>
      <c r="AP221" s="1161">
        <f>$M221*$AB221*12</f>
        <v>174134.8460729791</v>
      </c>
      <c r="AQ221" s="1064">
        <f>$N221*$AB221*12</f>
        <v>4598.1577103002737</v>
      </c>
      <c r="AR221" s="1064">
        <f>$O221*$AB221*12</f>
        <v>151371.21198871356</v>
      </c>
      <c r="AS221" s="1064"/>
      <c r="AT221" s="1148">
        <f t="shared" si="392"/>
        <v>330104.21577199292</v>
      </c>
      <c r="AU221" s="1162">
        <f>+AB221</f>
        <v>947.20869273813685</v>
      </c>
      <c r="AV221" s="1163">
        <f>D221</f>
        <v>87</v>
      </c>
      <c r="AW221" s="1163">
        <f t="shared" si="393"/>
        <v>82407.156268217906</v>
      </c>
      <c r="AX221" s="1088">
        <f t="shared" si="394"/>
        <v>988885.87521861494</v>
      </c>
      <c r="AY221" s="301">
        <f>IF(AK221&gt;0,AX221,0)</f>
        <v>988885.87521861494</v>
      </c>
      <c r="AZ221" s="296">
        <f>IF(AL221&gt;0,AX221,0)</f>
        <v>988885.87521861494</v>
      </c>
      <c r="BB221" s="300"/>
      <c r="BC221" s="301"/>
      <c r="BD221" s="1164"/>
    </row>
    <row r="222" spans="1:56">
      <c r="A222" s="1216" t="s">
        <v>208</v>
      </c>
      <c r="B222" s="1216"/>
      <c r="C222" s="1217">
        <v>742</v>
      </c>
      <c r="D222" s="1218">
        <v>41</v>
      </c>
      <c r="E222" s="1219">
        <f>ROUND(+D222*R$268,2)</f>
        <v>2.86</v>
      </c>
      <c r="F222" s="1147">
        <f>ROUND(+D222*P$268,2)</f>
        <v>8</v>
      </c>
      <c r="G222" s="1151">
        <f>'Schedule 2'!J24</f>
        <v>0.73938370296290801</v>
      </c>
      <c r="H222" s="1147">
        <f>'Schedule 4'!K68</f>
        <v>10.580206200318715</v>
      </c>
      <c r="I222" s="1152">
        <f t="shared" si="356"/>
        <v>14.179589903281624</v>
      </c>
      <c r="J222" s="1153">
        <f>SUM(F222:H222)</f>
        <v>19.319589903281624</v>
      </c>
      <c r="K222" s="1144">
        <v>41</v>
      </c>
      <c r="L222" s="1146">
        <f>ROUND(+K222*Q$268,2)</f>
        <v>1.74</v>
      </c>
      <c r="M222" s="1147">
        <f>ROUND(+K222*O$268,2)</f>
        <v>7.22</v>
      </c>
      <c r="N222" s="1151">
        <v>0.40453578195531031</v>
      </c>
      <c r="O222" s="1151">
        <v>9.746776191733785</v>
      </c>
      <c r="P222" s="1152">
        <f t="shared" si="360"/>
        <v>11.891311973689096</v>
      </c>
      <c r="Q222" s="1153">
        <f>SUM(M222:O222)</f>
        <v>17.371311973689096</v>
      </c>
      <c r="R222" s="1154">
        <f t="shared" si="350"/>
        <v>0.10803324099723</v>
      </c>
      <c r="S222" s="1155">
        <f t="shared" si="323"/>
        <v>0.82773375296771357</v>
      </c>
      <c r="T222" s="1155">
        <f t="shared" si="362"/>
        <v>8.550827393489957E-2</v>
      </c>
      <c r="U222" s="1156">
        <f t="shared" si="339"/>
        <v>0.11215490991949406</v>
      </c>
      <c r="V222" s="1145">
        <f>J222*AB222*12</f>
        <v>196566.51552410627</v>
      </c>
      <c r="W222" s="1064">
        <f>Q222*AB222*12</f>
        <v>176743.82747483911</v>
      </c>
      <c r="X222" s="1148">
        <f t="shared" si="388"/>
        <v>19822.688049267163</v>
      </c>
      <c r="Y222" s="1064">
        <f t="shared" si="389"/>
        <v>144269.75897534084</v>
      </c>
      <c r="Z222" s="1064">
        <f t="shared" si="390"/>
        <v>120987.75239950162</v>
      </c>
      <c r="AA222" s="1149">
        <f>ROUND((J222-Q222)*AB222*12,0)</f>
        <v>19823</v>
      </c>
      <c r="AB222" s="1157">
        <f>'Schedule 1'!P152</f>
        <v>847.87218788530254</v>
      </c>
      <c r="AC222" s="301">
        <v>0</v>
      </c>
      <c r="AD222" s="1118"/>
      <c r="AE222" s="1159">
        <v>0.124</v>
      </c>
      <c r="AF222" s="1160">
        <f>AB222*AE222</f>
        <v>105.13615129777752</v>
      </c>
      <c r="AG222" s="1160"/>
      <c r="AH222" s="463">
        <f t="shared" si="353"/>
        <v>417153.11643956881</v>
      </c>
      <c r="AI222" s="375"/>
      <c r="AJ222" s="1161">
        <f>$F222*$AB222*12</f>
        <v>81395.730036989044</v>
      </c>
      <c r="AK222" s="1064">
        <f>$G222*$AB222*12</f>
        <v>7522.8345350147702</v>
      </c>
      <c r="AL222" s="1064">
        <f>$H222*$AB222*12</f>
        <v>107647.95095210246</v>
      </c>
      <c r="AM222" s="1064"/>
      <c r="AN222" s="1148">
        <f t="shared" si="391"/>
        <v>196566.51552410627</v>
      </c>
      <c r="AP222" s="1161">
        <f>$M222*$AB222*12</f>
        <v>73459.646358382612</v>
      </c>
      <c r="AQ222" s="1064">
        <f>$N222*$AB222*12</f>
        <v>4115.9356622920877</v>
      </c>
      <c r="AR222" s="1064">
        <f>$O222*$AB222*12</f>
        <v>99168.245454164426</v>
      </c>
      <c r="AS222" s="1064"/>
      <c r="AT222" s="1148">
        <f t="shared" si="392"/>
        <v>176743.82747483911</v>
      </c>
      <c r="AU222" s="1162">
        <f>+AB222</f>
        <v>847.87218788530254</v>
      </c>
      <c r="AV222" s="1163">
        <f>D222</f>
        <v>41</v>
      </c>
      <c r="AW222" s="1163">
        <f t="shared" si="393"/>
        <v>34762.759703297401</v>
      </c>
      <c r="AX222" s="1088">
        <f t="shared" si="394"/>
        <v>417153.11643956881</v>
      </c>
      <c r="AY222" s="301">
        <f>IF(AK222&gt;0,AX222,0)</f>
        <v>417153.11643956881</v>
      </c>
      <c r="AZ222" s="296">
        <f>IF(AL222&gt;0,AX222,0)</f>
        <v>417153.11643956881</v>
      </c>
      <c r="BB222" s="300"/>
      <c r="BC222" s="301"/>
      <c r="BD222" s="1164"/>
    </row>
    <row r="223" spans="1:56">
      <c r="A223" s="1216" t="s">
        <v>209</v>
      </c>
      <c r="B223" s="1216"/>
      <c r="C223" s="1217">
        <v>743</v>
      </c>
      <c r="D223" s="1218">
        <v>28</v>
      </c>
      <c r="E223" s="1219">
        <f>ROUND(+D223*R$268,2)</f>
        <v>1.95</v>
      </c>
      <c r="F223" s="1147">
        <f>ROUND(+D223*P$268,2)</f>
        <v>5.46</v>
      </c>
      <c r="G223" s="1151">
        <f>'Schedule 2'!J25</f>
        <v>0.73938370296290801</v>
      </c>
      <c r="H223" s="1147">
        <f>'Schedule 4'!K69</f>
        <v>9.9663510211943116</v>
      </c>
      <c r="I223" s="1152">
        <f t="shared" si="356"/>
        <v>12.65573472415722</v>
      </c>
      <c r="J223" s="1153">
        <f>SUM(F223:H223)</f>
        <v>16.165734724157218</v>
      </c>
      <c r="K223" s="1144">
        <v>28</v>
      </c>
      <c r="L223" s="1146">
        <f>ROUND(+K223*Q$268,2)</f>
        <v>1.19</v>
      </c>
      <c r="M223" s="1147">
        <f>ROUND(+K223*O$268,2)</f>
        <v>4.93</v>
      </c>
      <c r="N223" s="1151">
        <v>0.40453578195531031</v>
      </c>
      <c r="O223" s="1151">
        <v>9.2216983317462553</v>
      </c>
      <c r="P223" s="1152">
        <f t="shared" si="360"/>
        <v>10.816234113701565</v>
      </c>
      <c r="Q223" s="1153">
        <f>SUM(M223:O223)</f>
        <v>14.556234113701565</v>
      </c>
      <c r="R223" s="1154">
        <f t="shared" si="350"/>
        <v>0.10750507099391493</v>
      </c>
      <c r="S223" s="1155">
        <f t="shared" si="323"/>
        <v>0.82773375296771357</v>
      </c>
      <c r="T223" s="1155">
        <f t="shared" si="362"/>
        <v>8.0750059550803499E-2</v>
      </c>
      <c r="U223" s="1156">
        <f t="shared" si="339"/>
        <v>0.11057122315315437</v>
      </c>
      <c r="V223" s="1145">
        <f>J223*AB223*12</f>
        <v>252069.40893445551</v>
      </c>
      <c r="W223" s="1064">
        <f>Q223*AB223*12</f>
        <v>226972.75391196919</v>
      </c>
      <c r="X223" s="1148">
        <f t="shared" si="388"/>
        <v>25096.655022486317</v>
      </c>
      <c r="Y223" s="1064">
        <f t="shared" si="389"/>
        <v>197338.60699708396</v>
      </c>
      <c r="Z223" s="1064">
        <f t="shared" si="390"/>
        <v>168655.6031296986</v>
      </c>
      <c r="AA223" s="1149">
        <f>ROUND((J223-Q223)*AB223*12,0)</f>
        <v>25097</v>
      </c>
      <c r="AB223" s="1157">
        <f>'Schedule 1'!P153</f>
        <v>1299.4017553981855</v>
      </c>
      <c r="AC223" s="302">
        <v>0</v>
      </c>
      <c r="AD223" s="1118"/>
      <c r="AE223" s="1159">
        <v>0.84</v>
      </c>
      <c r="AF223" s="1160">
        <f>AB223*AE223</f>
        <v>1091.4974745344757</v>
      </c>
      <c r="AG223" s="1160"/>
      <c r="AH223" s="463">
        <f t="shared" si="353"/>
        <v>436598.98981379037</v>
      </c>
      <c r="AI223" s="375"/>
      <c r="AJ223" s="1161">
        <f>$F223*$AB223*12</f>
        <v>85136.803013689118</v>
      </c>
      <c r="AK223" s="1064">
        <f>$G223*$AB223*12</f>
        <v>11529.07777851376</v>
      </c>
      <c r="AL223" s="1064">
        <f>$H223*$AB223*12</f>
        <v>155403.52814225265</v>
      </c>
      <c r="AM223" s="1064"/>
      <c r="AN223" s="1148">
        <f t="shared" si="391"/>
        <v>252069.40893445554</v>
      </c>
      <c r="AP223" s="1161">
        <f>$M223*$AB223*12</f>
        <v>76872.60784935666</v>
      </c>
      <c r="AQ223" s="1064">
        <f>$N223*$AB223*12</f>
        <v>6307.8540623292938</v>
      </c>
      <c r="AR223" s="1064">
        <f>$O223*$AB223*12</f>
        <v>143792.29200028325</v>
      </c>
      <c r="AS223" s="1064"/>
      <c r="AT223" s="1148">
        <f t="shared" si="392"/>
        <v>226972.75391196919</v>
      </c>
      <c r="AU223" s="1162">
        <f>+AB223</f>
        <v>1299.4017553981855</v>
      </c>
      <c r="AV223" s="1163">
        <f>D223</f>
        <v>28</v>
      </c>
      <c r="AW223" s="1163">
        <f t="shared" si="393"/>
        <v>36383.249151149197</v>
      </c>
      <c r="AX223" s="1088">
        <f t="shared" si="394"/>
        <v>436598.98981379037</v>
      </c>
      <c r="AY223" s="301">
        <f>IF(AK223&gt;0,AX223,0)</f>
        <v>436598.98981379037</v>
      </c>
      <c r="AZ223" s="296">
        <f>IF(AL223&gt;0,AX223,0)</f>
        <v>436598.98981379037</v>
      </c>
      <c r="BB223" s="300"/>
      <c r="BC223" s="301"/>
      <c r="BD223" s="1164"/>
    </row>
    <row r="224" spans="1:56" s="1066" customFormat="1" ht="15.75">
      <c r="A224" s="1220"/>
      <c r="B224" s="1220"/>
      <c r="C224" s="1221"/>
      <c r="D224" s="1222"/>
      <c r="E224" s="1223"/>
      <c r="F224" s="1224"/>
      <c r="G224" s="1225"/>
      <c r="H224" s="1224"/>
      <c r="I224" s="1152"/>
      <c r="J224" s="1226"/>
      <c r="K224" s="1170"/>
      <c r="L224" s="1227"/>
      <c r="M224" s="1224"/>
      <c r="N224" s="1171"/>
      <c r="O224" s="1171"/>
      <c r="P224" s="1152"/>
      <c r="Q224" s="1226"/>
      <c r="R224" s="1228"/>
      <c r="S224" s="1229"/>
      <c r="T224" s="1229"/>
      <c r="U224" s="1230"/>
      <c r="V224" s="1170">
        <f t="shared" ref="V224:AC224" si="395">SUM(V219:V223)</f>
        <v>2240122.3369362806</v>
      </c>
      <c r="W224" s="1171">
        <f t="shared" si="395"/>
        <v>2042848.4624819169</v>
      </c>
      <c r="X224" s="1172">
        <f t="shared" si="395"/>
        <v>197273.87445436392</v>
      </c>
      <c r="Y224" s="1171">
        <f t="shared" si="395"/>
        <v>1662164.3701119057</v>
      </c>
      <c r="Z224" s="1171">
        <f t="shared" si="395"/>
        <v>1425474.3725713608</v>
      </c>
      <c r="AA224" s="1180">
        <f t="shared" si="395"/>
        <v>197275</v>
      </c>
      <c r="AB224" s="1173">
        <f t="shared" si="395"/>
        <v>13447.553919572574</v>
      </c>
      <c r="AC224" s="304">
        <f t="shared" si="395"/>
        <v>0</v>
      </c>
      <c r="AD224" s="305" t="str">
        <f t="shared" ref="AD224" si="396">IFERROR(AB224/AC224-1," ")</f>
        <v xml:space="preserve"> </v>
      </c>
      <c r="AE224" s="1231"/>
      <c r="AF224" s="1232"/>
      <c r="AG224" s="1232"/>
      <c r="AH224" s="1233"/>
      <c r="AI224" s="1178"/>
      <c r="AJ224" s="1234"/>
      <c r="AK224" s="1171"/>
      <c r="AL224" s="1171"/>
      <c r="AM224" s="1171"/>
      <c r="AN224" s="1172"/>
      <c r="AP224" s="1234"/>
      <c r="AQ224" s="1171"/>
      <c r="AR224" s="1171"/>
      <c r="AS224" s="1171"/>
      <c r="AT224" s="1172"/>
      <c r="AU224" s="1235"/>
      <c r="AV224" s="1174"/>
      <c r="AW224" s="1174"/>
      <c r="AX224" s="1178"/>
      <c r="AZ224" s="309"/>
      <c r="BB224" s="310"/>
      <c r="BC224" s="304"/>
      <c r="BD224" s="1236"/>
    </row>
    <row r="225" spans="1:56">
      <c r="A225" s="1216"/>
      <c r="B225" s="1216"/>
      <c r="C225" s="1217"/>
      <c r="D225" s="1218"/>
      <c r="E225" s="1219"/>
      <c r="F225" s="1147"/>
      <c r="G225" s="1151"/>
      <c r="H225" s="1147"/>
      <c r="I225" s="1152"/>
      <c r="J225" s="1153"/>
      <c r="K225" s="1145"/>
      <c r="L225" s="1146"/>
      <c r="M225" s="1147"/>
      <c r="P225" s="1152"/>
      <c r="Q225" s="1153"/>
      <c r="R225" s="1154"/>
      <c r="S225" s="1155"/>
      <c r="T225" s="1155"/>
      <c r="U225" s="1156"/>
      <c r="V225" s="1145"/>
      <c r="X225" s="1148"/>
      <c r="AA225" s="1149"/>
      <c r="AB225" s="1144"/>
      <c r="AD225" s="1118"/>
      <c r="AE225" s="1159"/>
      <c r="AF225" s="1160"/>
      <c r="AG225" s="1160"/>
      <c r="AH225" s="1237"/>
      <c r="AI225" s="1088"/>
      <c r="AJ225" s="1161"/>
      <c r="AK225" s="1064"/>
      <c r="AL225" s="1064"/>
      <c r="AM225" s="1064"/>
      <c r="AN225" s="1148"/>
      <c r="AP225" s="1161"/>
      <c r="AQ225" s="1064"/>
      <c r="AR225" s="1064"/>
      <c r="AS225" s="1064"/>
      <c r="AT225" s="1148"/>
      <c r="AU225" s="1162"/>
      <c r="AV225" s="1163"/>
      <c r="AW225" s="1163"/>
      <c r="AX225" s="1088"/>
      <c r="AZ225" s="296"/>
      <c r="BB225" s="300"/>
      <c r="BC225" s="301"/>
      <c r="BD225" s="1164"/>
    </row>
    <row r="226" spans="1:56">
      <c r="A226" s="1216"/>
      <c r="B226" s="1216"/>
      <c r="C226" s="1217"/>
      <c r="D226" s="1218"/>
      <c r="E226" s="1219"/>
      <c r="F226" s="1147"/>
      <c r="G226" s="1151"/>
      <c r="H226" s="1147"/>
      <c r="I226" s="1152"/>
      <c r="J226" s="1153"/>
      <c r="K226" s="1145"/>
      <c r="L226" s="1146"/>
      <c r="M226" s="1147"/>
      <c r="P226" s="1152"/>
      <c r="Q226" s="1153"/>
      <c r="R226" s="1154"/>
      <c r="S226" s="1155"/>
      <c r="T226" s="1155"/>
      <c r="U226" s="1156"/>
      <c r="V226" s="1145"/>
      <c r="X226" s="1148"/>
      <c r="AA226" s="1149"/>
      <c r="AB226" s="1157"/>
      <c r="AD226" s="1118"/>
      <c r="AE226" s="1159"/>
      <c r="AF226" s="1160"/>
      <c r="AG226" s="1160"/>
      <c r="AH226" s="1237"/>
      <c r="AI226" s="1088"/>
      <c r="AJ226" s="1161"/>
      <c r="AK226" s="1064"/>
      <c r="AL226" s="1064"/>
      <c r="AM226" s="1064"/>
      <c r="AN226" s="1148"/>
      <c r="AP226" s="1161"/>
      <c r="AQ226" s="1064"/>
      <c r="AR226" s="1064"/>
      <c r="AS226" s="1064"/>
      <c r="AT226" s="1148"/>
      <c r="AU226" s="1162"/>
      <c r="AV226" s="1163"/>
      <c r="AW226" s="1163"/>
      <c r="AX226" s="1088"/>
      <c r="AZ226" s="296"/>
      <c r="BB226" s="300"/>
      <c r="BC226" s="301"/>
      <c r="BD226" s="1164"/>
    </row>
    <row r="227" spans="1:56">
      <c r="A227" s="1216"/>
      <c r="B227" s="1216"/>
      <c r="C227" s="1217"/>
      <c r="D227" s="1218"/>
      <c r="E227" s="1219"/>
      <c r="F227" s="1147"/>
      <c r="G227" s="1151"/>
      <c r="H227" s="1147"/>
      <c r="I227" s="1152"/>
      <c r="J227" s="1153"/>
      <c r="K227" s="1145"/>
      <c r="L227" s="1146"/>
      <c r="M227" s="1147"/>
      <c r="P227" s="1152"/>
      <c r="Q227" s="1153"/>
      <c r="R227" s="1154"/>
      <c r="S227" s="1155"/>
      <c r="T227" s="1155"/>
      <c r="U227" s="1156"/>
      <c r="V227" s="1145"/>
      <c r="X227" s="1148"/>
      <c r="AA227" s="1149"/>
      <c r="AB227" s="1157"/>
      <c r="AD227" s="1118"/>
      <c r="AE227" s="1159"/>
      <c r="AF227" s="1160"/>
      <c r="AG227" s="1160"/>
      <c r="AH227" s="1237"/>
      <c r="AI227" s="1088"/>
      <c r="AJ227" s="1161"/>
      <c r="AK227" s="1064"/>
      <c r="AL227" s="1064"/>
      <c r="AM227" s="1064"/>
      <c r="AN227" s="1148"/>
      <c r="AP227" s="1161"/>
      <c r="AQ227" s="1064"/>
      <c r="AR227" s="1064"/>
      <c r="AS227" s="1064"/>
      <c r="AT227" s="1148"/>
      <c r="AU227" s="1162"/>
      <c r="AV227" s="1163"/>
      <c r="AW227" s="1163"/>
      <c r="AX227" s="1088"/>
      <c r="AZ227" s="296"/>
      <c r="BB227" s="300"/>
      <c r="BC227" s="301"/>
      <c r="BD227" s="1164"/>
    </row>
    <row r="228" spans="1:56" ht="15.75">
      <c r="C228" s="1069"/>
      <c r="D228" s="1144"/>
      <c r="E228" s="1146"/>
      <c r="F228" s="1147"/>
      <c r="G228" s="1151"/>
      <c r="H228" s="1147"/>
      <c r="I228" s="1152"/>
      <c r="J228" s="1165"/>
      <c r="K228" s="1145"/>
      <c r="L228" s="1146"/>
      <c r="M228" s="1147"/>
      <c r="P228" s="1152"/>
      <c r="Q228" s="1165"/>
      <c r="R228" s="1154"/>
      <c r="S228" s="1155"/>
      <c r="T228" s="1155"/>
      <c r="U228" s="1156"/>
      <c r="V228" s="1145"/>
      <c r="X228" s="1148"/>
      <c r="AA228" s="1149"/>
      <c r="AB228" s="1157"/>
      <c r="AD228" s="1118"/>
      <c r="AE228" s="1159"/>
      <c r="AF228" s="1160"/>
      <c r="AG228" s="1160"/>
      <c r="AH228" s="1237"/>
      <c r="AI228" s="1088"/>
      <c r="AJ228" s="1161"/>
      <c r="AK228" s="1064"/>
      <c r="AL228" s="1064"/>
      <c r="AM228" s="1064"/>
      <c r="AN228" s="1148"/>
      <c r="AP228" s="1161"/>
      <c r="AQ228" s="1064"/>
      <c r="AR228" s="1064"/>
      <c r="AS228" s="1064"/>
      <c r="AT228" s="1148"/>
      <c r="AU228" s="1162"/>
      <c r="AV228" s="1163"/>
      <c r="AW228" s="1163"/>
      <c r="AX228" s="1174"/>
      <c r="AZ228" s="296"/>
      <c r="BB228" s="300"/>
      <c r="BC228" s="301"/>
      <c r="BD228" s="1164"/>
    </row>
    <row r="229" spans="1:56" ht="16.5" thickBot="1">
      <c r="A229" s="1066"/>
      <c r="B229" s="1066"/>
      <c r="C229" s="1069"/>
      <c r="D229" s="1144"/>
      <c r="E229" s="1146"/>
      <c r="F229" s="1147"/>
      <c r="G229" s="1151"/>
      <c r="H229" s="1147"/>
      <c r="I229" s="1152"/>
      <c r="J229" s="1165"/>
      <c r="K229" s="1145"/>
      <c r="L229" s="1146"/>
      <c r="M229" s="1147"/>
      <c r="P229" s="1152"/>
      <c r="Q229" s="1165"/>
      <c r="R229" s="1154"/>
      <c r="S229" s="1155"/>
      <c r="T229" s="1155"/>
      <c r="U229" s="1156"/>
      <c r="V229" s="1145"/>
      <c r="X229" s="1148"/>
      <c r="AA229" s="1149"/>
      <c r="AB229" s="1157"/>
      <c r="AD229" s="1118"/>
      <c r="AE229" s="1159"/>
      <c r="AF229" s="1160"/>
      <c r="AG229" s="1160"/>
      <c r="AH229" s="1237"/>
      <c r="AI229" s="1088"/>
      <c r="AJ229" s="1162"/>
      <c r="AK229" s="1163"/>
      <c r="AL229" s="1163"/>
      <c r="AM229" s="1163"/>
      <c r="AN229" s="1238"/>
      <c r="AP229" s="1162"/>
      <c r="AQ229" s="1163"/>
      <c r="AR229" s="1163"/>
      <c r="AS229" s="1163"/>
      <c r="AT229" s="1238"/>
      <c r="AU229" s="1162"/>
      <c r="AV229" s="1163"/>
      <c r="AW229" s="1163"/>
      <c r="AX229" s="1174"/>
      <c r="AZ229" s="296">
        <f>IF(AL229&gt;0,AX229,0)</f>
        <v>0</v>
      </c>
      <c r="BB229" s="1084"/>
      <c r="BC229" s="301">
        <f>IF(AL229&gt;0,AU229,0)</f>
        <v>0</v>
      </c>
      <c r="BD229" s="1083"/>
    </row>
    <row r="230" spans="1:56" s="1066" customFormat="1" ht="16.5" thickBot="1">
      <c r="A230" s="1239" t="s">
        <v>917</v>
      </c>
      <c r="B230" s="1239"/>
      <c r="C230" s="1239"/>
      <c r="D230" s="1240"/>
      <c r="E230" s="1241"/>
      <c r="F230" s="1242"/>
      <c r="G230" s="1243"/>
      <c r="H230" s="1242"/>
      <c r="I230" s="1241"/>
      <c r="J230" s="1244"/>
      <c r="K230" s="1245"/>
      <c r="L230" s="1241"/>
      <c r="M230" s="1242"/>
      <c r="N230" s="1246"/>
      <c r="O230" s="1246"/>
      <c r="P230" s="1241"/>
      <c r="Q230" s="1244"/>
      <c r="R230" s="1240"/>
      <c r="S230" s="1247"/>
      <c r="T230" s="1247"/>
      <c r="U230" s="1248"/>
      <c r="V230" s="1245">
        <f>SUM(V17:V20)+SUM(V24:V45)+SUM(V49:V55)+SUM(V58:V65)+SUM(V71:V75)+SUM(V80:V86)+SUM(V90:V96)+SUM(V100:V120)+SUM(V125:V138)+SUM(V143:V144)+SUM(V147:V206)+SUM(V210:V216)+SUM(V219:V223)</f>
        <v>18062817.02704272</v>
      </c>
      <c r="W230" s="1246">
        <f>SUM(W17:W20)+SUM(W24:W45)+SUM(W49:W55)+SUM(W58:W65)+SUM(W71:W75)+SUM(W80:W86)+SUM(W90:W96)+SUM(W100:W120)+SUM(W125:W138)+SUM(W143:W144)+SUM(W147:W206)+SUM(W210:W216)+SUM(W219:W223)</f>
        <v>16126783.477364969</v>
      </c>
      <c r="X230" s="1249">
        <f>SUM(X17:X20)+SUM(X24:X45)+SUM(X49:X55)+SUM(X58:X65)+SUM(X71:X75)+SUM(X80:X86)+SUM(X90:X96)+SUM(X100:X120)+SUM(X125:X138)+SUM(X143:X144)+SUM(X147:X206)+SUM(X210:X216)+SUM(X219:X223)</f>
        <v>1936033.5496777529</v>
      </c>
      <c r="Y230" s="1246">
        <f>SUM(Y17:Y20)+SUM(Y24:Y45)+SUM(Y49:Y55)+SUM(Y58:Y65)+SUM(Y71:Y75)+SUM(Y80:Y86)+SUM(Y90:Y96)+SUM(Y100:Y120)+SUM(Y125:Y138)+SUM(Y143:Y144)+SUM(Y147:Y206)+SUM(Y210:Y216)+SUM(Y219:Y223)</f>
        <v>11373677.586976513</v>
      </c>
      <c r="Z230" s="1246">
        <f>SUM(Z17:Z20)+SUM(Z24:Z45)+SUM(Z49:Z55)+SUM(Z58:Z65)+SUM(Z71:Z75)+SUM(Z80:Z86)+SUM(Z90:Z96)+SUM(Z100:Z120)+SUM(Z125:Z138)+SUM(Z143:Z144)+SUM(Z147:Z206)+SUM(Z210:Z216)+SUM(Z219:Z223)</f>
        <v>9012720.6163970251</v>
      </c>
      <c r="AA230" s="1250">
        <f>SUM(AA17:AA20)+SUM(AA24:AA45)+SUM(AA49:AA55)+SUM(AA58:AA65)+SUM(AA71:AA75)+SUM(AA80:AA86)+SUM(AA90:AA96)+SUM(AA100:AA120)+SUM(AA125:AA138)+SUM(AA143:AA144)+SUM(AA147:AA159)+SUM(AA210:AA216)+SUM(AA219:AA223)</f>
        <v>1669280.7133168639</v>
      </c>
      <c r="AB230" s="1251">
        <f>AB21+AB46+AB56+AB66+AB76+AB87+AB97+AB121+AB140+AB145+AB207+AB217+AB224</f>
        <v>156248.8665848377</v>
      </c>
      <c r="AC230" s="294">
        <f>AC21+AC46+AC56+AC66+AC76+AC87+AC97+AC121+AC140+AC207+AC217+AC224</f>
        <v>139094.00186666107</v>
      </c>
      <c r="AD230" s="466">
        <f t="shared" ref="AD230" si="397">IFERROR(AB230/AC230-1," ")</f>
        <v>0.12333288630678485</v>
      </c>
      <c r="AE230" s="1252"/>
      <c r="AF230" s="1253">
        <f>SUM(AF17:AF229)</f>
        <v>45371.859704362338</v>
      </c>
      <c r="AG230" s="1254">
        <f>SUM(AG17:AG229)</f>
        <v>41.160000000000004</v>
      </c>
      <c r="AH230" s="1253">
        <f>SUM(AH17:AH229)</f>
        <v>53222975.160000004</v>
      </c>
      <c r="AI230" s="1255"/>
      <c r="AJ230" s="1256">
        <f>SUM(AJ17:AJ229)</f>
        <v>10369007.501544356</v>
      </c>
      <c r="AK230" s="1257">
        <f>SUM(AK17:AK229)</f>
        <v>795486.52984036831</v>
      </c>
      <c r="AL230" s="1257">
        <f>SUM(AL17:AL229)</f>
        <v>6898322.9956579991</v>
      </c>
      <c r="AM230" s="1257">
        <f>SUM(AM17:AM229)</f>
        <v>0</v>
      </c>
      <c r="AN230" s="1258">
        <f>SUM(AN17:AN229)</f>
        <v>18062817.027042728</v>
      </c>
      <c r="AP230" s="1256">
        <f>SUM(AP17:AP229)</f>
        <v>9359074.3125062864</v>
      </c>
      <c r="AQ230" s="1257">
        <f t="shared" ref="AQ230:AZ230" si="398">SUM(AQ17:AQ229)</f>
        <v>435231.07703664532</v>
      </c>
      <c r="AR230" s="1257">
        <f t="shared" si="398"/>
        <v>6332478.0878220331</v>
      </c>
      <c r="AS230" s="1257">
        <f t="shared" si="398"/>
        <v>0</v>
      </c>
      <c r="AT230" s="1258">
        <f t="shared" si="398"/>
        <v>16126783.477364969</v>
      </c>
      <c r="AU230" s="311">
        <f t="shared" si="398"/>
        <v>156248.8665848377</v>
      </c>
      <c r="AV230" s="311">
        <f t="shared" si="398"/>
        <v>14033</v>
      </c>
      <c r="AW230" s="467">
        <f t="shared" si="398"/>
        <v>4435247.93</v>
      </c>
      <c r="AX230" s="467">
        <f t="shared" si="398"/>
        <v>53222975.160000004</v>
      </c>
      <c r="AY230" s="467">
        <f t="shared" si="398"/>
        <v>32882225.846848346</v>
      </c>
      <c r="AZ230" s="312">
        <f t="shared" si="398"/>
        <v>32591093.846848346</v>
      </c>
      <c r="BB230" s="1259">
        <f>SUM(BB17:BB229)</f>
        <v>63240</v>
      </c>
      <c r="BC230" s="1260">
        <f>SUM(BC17:BC229)</f>
        <v>62942</v>
      </c>
      <c r="BD230" s="1261">
        <f>SUM(BD17:BD229)</f>
        <v>298</v>
      </c>
    </row>
    <row r="231" spans="1:56" ht="16.5" thickBot="1">
      <c r="A231" s="1067"/>
      <c r="B231" s="1067"/>
      <c r="C231" s="1067"/>
      <c r="F231" s="1151"/>
      <c r="G231" s="1151"/>
      <c r="H231" s="1151"/>
      <c r="I231" s="1151"/>
      <c r="J231" s="1171"/>
      <c r="K231" s="1171"/>
      <c r="L231" s="1171"/>
      <c r="M231" s="1171"/>
      <c r="N231" s="1171"/>
      <c r="O231" s="1171"/>
      <c r="P231" s="1171"/>
      <c r="Q231" s="1171"/>
      <c r="AA231" s="1171"/>
      <c r="AB231" s="304"/>
      <c r="AE231" s="1232"/>
      <c r="AF231" s="1262"/>
      <c r="AG231" s="1262"/>
      <c r="AH231" s="1262"/>
      <c r="AI231" s="1262"/>
    </row>
    <row r="232" spans="1:56" ht="16.5" thickBot="1">
      <c r="A232" s="1067" t="s">
        <v>918</v>
      </c>
      <c r="B232" s="1067"/>
      <c r="C232" s="1067"/>
      <c r="F232" s="1151"/>
      <c r="G232" s="1151"/>
      <c r="H232" s="1151"/>
      <c r="I232" s="1151"/>
      <c r="J232" s="1171"/>
      <c r="K232" s="1171"/>
      <c r="L232" s="1171"/>
      <c r="M232" s="1171"/>
      <c r="N232" s="1171"/>
      <c r="O232" s="1171"/>
      <c r="P232" s="1171"/>
      <c r="Q232" s="1171"/>
      <c r="V232" s="1263">
        <f>'2026 Unpublished Rates '!AA428</f>
        <v>3840009.0008181734</v>
      </c>
      <c r="W232" s="1263">
        <f>'2026 Unpublished Rates '!L428</f>
        <v>3306091.4619555231</v>
      </c>
      <c r="X232" s="1263"/>
      <c r="Y232" s="1263">
        <f>'2026 Unpublished Rates '!AC428</f>
        <v>0</v>
      </c>
      <c r="Z232" s="1263">
        <f>'2026 Unpublished Rates '!N428</f>
        <v>0</v>
      </c>
      <c r="AA232" s="313">
        <f>AA230/V230</f>
        <v>9.2415303261816947E-2</v>
      </c>
      <c r="AB232" s="304"/>
      <c r="AC232" s="1158"/>
      <c r="AE232" s="1232"/>
      <c r="AF232" s="1262"/>
      <c r="AG232" s="1262"/>
      <c r="AH232" s="1264">
        <f>'2026 Unpublished Rates '!K428</f>
        <v>23777024.84</v>
      </c>
      <c r="AI232" s="1264"/>
      <c r="AJ232" s="1171">
        <f>'2026 Unpublished Rates '!AA428</f>
        <v>3840009.0008181734</v>
      </c>
      <c r="AK232" s="1171"/>
      <c r="AL232" s="1171"/>
      <c r="AM232" s="1171"/>
      <c r="AN232" s="1171"/>
      <c r="AP232" s="1171">
        <f>'2026 Unpublished Rates '!L428</f>
        <v>3306091.4619555231</v>
      </c>
      <c r="AQ232" s="1171"/>
      <c r="AR232" s="1171"/>
      <c r="AS232" s="1171"/>
      <c r="AT232" s="1171"/>
      <c r="AX232" s="1264">
        <f>'2026 Unpublished Rates '!K428</f>
        <v>23777024.84</v>
      </c>
      <c r="BC232" s="1088">
        <f>BC230-BB230</f>
        <v>-298</v>
      </c>
    </row>
    <row r="233" spans="1:56" ht="15.75">
      <c r="A233" s="1067" t="s">
        <v>919</v>
      </c>
      <c r="B233" s="1067"/>
      <c r="C233" s="1067"/>
      <c r="F233" s="1151"/>
      <c r="G233" s="1151"/>
      <c r="H233" s="1151"/>
      <c r="I233" s="1151"/>
      <c r="J233" s="1171"/>
      <c r="K233" s="1171"/>
      <c r="L233" s="1171"/>
      <c r="M233" s="1171"/>
      <c r="N233" s="1171"/>
      <c r="O233" s="1171"/>
      <c r="P233" s="1171"/>
      <c r="Q233" s="1171"/>
      <c r="V233" s="1171">
        <f>V230+V232</f>
        <v>21902826.027860895</v>
      </c>
      <c r="W233" s="1171">
        <f>W230+W232</f>
        <v>19432874.93932049</v>
      </c>
      <c r="X233" s="1171"/>
      <c r="Y233" s="1171">
        <f>Y230+Y232</f>
        <v>11373677.586976513</v>
      </c>
      <c r="Z233" s="1171">
        <f>Z230+Z232</f>
        <v>9012720.6163970251</v>
      </c>
      <c r="AA233" s="1171"/>
      <c r="AB233" s="304"/>
      <c r="AE233" s="1232"/>
      <c r="AF233" s="1262"/>
      <c r="AG233" s="1262"/>
      <c r="AH233" s="1255">
        <f>SUM(AH230:AH232)</f>
        <v>77000000</v>
      </c>
      <c r="AI233" s="1255"/>
      <c r="AJ233" s="1171">
        <f>+AJ230+AJ232</f>
        <v>14209016.502362531</v>
      </c>
      <c r="AK233" s="1171">
        <f t="shared" ref="AK233:AM233" si="399">+AK230+AK232</f>
        <v>795486.52984036831</v>
      </c>
      <c r="AL233" s="1171">
        <f t="shared" si="399"/>
        <v>6898322.9956579991</v>
      </c>
      <c r="AM233" s="1171">
        <f t="shared" si="399"/>
        <v>0</v>
      </c>
      <c r="AN233" s="1171">
        <f>SUM(AJ233:AM233)</f>
        <v>21902826.027860899</v>
      </c>
      <c r="AP233" s="1171">
        <f>+AP230+AP232</f>
        <v>12665165.77446181</v>
      </c>
      <c r="AQ233" s="1171">
        <f t="shared" ref="AQ233:AS233" si="400">+AQ230+AQ232</f>
        <v>435231.07703664532</v>
      </c>
      <c r="AR233" s="1171">
        <f t="shared" si="400"/>
        <v>6332478.0878220331</v>
      </c>
      <c r="AS233" s="1171">
        <f t="shared" si="400"/>
        <v>0</v>
      </c>
      <c r="AT233" s="1171">
        <f>SUM(AP233:AS233)</f>
        <v>19432874.93932049</v>
      </c>
      <c r="AX233" s="1255">
        <f>AX230+AX232</f>
        <v>77000000</v>
      </c>
    </row>
    <row r="234" spans="1:56" ht="15.75">
      <c r="A234" s="1067"/>
      <c r="B234" s="1067"/>
      <c r="C234" s="1067"/>
      <c r="F234" s="1151"/>
      <c r="G234" s="1151"/>
      <c r="H234" s="1151"/>
      <c r="I234" s="1151"/>
      <c r="J234" s="1171"/>
      <c r="K234" s="1171"/>
      <c r="L234" s="1171"/>
      <c r="M234" s="1171"/>
      <c r="N234" s="1171"/>
      <c r="O234" s="1171"/>
      <c r="P234" s="1171"/>
      <c r="Q234" s="1171"/>
      <c r="W234" s="314"/>
      <c r="X234" s="314"/>
      <c r="Y234" s="314"/>
      <c r="Z234" s="314"/>
      <c r="AA234" s="1171"/>
      <c r="AB234" s="304"/>
      <c r="AE234" s="1232"/>
      <c r="AF234" s="1262"/>
      <c r="AG234" s="1262"/>
      <c r="AH234" s="1255"/>
      <c r="AI234" s="1255"/>
    </row>
    <row r="235" spans="1:56" ht="15.75">
      <c r="A235" s="1265" t="s">
        <v>325</v>
      </c>
      <c r="B235" s="1265"/>
      <c r="C235" s="1067"/>
      <c r="F235" s="1151"/>
      <c r="G235" s="1151"/>
      <c r="H235" s="1151"/>
      <c r="I235" s="1151"/>
      <c r="J235" s="1171"/>
      <c r="K235" s="1171"/>
      <c r="L235" s="1171"/>
      <c r="M235" s="1171"/>
      <c r="N235" s="1171"/>
      <c r="O235" s="1171"/>
      <c r="P235" s="1171"/>
      <c r="Q235" s="1171"/>
      <c r="AA235" s="1171"/>
      <c r="AB235" s="1178">
        <f>AB21+AB46+AB56+AB66+AB76+AB87+AB97+AB121+AB140</f>
        <v>24224</v>
      </c>
      <c r="AC235" s="1178">
        <f>AC21+AC46+AC56+AC66+AC76+AC87+AC97+AC121+AC140</f>
        <v>95282.070170022242</v>
      </c>
      <c r="AD235" s="315">
        <f t="shared" ref="AD235:AD237" si="401">IFERROR(AB235/AC235-1," ")</f>
        <v>-0.74576538947176041</v>
      </c>
      <c r="AE235" s="1232"/>
      <c r="AF235" s="1232"/>
      <c r="AG235" s="1232"/>
      <c r="AJ235" s="1266">
        <f>SUM(AJ14:AJ138)</f>
        <v>3962110.08</v>
      </c>
      <c r="AK235" s="1266">
        <f>SUM(AK14:AK138)</f>
        <v>357874.52821823227</v>
      </c>
      <c r="AL235" s="1266">
        <f>SUM(AL14:AL138)</f>
        <v>1664280.9255997473</v>
      </c>
      <c r="AM235" s="1266">
        <f>SUM(AM14:AM138)</f>
        <v>0</v>
      </c>
      <c r="AN235" s="1267">
        <f>SUM(AN14:AN138)</f>
        <v>5984265.5338179804</v>
      </c>
      <c r="AP235" s="1266">
        <f t="shared" ref="AP235:AZ235" si="402">SUM(AP14:AP138)</f>
        <v>3576378.48</v>
      </c>
      <c r="AQ235" s="1266">
        <f t="shared" si="402"/>
        <v>195802.33041992408</v>
      </c>
      <c r="AR235" s="1266">
        <f t="shared" si="402"/>
        <v>1427938.6381723783</v>
      </c>
      <c r="AS235" s="1266">
        <f t="shared" si="402"/>
        <v>0</v>
      </c>
      <c r="AT235" s="1267">
        <f t="shared" si="402"/>
        <v>5200119.4485923024</v>
      </c>
      <c r="AU235" s="468">
        <f t="shared" si="402"/>
        <v>24224</v>
      </c>
      <c r="AV235" s="468">
        <f t="shared" si="402"/>
        <v>11739</v>
      </c>
      <c r="AW235" s="468">
        <f t="shared" si="402"/>
        <v>1698577</v>
      </c>
      <c r="AX235" s="468">
        <f t="shared" si="402"/>
        <v>20382924</v>
      </c>
      <c r="AY235" s="469">
        <f t="shared" si="402"/>
        <v>19038144</v>
      </c>
      <c r="AZ235" s="468">
        <f t="shared" si="402"/>
        <v>18747012</v>
      </c>
    </row>
    <row r="236" spans="1:56" ht="15.75">
      <c r="A236" s="1265" t="s">
        <v>212</v>
      </c>
      <c r="B236" s="1265"/>
      <c r="C236" s="1067"/>
      <c r="F236" s="1151"/>
      <c r="G236" s="1151"/>
      <c r="H236" s="1151"/>
      <c r="I236" s="1151"/>
      <c r="J236" s="1171"/>
      <c r="K236" s="1171"/>
      <c r="L236" s="1171"/>
      <c r="M236" s="1171"/>
      <c r="N236" s="1171"/>
      <c r="O236" s="1171"/>
      <c r="P236" s="1171"/>
      <c r="Q236" s="1171"/>
      <c r="AA236" s="1171"/>
      <c r="AB236" s="1268">
        <f>AB145+AB207+AB217+AB224</f>
        <v>132024.8665848377</v>
      </c>
      <c r="AC236" s="1268">
        <f>AC145+AC207+AC217+AC224</f>
        <v>54236.931696638829</v>
      </c>
      <c r="AD236" s="315">
        <f t="shared" si="401"/>
        <v>1.434224474999561</v>
      </c>
      <c r="AE236" s="1232"/>
      <c r="AF236" s="1232"/>
      <c r="AG236" s="1232"/>
      <c r="AJ236" s="1269">
        <f>SUM(AJ143:AJ206)+SUM(AJ210:AJ216)+SUM(AJ219:AJ223)</f>
        <v>6406897.4215443516</v>
      </c>
      <c r="AK236" s="1269">
        <f>SUM(AK143:AK206)+SUM(AK210:AK216)+SUM(AK219:AK223)</f>
        <v>437612.00162213587</v>
      </c>
      <c r="AL236" s="1269">
        <f>SUM(AL143:AL206)+SUM(AL210:AL216)+SUM(AL219:AL223)</f>
        <v>5234042.0700582527</v>
      </c>
      <c r="AM236" s="1269">
        <f>SUM(AM143:AM206)+SUM(AM210:AM216)+SUM(AM219:AM223)</f>
        <v>0</v>
      </c>
      <c r="AN236" s="1269">
        <f>SUM(AN143:AN206)+SUM(AN210:AN216)+SUM(AN219:AN223)</f>
        <v>12078551.49322474</v>
      </c>
      <c r="AP236" s="1269">
        <f t="shared" ref="AP236:AZ236" si="403">SUM(AP143:AP206)+SUM(AP210:AP216)+SUM(AP219:AP223)</f>
        <v>5782695.8325062897</v>
      </c>
      <c r="AQ236" s="1269">
        <f t="shared" si="403"/>
        <v>239428.7466167213</v>
      </c>
      <c r="AR236" s="1269">
        <f t="shared" si="403"/>
        <v>4904539.4496496543</v>
      </c>
      <c r="AS236" s="1269">
        <f t="shared" si="403"/>
        <v>0</v>
      </c>
      <c r="AT236" s="1269">
        <f t="shared" si="403"/>
        <v>10926664.028772663</v>
      </c>
      <c r="AU236" s="316">
        <f t="shared" si="403"/>
        <v>132024.8665848377</v>
      </c>
      <c r="AV236" s="316">
        <f t="shared" si="403"/>
        <v>2294</v>
      </c>
      <c r="AW236" s="316">
        <f t="shared" si="403"/>
        <v>2736670.9300000006</v>
      </c>
      <c r="AX236" s="316">
        <f t="shared" si="403"/>
        <v>32840051.16</v>
      </c>
      <c r="AY236" s="316">
        <f t="shared" si="403"/>
        <v>13844081.846848346</v>
      </c>
      <c r="AZ236" s="316">
        <f t="shared" si="403"/>
        <v>13844081.846848346</v>
      </c>
    </row>
    <row r="237" spans="1:56" ht="15.75">
      <c r="A237" s="1066" t="s">
        <v>17</v>
      </c>
      <c r="B237" s="1066"/>
      <c r="J237" s="1171"/>
      <c r="K237" s="1171"/>
      <c r="L237" s="1171"/>
      <c r="M237" s="1171"/>
      <c r="N237" s="1171"/>
      <c r="O237" s="1171"/>
      <c r="P237" s="1171"/>
      <c r="Q237" s="1171"/>
      <c r="AB237" s="1178">
        <f>SUM(AB235:AB236)</f>
        <v>156248.8665848377</v>
      </c>
      <c r="AC237" s="1178">
        <f>SUM(AC235:AC236)</f>
        <v>149519.00186666107</v>
      </c>
      <c r="AD237" s="315">
        <f t="shared" si="401"/>
        <v>4.5010096604164218E-2</v>
      </c>
      <c r="AF237" s="1063">
        <v>139094.00186666107</v>
      </c>
      <c r="AJ237" s="317">
        <f>AJ235+AJ236</f>
        <v>10369007.501544353</v>
      </c>
      <c r="AK237" s="317">
        <f>AK235+AK236</f>
        <v>795486.52984036808</v>
      </c>
      <c r="AL237" s="317">
        <f>AL235+AL236</f>
        <v>6898322.995658</v>
      </c>
      <c r="AM237" s="317">
        <f>AM235+AM236</f>
        <v>0</v>
      </c>
      <c r="AN237" s="470">
        <f>AN235+AN236</f>
        <v>18062817.02704272</v>
      </c>
      <c r="AP237" s="317">
        <f>AP235+AP236</f>
        <v>9359074.3125062902</v>
      </c>
      <c r="AQ237" s="317">
        <f>AQ235+AQ236</f>
        <v>435231.07703664538</v>
      </c>
      <c r="AR237" s="317">
        <f>AR235+AR236</f>
        <v>6332478.0878220331</v>
      </c>
      <c r="AS237" s="317">
        <f>AS235+AS236</f>
        <v>0</v>
      </c>
      <c r="AT237" s="470">
        <f>AT235+AT236</f>
        <v>16126783.477364965</v>
      </c>
      <c r="AU237" s="318">
        <f t="shared" ref="AU237:AZ237" si="404">AU235+AU236</f>
        <v>156248.8665848377</v>
      </c>
      <c r="AV237" s="318">
        <f t="shared" si="404"/>
        <v>14033</v>
      </c>
      <c r="AW237" s="318">
        <f t="shared" si="404"/>
        <v>4435247.9300000006</v>
      </c>
      <c r="AX237" s="318">
        <f t="shared" si="404"/>
        <v>53222975.159999996</v>
      </c>
      <c r="AY237" s="318">
        <f t="shared" si="404"/>
        <v>32882225.846848346</v>
      </c>
      <c r="AZ237" s="318">
        <f t="shared" si="404"/>
        <v>32591093.846848346</v>
      </c>
    </row>
    <row r="238" spans="1:56" ht="21.75" customHeight="1">
      <c r="J238" s="1171"/>
      <c r="K238" s="1171"/>
      <c r="L238" s="1171"/>
      <c r="M238" s="1171"/>
      <c r="N238" s="1171"/>
      <c r="O238" s="1171"/>
      <c r="P238" s="1171"/>
      <c r="Q238" s="1171"/>
      <c r="AB238" s="1088"/>
      <c r="AJ238" s="319"/>
      <c r="AK238" s="319"/>
      <c r="AL238" s="319"/>
      <c r="AM238" s="319"/>
      <c r="AN238" s="319"/>
      <c r="AP238" s="319"/>
      <c r="AQ238" s="319"/>
      <c r="AR238" s="319"/>
      <c r="AS238" s="319"/>
      <c r="AT238" s="319"/>
      <c r="AU238" s="319"/>
      <c r="AV238" s="319"/>
      <c r="AW238" s="319"/>
      <c r="AX238" s="319"/>
      <c r="AY238" s="319"/>
      <c r="AZ238" s="304"/>
    </row>
    <row r="239" spans="1:56" ht="21.75" customHeight="1">
      <c r="A239" s="1066" t="s">
        <v>325</v>
      </c>
      <c r="B239" s="1066"/>
      <c r="J239" s="1171"/>
      <c r="K239" s="1171"/>
      <c r="L239" s="1171"/>
      <c r="M239" s="1171"/>
      <c r="N239" s="1171"/>
      <c r="O239" s="1171"/>
      <c r="P239" s="1171"/>
      <c r="Q239" s="1171"/>
      <c r="AB239" s="1088"/>
      <c r="AJ239" s="319"/>
      <c r="AK239" s="319"/>
      <c r="AL239" s="319"/>
      <c r="AM239" s="319"/>
      <c r="AN239" s="319"/>
      <c r="AP239" s="319"/>
      <c r="AQ239" s="319"/>
      <c r="AR239" s="319"/>
      <c r="AS239" s="319"/>
      <c r="AT239" s="319"/>
      <c r="AU239" s="319"/>
      <c r="AV239" s="319"/>
      <c r="AW239" s="319"/>
      <c r="AX239" s="319"/>
      <c r="AY239" s="319"/>
      <c r="AZ239" s="304"/>
    </row>
    <row r="240" spans="1:56" ht="21.75" customHeight="1">
      <c r="A240" s="1063" t="s">
        <v>920</v>
      </c>
      <c r="J240" s="1171"/>
      <c r="K240" s="1171"/>
      <c r="L240" s="1171"/>
      <c r="M240" s="1171"/>
      <c r="N240" s="1171"/>
      <c r="O240" s="1171"/>
      <c r="P240" s="1171"/>
      <c r="Q240" s="1171"/>
      <c r="AB240" s="320">
        <f>AB17+AB18+SUM(AB24:AB31)+SUM(AB49:AB55)+SUM(AB100:AB105)+AB90+AB91+AB125+AB126+AB127+AB129+AB131</f>
        <v>22390</v>
      </c>
      <c r="AC240" s="320">
        <v>83892.070170022256</v>
      </c>
      <c r="AJ240" s="1270">
        <f>AJ17+AJ18+SUM(AJ24:AJ31)+SUM(AJ49:AJ55)+SUM(AJ100:AJ105)+AJ90+AJ91+AJ125+AJ126+AJ127+AJ129+AJ131</f>
        <v>3656750.88</v>
      </c>
      <c r="AK240" s="1270">
        <f>AK17+AK18+SUM(AK24:AK31)+SUM(AK49:AK55)+SUM(AK100:AK105)+AK90+AK91+AK125+AK126+AK127+AK129+AK131</f>
        <v>353359.35840547219</v>
      </c>
      <c r="AL240" s="1270">
        <f>AL17+AL18+SUM(AL24:AL31)+SUM(AL49:AL55)+SUM(AL100:AL105)+AL90+AL91+AL125+AL126+AL127+AL129+AL131</f>
        <v>1664280.9255997473</v>
      </c>
      <c r="AM240" s="1270">
        <f>AM17+AM18+SUM(AM24:AM31)+SUM(AM49:AM55)+SUM(AM100:AM105)+AM90+AM91+AM125+AM126+AM127+AM129+AM131</f>
        <v>0</v>
      </c>
      <c r="AN240" s="1270">
        <f>AN17+AN18+SUM(AN24:AN31)+SUM(AN49:AN55)+SUM(AN100:AN105)+AN90+AN91+AN125+AN126+AN127+AN129+AN131</f>
        <v>5674391.164005219</v>
      </c>
      <c r="AO240" s="1088"/>
      <c r="AP240" s="1270">
        <f t="shared" ref="AP240:AZ240" si="405">AP17+AP18+SUM(AP24:AP31)+SUM(AP49:AP55)+SUM(AP100:AP105)+AP90+AP91+AP125+AP126+AP127+AP129+AP131</f>
        <v>3300656.5199999991</v>
      </c>
      <c r="AQ240" s="1270">
        <f t="shared" si="405"/>
        <v>193331.96524478367</v>
      </c>
      <c r="AR240" s="1270">
        <f t="shared" si="405"/>
        <v>1427938.6381723781</v>
      </c>
      <c r="AS240" s="1270">
        <f t="shared" si="405"/>
        <v>0</v>
      </c>
      <c r="AT240" s="1270">
        <f t="shared" si="405"/>
        <v>4921927.1234171623</v>
      </c>
      <c r="AU240" s="1270">
        <f t="shared" si="405"/>
        <v>22390</v>
      </c>
      <c r="AV240" s="1270">
        <f t="shared" si="405"/>
        <v>3585</v>
      </c>
      <c r="AW240" s="1270">
        <f t="shared" si="405"/>
        <v>1562251</v>
      </c>
      <c r="AX240" s="1270">
        <f t="shared" si="405"/>
        <v>18747012</v>
      </c>
      <c r="AY240" s="1270">
        <f t="shared" si="405"/>
        <v>18747012</v>
      </c>
      <c r="AZ240" s="295">
        <f t="shared" si="405"/>
        <v>18747012</v>
      </c>
    </row>
    <row r="241" spans="1:52" ht="21.75" customHeight="1">
      <c r="A241" s="1063" t="s">
        <v>921</v>
      </c>
      <c r="J241" s="1171"/>
      <c r="K241" s="1171"/>
      <c r="L241" s="1171"/>
      <c r="M241" s="1171"/>
      <c r="N241" s="1171"/>
      <c r="O241" s="1171"/>
      <c r="P241" s="1171"/>
      <c r="Q241" s="1171"/>
      <c r="AB241" s="320">
        <f>SUM(AB33:AB38)+SUM(AB58:AB63)+SUM(AB107:AB110)+AB94</f>
        <v>298</v>
      </c>
      <c r="AC241" s="320">
        <v>957</v>
      </c>
      <c r="AJ241" s="1270">
        <f>SUM(AJ33:AJ38)+SUM(AJ58:AJ63)+SUM(AJ107:AJ110)+AJ94</f>
        <v>56792.159999999996</v>
      </c>
      <c r="AK241" s="1270">
        <f>SUM(AK33:AK38)+SUM(AK58:AK63)+SUM(AK107:AK110)+AK94</f>
        <v>4515.1698127601594</v>
      </c>
      <c r="AL241" s="1270">
        <f>SUM(AL33:AL38)+SUM(AL58:AL63)+SUM(AL107:AL110)+AL94</f>
        <v>0</v>
      </c>
      <c r="AM241" s="1270">
        <f>SUM(AM33:AM38)+SUM(AM58:AM63)+SUM(AM107:AM110)+AM94</f>
        <v>0</v>
      </c>
      <c r="AN241" s="1270">
        <f>SUM(AN33:AN38)+SUM(AN58:AN63)+SUM(AN107:AN110)+AN94</f>
        <v>61307.329812760167</v>
      </c>
      <c r="AO241" s="1088"/>
      <c r="AP241" s="1270">
        <f t="shared" ref="AP241:AZ241" si="406">SUM(AP33:AP38)+SUM(AP58:AP63)+SUM(AP107:AP110)+AP94</f>
        <v>51275.64</v>
      </c>
      <c r="AQ241" s="1270">
        <f t="shared" si="406"/>
        <v>2470.3651751404277</v>
      </c>
      <c r="AR241" s="1270">
        <f t="shared" si="406"/>
        <v>0</v>
      </c>
      <c r="AS241" s="1270">
        <f t="shared" si="406"/>
        <v>0</v>
      </c>
      <c r="AT241" s="1270">
        <f t="shared" si="406"/>
        <v>53746.005175140432</v>
      </c>
      <c r="AU241" s="1270">
        <f t="shared" si="406"/>
        <v>298</v>
      </c>
      <c r="AV241" s="1270">
        <f t="shared" si="406"/>
        <v>1946</v>
      </c>
      <c r="AW241" s="1270">
        <f t="shared" si="406"/>
        <v>24261</v>
      </c>
      <c r="AX241" s="1270">
        <f t="shared" si="406"/>
        <v>291132</v>
      </c>
      <c r="AY241" s="1270">
        <f t="shared" si="406"/>
        <v>291132</v>
      </c>
      <c r="AZ241" s="295">
        <f t="shared" si="406"/>
        <v>0</v>
      </c>
    </row>
    <row r="242" spans="1:52" ht="21.75" customHeight="1">
      <c r="A242" s="1063" t="s">
        <v>922</v>
      </c>
      <c r="J242" s="1171"/>
      <c r="K242" s="1171"/>
      <c r="L242" s="1171"/>
      <c r="M242" s="1171"/>
      <c r="N242" s="1171"/>
      <c r="O242" s="1171"/>
      <c r="P242" s="1171"/>
      <c r="Q242" s="1171"/>
      <c r="AB242" s="321">
        <f>AB20+SUM(AB40:AB45)+AB65+SUM(AB80:AB86)+AB96+SUM(AB112:AB117)+AB119+AB120+SUM(AB133:AB138)+SUM(AB71:AB75)</f>
        <v>1536</v>
      </c>
      <c r="AC242" s="321">
        <v>10433</v>
      </c>
      <c r="AJ242" s="1270">
        <f>AJ20+SUM(AJ40:AJ45)+AJ65+SUM(AJ80:AJ86)+AJ96+SUM(AJ112:AJ117)+AJ119+AJ120+SUM(AJ133:AJ138)+SUM(AJ71:AJ75)</f>
        <v>248567.04000000004</v>
      </c>
      <c r="AK242" s="1270">
        <f>AK20+SUM(AK40:AK45)+AK65+SUM(AK80:AK86)+AK96+SUM(AK112:AK117)+AK119+AK120+SUM(AK133:AK138)+SUM(AK71:AK75)</f>
        <v>0</v>
      </c>
      <c r="AL242" s="1270">
        <f>AL20+SUM(AL40:AL45)+AL65+SUM(AL80:AL86)+AL96+SUM(AL112:AL117)+AL119+AL120+SUM(AL133:AL138)+SUM(AL71:AL75)</f>
        <v>0</v>
      </c>
      <c r="AM242" s="1270">
        <f>AM20+SUM(AM40:AM45)+AM65+SUM(AM80:AM86)+AM96+SUM(AM112:AM117)+AM119+AM120+SUM(AM133:AM138)+SUM(AM71:AM75)</f>
        <v>0</v>
      </c>
      <c r="AN242" s="1270">
        <f>AN20+SUM(AN40:AN45)+AN65+SUM(AN80:AN86)+AN96+SUM(AN112:AN117)+AN119+AN120+SUM(AN133:AN138)+SUM(AN71:AN75)</f>
        <v>248567.04000000004</v>
      </c>
      <c r="AO242" s="1088"/>
      <c r="AP242" s="1270">
        <f t="shared" ref="AP242:AZ242" si="407">AP20+SUM(AP40:AP45)+AP65+SUM(AP80:AP86)+AP96+SUM(AP112:AP117)+AP119+AP120+SUM(AP133:AP138)+SUM(AP71:AP75)</f>
        <v>224446.31999999995</v>
      </c>
      <c r="AQ242" s="1270">
        <f t="shared" si="407"/>
        <v>0</v>
      </c>
      <c r="AR242" s="1270">
        <f t="shared" si="407"/>
        <v>0</v>
      </c>
      <c r="AS242" s="1270">
        <f t="shared" si="407"/>
        <v>0</v>
      </c>
      <c r="AT242" s="1270">
        <f t="shared" si="407"/>
        <v>224446.31999999995</v>
      </c>
      <c r="AU242" s="1270">
        <f t="shared" si="407"/>
        <v>1536</v>
      </c>
      <c r="AV242" s="1270">
        <f t="shared" si="407"/>
        <v>6163</v>
      </c>
      <c r="AW242" s="1270">
        <f t="shared" si="407"/>
        <v>112065</v>
      </c>
      <c r="AX242" s="1270">
        <f t="shared" si="407"/>
        <v>1344780</v>
      </c>
      <c r="AY242" s="1270">
        <f t="shared" si="407"/>
        <v>0</v>
      </c>
      <c r="AZ242" s="295">
        <f t="shared" si="407"/>
        <v>0</v>
      </c>
    </row>
    <row r="243" spans="1:52" ht="21.75" customHeight="1">
      <c r="A243" s="1063" t="s">
        <v>923</v>
      </c>
      <c r="J243" s="1171"/>
      <c r="K243" s="1171"/>
      <c r="L243" s="1171"/>
      <c r="M243" s="1171"/>
      <c r="N243" s="1171"/>
      <c r="O243" s="1171"/>
      <c r="P243" s="1171"/>
      <c r="Q243" s="1171"/>
      <c r="AB243" s="320">
        <f>SUM(AB240:AB242)</f>
        <v>24224</v>
      </c>
      <c r="AC243" s="320">
        <v>95282.070170022256</v>
      </c>
      <c r="AD243" s="315">
        <f t="shared" ref="AD243" si="408">IFERROR(AB243/AC243-1," ")</f>
        <v>-0.74576538947176041</v>
      </c>
      <c r="AJ243" s="1270">
        <f>SUM(AJ240:AJ242)</f>
        <v>3962110.08</v>
      </c>
      <c r="AK243" s="1270">
        <f>SUM(AK240:AK242)</f>
        <v>357874.52821823233</v>
      </c>
      <c r="AL243" s="1270">
        <f>SUM(AL240:AL242)</f>
        <v>1664280.9255997473</v>
      </c>
      <c r="AM243" s="1270">
        <f>SUM(AM240:AM242)</f>
        <v>0</v>
      </c>
      <c r="AN243" s="1270">
        <f>SUM(AN240:AN242)</f>
        <v>5984265.5338179795</v>
      </c>
      <c r="AO243" s="1088"/>
      <c r="AP243" s="1270">
        <f>SUM(AP240:AP242)</f>
        <v>3576378.4799999991</v>
      </c>
      <c r="AQ243" s="1270">
        <f>SUM(AQ240:AQ242)</f>
        <v>195802.33041992411</v>
      </c>
      <c r="AR243" s="1270">
        <f>SUM(AR240:AR242)</f>
        <v>1427938.6381723781</v>
      </c>
      <c r="AS243" s="1270">
        <f>SUM(AS240:AS242)</f>
        <v>0</v>
      </c>
      <c r="AT243" s="1270">
        <f>SUM(AT240:AT242)</f>
        <v>5200119.4485923033</v>
      </c>
      <c r="AU243" s="1270">
        <f t="shared" ref="AU243:AZ243" si="409">SUM(AU240:AU242)</f>
        <v>24224</v>
      </c>
      <c r="AV243" s="1270">
        <f t="shared" si="409"/>
        <v>11694</v>
      </c>
      <c r="AW243" s="1270">
        <f t="shared" si="409"/>
        <v>1698577</v>
      </c>
      <c r="AX243" s="1270">
        <f t="shared" si="409"/>
        <v>20382924</v>
      </c>
      <c r="AY243" s="1270">
        <f t="shared" si="409"/>
        <v>19038144</v>
      </c>
      <c r="AZ243" s="295">
        <f t="shared" si="409"/>
        <v>18747012</v>
      </c>
    </row>
    <row r="244" spans="1:52" ht="9.75" customHeight="1">
      <c r="J244" s="1171"/>
      <c r="K244" s="1171"/>
      <c r="L244" s="1171"/>
      <c r="M244" s="1171"/>
      <c r="N244" s="1171"/>
      <c r="O244" s="1171"/>
      <c r="P244" s="1171"/>
      <c r="Q244" s="1171"/>
      <c r="AB244" s="1088"/>
      <c r="AJ244" s="1270"/>
      <c r="AK244" s="1270"/>
      <c r="AL244" s="1270"/>
      <c r="AM244" s="1270"/>
      <c r="AN244" s="1270"/>
      <c r="AO244" s="1088"/>
      <c r="AP244" s="1270"/>
      <c r="AQ244" s="1270"/>
      <c r="AR244" s="1270"/>
      <c r="AS244" s="1270"/>
      <c r="AT244" s="1270"/>
      <c r="AU244" s="1270"/>
      <c r="AV244" s="1270"/>
      <c r="AW244" s="1270"/>
      <c r="AX244" s="1270"/>
      <c r="AY244" s="1270"/>
    </row>
    <row r="245" spans="1:52" ht="21.75" customHeight="1">
      <c r="A245" s="1066" t="s">
        <v>212</v>
      </c>
      <c r="B245" s="1066"/>
      <c r="AB245" s="1088"/>
      <c r="AJ245" s="1270"/>
      <c r="AK245" s="1270"/>
      <c r="AL245" s="1270"/>
      <c r="AM245" s="1270"/>
      <c r="AN245" s="1270"/>
      <c r="AO245" s="1088"/>
      <c r="AP245" s="1270"/>
      <c r="AQ245" s="1270"/>
      <c r="AR245" s="1270"/>
      <c r="AS245" s="1270"/>
      <c r="AT245" s="1270"/>
      <c r="AU245" s="1270"/>
      <c r="AV245" s="1270"/>
      <c r="AW245" s="1270"/>
      <c r="AX245" s="1270"/>
      <c r="AY245" s="1270"/>
    </row>
    <row r="246" spans="1:52" ht="21.75" customHeight="1">
      <c r="A246" s="1063" t="s">
        <v>920</v>
      </c>
      <c r="AB246" s="320">
        <f>SUM(AB143:AB144,AB147:AB206)</f>
        <v>78025.312665265112</v>
      </c>
      <c r="AC246" s="320">
        <f>SUM(AC143:AC144,AC147:AC206)</f>
        <v>18074</v>
      </c>
      <c r="AJ246" s="1270">
        <f>SUM(AJ143:AJ144,AJ147:AJ206)</f>
        <v>3706852.4538374059</v>
      </c>
      <c r="AK246" s="1270">
        <f t="shared" ref="AK246:AZ246" si="410">SUM(AK143:AK144,AK147:AK206)</f>
        <v>0</v>
      </c>
      <c r="AL246" s="1270">
        <f t="shared" si="410"/>
        <v>0</v>
      </c>
      <c r="AM246" s="1270">
        <f t="shared" si="410"/>
        <v>0</v>
      </c>
      <c r="AN246" s="1270">
        <f t="shared" si="410"/>
        <v>3706852.4538374059</v>
      </c>
      <c r="AO246" s="1088">
        <f t="shared" si="410"/>
        <v>0</v>
      </c>
      <c r="AP246" s="1270">
        <f t="shared" si="410"/>
        <v>3344528.9942085245</v>
      </c>
      <c r="AQ246" s="1270">
        <f t="shared" si="410"/>
        <v>0</v>
      </c>
      <c r="AR246" s="1270">
        <f t="shared" si="410"/>
        <v>0</v>
      </c>
      <c r="AS246" s="1270">
        <f t="shared" si="410"/>
        <v>0</v>
      </c>
      <c r="AT246" s="1270">
        <f t="shared" si="410"/>
        <v>3344528.9942085245</v>
      </c>
      <c r="AU246" s="1270">
        <f t="shared" si="410"/>
        <v>78025.312665265112</v>
      </c>
      <c r="AV246" s="1270">
        <f t="shared" si="410"/>
        <v>1874</v>
      </c>
      <c r="AW246" s="1270">
        <f t="shared" si="410"/>
        <v>1582997.4427626382</v>
      </c>
      <c r="AX246" s="1270">
        <f t="shared" si="410"/>
        <v>18995969.313151654</v>
      </c>
      <c r="AY246" s="1270">
        <f t="shared" si="410"/>
        <v>0</v>
      </c>
      <c r="AZ246" s="295">
        <f t="shared" si="410"/>
        <v>0</v>
      </c>
    </row>
    <row r="247" spans="1:52" ht="21.75" customHeight="1">
      <c r="A247" s="1063" t="s">
        <v>922</v>
      </c>
      <c r="AB247" s="321">
        <f>AB217+AB224</f>
        <v>53999.553919572572</v>
      </c>
      <c r="AC247" s="321">
        <f>AC217+AC224</f>
        <v>36162.931696638829</v>
      </c>
      <c r="AJ247" s="1271">
        <f>SUM(AJ210:AJ216,AJ219:AJ223)</f>
        <v>2700044.9677069457</v>
      </c>
      <c r="AK247" s="1271">
        <f t="shared" ref="AK247:AL247" si="411">SUM(AK210:AK216,AK219:AK223)</f>
        <v>437612.00162213587</v>
      </c>
      <c r="AL247" s="1271">
        <f t="shared" si="411"/>
        <v>5234042.0700582527</v>
      </c>
      <c r="AM247" s="1271">
        <f>SUM(AM210:AM216)</f>
        <v>0</v>
      </c>
      <c r="AN247" s="1271">
        <f t="shared" ref="AN247" si="412">SUM(AN210:AN216,AN219:AN223)</f>
        <v>8371699.0393873332</v>
      </c>
      <c r="AO247" s="1272"/>
      <c r="AP247" s="1271">
        <f>SUM(AP210:AP216,AP219:AP223)</f>
        <v>2438166.8382977652</v>
      </c>
      <c r="AQ247" s="1271">
        <f t="shared" ref="AQ247:AR247" si="413">SUM(AQ210:AQ216,AQ219:AQ223)</f>
        <v>239428.74661672133</v>
      </c>
      <c r="AR247" s="1271">
        <f t="shared" si="413"/>
        <v>4904539.4496496543</v>
      </c>
      <c r="AS247" s="1271">
        <f>SUM(AS210:AS216)</f>
        <v>0</v>
      </c>
      <c r="AT247" s="1271">
        <f t="shared" ref="AT247:AZ247" si="414">SUM(AT210:AT216,AT219:AT223)</f>
        <v>7582135.0345641403</v>
      </c>
      <c r="AU247" s="1271">
        <f t="shared" si="414"/>
        <v>53999.553919572572</v>
      </c>
      <c r="AV247" s="1271">
        <f t="shared" si="414"/>
        <v>420</v>
      </c>
      <c r="AW247" s="1271">
        <f t="shared" si="414"/>
        <v>1153673.4872373622</v>
      </c>
      <c r="AX247" s="1271">
        <f t="shared" si="414"/>
        <v>13844081.846848346</v>
      </c>
      <c r="AY247" s="1271">
        <f t="shared" si="414"/>
        <v>13844081.846848346</v>
      </c>
      <c r="AZ247" s="322">
        <f t="shared" si="414"/>
        <v>13844081.846848346</v>
      </c>
    </row>
    <row r="248" spans="1:52" ht="21.75" customHeight="1">
      <c r="A248" s="1063" t="s">
        <v>923</v>
      </c>
      <c r="AB248" s="320">
        <f>SUM(AB246:AB247)</f>
        <v>132024.86658483767</v>
      </c>
      <c r="AC248" s="320">
        <f>SUM(AC246:AC247)</f>
        <v>54236.931696638829</v>
      </c>
      <c r="AD248" s="315">
        <f t="shared" ref="AD248" si="415">IFERROR(AB248/AC248-1," ")</f>
        <v>1.4342244749995605</v>
      </c>
      <c r="AJ248" s="1270">
        <f>SUM(AJ246:AJ247)</f>
        <v>6406897.4215443516</v>
      </c>
      <c r="AK248" s="1270">
        <f>SUM(AK246:AK247)</f>
        <v>437612.00162213587</v>
      </c>
      <c r="AL248" s="1270">
        <f>SUM(AL246:AL247)</f>
        <v>5234042.0700582527</v>
      </c>
      <c r="AM248" s="1270">
        <f>SUM(AM246:AM247)</f>
        <v>0</v>
      </c>
      <c r="AN248" s="1270">
        <f>SUM(AN246:AN247)</f>
        <v>12078551.49322474</v>
      </c>
      <c r="AO248" s="1088"/>
      <c r="AP248" s="1270">
        <f>SUM(AP246:AP247)</f>
        <v>5782695.8325062897</v>
      </c>
      <c r="AQ248" s="1270">
        <f>SUM(AQ246:AQ247)</f>
        <v>239428.74661672133</v>
      </c>
      <c r="AR248" s="1270">
        <f>SUM(AR246:AR247)</f>
        <v>4904539.4496496543</v>
      </c>
      <c r="AS248" s="1270">
        <f>SUM(AS246:AS247)</f>
        <v>0</v>
      </c>
      <c r="AT248" s="1270">
        <f>SUM(AT246:AT247)</f>
        <v>10926664.028772665</v>
      </c>
      <c r="AU248" s="1270">
        <f t="shared" ref="AU248:AZ248" si="416">SUM(AU246:AU247)</f>
        <v>132024.86658483767</v>
      </c>
      <c r="AV248" s="1270">
        <f t="shared" si="416"/>
        <v>2294</v>
      </c>
      <c r="AW248" s="1270">
        <f t="shared" si="416"/>
        <v>2736670.9300000006</v>
      </c>
      <c r="AX248" s="1270">
        <f t="shared" si="416"/>
        <v>32840051.16</v>
      </c>
      <c r="AY248" s="1270">
        <f t="shared" si="416"/>
        <v>13844081.846848346</v>
      </c>
      <c r="AZ248" s="295">
        <f t="shared" si="416"/>
        <v>13844081.846848346</v>
      </c>
    </row>
    <row r="249" spans="1:52" ht="13.5" customHeight="1">
      <c r="AB249" s="320"/>
      <c r="AC249" s="320"/>
      <c r="AJ249" s="1270"/>
      <c r="AK249" s="1270"/>
      <c r="AL249" s="1270"/>
      <c r="AM249" s="1270"/>
      <c r="AN249" s="1270"/>
      <c r="AO249" s="1088"/>
      <c r="AP249" s="1270"/>
      <c r="AQ249" s="1270"/>
      <c r="AR249" s="1270"/>
      <c r="AS249" s="1270"/>
      <c r="AT249" s="1270"/>
      <c r="AU249" s="1270"/>
      <c r="AV249" s="1270"/>
      <c r="AW249" s="1270"/>
      <c r="AX249" s="1270"/>
      <c r="AY249" s="1270"/>
    </row>
    <row r="250" spans="1:52" ht="21.75" customHeight="1">
      <c r="A250" s="1066" t="s">
        <v>919</v>
      </c>
      <c r="B250" s="1066"/>
      <c r="AA250" s="1064" t="s">
        <v>924</v>
      </c>
      <c r="AB250" s="320">
        <f>AB243+AB248</f>
        <v>156248.86658483767</v>
      </c>
      <c r="AC250" s="320">
        <f>AC243+AC248</f>
        <v>149519.00186666107</v>
      </c>
      <c r="AD250" s="315">
        <f t="shared" ref="AD250" si="417">IFERROR(AB250/AC250-1," ")</f>
        <v>4.5010096604163996E-2</v>
      </c>
      <c r="AE250" s="323">
        <f>AB250/AB252</f>
        <v>0.94209325290686297</v>
      </c>
      <c r="AJ250" s="1273">
        <f>AJ243+AJ248</f>
        <v>10369007.501544353</v>
      </c>
      <c r="AK250" s="1273">
        <f>AK243+AK248</f>
        <v>795486.5298403682</v>
      </c>
      <c r="AL250" s="1273">
        <f>AL243+AL248</f>
        <v>6898322.995658</v>
      </c>
      <c r="AM250" s="1273">
        <f>AM243+AM248</f>
        <v>0</v>
      </c>
      <c r="AN250" s="1273">
        <f>AN243+AN248</f>
        <v>18062817.02704272</v>
      </c>
      <c r="AO250" s="1088"/>
      <c r="AP250" s="1273">
        <f>AP243+AP248</f>
        <v>9359074.3125062883</v>
      </c>
      <c r="AQ250" s="1273">
        <f>AQ243+AQ248</f>
        <v>435231.07703664544</v>
      </c>
      <c r="AR250" s="1273">
        <f>AR243+AR248</f>
        <v>6332478.0878220322</v>
      </c>
      <c r="AS250" s="1273">
        <f>AS243+AS248</f>
        <v>0</v>
      </c>
      <c r="AT250" s="1273">
        <f>AT243+AT248</f>
        <v>16126783.477364969</v>
      </c>
      <c r="AU250" s="1273">
        <f t="shared" ref="AU250:AZ250" si="418">AU243+AU248</f>
        <v>156248.86658483767</v>
      </c>
      <c r="AV250" s="1273">
        <f t="shared" si="418"/>
        <v>13988</v>
      </c>
      <c r="AW250" s="1273">
        <f t="shared" si="418"/>
        <v>4435247.9300000006</v>
      </c>
      <c r="AX250" s="1273">
        <f t="shared" si="418"/>
        <v>53222975.159999996</v>
      </c>
      <c r="AY250" s="1273">
        <f t="shared" si="418"/>
        <v>32882225.846848346</v>
      </c>
      <c r="AZ250" s="320">
        <f t="shared" si="418"/>
        <v>32591093.846848346</v>
      </c>
    </row>
    <row r="251" spans="1:52" ht="21.75" customHeight="1" thickBot="1">
      <c r="AA251" s="1064" t="s">
        <v>925</v>
      </c>
      <c r="AB251" s="1272">
        <f>'2026 Unpublished Rates '!J428</f>
        <v>9604</v>
      </c>
      <c r="AJ251" s="319">
        <f>AJ250-AJ237</f>
        <v>0</v>
      </c>
      <c r="AK251" s="319">
        <f>AK250-AK237</f>
        <v>0</v>
      </c>
      <c r="AL251" s="319">
        <f>AL250-AL237</f>
        <v>0</v>
      </c>
      <c r="AM251" s="319">
        <f>AM250-AM237</f>
        <v>0</v>
      </c>
      <c r="AN251" s="319">
        <f>AN250-AN237</f>
        <v>0</v>
      </c>
      <c r="AP251" s="319">
        <f>AP250-AP237</f>
        <v>0</v>
      </c>
      <c r="AQ251" s="319">
        <f>AQ250-AQ237</f>
        <v>0</v>
      </c>
      <c r="AR251" s="319">
        <f>AR250-AR237</f>
        <v>0</v>
      </c>
      <c r="AS251" s="319">
        <f>AS250-AS237</f>
        <v>0</v>
      </c>
      <c r="AT251" s="319">
        <f>AT250-AT237</f>
        <v>0</v>
      </c>
      <c r="AU251" s="319">
        <f t="shared" ref="AU251:AZ251" si="419">AU250-AU237</f>
        <v>0</v>
      </c>
      <c r="AV251" s="319">
        <v>0</v>
      </c>
      <c r="AW251" s="319">
        <f t="shared" si="419"/>
        <v>0</v>
      </c>
      <c r="AX251" s="319">
        <f t="shared" si="419"/>
        <v>0</v>
      </c>
      <c r="AY251" s="319">
        <f t="shared" si="419"/>
        <v>0</v>
      </c>
      <c r="AZ251" s="304">
        <f t="shared" si="419"/>
        <v>0</v>
      </c>
    </row>
    <row r="252" spans="1:52" ht="16.5" thickBot="1">
      <c r="G252" s="1065" t="s">
        <v>926</v>
      </c>
      <c r="H252" s="1274">
        <f>COUNT(C17:C223)</f>
        <v>154</v>
      </c>
      <c r="I252" s="1275"/>
      <c r="K252" s="1063"/>
      <c r="L252" s="1063"/>
      <c r="Q252" s="1064"/>
      <c r="AA252" s="1063" t="s">
        <v>17</v>
      </c>
      <c r="AB252" s="295">
        <f>AB250+AB251</f>
        <v>165852.86658483767</v>
      </c>
      <c r="AC252" s="1158">
        <f>SUM(AC250:AC251)</f>
        <v>149519.00186666107</v>
      </c>
      <c r="AL252" s="324"/>
      <c r="AM252" s="324"/>
      <c r="AR252" s="324"/>
      <c r="AS252" s="324"/>
    </row>
    <row r="253" spans="1:52" ht="15.75">
      <c r="G253" s="1066"/>
      <c r="K253" s="1063"/>
      <c r="L253" s="1063"/>
      <c r="Q253" s="1064"/>
      <c r="AA253" s="1063"/>
      <c r="AB253" s="1064"/>
      <c r="AL253" s="325"/>
      <c r="AM253" s="325"/>
      <c r="AR253" s="325"/>
      <c r="AS253" s="325"/>
    </row>
    <row r="254" spans="1:52" ht="15.75">
      <c r="G254" s="1066"/>
      <c r="H254" s="1066"/>
      <c r="I254" s="1066"/>
      <c r="K254" s="1063"/>
      <c r="L254" s="1063"/>
      <c r="Q254" s="1064"/>
      <c r="AA254" s="1063"/>
      <c r="AL254" s="324"/>
      <c r="AM254" s="324"/>
      <c r="AR254" s="324"/>
      <c r="AS254" s="324"/>
    </row>
    <row r="255" spans="1:52">
      <c r="K255" s="1063"/>
      <c r="L255" s="1063"/>
      <c r="U255" s="1064"/>
      <c r="W255" s="1063"/>
      <c r="X255" s="1063"/>
      <c r="Y255" s="1063"/>
      <c r="Z255" s="1063"/>
      <c r="AK255" s="324"/>
      <c r="AL255" s="324"/>
      <c r="AQ255" s="324"/>
      <c r="AR255" s="324"/>
      <c r="AY255" s="295"/>
      <c r="AZ255" s="1063"/>
    </row>
    <row r="256" spans="1:52" ht="15.75">
      <c r="D256" s="1507" t="s">
        <v>849</v>
      </c>
      <c r="E256" s="1508"/>
      <c r="F256" s="1507" t="s">
        <v>927</v>
      </c>
      <c r="G256" s="1508"/>
      <c r="O256" s="1512" t="s">
        <v>849</v>
      </c>
      <c r="P256" s="1513"/>
      <c r="Q256" s="1514" t="s">
        <v>927</v>
      </c>
      <c r="R256" s="1513"/>
      <c r="V256" s="1063"/>
      <c r="W256" s="1063"/>
      <c r="X256" s="1063"/>
      <c r="Y256" s="1063"/>
      <c r="Z256" s="1063"/>
      <c r="AA256" s="1063"/>
      <c r="AB256" s="1064"/>
      <c r="AL256" s="324"/>
      <c r="AM256" s="324"/>
      <c r="AR256" s="324"/>
      <c r="AS256" s="324"/>
    </row>
    <row r="257" spans="1:53" ht="33.6" customHeight="1">
      <c r="D257" s="1276">
        <v>2025</v>
      </c>
      <c r="E257" s="1277">
        <v>2026</v>
      </c>
      <c r="F257" s="1278">
        <f>D257</f>
        <v>2025</v>
      </c>
      <c r="G257" s="1279">
        <f>E257</f>
        <v>2026</v>
      </c>
      <c r="M257" s="1280">
        <f>$D$257</f>
        <v>2025</v>
      </c>
      <c r="N257" s="1281">
        <f>$G$257</f>
        <v>2026</v>
      </c>
      <c r="O257" s="1280">
        <f>$D$257</f>
        <v>2025</v>
      </c>
      <c r="P257" s="1282">
        <f>$G$257</f>
        <v>2026</v>
      </c>
      <c r="Q257" s="1283">
        <f>$D$257</f>
        <v>2025</v>
      </c>
      <c r="R257" s="1282">
        <f>$G$257</f>
        <v>2026</v>
      </c>
      <c r="V257" s="1063"/>
      <c r="W257" s="1063"/>
      <c r="X257" s="1063"/>
      <c r="Y257" s="1063"/>
      <c r="Z257" s="1063"/>
      <c r="AA257" s="1063"/>
      <c r="AC257" s="1064"/>
      <c r="AM257" s="324"/>
      <c r="AN257" s="324"/>
      <c r="AS257" s="324"/>
      <c r="AT257" s="324"/>
      <c r="AZ257" s="1063"/>
      <c r="BA257" s="295"/>
    </row>
    <row r="258" spans="1:53" ht="15.75">
      <c r="A258" s="1284" t="s">
        <v>928</v>
      </c>
      <c r="B258" s="1285"/>
      <c r="C258" s="1286"/>
      <c r="D258" s="471"/>
      <c r="E258" s="326"/>
      <c r="F258" s="1287"/>
      <c r="G258" s="1288"/>
      <c r="I258" s="1289" t="s">
        <v>929</v>
      </c>
      <c r="J258" s="1290"/>
      <c r="K258" s="1077"/>
      <c r="L258" s="1077"/>
      <c r="M258" s="1291"/>
      <c r="N258" s="1291"/>
      <c r="O258" s="1080"/>
      <c r="P258" s="1292"/>
      <c r="Q258" s="1291"/>
      <c r="R258" s="1292"/>
      <c r="S258" s="1293"/>
      <c r="V258" s="1063"/>
      <c r="W258" s="1063"/>
      <c r="X258" s="1063"/>
      <c r="Y258" s="1063"/>
      <c r="Z258" s="1063"/>
      <c r="AA258" s="1063"/>
      <c r="AC258" s="1064"/>
      <c r="AM258" s="324"/>
      <c r="AN258" s="324"/>
      <c r="AS258" s="324"/>
      <c r="AT258" s="324"/>
      <c r="AZ258" s="1063"/>
      <c r="BA258" s="295"/>
    </row>
    <row r="259" spans="1:53" ht="32.25" customHeight="1">
      <c r="A259" s="1294" t="s">
        <v>36</v>
      </c>
      <c r="B259" s="1295"/>
      <c r="C259" s="1296" t="s">
        <v>37</v>
      </c>
      <c r="D259" s="328">
        <f>Summary!D64</f>
        <v>12.31418</v>
      </c>
      <c r="E259" s="327">
        <f>$D$259*(1+Summary!$C$8)</f>
        <v>13.639163445470059</v>
      </c>
      <c r="F259" s="328">
        <f>'Summary RTT'!D36</f>
        <v>14.166</v>
      </c>
      <c r="G259" s="1288">
        <f>'Summary RTT'!E36</f>
        <v>23.263872678000002</v>
      </c>
      <c r="I259" s="1297" t="s">
        <v>930</v>
      </c>
      <c r="J259" s="1066"/>
      <c r="K259" s="1063"/>
      <c r="L259" s="1063"/>
      <c r="M259" s="1063"/>
      <c r="N259" s="1063"/>
      <c r="O259" s="1084"/>
      <c r="P259" s="1148"/>
      <c r="Q259" s="1064"/>
      <c r="R259" s="1148"/>
      <c r="V259" s="1063"/>
      <c r="W259" s="1063"/>
      <c r="X259" s="1063"/>
      <c r="Y259" s="1063"/>
      <c r="Z259" s="1063"/>
      <c r="AA259" s="1063"/>
      <c r="AC259" s="1064"/>
      <c r="AM259" s="324"/>
      <c r="AN259" s="324"/>
      <c r="AS259" s="324"/>
      <c r="AT259" s="324"/>
      <c r="AZ259" s="1063"/>
      <c r="BA259" s="295"/>
    </row>
    <row r="260" spans="1:53" ht="15.75">
      <c r="A260" s="1294"/>
      <c r="B260" s="1295"/>
      <c r="C260" s="1296"/>
      <c r="D260" s="328"/>
      <c r="E260" s="326"/>
      <c r="F260" s="1084"/>
      <c r="G260" s="1083"/>
      <c r="I260" s="1297"/>
      <c r="J260" s="1066"/>
      <c r="K260" s="1063"/>
      <c r="L260" s="1063"/>
      <c r="O260" s="1208"/>
      <c r="V260" s="1063"/>
      <c r="W260" s="1063"/>
      <c r="X260" s="1063"/>
      <c r="Y260" s="1063"/>
      <c r="Z260" s="1063"/>
      <c r="AA260" s="1063"/>
      <c r="AC260" s="1064"/>
      <c r="AM260" s="324"/>
      <c r="AN260" s="324"/>
      <c r="AS260" s="324"/>
      <c r="AT260" s="324"/>
      <c r="AZ260" s="1063"/>
      <c r="BA260" s="295"/>
    </row>
    <row r="261" spans="1:53" ht="15.75">
      <c r="A261" s="1294" t="s">
        <v>931</v>
      </c>
      <c r="B261" s="1295"/>
      <c r="C261" s="1296"/>
      <c r="D261" s="329"/>
      <c r="E261" s="330"/>
      <c r="F261" s="1084"/>
      <c r="G261" s="1083"/>
      <c r="I261" s="1509" t="s">
        <v>932</v>
      </c>
      <c r="J261" s="1510"/>
      <c r="K261" s="1510"/>
      <c r="L261" s="1511"/>
      <c r="M261" s="1084"/>
      <c r="N261" s="1063"/>
      <c r="O261" s="1512"/>
      <c r="P261" s="1513"/>
      <c r="Q261" s="1514"/>
      <c r="R261" s="1513"/>
      <c r="S261" s="1298"/>
      <c r="V261" s="1063"/>
      <c r="W261" s="1063"/>
      <c r="X261" s="1063"/>
      <c r="Y261" s="1063"/>
      <c r="Z261" s="1063"/>
      <c r="AA261" s="1063"/>
      <c r="AC261" s="1064"/>
      <c r="AZ261" s="1063"/>
      <c r="BA261" s="295"/>
    </row>
    <row r="262" spans="1:53" ht="15.75">
      <c r="A262" s="1294" t="s">
        <v>933</v>
      </c>
      <c r="B262" s="1295"/>
      <c r="C262" s="1296" t="s">
        <v>32</v>
      </c>
      <c r="D262" s="332">
        <f>Summary!D68</f>
        <v>7.4300000000000006</v>
      </c>
      <c r="E262" s="333">
        <f>Summary!E68</f>
        <v>8.099455544256319</v>
      </c>
      <c r="F262" s="1084"/>
      <c r="G262" s="1083"/>
      <c r="I262" s="1084" t="s">
        <v>934</v>
      </c>
      <c r="K262" s="1063"/>
      <c r="M262" s="388">
        <f>D259</f>
        <v>12.31418</v>
      </c>
      <c r="N262" s="331">
        <f>$E$259</f>
        <v>13.639163445470059</v>
      </c>
      <c r="O262" s="1161">
        <f>M262*12</f>
        <v>147.77016</v>
      </c>
      <c r="P262" s="1148">
        <f>N262*12</f>
        <v>163.6699613456407</v>
      </c>
      <c r="Q262" s="1151">
        <f>F259*12</f>
        <v>169.99200000000002</v>
      </c>
      <c r="R262" s="1299">
        <f>G259*12</f>
        <v>279.16647213600004</v>
      </c>
      <c r="S262" s="1298"/>
      <c r="V262" s="1063"/>
      <c r="W262" s="1063"/>
      <c r="X262" s="1063"/>
      <c r="Y262" s="1063"/>
      <c r="Z262" s="1063"/>
      <c r="AA262" s="1063"/>
      <c r="AC262" s="1064"/>
      <c r="AZ262" s="1063"/>
      <c r="BA262" s="295"/>
    </row>
    <row r="263" spans="1:53" ht="30" customHeight="1">
      <c r="A263" s="1294" t="s">
        <v>935</v>
      </c>
      <c r="B263" s="1295"/>
      <c r="C263" s="1296" t="s">
        <v>32</v>
      </c>
      <c r="D263" s="332">
        <f>Summary!D69</f>
        <v>8.3789999999999996</v>
      </c>
      <c r="E263" s="333">
        <f>E266-E262-E265-E264</f>
        <v>9.4105644557436818</v>
      </c>
      <c r="F263" s="1084"/>
      <c r="G263" s="1083"/>
      <c r="I263" s="1084" t="s">
        <v>936</v>
      </c>
      <c r="K263" s="1063"/>
      <c r="M263" s="1084"/>
      <c r="N263" s="1063"/>
      <c r="O263" s="1084"/>
      <c r="P263" s="1148"/>
      <c r="Q263" s="1064"/>
      <c r="R263" s="1083"/>
      <c r="S263" s="1300"/>
      <c r="V263" s="1063"/>
      <c r="W263" s="1063"/>
      <c r="X263" s="1063"/>
      <c r="Y263" s="1063"/>
      <c r="Z263" s="1063"/>
      <c r="AA263" s="1063"/>
      <c r="AC263" s="1064"/>
      <c r="AZ263" s="1063"/>
      <c r="BA263" s="295"/>
    </row>
    <row r="264" spans="1:53" ht="30" customHeight="1">
      <c r="A264" s="1294" t="s">
        <v>937</v>
      </c>
      <c r="B264" s="1295"/>
      <c r="C264" s="1296" t="s">
        <v>32</v>
      </c>
      <c r="D264" s="334">
        <v>0</v>
      </c>
      <c r="E264" s="335">
        <v>0</v>
      </c>
      <c r="F264" s="1084"/>
      <c r="G264" s="1083"/>
      <c r="I264" s="1301" t="s">
        <v>938</v>
      </c>
      <c r="K264" s="1088">
        <f>200*12</f>
        <v>2400</v>
      </c>
      <c r="M264" s="397">
        <f>D266/100</f>
        <v>0.15809000000000001</v>
      </c>
      <c r="N264" s="1302">
        <f>$E$266/100</f>
        <v>0.17510020000000001</v>
      </c>
      <c r="O264" s="1161">
        <f>ROUND(+K264*M264,4)</f>
        <v>379.416</v>
      </c>
      <c r="P264" s="1148">
        <f>ROUND(+K264*N264,4)</f>
        <v>420.2405</v>
      </c>
      <c r="Q264" s="1064">
        <v>0</v>
      </c>
      <c r="R264" s="1303">
        <v>0</v>
      </c>
      <c r="V264" s="1063"/>
      <c r="W264" s="1063"/>
      <c r="X264" s="1063"/>
      <c r="Y264" s="1063"/>
      <c r="Z264" s="1063"/>
      <c r="AA264" s="1063"/>
      <c r="AC264" s="1064"/>
      <c r="AZ264" s="1063"/>
      <c r="BA264" s="295"/>
    </row>
    <row r="265" spans="1:53" ht="30" customHeight="1">
      <c r="A265" s="1294" t="s">
        <v>939</v>
      </c>
      <c r="B265" s="1295"/>
      <c r="C265" s="1296" t="s">
        <v>32</v>
      </c>
      <c r="D265" s="336">
        <v>0</v>
      </c>
      <c r="E265" s="337">
        <v>0</v>
      </c>
      <c r="F265" s="1084"/>
      <c r="G265" s="1083"/>
      <c r="I265" s="1301" t="s">
        <v>940</v>
      </c>
      <c r="J265" s="1293"/>
      <c r="K265" s="1088">
        <f>4000-K264</f>
        <v>1600</v>
      </c>
      <c r="M265" s="397">
        <f>D273/100</f>
        <v>0.11077000000000002</v>
      </c>
      <c r="N265" s="1302">
        <f>$N$274</f>
        <v>0.1226887</v>
      </c>
      <c r="O265" s="1304">
        <f>ROUND(+K265*M265,4)</f>
        <v>177.232</v>
      </c>
      <c r="P265" s="1305">
        <f>ROUND(+K265*N265,4)</f>
        <v>196.30189999999999</v>
      </c>
      <c r="Q265" s="1167">
        <v>0</v>
      </c>
      <c r="R265" s="1306">
        <v>0</v>
      </c>
      <c r="V265" s="1063"/>
      <c r="W265" s="1063"/>
      <c r="X265" s="1063"/>
      <c r="Y265" s="1063"/>
      <c r="Z265" s="1063"/>
      <c r="AA265" s="1063"/>
      <c r="AC265" s="1064"/>
      <c r="AZ265" s="1063"/>
      <c r="BA265" s="295"/>
    </row>
    <row r="266" spans="1:53">
      <c r="A266" s="1307" t="s">
        <v>941</v>
      </c>
      <c r="B266" s="1308"/>
      <c r="C266" s="1296" t="s">
        <v>32</v>
      </c>
      <c r="D266" s="328">
        <f>SUM(D262:D265)</f>
        <v>15.809000000000001</v>
      </c>
      <c r="E266" s="326">
        <f>ROUND(D266*(1+Summary!$C$8),5)</f>
        <v>17.510020000000001</v>
      </c>
      <c r="F266" s="1084"/>
      <c r="G266" s="1083"/>
      <c r="I266" s="1084"/>
      <c r="K266" s="1088"/>
      <c r="M266" s="1084"/>
      <c r="N266" s="1063"/>
      <c r="O266" s="1161">
        <f>SUM(O262:O265)</f>
        <v>704.41815999999994</v>
      </c>
      <c r="P266" s="1148">
        <f>SUM(P262:P265)</f>
        <v>780.2123613456406</v>
      </c>
      <c r="Q266" s="1064">
        <f>SUM(Q262:Q265)</f>
        <v>169.99200000000002</v>
      </c>
      <c r="R266" s="1148">
        <f>SUM(R262:R265)</f>
        <v>279.16647213600004</v>
      </c>
      <c r="S266" s="1309"/>
      <c r="V266" s="1063"/>
      <c r="W266" s="1063"/>
      <c r="X266" s="1063"/>
      <c r="Y266" s="1063"/>
      <c r="Z266" s="1063"/>
      <c r="AA266" s="1063"/>
      <c r="AC266" s="1064"/>
      <c r="AZ266" s="1063"/>
      <c r="BA266" s="295"/>
    </row>
    <row r="267" spans="1:53">
      <c r="A267" s="1307"/>
      <c r="B267" s="1308"/>
      <c r="C267" s="1296"/>
      <c r="D267" s="328"/>
      <c r="E267" s="326"/>
      <c r="F267" s="1084"/>
      <c r="G267" s="1083"/>
      <c r="I267" s="1084"/>
      <c r="K267" s="1088"/>
      <c r="M267" s="1084"/>
      <c r="N267" s="1063"/>
      <c r="O267" s="1161"/>
      <c r="P267" s="1148"/>
      <c r="Q267" s="1064"/>
      <c r="R267" s="1303"/>
      <c r="V267" s="1063"/>
      <c r="W267" s="1063"/>
      <c r="X267" s="1063"/>
      <c r="Y267" s="1063"/>
      <c r="Z267" s="1063"/>
      <c r="AA267" s="1063"/>
      <c r="AC267" s="1064"/>
      <c r="AZ267" s="1063"/>
      <c r="BA267" s="295"/>
    </row>
    <row r="268" spans="1:53" ht="15.75">
      <c r="A268" s="1294" t="s">
        <v>942</v>
      </c>
      <c r="B268" s="1295"/>
      <c r="C268" s="1296"/>
      <c r="D268" s="328"/>
      <c r="E268" s="326"/>
      <c r="F268" s="1084"/>
      <c r="G268" s="1083"/>
      <c r="I268" s="1084" t="s">
        <v>943</v>
      </c>
      <c r="K268" s="1088">
        <f>SUM(K264:K265)</f>
        <v>4000</v>
      </c>
      <c r="M268" s="1084"/>
      <c r="N268" s="1063"/>
      <c r="O268" s="1310">
        <f>ROUND(+O266/K268,7)</f>
        <v>0.1761045</v>
      </c>
      <c r="P268" s="1311">
        <f>ROUND(+P266/K268,7)</f>
        <v>0.19505310000000001</v>
      </c>
      <c r="Q268" s="1312">
        <f>ROUND(+Q266/K268,7)</f>
        <v>4.2498000000000001E-2</v>
      </c>
      <c r="R268" s="1311">
        <f>ROUND(+R266/K268,7)</f>
        <v>6.9791599999999995E-2</v>
      </c>
      <c r="V268" s="1063"/>
      <c r="W268" s="1063"/>
      <c r="X268" s="1063"/>
      <c r="Y268" s="1063"/>
      <c r="Z268" s="1063"/>
      <c r="AA268" s="1063"/>
      <c r="AC268" s="1064"/>
      <c r="AZ268" s="1063"/>
      <c r="BA268" s="295"/>
    </row>
    <row r="269" spans="1:53">
      <c r="A269" s="1294" t="s">
        <v>933</v>
      </c>
      <c r="B269" s="1295"/>
      <c r="C269" s="1296" t="s">
        <v>32</v>
      </c>
      <c r="D269" s="332">
        <f>Summary!D73</f>
        <v>7.4300000000000006</v>
      </c>
      <c r="E269" s="333">
        <f>Summary!E73</f>
        <v>8.099455544256319</v>
      </c>
      <c r="F269" s="1084"/>
      <c r="G269" s="1083"/>
      <c r="I269" s="1084"/>
      <c r="K269" s="1088"/>
      <c r="M269" s="1084"/>
      <c r="N269" s="1063"/>
      <c r="O269" s="1161"/>
      <c r="P269" s="1148"/>
      <c r="Q269" s="1064"/>
      <c r="R269" s="1303"/>
      <c r="V269" s="1063"/>
      <c r="W269" s="1063"/>
      <c r="X269" s="1063"/>
      <c r="Y269" s="1063"/>
      <c r="Z269" s="1063"/>
      <c r="AA269" s="1063"/>
      <c r="AC269" s="1064"/>
      <c r="AZ269" s="1063"/>
      <c r="BA269" s="295"/>
    </row>
    <row r="270" spans="1:53" ht="15.75">
      <c r="A270" s="1313" t="s">
        <v>944</v>
      </c>
      <c r="B270" s="1295"/>
      <c r="C270" s="1296" t="s">
        <v>32</v>
      </c>
      <c r="D270" s="332">
        <f>Summary!D74</f>
        <v>3.6470000000000002</v>
      </c>
      <c r="E270" s="333">
        <f>E273-E269-E272</f>
        <v>4.1694144557436807</v>
      </c>
      <c r="F270" s="1084"/>
      <c r="G270" s="1083"/>
      <c r="I270" s="1314" t="s">
        <v>945</v>
      </c>
      <c r="J270" s="1315"/>
      <c r="K270" s="1088"/>
      <c r="M270" s="1084"/>
      <c r="N270" s="1063"/>
      <c r="O270" s="1316"/>
      <c r="P270" s="1317"/>
      <c r="Q270" s="1064"/>
      <c r="R270" s="1303"/>
      <c r="V270" s="1063"/>
      <c r="W270" s="1063"/>
      <c r="X270" s="1063"/>
      <c r="Y270" s="1063"/>
      <c r="Z270" s="1063"/>
      <c r="AA270" s="1063"/>
      <c r="AC270" s="1064"/>
      <c r="AZ270" s="1063"/>
      <c r="BA270" s="295"/>
    </row>
    <row r="271" spans="1:53" ht="15.75">
      <c r="A271" s="1294" t="s">
        <v>937</v>
      </c>
      <c r="B271" s="1295"/>
      <c r="C271" s="1296" t="s">
        <v>32</v>
      </c>
      <c r="D271" s="334">
        <v>0</v>
      </c>
      <c r="E271" s="335">
        <f>E264</f>
        <v>0</v>
      </c>
      <c r="F271" s="1084"/>
      <c r="G271" s="1083"/>
      <c r="I271" s="1084" t="s">
        <v>934</v>
      </c>
      <c r="K271" s="1088"/>
      <c r="M271" s="1318">
        <f>M262</f>
        <v>12.31418</v>
      </c>
      <c r="N271" s="1319">
        <f>N262</f>
        <v>13.639163445470059</v>
      </c>
      <c r="O271" s="1161">
        <f>+O262</f>
        <v>147.77016</v>
      </c>
      <c r="P271" s="1148">
        <f>+P262</f>
        <v>163.6699613456407</v>
      </c>
      <c r="Q271" s="1303">
        <f>Q262</f>
        <v>169.99200000000002</v>
      </c>
      <c r="R271" s="1303">
        <f>R262</f>
        <v>279.16647213600004</v>
      </c>
      <c r="V271" s="1063"/>
      <c r="W271" s="1063"/>
      <c r="X271" s="1063"/>
      <c r="Y271" s="1063"/>
      <c r="Z271" s="1063"/>
      <c r="AA271" s="1063"/>
      <c r="AC271" s="1064"/>
      <c r="AZ271" s="1063"/>
      <c r="BA271" s="295"/>
    </row>
    <row r="272" spans="1:53" ht="30" customHeight="1">
      <c r="A272" s="1313" t="s">
        <v>939</v>
      </c>
      <c r="B272" s="1295"/>
      <c r="C272" s="1296" t="s">
        <v>32</v>
      </c>
      <c r="D272" s="336">
        <f>D265</f>
        <v>0</v>
      </c>
      <c r="E272" s="337">
        <f>E265</f>
        <v>0</v>
      </c>
      <c r="F272" s="1084"/>
      <c r="G272" s="1083"/>
      <c r="I272" s="1084" t="s">
        <v>936</v>
      </c>
      <c r="K272" s="1088"/>
      <c r="M272" s="1320"/>
      <c r="N272" s="1321"/>
      <c r="O272" s="1161"/>
      <c r="P272" s="1148"/>
      <c r="Q272" s="1064"/>
      <c r="R272" s="1303"/>
      <c r="V272" s="1063"/>
      <c r="W272" s="1063"/>
      <c r="X272" s="1063"/>
      <c r="Y272" s="1063"/>
      <c r="Z272" s="1063"/>
      <c r="AA272" s="1063"/>
      <c r="AC272" s="1064"/>
      <c r="AZ272" s="1063"/>
      <c r="BA272" s="295"/>
    </row>
    <row r="273" spans="1:53" ht="30.75" customHeight="1">
      <c r="A273" s="1322" t="s">
        <v>946</v>
      </c>
      <c r="B273" s="1323"/>
      <c r="C273" s="1324" t="s">
        <v>32</v>
      </c>
      <c r="D273" s="339">
        <f>SUM(D269:D272)</f>
        <v>11.077000000000002</v>
      </c>
      <c r="E273" s="338">
        <f>ROUND(D273*(1+Summary!$C$8),5)</f>
        <v>12.26887</v>
      </c>
      <c r="F273" s="1089"/>
      <c r="G273" s="1091"/>
      <c r="I273" s="1301" t="s">
        <v>938</v>
      </c>
      <c r="J273" s="1293"/>
      <c r="K273" s="1088">
        <f>200*12</f>
        <v>2400</v>
      </c>
      <c r="M273" s="1325">
        <f>M264</f>
        <v>0.15809000000000001</v>
      </c>
      <c r="N273" s="1326">
        <f>N264</f>
        <v>0.17510020000000001</v>
      </c>
      <c r="O273" s="1327">
        <f>ROUND(+K273*M273,4)</f>
        <v>379.416</v>
      </c>
      <c r="P273" s="1328">
        <f>ROUND(+K273*N273,4)</f>
        <v>420.2405</v>
      </c>
      <c r="Q273" s="1064">
        <v>0</v>
      </c>
      <c r="R273" s="1083">
        <v>0</v>
      </c>
      <c r="V273" s="1063"/>
      <c r="W273" s="1063"/>
      <c r="X273" s="1063"/>
      <c r="Y273" s="1063"/>
      <c r="Z273" s="1063"/>
      <c r="AA273" s="1063"/>
      <c r="AC273" s="1064"/>
      <c r="AZ273" s="1063"/>
      <c r="BA273" s="295"/>
    </row>
    <row r="274" spans="1:53" ht="15.6" customHeight="1">
      <c r="I274" s="1301" t="s">
        <v>940</v>
      </c>
      <c r="J274" s="1293"/>
      <c r="K274" s="1088">
        <f>8760-K273</f>
        <v>6360</v>
      </c>
      <c r="M274" s="1329">
        <f>D273/100</f>
        <v>0.11077000000000002</v>
      </c>
      <c r="N274" s="1330">
        <f>E273/100</f>
        <v>0.1226887</v>
      </c>
      <c r="O274" s="1327">
        <f>ROUND(+K274*M274,4)</f>
        <v>704.49720000000002</v>
      </c>
      <c r="P274" s="1328">
        <f>ROUND(+K274*N274,4)</f>
        <v>780.30010000000004</v>
      </c>
      <c r="Q274" s="1167">
        <v>0</v>
      </c>
      <c r="R274" s="1306">
        <v>0</v>
      </c>
      <c r="V274" s="1063"/>
      <c r="W274" s="1063"/>
      <c r="X274" s="1063"/>
      <c r="Y274" s="1063"/>
      <c r="Z274" s="1063"/>
      <c r="AA274" s="1063"/>
      <c r="AC274" s="1064"/>
      <c r="AZ274" s="1063"/>
      <c r="BA274" s="295"/>
    </row>
    <row r="275" spans="1:53">
      <c r="I275" s="1084"/>
      <c r="K275" s="1088"/>
      <c r="M275" s="1084"/>
      <c r="N275" s="1063"/>
      <c r="O275" s="1161">
        <f>SUM(O271:O274)</f>
        <v>1231.68336</v>
      </c>
      <c r="P275" s="1148">
        <f>SUM(P271:P274)</f>
        <v>1364.2105613456406</v>
      </c>
      <c r="Q275" s="1064">
        <f>SUM(Q271:Q274)</f>
        <v>169.99200000000002</v>
      </c>
      <c r="R275" s="1148">
        <f>SUM(R271:R274)</f>
        <v>279.16647213600004</v>
      </c>
      <c r="V275" s="1063"/>
      <c r="W275" s="1063"/>
      <c r="X275" s="1063"/>
      <c r="Y275" s="1063"/>
      <c r="Z275" s="1063"/>
      <c r="AA275" s="1063"/>
      <c r="AC275" s="1064"/>
      <c r="AZ275" s="1063"/>
      <c r="BA275" s="295"/>
    </row>
    <row r="276" spans="1:53">
      <c r="I276" s="1084"/>
      <c r="K276" s="1088"/>
      <c r="M276" s="1084"/>
      <c r="N276" s="1063"/>
      <c r="O276" s="1161"/>
      <c r="P276" s="1148"/>
      <c r="Q276" s="1064"/>
      <c r="R276" s="1303"/>
      <c r="V276" s="1063"/>
      <c r="W276" s="1063"/>
      <c r="X276" s="1063"/>
      <c r="Y276" s="1063"/>
      <c r="Z276" s="1063"/>
      <c r="AA276" s="1063"/>
      <c r="AC276" s="1064"/>
      <c r="AZ276" s="1063"/>
      <c r="BA276" s="295"/>
    </row>
    <row r="277" spans="1:53" ht="15.75">
      <c r="I277" s="1089" t="s">
        <v>943</v>
      </c>
      <c r="J277" s="1090"/>
      <c r="K277" s="1212">
        <f>SUM(K273:K274)</f>
        <v>8760</v>
      </c>
      <c r="L277" s="1202"/>
      <c r="M277" s="1089"/>
      <c r="N277" s="1090"/>
      <c r="O277" s="1331">
        <f>ROUND(+O275/K277,7)</f>
        <v>0.14060310000000001</v>
      </c>
      <c r="P277" s="1332">
        <f>ROUND(+P275/K277,7)</f>
        <v>0.1557318</v>
      </c>
      <c r="Q277" s="1332">
        <f>ROUND(+Q275/K277,7)</f>
        <v>1.9405499999999999E-2</v>
      </c>
      <c r="R277" s="1332">
        <f>ROUND(+R275/K277,7)</f>
        <v>3.1868300000000002E-2</v>
      </c>
      <c r="V277" s="1063"/>
      <c r="AC277" s="1064"/>
      <c r="AZ277" s="1063"/>
      <c r="BA277" s="295"/>
    </row>
    <row r="278" spans="1:53">
      <c r="J278" s="1064"/>
      <c r="V278" s="1063"/>
      <c r="AC278" s="1064"/>
      <c r="AZ278" s="1063"/>
      <c r="BA278" s="295"/>
    </row>
    <row r="279" spans="1:53">
      <c r="J279" s="1064"/>
      <c r="V279" s="1063"/>
      <c r="AC279" s="1064"/>
      <c r="AZ279" s="1063"/>
      <c r="BA279" s="295"/>
    </row>
    <row r="280" spans="1:53">
      <c r="J280" s="1064"/>
      <c r="V280" s="1063"/>
      <c r="AB280" s="1064"/>
      <c r="AZ280" s="1063"/>
      <c r="BA280" s="295"/>
    </row>
    <row r="281" spans="1:53">
      <c r="Q281" s="1064"/>
    </row>
  </sheetData>
  <mergeCells count="18">
    <mergeCell ref="I261:L261"/>
    <mergeCell ref="O261:P261"/>
    <mergeCell ref="Q261:R261"/>
    <mergeCell ref="O256:P256"/>
    <mergeCell ref="Q256:R256"/>
    <mergeCell ref="E12:F12"/>
    <mergeCell ref="L12:M12"/>
    <mergeCell ref="R12:T12"/>
    <mergeCell ref="I13:J13"/>
    <mergeCell ref="D256:E256"/>
    <mergeCell ref="F256:G256"/>
    <mergeCell ref="V10:W10"/>
    <mergeCell ref="Y10:AA10"/>
    <mergeCell ref="R10:U10"/>
    <mergeCell ref="I11:J11"/>
    <mergeCell ref="P11:Q11"/>
    <mergeCell ref="D10:J10"/>
    <mergeCell ref="K10:Q10"/>
  </mergeCells>
  <conditionalFormatting sqref="A258:D258 A259:C273">
    <cfRule type="cellIs" dxfId="11" priority="13" stopIfTrue="1" operator="lessThan">
      <formula>0</formula>
    </cfRule>
  </conditionalFormatting>
  <conditionalFormatting sqref="D259:D275">
    <cfRule type="cellIs" dxfId="10" priority="1" stopIfTrue="1" operator="lessThan">
      <formula>0</formula>
    </cfRule>
  </conditionalFormatting>
  <conditionalFormatting sqref="E258:E275">
    <cfRule type="cellIs" dxfId="9" priority="4" stopIfTrue="1" operator="lessThan">
      <formula>0</formula>
    </cfRule>
  </conditionalFormatting>
  <conditionalFormatting sqref="F259">
    <cfRule type="cellIs" dxfId="8" priority="5" stopIfTrue="1" operator="lessThan">
      <formula>0</formula>
    </cfRule>
  </conditionalFormatting>
  <conditionalFormatting sqref="AJ251:AN251">
    <cfRule type="cellIs" dxfId="7" priority="12" stopIfTrue="1" operator="greaterThan">
      <formula>0</formula>
    </cfRule>
  </conditionalFormatting>
  <conditionalFormatting sqref="AP251:AZ251">
    <cfRule type="cellIs" dxfId="6" priority="10" stopIfTrue="1" operator="greaterThan">
      <formula>0</formula>
    </cfRule>
  </conditionalFormatting>
  <printOptions horizontalCentered="1"/>
  <pageMargins left="0.25" right="0.25" top="0.5" bottom="0.65277777777777801" header="0" footer="0"/>
  <pageSetup scale="11" orientation="landscape" r:id="rId1"/>
  <headerFooter alignWithMargins="0">
    <oddFooter>&amp;L&amp;Z&amp;F</oddFooter>
  </headerFooter>
  <rowBreaks count="2" manualBreakCount="2">
    <brk id="67" max="56" man="1"/>
    <brk id="122" max="56" man="1"/>
  </rowBreaks>
  <colBreaks count="1" manualBreakCount="1">
    <brk id="10" max="27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30C2-963E-4D42-9BC4-57FBF7A89382}">
  <sheetPr>
    <pageSetUpPr fitToPage="1"/>
  </sheetPr>
  <dimension ref="A1:BD281"/>
  <sheetViews>
    <sheetView showGridLines="0" view="pageBreakPreview" topLeftCell="A3" zoomScale="85" zoomScaleNormal="55" zoomScaleSheetLayoutView="85" workbookViewId="0">
      <pane xSplit="3" ySplit="11" topLeftCell="D14" activePane="bottomRight" state="frozen"/>
      <selection pane="topRight" activeCell="V10" sqref="V10:X10"/>
      <selection pane="bottomLeft" activeCell="V10" sqref="V10:X10"/>
      <selection pane="bottomRight" activeCell="I17" sqref="I17"/>
    </sheetView>
  </sheetViews>
  <sheetFormatPr defaultColWidth="11.77734375" defaultRowHeight="15" outlineLevelRow="1" outlineLevelCol="1"/>
  <cols>
    <col min="1" max="1" width="37.21875" style="1063" customWidth="1"/>
    <col min="2" max="2" width="5.109375" style="1063" customWidth="1"/>
    <col min="3" max="3" width="7.77734375" style="1063" customWidth="1"/>
    <col min="4" max="4" width="12.21875" style="1063" customWidth="1"/>
    <col min="5" max="5" width="10.5546875" style="1063" customWidth="1"/>
    <col min="6" max="6" width="8.77734375" style="1063" customWidth="1"/>
    <col min="7" max="7" width="9.21875" style="1063" customWidth="1"/>
    <col min="8" max="8" width="10.109375" style="1063" customWidth="1"/>
    <col min="9" max="9" width="8.21875" style="1063" customWidth="1"/>
    <col min="10" max="10" width="10.77734375" style="1063" customWidth="1"/>
    <col min="11" max="11" width="8.5546875" style="1064" customWidth="1" outlineLevel="1"/>
    <col min="12" max="12" width="8.109375" style="1064" customWidth="1" outlineLevel="1"/>
    <col min="13" max="13" width="10.77734375" style="1064" customWidth="1" outlineLevel="1"/>
    <col min="14" max="14" width="11.77734375" style="1064" customWidth="1" outlineLevel="1"/>
    <col min="15" max="15" width="13.21875" style="1064" customWidth="1" outlineLevel="1"/>
    <col min="16" max="16" width="10.77734375" style="1064" customWidth="1"/>
    <col min="17" max="17" width="15.5546875" style="1063" customWidth="1" collapsed="1"/>
    <col min="18" max="18" width="10.77734375" style="1063" customWidth="1" outlineLevel="1"/>
    <col min="19" max="20" width="8.88671875" style="1063" customWidth="1" outlineLevel="1"/>
    <col min="21" max="21" width="10" style="1063" customWidth="1"/>
    <col min="22" max="26" width="14.21875" style="1064" customWidth="1" outlineLevel="1"/>
    <col min="27" max="27" width="13.109375" style="1064" customWidth="1" outlineLevel="1"/>
    <col min="28" max="28" width="13.77734375" style="1063" customWidth="1" outlineLevel="1"/>
    <col min="29" max="29" width="11.109375" style="1063" customWidth="1" outlineLevel="1"/>
    <col min="30" max="30" width="8.109375" style="1063" customWidth="1" outlineLevel="1"/>
    <col min="31" max="31" width="11" style="1063" customWidth="1" outlineLevel="1"/>
    <col min="32" max="32" width="13.77734375" style="1063" customWidth="1" outlineLevel="1"/>
    <col min="33" max="33" width="11.77734375" style="1063" customWidth="1" outlineLevel="1"/>
    <col min="34" max="34" width="16.109375" style="1063" customWidth="1" outlineLevel="1"/>
    <col min="35" max="35" width="6.77734375" style="1063" customWidth="1" outlineLevel="1"/>
    <col min="36" max="36" width="16.44140625" style="1063" customWidth="1" outlineLevel="1"/>
    <col min="37" max="37" width="11.77734375" style="1063" customWidth="1" outlineLevel="1"/>
    <col min="38" max="38" width="15.109375" style="1063" customWidth="1" outlineLevel="1"/>
    <col min="39" max="39" width="8.77734375" style="1063" customWidth="1" outlineLevel="1"/>
    <col min="40" max="40" width="15.109375" style="1063" customWidth="1" outlineLevel="1"/>
    <col min="41" max="41" width="3.109375" style="1063" customWidth="1" outlineLevel="1"/>
    <col min="42" max="42" width="16.44140625" style="1063" customWidth="1" outlineLevel="1"/>
    <col min="43" max="43" width="14.77734375" style="1063" customWidth="1" outlineLevel="1"/>
    <col min="44" max="44" width="15.109375" style="1063" customWidth="1" outlineLevel="1"/>
    <col min="45" max="45" width="8.77734375" style="1063" customWidth="1" outlineLevel="1"/>
    <col min="46" max="46" width="16.44140625" style="1063" customWidth="1" outlineLevel="1"/>
    <col min="47" max="49" width="13.109375" style="1063" customWidth="1" outlineLevel="1"/>
    <col min="50" max="50" width="16.21875" style="1063" customWidth="1" outlineLevel="1"/>
    <col min="51" max="51" width="14.21875" style="1063" customWidth="1" outlineLevel="1"/>
    <col min="52" max="52" width="16.109375" style="295" customWidth="1" outlineLevel="1"/>
    <col min="53" max="53" width="1.21875" style="1063" customWidth="1" outlineLevel="1"/>
    <col min="54" max="56" width="11.77734375" style="1063" customWidth="1" outlineLevel="1"/>
    <col min="57" max="57" width="3.109375" style="1063" customWidth="1"/>
    <col min="58" max="16384" width="11.77734375" style="1063"/>
  </cols>
  <sheetData>
    <row r="1" spans="1:56" ht="15.75">
      <c r="AG1" s="1065" t="s">
        <v>835</v>
      </c>
      <c r="AU1" s="1066"/>
    </row>
    <row r="2" spans="1:56" ht="15.75">
      <c r="C2" s="1065" t="s">
        <v>835</v>
      </c>
      <c r="AG2" s="1067"/>
      <c r="AU2" s="1068"/>
    </row>
    <row r="3" spans="1:56" ht="18">
      <c r="C3" s="1069"/>
      <c r="D3" s="1069"/>
      <c r="E3" s="1069"/>
      <c r="F3" s="1070" t="s">
        <v>52</v>
      </c>
      <c r="K3" s="1063"/>
      <c r="L3" s="1063"/>
      <c r="M3" s="1063"/>
      <c r="N3" s="1063"/>
      <c r="O3" s="1063"/>
      <c r="P3" s="1063"/>
      <c r="AA3" s="1063"/>
      <c r="AU3" s="1071"/>
      <c r="AV3" s="1072"/>
      <c r="AW3" s="1072"/>
      <c r="AX3" s="1072"/>
    </row>
    <row r="4" spans="1:56" ht="18">
      <c r="F4" s="1068"/>
      <c r="AU4" s="1073"/>
      <c r="AV4" s="1072"/>
      <c r="AW4" s="1072"/>
      <c r="AX4" s="1072"/>
    </row>
    <row r="5" spans="1:56" ht="20.25">
      <c r="C5" s="1074"/>
      <c r="D5" s="1075"/>
      <c r="E5" s="1075"/>
      <c r="F5" s="1066" t="s">
        <v>836</v>
      </c>
      <c r="K5" s="1063"/>
      <c r="L5" s="1063"/>
      <c r="M5" s="1063"/>
      <c r="N5" s="1063"/>
      <c r="O5" s="1063"/>
      <c r="P5" s="1063"/>
      <c r="AA5" s="1063"/>
      <c r="AJ5" s="1076" t="s">
        <v>837</v>
      </c>
      <c r="AK5" s="1077"/>
      <c r="AL5" s="1077"/>
      <c r="AM5" s="1077"/>
      <c r="AN5" s="1078"/>
      <c r="AP5" s="1076" t="s">
        <v>838</v>
      </c>
      <c r="AQ5" s="1077"/>
      <c r="AR5" s="1077"/>
      <c r="AS5" s="1077"/>
      <c r="AT5" s="1078"/>
      <c r="AU5" s="1079" t="s">
        <v>839</v>
      </c>
      <c r="AV5" s="1077"/>
      <c r="AW5" s="1077"/>
      <c r="AX5" s="1077"/>
      <c r="AY5" s="1077"/>
      <c r="AZ5" s="460"/>
      <c r="BB5" s="1080"/>
      <c r="BC5" s="1077"/>
      <c r="BD5" s="1078"/>
    </row>
    <row r="6" spans="1:56" ht="18">
      <c r="C6" s="1081"/>
      <c r="D6" s="1075"/>
      <c r="E6" s="1075"/>
      <c r="F6" s="1066" t="s">
        <v>840</v>
      </c>
      <c r="K6" s="1063"/>
      <c r="L6" s="1063"/>
      <c r="M6" s="1063"/>
      <c r="N6" s="1063"/>
      <c r="O6" s="1063"/>
      <c r="P6" s="1063"/>
      <c r="AA6" s="1063"/>
      <c r="AJ6" s="1082" t="s">
        <v>840</v>
      </c>
      <c r="AN6" s="1083"/>
      <c r="AP6" s="1082" t="s">
        <v>841</v>
      </c>
      <c r="AT6" s="1083"/>
      <c r="AU6" s="1082" t="s">
        <v>840</v>
      </c>
      <c r="AZ6" s="296"/>
      <c r="BB6" s="1084"/>
      <c r="BD6" s="1083"/>
    </row>
    <row r="7" spans="1:56" ht="15.6" customHeight="1">
      <c r="A7" s="1081"/>
      <c r="B7" s="1081"/>
      <c r="C7" s="1081"/>
      <c r="D7" s="1075"/>
      <c r="E7" s="1075"/>
      <c r="F7" s="1075"/>
      <c r="G7" s="1075"/>
      <c r="H7" s="1075"/>
      <c r="I7" s="1075"/>
      <c r="J7" s="1075"/>
      <c r="K7" s="297">
        <v>2</v>
      </c>
      <c r="L7" s="297"/>
      <c r="M7" s="298">
        <f>K7+1</f>
        <v>3</v>
      </c>
      <c r="N7" s="298">
        <f t="shared" ref="N7:O7" si="0">M7+1</f>
        <v>4</v>
      </c>
      <c r="O7" s="298">
        <f t="shared" si="0"/>
        <v>5</v>
      </c>
      <c r="P7" s="298"/>
      <c r="Q7" s="1075"/>
      <c r="R7" s="1085"/>
      <c r="S7" s="1085"/>
      <c r="T7" s="1085"/>
      <c r="U7" s="1085"/>
      <c r="V7" s="1086"/>
      <c r="W7" s="1086"/>
      <c r="X7" s="1086"/>
      <c r="Y7" s="1086"/>
      <c r="Z7" s="1086"/>
      <c r="AA7" s="1086"/>
      <c r="AB7" s="1087"/>
      <c r="AD7" s="1088"/>
      <c r="AJ7" s="1089"/>
      <c r="AK7" s="1090"/>
      <c r="AL7" s="1090"/>
      <c r="AM7" s="1090"/>
      <c r="AN7" s="1091"/>
      <c r="AP7" s="1089"/>
      <c r="AQ7" s="1090"/>
      <c r="AR7" s="1090"/>
      <c r="AS7" s="1090"/>
      <c r="AT7" s="1091"/>
      <c r="AU7" s="1084"/>
      <c r="AZ7" s="296"/>
      <c r="BB7" s="1084"/>
      <c r="BD7" s="1083"/>
    </row>
    <row r="8" spans="1:56" ht="18" outlineLevel="1">
      <c r="A8" s="1081"/>
      <c r="B8" s="1081"/>
      <c r="C8" s="1081"/>
      <c r="D8" s="1075"/>
      <c r="E8" s="1075"/>
      <c r="F8" s="1075"/>
      <c r="G8" s="1075"/>
      <c r="H8" s="1075"/>
      <c r="I8" s="1075"/>
      <c r="J8" s="1075"/>
      <c r="K8" s="297"/>
      <c r="L8" s="297"/>
      <c r="M8" s="298"/>
      <c r="N8" s="298"/>
      <c r="O8" s="298"/>
      <c r="P8" s="298"/>
      <c r="Q8" s="1075"/>
      <c r="R8" s="1085"/>
      <c r="S8" s="1085"/>
      <c r="T8" s="1085"/>
      <c r="U8" s="1085"/>
      <c r="V8" s="1086"/>
      <c r="W8" s="1086"/>
      <c r="X8" s="1086"/>
      <c r="Y8" s="1086"/>
      <c r="Z8" s="1086"/>
      <c r="AA8" s="1086"/>
      <c r="AB8" s="1085"/>
      <c r="AJ8" s="1084"/>
      <c r="AN8" s="1083"/>
      <c r="AP8" s="1084"/>
      <c r="AT8" s="1083"/>
      <c r="AU8" s="1084"/>
      <c r="AZ8" s="296"/>
      <c r="BB8" s="1084"/>
      <c r="BD8" s="1083"/>
    </row>
    <row r="9" spans="1:56" ht="18.75" thickBot="1">
      <c r="A9" s="1081"/>
      <c r="B9" s="1081"/>
      <c r="C9" s="1081"/>
      <c r="D9" s="1075"/>
      <c r="E9" s="1075"/>
      <c r="F9" s="1075"/>
      <c r="G9" s="1075"/>
      <c r="H9" s="1075"/>
      <c r="I9" s="1075"/>
      <c r="J9" s="1075"/>
      <c r="K9" s="297"/>
      <c r="L9" s="297"/>
      <c r="M9" s="298"/>
      <c r="N9" s="298"/>
      <c r="O9" s="298"/>
      <c r="P9" s="298"/>
      <c r="Q9" s="1075"/>
      <c r="R9" s="1085"/>
      <c r="S9" s="1085"/>
      <c r="T9" s="1085"/>
      <c r="U9" s="1085"/>
      <c r="V9" s="1086"/>
      <c r="W9" s="1086"/>
      <c r="X9" s="1086"/>
      <c r="Y9" s="1086"/>
      <c r="Z9" s="1086"/>
      <c r="AA9" s="1086"/>
      <c r="AB9" s="1085"/>
      <c r="AJ9" s="1084"/>
      <c r="AN9" s="1083"/>
      <c r="AP9" s="1084"/>
      <c r="AT9" s="1083"/>
      <c r="AU9" s="1084"/>
      <c r="AZ9" s="296"/>
      <c r="BB9" s="1084"/>
      <c r="BD9" s="1083"/>
    </row>
    <row r="10" spans="1:56" ht="48" customHeight="1">
      <c r="A10" s="1081"/>
      <c r="B10" s="1081"/>
      <c r="C10" s="1081"/>
      <c r="D10" s="1491" t="str">
        <f>Summary!F50</f>
        <v>2026 Proposed Smoothed</v>
      </c>
      <c r="E10" s="1492"/>
      <c r="F10" s="1493"/>
      <c r="G10" s="1493"/>
      <c r="H10" s="1493"/>
      <c r="I10" s="1493"/>
      <c r="J10" s="1494"/>
      <c r="K10" s="1495" t="s">
        <v>290</v>
      </c>
      <c r="L10" s="1496"/>
      <c r="M10" s="1497"/>
      <c r="N10" s="1497"/>
      <c r="O10" s="1497"/>
      <c r="P10" s="1497"/>
      <c r="Q10" s="1498"/>
      <c r="R10" s="1486" t="s">
        <v>842</v>
      </c>
      <c r="S10" s="1487"/>
      <c r="T10" s="1487"/>
      <c r="U10" s="1488"/>
      <c r="V10" s="1483" t="s">
        <v>843</v>
      </c>
      <c r="W10" s="1484"/>
      <c r="X10" s="1092"/>
      <c r="Y10" s="1484" t="s">
        <v>844</v>
      </c>
      <c r="Z10" s="1484"/>
      <c r="AA10" s="1485"/>
      <c r="AB10" s="1093"/>
      <c r="AC10" s="1094"/>
      <c r="AD10" s="1095"/>
      <c r="AE10" s="1096"/>
      <c r="AF10" s="1094"/>
      <c r="AG10" s="1094"/>
      <c r="AH10" s="1095"/>
      <c r="AJ10" s="1084"/>
      <c r="AN10" s="1083"/>
      <c r="AP10" s="1084"/>
      <c r="AT10" s="1083"/>
      <c r="AU10" s="1084"/>
      <c r="AZ10" s="296"/>
      <c r="BB10" s="1084"/>
      <c r="BD10" s="1083"/>
    </row>
    <row r="11" spans="1:56" ht="15.75">
      <c r="D11" s="1097"/>
      <c r="E11" s="1077"/>
      <c r="F11" s="1077"/>
      <c r="G11" s="1077"/>
      <c r="H11" s="1077"/>
      <c r="I11" s="1489">
        <v>2026</v>
      </c>
      <c r="J11" s="1490"/>
      <c r="K11" s="1098"/>
      <c r="L11" s="1099"/>
      <c r="M11" s="1099"/>
      <c r="N11" s="1099"/>
      <c r="O11" s="1099"/>
      <c r="P11" s="1489">
        <v>2025</v>
      </c>
      <c r="Q11" s="1490"/>
      <c r="R11" s="1097"/>
      <c r="S11" s="1077"/>
      <c r="T11" s="1077"/>
      <c r="U11" s="1100"/>
      <c r="V11" s="1098" t="s">
        <v>787</v>
      </c>
      <c r="W11" s="1101"/>
      <c r="X11" s="1102"/>
      <c r="Y11" s="1099" t="s">
        <v>787</v>
      </c>
      <c r="Z11" s="1099"/>
      <c r="AA11" s="1103"/>
      <c r="AB11" s="1104" t="s">
        <v>787</v>
      </c>
      <c r="AC11" s="1105">
        <v>2014</v>
      </c>
      <c r="AD11" s="1100"/>
      <c r="AE11" s="1097"/>
      <c r="AF11" s="1077"/>
      <c r="AG11" s="1077"/>
      <c r="AH11" s="1100"/>
      <c r="AJ11" s="1106" t="s">
        <v>845</v>
      </c>
      <c r="AK11" s="1077"/>
      <c r="AL11" s="1077"/>
      <c r="AM11" s="1077"/>
      <c r="AN11" s="1078"/>
      <c r="AP11" s="1106" t="s">
        <v>845</v>
      </c>
      <c r="AQ11" s="1077"/>
      <c r="AR11" s="1077"/>
      <c r="AS11" s="1077"/>
      <c r="AT11" s="1078"/>
      <c r="AU11" s="1084"/>
      <c r="AZ11" s="296"/>
      <c r="BB11" s="1084"/>
      <c r="BD11" s="1083"/>
    </row>
    <row r="12" spans="1:56" ht="15.75">
      <c r="C12" s="1067" t="s">
        <v>846</v>
      </c>
      <c r="D12" s="1107"/>
      <c r="E12" s="1499" t="s">
        <v>847</v>
      </c>
      <c r="F12" s="1500"/>
      <c r="G12" s="1066"/>
      <c r="H12" s="1066"/>
      <c r="I12" s="1108" t="s">
        <v>848</v>
      </c>
      <c r="J12" s="1109" t="s">
        <v>849</v>
      </c>
      <c r="K12" s="1110"/>
      <c r="L12" s="1501" t="s">
        <v>847</v>
      </c>
      <c r="M12" s="1502"/>
      <c r="N12" s="1111"/>
      <c r="O12" s="1111"/>
      <c r="P12" s="1108" t="s">
        <v>850</v>
      </c>
      <c r="Q12" s="1109" t="s">
        <v>849</v>
      </c>
      <c r="R12" s="1503" t="s">
        <v>851</v>
      </c>
      <c r="S12" s="1504"/>
      <c r="T12" s="1504"/>
      <c r="U12" s="1109"/>
      <c r="V12" s="1112" t="s">
        <v>852</v>
      </c>
      <c r="W12" s="1113" t="s">
        <v>853</v>
      </c>
      <c r="X12" s="1114"/>
      <c r="Y12" s="1111" t="s">
        <v>852</v>
      </c>
      <c r="Z12" s="1111" t="s">
        <v>853</v>
      </c>
      <c r="AA12" s="1115" t="s">
        <v>47</v>
      </c>
      <c r="AB12" s="1116" t="s">
        <v>854</v>
      </c>
      <c r="AC12" s="1117" t="s">
        <v>854</v>
      </c>
      <c r="AD12" s="1118" t="s">
        <v>851</v>
      </c>
      <c r="AE12" s="1119" t="s">
        <v>855</v>
      </c>
      <c r="AF12" s="1067" t="s">
        <v>17</v>
      </c>
      <c r="AG12" s="1067" t="s">
        <v>856</v>
      </c>
      <c r="AH12" s="1118"/>
      <c r="AJ12" s="1108" t="s">
        <v>857</v>
      </c>
      <c r="AK12" s="1120" t="s">
        <v>858</v>
      </c>
      <c r="AL12" s="1067" t="s">
        <v>352</v>
      </c>
      <c r="AM12" s="1067"/>
      <c r="AN12" s="1083"/>
      <c r="AP12" s="1108" t="s">
        <v>857</v>
      </c>
      <c r="AQ12" s="1067" t="s">
        <v>227</v>
      </c>
      <c r="AR12" s="1067" t="s">
        <v>352</v>
      </c>
      <c r="AS12" s="1067"/>
      <c r="AT12" s="1083"/>
      <c r="AU12" s="1084"/>
      <c r="AW12" s="1121" t="s">
        <v>859</v>
      </c>
      <c r="AX12" s="1121" t="s">
        <v>860</v>
      </c>
      <c r="AY12" s="1121" t="s">
        <v>861</v>
      </c>
      <c r="AZ12" s="461" t="s">
        <v>352</v>
      </c>
      <c r="BB12" s="1122"/>
      <c r="BC12" s="1123" t="s">
        <v>862</v>
      </c>
      <c r="BD12" s="1124"/>
    </row>
    <row r="13" spans="1:56" ht="51.6" customHeight="1">
      <c r="A13" s="1125" t="s">
        <v>61</v>
      </c>
      <c r="B13" s="1125"/>
      <c r="C13" s="1125" t="s">
        <v>231</v>
      </c>
      <c r="D13" s="1126" t="s">
        <v>863</v>
      </c>
      <c r="E13" s="1127" t="s">
        <v>848</v>
      </c>
      <c r="F13" s="1128" t="s">
        <v>849</v>
      </c>
      <c r="G13" s="1125" t="s">
        <v>858</v>
      </c>
      <c r="H13" s="1125" t="s">
        <v>352</v>
      </c>
      <c r="I13" s="1505" t="s">
        <v>864</v>
      </c>
      <c r="J13" s="1506"/>
      <c r="K13" s="1130" t="s">
        <v>863</v>
      </c>
      <c r="L13" s="1127" t="s">
        <v>848</v>
      </c>
      <c r="M13" s="1131" t="str">
        <f>F13</f>
        <v>Bundled</v>
      </c>
      <c r="N13" s="1132" t="s">
        <v>858</v>
      </c>
      <c r="O13" s="1132" t="s">
        <v>352</v>
      </c>
      <c r="P13" s="1127"/>
      <c r="Q13" s="1129" t="s">
        <v>864</v>
      </c>
      <c r="R13" s="1119" t="s">
        <v>847</v>
      </c>
      <c r="S13" s="1125" t="s">
        <v>858</v>
      </c>
      <c r="T13" s="1125" t="s">
        <v>352</v>
      </c>
      <c r="U13" s="1133" t="s">
        <v>842</v>
      </c>
      <c r="V13" s="1130" t="s">
        <v>47</v>
      </c>
      <c r="W13" s="1134" t="s">
        <v>47</v>
      </c>
      <c r="X13" s="1135" t="s">
        <v>43</v>
      </c>
      <c r="Y13" s="1132" t="s">
        <v>47</v>
      </c>
      <c r="Z13" s="1132" t="s">
        <v>47</v>
      </c>
      <c r="AA13" s="1136" t="s">
        <v>43</v>
      </c>
      <c r="AB13" s="1126" t="s">
        <v>862</v>
      </c>
      <c r="AC13" s="1137" t="s">
        <v>862</v>
      </c>
      <c r="AD13" s="1118" t="s">
        <v>865</v>
      </c>
      <c r="AE13" s="1126" t="s">
        <v>866</v>
      </c>
      <c r="AF13" s="1125" t="s">
        <v>866</v>
      </c>
      <c r="AG13" s="1125" t="s">
        <v>866</v>
      </c>
      <c r="AH13" s="1133" t="s">
        <v>867</v>
      </c>
      <c r="AI13" s="1138"/>
      <c r="AJ13" s="1127" t="s">
        <v>47</v>
      </c>
      <c r="AK13" s="1125" t="s">
        <v>47</v>
      </c>
      <c r="AL13" s="1125" t="s">
        <v>47</v>
      </c>
      <c r="AM13" s="1125"/>
      <c r="AN13" s="1128" t="s">
        <v>17</v>
      </c>
      <c r="AP13" s="1127" t="s">
        <v>47</v>
      </c>
      <c r="AQ13" s="1125" t="s">
        <v>47</v>
      </c>
      <c r="AR13" s="1125" t="s">
        <v>47</v>
      </c>
      <c r="AS13" s="1125"/>
      <c r="AT13" s="1128" t="s">
        <v>17</v>
      </c>
      <c r="AU13" s="1139" t="s">
        <v>868</v>
      </c>
      <c r="AV13" s="1140" t="s">
        <v>869</v>
      </c>
      <c r="AW13" s="1141" t="s">
        <v>870</v>
      </c>
      <c r="AX13" s="1141" t="s">
        <v>870</v>
      </c>
      <c r="AY13" s="1141" t="s">
        <v>871</v>
      </c>
      <c r="AZ13" s="462" t="s">
        <v>871</v>
      </c>
      <c r="BB13" s="1142" t="s">
        <v>872</v>
      </c>
      <c r="BC13" s="1142" t="s">
        <v>352</v>
      </c>
      <c r="BD13" s="1143" t="s">
        <v>873</v>
      </c>
    </row>
    <row r="14" spans="1:56">
      <c r="D14" s="1144"/>
      <c r="E14" s="1084"/>
      <c r="F14" s="1083"/>
      <c r="I14" s="1084"/>
      <c r="J14" s="1118"/>
      <c r="K14" s="1145"/>
      <c r="L14" s="1146"/>
      <c r="M14" s="1147"/>
      <c r="P14" s="1084"/>
      <c r="Q14" s="1118"/>
      <c r="R14" s="1144"/>
      <c r="U14" s="1118"/>
      <c r="V14" s="1145"/>
      <c r="X14" s="1148"/>
      <c r="AA14" s="1149"/>
      <c r="AB14" s="1144"/>
      <c r="AD14" s="1118"/>
      <c r="AE14" s="1144"/>
      <c r="AH14" s="1118"/>
      <c r="AJ14" s="1084"/>
      <c r="AN14" s="1083"/>
      <c r="AP14" s="1084"/>
      <c r="AT14" s="1083"/>
      <c r="AU14" s="1084"/>
      <c r="AZ14" s="296"/>
      <c r="BB14" s="1084"/>
      <c r="BD14" s="1083"/>
    </row>
    <row r="15" spans="1:56" ht="15.75">
      <c r="A15" s="1066" t="s">
        <v>874</v>
      </c>
      <c r="B15" s="1066"/>
      <c r="C15" s="1066"/>
      <c r="D15" s="1144"/>
      <c r="E15" s="1084"/>
      <c r="F15" s="1083"/>
      <c r="I15" s="1084"/>
      <c r="J15" s="1118"/>
      <c r="K15" s="1145"/>
      <c r="L15" s="1146"/>
      <c r="M15" s="1147"/>
      <c r="P15" s="1084"/>
      <c r="Q15" s="1118"/>
      <c r="R15" s="1144"/>
      <c r="U15" s="1118"/>
      <c r="V15" s="1145"/>
      <c r="X15" s="1148"/>
      <c r="AA15" s="1149"/>
      <c r="AB15" s="1144"/>
      <c r="AD15" s="1118"/>
      <c r="AE15" s="1144"/>
      <c r="AH15" s="1118"/>
      <c r="AJ15" s="1084"/>
      <c r="AN15" s="1083"/>
      <c r="AP15" s="1084"/>
      <c r="AT15" s="1083"/>
      <c r="AU15" s="1084"/>
      <c r="AZ15" s="296"/>
      <c r="BB15" s="1084"/>
      <c r="BD15" s="1083"/>
    </row>
    <row r="16" spans="1:56">
      <c r="D16" s="1144"/>
      <c r="E16" s="1084"/>
      <c r="F16" s="1083"/>
      <c r="I16" s="1084"/>
      <c r="J16" s="1118"/>
      <c r="K16" s="1145"/>
      <c r="L16" s="1146"/>
      <c r="M16" s="1147"/>
      <c r="P16" s="1084"/>
      <c r="Q16" s="1118"/>
      <c r="R16" s="1144"/>
      <c r="U16" s="1118"/>
      <c r="V16" s="1145"/>
      <c r="X16" s="1148"/>
      <c r="AA16" s="1149"/>
      <c r="AB16" s="1144"/>
      <c r="AD16" s="1118"/>
      <c r="AE16" s="1144"/>
      <c r="AH16" s="1118"/>
      <c r="AJ16" s="1084"/>
      <c r="AN16" s="1083"/>
      <c r="AP16" s="1084"/>
      <c r="AT16" s="1083"/>
      <c r="AU16" s="1084"/>
      <c r="AZ16" s="296"/>
      <c r="BB16" s="1084"/>
      <c r="BD16" s="1083"/>
    </row>
    <row r="17" spans="1:56">
      <c r="A17" s="1063" t="s">
        <v>875</v>
      </c>
      <c r="C17" s="1150" t="s">
        <v>876</v>
      </c>
      <c r="D17" s="1144">
        <v>97</v>
      </c>
      <c r="E17" s="1146">
        <f>+E27</f>
        <v>6.77</v>
      </c>
      <c r="F17" s="1147">
        <f>+F27</f>
        <v>18.62</v>
      </c>
      <c r="G17" s="1151">
        <f>+G27</f>
        <v>1.2323061716048469</v>
      </c>
      <c r="H17" s="1147">
        <f>'Schedule 4'!K21</f>
        <v>5.1824735009561396</v>
      </c>
      <c r="I17" s="1152">
        <f>E17+G17+H17</f>
        <v>13.184779672560985</v>
      </c>
      <c r="J17" s="1153">
        <f>SUM(F17:H17)</f>
        <v>25.034779672560987</v>
      </c>
      <c r="K17" s="1144">
        <v>97</v>
      </c>
      <c r="L17" s="1146">
        <f>+L27</f>
        <v>4.12</v>
      </c>
      <c r="M17" s="1147">
        <f>+M27</f>
        <v>17.079999999999998</v>
      </c>
      <c r="N17" s="1151">
        <v>0.67422630325885047</v>
      </c>
      <c r="O17" s="1151">
        <v>3.9052115945332524</v>
      </c>
      <c r="P17" s="1152">
        <f>L17+N17+O17</f>
        <v>8.6994378977921034</v>
      </c>
      <c r="Q17" s="1153">
        <f>SUM(M17:O17)</f>
        <v>21.659437897792102</v>
      </c>
      <c r="R17" s="1154">
        <f t="shared" ref="R17:R46" si="1">IFERROR(+F17/M17-1," ")</f>
        <v>9.0163934426229719E-2</v>
      </c>
      <c r="S17" s="1155">
        <f t="shared" ref="S17:S80" si="2">IFERROR(+G17/N17-1,U17-T17-R17)</f>
        <v>0.82773375296771401</v>
      </c>
      <c r="T17" s="1155">
        <f>IFERROR(+H17/O17-1,0)</f>
        <v>0.32706599258561919</v>
      </c>
      <c r="U17" s="1156">
        <f t="shared" ref="U17:U45" si="3">IFERROR(+J17/Q17-1," ")</f>
        <v>0.1558369977418923</v>
      </c>
      <c r="V17" s="1145">
        <f>J17*AB17*12</f>
        <v>3905.4256289195141</v>
      </c>
      <c r="W17" s="1064">
        <f>Q17*AB17*12</f>
        <v>3378.8723120555678</v>
      </c>
      <c r="X17" s="1148">
        <f>V17-W17</f>
        <v>526.55331686394629</v>
      </c>
      <c r="Y17" s="1064">
        <f>I17*AB17*12</f>
        <v>2056.8256289195137</v>
      </c>
      <c r="Z17" s="1064">
        <f>P17*AB17*12</f>
        <v>1357.1123120555681</v>
      </c>
      <c r="AA17" s="1149">
        <f>Y17-Z17</f>
        <v>699.71331686394569</v>
      </c>
      <c r="AB17" s="1157">
        <f>'Schedule 1'!P7</f>
        <v>13</v>
      </c>
      <c r="AC17" s="1158">
        <v>34</v>
      </c>
      <c r="AD17" s="299"/>
      <c r="AE17" s="1159">
        <f>+AE27</f>
        <v>0.29099999999999998</v>
      </c>
      <c r="AF17" s="1160">
        <f>AB17*AE17</f>
        <v>3.7829999999999999</v>
      </c>
      <c r="AG17" s="1160"/>
      <c r="AH17" s="463">
        <f t="shared" ref="AH17:AH80" si="4">D17*AB17*12</f>
        <v>15132</v>
      </c>
      <c r="AI17" s="375"/>
      <c r="AJ17" s="1161">
        <f>$F17*$AB17*12</f>
        <v>2904.7200000000003</v>
      </c>
      <c r="AK17" s="1064">
        <f>$G17*$AB17*12</f>
        <v>192.23976277035609</v>
      </c>
      <c r="AL17" s="1064">
        <f>$H17*$AB17*12</f>
        <v>808.46586614915782</v>
      </c>
      <c r="AM17" s="1064"/>
      <c r="AN17" s="1148">
        <f>SUM(AJ17:AL17)</f>
        <v>3905.4256289195146</v>
      </c>
      <c r="AP17" s="1161">
        <f>$M17*$AB17*12</f>
        <v>2664.4799999999996</v>
      </c>
      <c r="AQ17" s="1064">
        <f>$N17*$AB17*12</f>
        <v>105.17930330838067</v>
      </c>
      <c r="AR17" s="1064">
        <f>$O17*$AB17*12</f>
        <v>609.21300874718736</v>
      </c>
      <c r="AS17" s="1064"/>
      <c r="AT17" s="1148">
        <f>SUM(AP17:AR17)</f>
        <v>3378.8723120555674</v>
      </c>
      <c r="AU17" s="1162">
        <f>+AB17</f>
        <v>13</v>
      </c>
      <c r="AV17" s="1163">
        <f>D17</f>
        <v>97</v>
      </c>
      <c r="AW17" s="1163">
        <f>AU17*AV17</f>
        <v>1261</v>
      </c>
      <c r="AX17" s="1088">
        <f>AW17*12</f>
        <v>15132</v>
      </c>
      <c r="AY17" s="1088">
        <f>IF(AK17&gt;0,AX17,0)</f>
        <v>15132</v>
      </c>
      <c r="AZ17" s="296">
        <f>IF(AL17&gt;0,AX17,0)</f>
        <v>15132</v>
      </c>
      <c r="BB17" s="300">
        <f t="shared" ref="BB17:BB80" si="5">IF(AK17&gt;0,AU17,0)</f>
        <v>13</v>
      </c>
      <c r="BC17" s="301">
        <f t="shared" ref="BC17:BC80" si="6">IF(AL17&gt;0,AU17,0)</f>
        <v>13</v>
      </c>
      <c r="BD17" s="1164">
        <f>BB17-BC17</f>
        <v>0</v>
      </c>
    </row>
    <row r="18" spans="1:56">
      <c r="A18" s="1063" t="s">
        <v>877</v>
      </c>
      <c r="C18" s="1150" t="s">
        <v>65</v>
      </c>
      <c r="D18" s="1144">
        <v>154</v>
      </c>
      <c r="E18" s="1146">
        <f>E28</f>
        <v>10.75</v>
      </c>
      <c r="F18" s="1147">
        <f>F28</f>
        <v>29.56</v>
      </c>
      <c r="G18" s="1151">
        <f>G28</f>
        <v>1.2323061716048469</v>
      </c>
      <c r="H18" s="1147">
        <f>'Schedule 4'!K22</f>
        <v>5.3069624448896944</v>
      </c>
      <c r="I18" s="1152">
        <f t="shared" ref="I18:I81" si="7">E18+G18+H18</f>
        <v>17.289268616494542</v>
      </c>
      <c r="J18" s="1153">
        <f>SUM(F18:H18)</f>
        <v>36.099268616494541</v>
      </c>
      <c r="K18" s="1144">
        <v>154</v>
      </c>
      <c r="L18" s="1146">
        <f>L28</f>
        <v>6.54</v>
      </c>
      <c r="M18" s="1147">
        <f>M28</f>
        <v>27.12</v>
      </c>
      <c r="N18" s="1151">
        <v>0.67422630325885047</v>
      </c>
      <c r="O18" s="1151">
        <v>4.0371583228158547</v>
      </c>
      <c r="P18" s="1152">
        <f t="shared" ref="P18:P81" si="8">L18+N18+O18</f>
        <v>11.251384626074707</v>
      </c>
      <c r="Q18" s="1153">
        <f>SUM(M18:O18)</f>
        <v>31.831384626074708</v>
      </c>
      <c r="R18" s="1154">
        <f t="shared" si="1"/>
        <v>8.9970501474926134E-2</v>
      </c>
      <c r="S18" s="1155">
        <f t="shared" si="2"/>
        <v>0.82773375296771401</v>
      </c>
      <c r="T18" s="1155">
        <f>IFERROR(+H18/O18-1,0)</f>
        <v>0.31452918625895543</v>
      </c>
      <c r="U18" s="1156">
        <f t="shared" si="3"/>
        <v>0.13407786185096682</v>
      </c>
      <c r="V18" s="1145">
        <f>J18*AB18*12</f>
        <v>433.19122339793449</v>
      </c>
      <c r="W18" s="1064">
        <f>Q18*AB18*12</f>
        <v>381.9766155128965</v>
      </c>
      <c r="X18" s="1148">
        <f t="shared" ref="X18:X20" si="9">V18-W18</f>
        <v>51.214607885037992</v>
      </c>
      <c r="Y18" s="1064">
        <f>I18*AB18*12</f>
        <v>207.47122339793452</v>
      </c>
      <c r="Z18" s="1064">
        <f>P18*AB18*12</f>
        <v>135.01661551289646</v>
      </c>
      <c r="AA18" s="1149">
        <f>ROUND((J18-Q18)*AB18*12,0)</f>
        <v>51</v>
      </c>
      <c r="AB18" s="1157">
        <f>'Schedule 1'!P8</f>
        <v>1</v>
      </c>
      <c r="AC18" s="1063">
        <v>2</v>
      </c>
      <c r="AD18" s="299"/>
      <c r="AE18" s="1159">
        <f>+AE28</f>
        <v>0.46200000000000002</v>
      </c>
      <c r="AF18" s="1160">
        <f>AB18*AE18</f>
        <v>0.46200000000000002</v>
      </c>
      <c r="AG18" s="1160"/>
      <c r="AH18" s="463">
        <f t="shared" si="4"/>
        <v>1848</v>
      </c>
      <c r="AI18" s="375"/>
      <c r="AJ18" s="1161">
        <f>$F18*$AB18*12</f>
        <v>354.71999999999997</v>
      </c>
      <c r="AK18" s="1064">
        <f>$G18*$AB18*12</f>
        <v>14.787674059258162</v>
      </c>
      <c r="AL18" s="1064">
        <f>$H18*$AB18*12</f>
        <v>63.683549338676329</v>
      </c>
      <c r="AM18" s="1064"/>
      <c r="AN18" s="1148">
        <f>SUM(AJ18:AL18)</f>
        <v>433.19122339793444</v>
      </c>
      <c r="AP18" s="1161">
        <f>$M18*$AB18*12</f>
        <v>325.44</v>
      </c>
      <c r="AQ18" s="1064">
        <f>$N18*$AB18*12</f>
        <v>8.0907156391062056</v>
      </c>
      <c r="AR18" s="1064">
        <f>$O18*$AB18*12</f>
        <v>48.445899873790253</v>
      </c>
      <c r="AS18" s="1064"/>
      <c r="AT18" s="1148">
        <f>SUM(AP18:AR18)</f>
        <v>381.97661551289644</v>
      </c>
      <c r="AU18" s="1162">
        <f>+AB18</f>
        <v>1</v>
      </c>
      <c r="AV18" s="1163">
        <f>D18</f>
        <v>154</v>
      </c>
      <c r="AW18" s="1163">
        <f>AU18*AV18</f>
        <v>154</v>
      </c>
      <c r="AX18" s="1088">
        <f>AW18*12</f>
        <v>1848</v>
      </c>
      <c r="AY18" s="1088">
        <f>IF(AK18&gt;0,AX18,0)</f>
        <v>1848</v>
      </c>
      <c r="AZ18" s="296">
        <f>IF(AL18&gt;0,AX18,0)</f>
        <v>1848</v>
      </c>
      <c r="BB18" s="300">
        <f t="shared" si="5"/>
        <v>1</v>
      </c>
      <c r="BC18" s="301">
        <f t="shared" si="6"/>
        <v>1</v>
      </c>
      <c r="BD18" s="1164">
        <f t="shared" ref="BD18:BD81" si="10">BB18-BC18</f>
        <v>0</v>
      </c>
    </row>
    <row r="19" spans="1:56">
      <c r="C19" s="1069"/>
      <c r="D19" s="1144"/>
      <c r="E19" s="1146"/>
      <c r="F19" s="1147"/>
      <c r="G19" s="1151"/>
      <c r="H19" s="1147"/>
      <c r="I19" s="1152"/>
      <c r="J19" s="1165"/>
      <c r="K19" s="1144" t="s">
        <v>878</v>
      </c>
      <c r="L19" s="1146"/>
      <c r="M19" s="1147"/>
      <c r="N19" s="1151"/>
      <c r="O19" s="1151"/>
      <c r="P19" s="1152"/>
      <c r="Q19" s="1165"/>
      <c r="R19" s="1154" t="str">
        <f t="shared" si="1"/>
        <v xml:space="preserve"> </v>
      </c>
      <c r="T19" s="1063" t="str">
        <f>IFERROR(+H19/O19-1," ")</f>
        <v xml:space="preserve"> </v>
      </c>
      <c r="U19" s="1118" t="str">
        <f t="shared" si="3"/>
        <v xml:space="preserve"> </v>
      </c>
      <c r="V19" s="1145"/>
      <c r="X19" s="1148">
        <f t="shared" si="9"/>
        <v>0</v>
      </c>
      <c r="AA19" s="1149"/>
      <c r="AB19" s="1144"/>
      <c r="AD19" s="299" t="str">
        <f t="shared" ref="AD19:AD23" si="11">IFERROR(AB19/AC19-1," ")</f>
        <v xml:space="preserve"> </v>
      </c>
      <c r="AE19" s="1159"/>
      <c r="AF19" s="1160"/>
      <c r="AG19" s="1160"/>
      <c r="AH19" s="463">
        <f t="shared" si="4"/>
        <v>0</v>
      </c>
      <c r="AI19" s="375"/>
      <c r="AJ19" s="1161"/>
      <c r="AK19" s="1064"/>
      <c r="AL19" s="1064"/>
      <c r="AM19" s="1064"/>
      <c r="AN19" s="1148"/>
      <c r="AP19" s="1161"/>
      <c r="AQ19" s="1064"/>
      <c r="AR19" s="1064"/>
      <c r="AS19" s="1064"/>
      <c r="AT19" s="1148"/>
      <c r="AU19" s="1162"/>
      <c r="AV19" s="1163"/>
      <c r="AY19" s="1063">
        <f>IF(AK19&gt;0,AX19,0)</f>
        <v>0</v>
      </c>
      <c r="AZ19" s="296"/>
      <c r="BB19" s="300">
        <f t="shared" si="5"/>
        <v>0</v>
      </c>
      <c r="BC19" s="301">
        <f t="shared" si="6"/>
        <v>0</v>
      </c>
      <c r="BD19" s="1164">
        <f t="shared" si="10"/>
        <v>0</v>
      </c>
    </row>
    <row r="20" spans="1:56">
      <c r="A20" s="1063" t="s">
        <v>875</v>
      </c>
      <c r="C20" s="1150" t="s">
        <v>879</v>
      </c>
      <c r="D20" s="1144">
        <v>97</v>
      </c>
      <c r="E20" s="1146">
        <f>+E27</f>
        <v>6.77</v>
      </c>
      <c r="F20" s="1147">
        <f>+F27</f>
        <v>18.62</v>
      </c>
      <c r="G20" s="1151">
        <v>0</v>
      </c>
      <c r="H20" s="1147">
        <v>0</v>
      </c>
      <c r="I20" s="1152">
        <f t="shared" si="7"/>
        <v>6.77</v>
      </c>
      <c r="J20" s="1153">
        <f>SUM(F20:H20)</f>
        <v>18.62</v>
      </c>
      <c r="K20" s="1144">
        <v>97</v>
      </c>
      <c r="L20" s="1146">
        <f>+L27</f>
        <v>4.12</v>
      </c>
      <c r="M20" s="1147">
        <f>+M27</f>
        <v>17.079999999999998</v>
      </c>
      <c r="N20" s="1151">
        <v>0.67422630325885047</v>
      </c>
      <c r="O20" s="1151">
        <v>5.8611683698427832</v>
      </c>
      <c r="P20" s="1152">
        <f t="shared" si="8"/>
        <v>10.655394673101634</v>
      </c>
      <c r="Q20" s="1153">
        <f>SUM(M20:O20)</f>
        <v>23.615394673101633</v>
      </c>
      <c r="R20" s="1154">
        <f t="shared" si="1"/>
        <v>9.0163934426229719E-2</v>
      </c>
      <c r="S20" s="1155">
        <f t="shared" si="2"/>
        <v>-1</v>
      </c>
      <c r="T20" s="1155">
        <f>IFERROR(+H20/O20-1,0)</f>
        <v>-1</v>
      </c>
      <c r="U20" s="1156">
        <f t="shared" si="3"/>
        <v>-0.21153128043172098</v>
      </c>
      <c r="V20" s="1145">
        <f>J20*AB20*12</f>
        <v>0</v>
      </c>
      <c r="W20" s="1064">
        <f>Q20*AB20*12</f>
        <v>0</v>
      </c>
      <c r="X20" s="1148">
        <f t="shared" si="9"/>
        <v>0</v>
      </c>
      <c r="Y20" s="1167">
        <f>I20*AB20*12</f>
        <v>0</v>
      </c>
      <c r="Z20" s="1167">
        <f>P20*AB20*12</f>
        <v>0</v>
      </c>
      <c r="AA20" s="1168">
        <f>ROUND((J20-Q20)*AB20*12,0)</f>
        <v>0</v>
      </c>
      <c r="AB20" s="1169">
        <f>'Schedule 1'!R7</f>
        <v>0</v>
      </c>
      <c r="AC20" s="1063">
        <v>0</v>
      </c>
      <c r="AD20" s="299" t="str">
        <f t="shared" si="11"/>
        <v xml:space="preserve"> </v>
      </c>
      <c r="AE20" s="1159">
        <f>+AE27</f>
        <v>0.29099999999999998</v>
      </c>
      <c r="AF20" s="1160">
        <f>AB20*AE20</f>
        <v>0</v>
      </c>
      <c r="AG20" s="1160"/>
      <c r="AH20" s="463">
        <f t="shared" si="4"/>
        <v>0</v>
      </c>
      <c r="AI20" s="375"/>
      <c r="AJ20" s="1161">
        <f>$F20*$AB20*12</f>
        <v>0</v>
      </c>
      <c r="AK20" s="1064">
        <f>$G20*$AB20*12</f>
        <v>0</v>
      </c>
      <c r="AL20" s="1064">
        <f>$H20*$AB20*12</f>
        <v>0</v>
      </c>
      <c r="AM20" s="1064"/>
      <c r="AN20" s="1148">
        <f>SUM(AJ20:AL20)</f>
        <v>0</v>
      </c>
      <c r="AP20" s="1161">
        <f>$M20*$AB20*12</f>
        <v>0</v>
      </c>
      <c r="AQ20" s="1064">
        <f>$N20*$AB20*12</f>
        <v>0</v>
      </c>
      <c r="AR20" s="1064">
        <f>$O20*$AB20*12</f>
        <v>0</v>
      </c>
      <c r="AS20" s="1064"/>
      <c r="AT20" s="1148">
        <f>SUM(AP20:AR20)</f>
        <v>0</v>
      </c>
      <c r="AU20" s="1162">
        <f>+AB20</f>
        <v>0</v>
      </c>
      <c r="AV20" s="1163">
        <f>D20</f>
        <v>97</v>
      </c>
      <c r="AW20" s="1163">
        <f>AU20*AV20</f>
        <v>0</v>
      </c>
      <c r="AX20" s="1088">
        <f>AW20*12</f>
        <v>0</v>
      </c>
      <c r="AY20" s="1063">
        <f>IF(AK20&gt;0,AX20,0)</f>
        <v>0</v>
      </c>
      <c r="AZ20" s="296">
        <f>IF(AL20&gt;0,AX20,0)</f>
        <v>0</v>
      </c>
      <c r="BB20" s="300">
        <f t="shared" si="5"/>
        <v>0</v>
      </c>
      <c r="BC20" s="301">
        <f t="shared" si="6"/>
        <v>0</v>
      </c>
      <c r="BD20" s="1164">
        <f t="shared" si="10"/>
        <v>0</v>
      </c>
    </row>
    <row r="21" spans="1:56" ht="15.75">
      <c r="C21" s="1069"/>
      <c r="D21" s="1144"/>
      <c r="E21" s="1146"/>
      <c r="F21" s="1147"/>
      <c r="G21" s="1151"/>
      <c r="H21" s="1147"/>
      <c r="I21" s="1152"/>
      <c r="J21" s="1165"/>
      <c r="K21" s="1144" t="s">
        <v>878</v>
      </c>
      <c r="L21" s="1146"/>
      <c r="M21" s="1147"/>
      <c r="N21" s="1151"/>
      <c r="O21" s="1151"/>
      <c r="P21" s="1152"/>
      <c r="Q21" s="1165"/>
      <c r="R21" s="1154" t="str">
        <f t="shared" si="1"/>
        <v xml:space="preserve"> </v>
      </c>
      <c r="T21" s="1063" t="str">
        <f>IFERROR(+H21/O21-1," ")</f>
        <v xml:space="preserve"> </v>
      </c>
      <c r="U21" s="1118" t="str">
        <f t="shared" si="3"/>
        <v xml:space="preserve"> </v>
      </c>
      <c r="V21" s="1170">
        <f t="shared" ref="V21:AC21" si="12">SUM(V17:V20)</f>
        <v>4338.6168523174483</v>
      </c>
      <c r="W21" s="1171">
        <f t="shared" si="12"/>
        <v>3760.8489275684642</v>
      </c>
      <c r="X21" s="1172">
        <f t="shared" si="12"/>
        <v>577.76792474898434</v>
      </c>
      <c r="Y21" s="1171">
        <f t="shared" si="12"/>
        <v>2264.2968523174482</v>
      </c>
      <c r="Z21" s="1171">
        <f t="shared" si="12"/>
        <v>1492.1289275684644</v>
      </c>
      <c r="AA21" s="1149">
        <f t="shared" si="12"/>
        <v>750.71331686394569</v>
      </c>
      <c r="AB21" s="1173">
        <f t="shared" si="12"/>
        <v>14</v>
      </c>
      <c r="AC21" s="1066">
        <f t="shared" si="12"/>
        <v>36</v>
      </c>
      <c r="AD21" s="299">
        <f t="shared" si="11"/>
        <v>-0.61111111111111116</v>
      </c>
      <c r="AE21" s="1159"/>
      <c r="AF21" s="1160"/>
      <c r="AG21" s="1160"/>
      <c r="AH21" s="463"/>
      <c r="AI21" s="375"/>
      <c r="AJ21" s="1161"/>
      <c r="AK21" s="1064"/>
      <c r="AL21" s="1064"/>
      <c r="AM21" s="1064"/>
      <c r="AN21" s="1148"/>
      <c r="AP21" s="1161"/>
      <c r="AQ21" s="1064"/>
      <c r="AR21" s="1064"/>
      <c r="AS21" s="1064"/>
      <c r="AT21" s="1148"/>
      <c r="AU21" s="1162"/>
      <c r="AV21" s="1163"/>
      <c r="AZ21" s="296"/>
      <c r="BB21" s="300">
        <f t="shared" si="5"/>
        <v>0</v>
      </c>
      <c r="BC21" s="301">
        <f t="shared" si="6"/>
        <v>0</v>
      </c>
      <c r="BD21" s="1164">
        <f t="shared" si="10"/>
        <v>0</v>
      </c>
    </row>
    <row r="22" spans="1:56" ht="15.75">
      <c r="A22" s="1066" t="s">
        <v>880</v>
      </c>
      <c r="B22" s="1066"/>
      <c r="C22" s="1067"/>
      <c r="D22" s="1144"/>
      <c r="E22" s="1146"/>
      <c r="F22" s="1147"/>
      <c r="G22" s="1151"/>
      <c r="H22" s="1147"/>
      <c r="I22" s="1152"/>
      <c r="J22" s="1165"/>
      <c r="K22" s="1144" t="s">
        <v>878</v>
      </c>
      <c r="L22" s="1146"/>
      <c r="M22" s="1147"/>
      <c r="N22" s="1151"/>
      <c r="O22" s="1151"/>
      <c r="P22" s="1152"/>
      <c r="Q22" s="1165"/>
      <c r="R22" s="1154" t="str">
        <f t="shared" si="1"/>
        <v xml:space="preserve"> </v>
      </c>
      <c r="T22" s="1063" t="str">
        <f>IFERROR(+H22/O22-1," ")</f>
        <v xml:space="preserve"> </v>
      </c>
      <c r="U22" s="1118" t="str">
        <f t="shared" si="3"/>
        <v xml:space="preserve"> </v>
      </c>
      <c r="V22" s="1145"/>
      <c r="X22" s="1148"/>
      <c r="AA22" s="1149"/>
      <c r="AB22" s="1144"/>
      <c r="AD22" s="299" t="str">
        <f t="shared" si="11"/>
        <v xml:space="preserve"> </v>
      </c>
      <c r="AE22" s="1159"/>
      <c r="AF22" s="1160"/>
      <c r="AG22" s="1160"/>
      <c r="AH22" s="463"/>
      <c r="AI22" s="375"/>
      <c r="AJ22" s="1161"/>
      <c r="AK22" s="1064"/>
      <c r="AL22" s="1064"/>
      <c r="AM22" s="1064"/>
      <c r="AN22" s="1148"/>
      <c r="AP22" s="1161"/>
      <c r="AQ22" s="1064"/>
      <c r="AR22" s="1064"/>
      <c r="AS22" s="1064"/>
      <c r="AT22" s="1148"/>
      <c r="AU22" s="1162"/>
      <c r="AV22" s="1163"/>
      <c r="AW22" s="1163"/>
      <c r="AX22" s="1174"/>
      <c r="AZ22" s="296"/>
      <c r="BB22" s="300">
        <f t="shared" si="5"/>
        <v>0</v>
      </c>
      <c r="BC22" s="301">
        <f t="shared" si="6"/>
        <v>0</v>
      </c>
      <c r="BD22" s="1164">
        <f t="shared" si="10"/>
        <v>0</v>
      </c>
    </row>
    <row r="23" spans="1:56">
      <c r="C23" s="1069"/>
      <c r="D23" s="1144"/>
      <c r="E23" s="1146"/>
      <c r="F23" s="1147"/>
      <c r="G23" s="1151"/>
      <c r="H23" s="1147"/>
      <c r="I23" s="1152"/>
      <c r="J23" s="1165"/>
      <c r="K23" s="1144" t="s">
        <v>878</v>
      </c>
      <c r="L23" s="1146"/>
      <c r="M23" s="1147"/>
      <c r="N23" s="1151"/>
      <c r="O23" s="1151"/>
      <c r="P23" s="1152"/>
      <c r="Q23" s="1165"/>
      <c r="R23" s="1154" t="str">
        <f t="shared" si="1"/>
        <v xml:space="preserve"> </v>
      </c>
      <c r="T23" s="1063" t="str">
        <f>IFERROR(+H23/O23-1," ")</f>
        <v xml:space="preserve"> </v>
      </c>
      <c r="U23" s="1118" t="str">
        <f t="shared" si="3"/>
        <v xml:space="preserve"> </v>
      </c>
      <c r="V23" s="1145"/>
      <c r="X23" s="1148"/>
      <c r="AA23" s="1149"/>
      <c r="AB23" s="1144"/>
      <c r="AD23" s="299" t="str">
        <f t="shared" si="11"/>
        <v xml:space="preserve"> </v>
      </c>
      <c r="AE23" s="1159"/>
      <c r="AF23" s="1160"/>
      <c r="AG23" s="1160"/>
      <c r="AH23" s="463"/>
      <c r="AI23" s="375"/>
      <c r="AJ23" s="1161"/>
      <c r="AK23" s="1064"/>
      <c r="AL23" s="1064"/>
      <c r="AM23" s="1064"/>
      <c r="AN23" s="1148"/>
      <c r="AP23" s="1161"/>
      <c r="AQ23" s="1064"/>
      <c r="AR23" s="1064"/>
      <c r="AS23" s="1064"/>
      <c r="AT23" s="1148"/>
      <c r="AU23" s="1162"/>
      <c r="AV23" s="1163"/>
      <c r="AZ23" s="296"/>
      <c r="BB23" s="300">
        <f t="shared" si="5"/>
        <v>0</v>
      </c>
      <c r="BC23" s="301">
        <f t="shared" si="6"/>
        <v>0</v>
      </c>
      <c r="BD23" s="1164">
        <f t="shared" si="10"/>
        <v>0</v>
      </c>
    </row>
    <row r="24" spans="1:56">
      <c r="A24" s="1063" t="s">
        <v>68</v>
      </c>
      <c r="C24" s="1069">
        <v>100</v>
      </c>
      <c r="D24" s="1144">
        <v>43</v>
      </c>
      <c r="E24" s="1146">
        <f t="shared" ref="E24:E30" si="13">ROUND(+D24*R$268,2)</f>
        <v>3</v>
      </c>
      <c r="F24" s="1147">
        <f t="shared" ref="F24:F30" si="14">ROUND(+D24*P$268,2)</f>
        <v>8.25</v>
      </c>
      <c r="G24" s="1151">
        <f>'Schedule 2'!$J$12</f>
        <v>1.2323061716048469</v>
      </c>
      <c r="H24" s="1147">
        <f>'Schedule 4'!$K23</f>
        <v>6.2045630614475549</v>
      </c>
      <c r="I24" s="1152">
        <f t="shared" si="7"/>
        <v>10.436869233052402</v>
      </c>
      <c r="J24" s="1153">
        <f t="shared" ref="J24:J31" si="15">SUM(F24:H24)</f>
        <v>15.686869233052402</v>
      </c>
      <c r="K24" s="1144">
        <v>43</v>
      </c>
      <c r="L24" s="1146">
        <f t="shared" ref="L24:L30" si="16">ROUND(+K24*Q$268,2)</f>
        <v>1.83</v>
      </c>
      <c r="M24" s="1147">
        <f t="shared" ref="M24:M30" si="17">ROUND(+K24*O$268,2)</f>
        <v>7.57</v>
      </c>
      <c r="N24" s="1151">
        <v>0.67422630325885047</v>
      </c>
      <c r="O24" s="1151">
        <v>5.3288354291408773</v>
      </c>
      <c r="P24" s="1152">
        <f t="shared" si="8"/>
        <v>7.8330617323997274</v>
      </c>
      <c r="Q24" s="1153">
        <f t="shared" ref="Q24:Q31" si="18">SUM(M24:O24)</f>
        <v>13.573061732399728</v>
      </c>
      <c r="R24" s="1154">
        <f t="shared" si="1"/>
        <v>8.9828269484808487E-2</v>
      </c>
      <c r="S24" s="1155">
        <f t="shared" si="2"/>
        <v>0.82773375296771401</v>
      </c>
      <c r="T24" s="1155">
        <f t="shared" ref="T24:T31" si="19">IFERROR(+H24/O24-1,0)</f>
        <v>0.16433752626657183</v>
      </c>
      <c r="U24" s="1156">
        <f t="shared" si="3"/>
        <v>0.15573549596454628</v>
      </c>
      <c r="V24" s="1145">
        <f t="shared" ref="V24:V31" si="20">J24*AB24*12</f>
        <v>15435.879325323564</v>
      </c>
      <c r="W24" s="1064">
        <f t="shared" ref="W24:W31" si="21">Q24*AB24*12</f>
        <v>13355.892744681332</v>
      </c>
      <c r="X24" s="1148">
        <f t="shared" ref="X24:X31" si="22">V24-W24</f>
        <v>2079.9865806422313</v>
      </c>
      <c r="Y24" s="1064">
        <f t="shared" ref="Y24:Y31" si="23">I24*AB24*12</f>
        <v>10269.879325323564</v>
      </c>
      <c r="Z24" s="1064">
        <f t="shared" ref="Z24:Z31" si="24">P24*AB24*12</f>
        <v>7707.7327446813324</v>
      </c>
      <c r="AA24" s="1149">
        <f t="shared" ref="AA24:AA31" si="25">ROUND((J24-Q24)*AB24*12,0)</f>
        <v>2080</v>
      </c>
      <c r="AB24" s="1157">
        <f>'Schedule 1'!P11</f>
        <v>82</v>
      </c>
      <c r="AC24" s="301">
        <v>188.63968585129416</v>
      </c>
      <c r="AD24" s="1118"/>
      <c r="AE24" s="1159">
        <v>0.129</v>
      </c>
      <c r="AF24" s="1160">
        <f t="shared" ref="AF24:AF31" si="26">AB24*AE24</f>
        <v>10.577999999999999</v>
      </c>
      <c r="AG24" s="1160"/>
      <c r="AH24" s="463">
        <f t="shared" si="4"/>
        <v>42312</v>
      </c>
      <c r="AI24" s="375"/>
      <c r="AJ24" s="1161">
        <f t="shared" ref="AJ24:AJ31" si="27">$F24*$AB24*12</f>
        <v>8118</v>
      </c>
      <c r="AK24" s="1064">
        <f t="shared" ref="AK24:AK31" si="28">$G24*$AB24*12</f>
        <v>1212.5892728591693</v>
      </c>
      <c r="AL24" s="1064">
        <f t="shared" ref="AL24:AL31" si="29">$H24*$AB24*12</f>
        <v>6105.2900524643937</v>
      </c>
      <c r="AM24" s="1064"/>
      <c r="AN24" s="1148">
        <f t="shared" ref="AN24:AN31" si="30">SUM(AJ24:AL24)</f>
        <v>15435.879325323564</v>
      </c>
      <c r="AP24" s="1161">
        <f t="shared" ref="AP24:AP31" si="31">$M24*$AB24*12</f>
        <v>7448.88</v>
      </c>
      <c r="AQ24" s="1064">
        <f t="shared" ref="AQ24:AQ31" si="32">$N24*$AB24*12</f>
        <v>663.43868240670895</v>
      </c>
      <c r="AR24" s="1064">
        <f t="shared" ref="AR24:AR31" si="33">$O24*$AB24*12</f>
        <v>5243.5740622746234</v>
      </c>
      <c r="AS24" s="1064"/>
      <c r="AT24" s="1148">
        <f t="shared" ref="AT24:AT31" si="34">SUM(AP24:AR24)</f>
        <v>13355.892744681332</v>
      </c>
      <c r="AU24" s="1162">
        <f t="shared" ref="AU24:AU45" si="35">+AB24</f>
        <v>82</v>
      </c>
      <c r="AV24" s="1163">
        <f t="shared" ref="AV24:AV31" si="36">D24</f>
        <v>43</v>
      </c>
      <c r="AW24" s="1163">
        <f t="shared" ref="AW24:AW31" si="37">AU24*AV24</f>
        <v>3526</v>
      </c>
      <c r="AX24" s="1088">
        <f t="shared" ref="AX24:AX31" si="38">AW24*12</f>
        <v>42312</v>
      </c>
      <c r="AY24" s="1088">
        <f t="shared" ref="AY24:AY31" si="39">IF(AK24&gt;0,AX24,0)</f>
        <v>42312</v>
      </c>
      <c r="AZ24" s="296">
        <f t="shared" ref="AZ24:AZ31" si="40">IF(AL24&gt;0,AX24,0)</f>
        <v>42312</v>
      </c>
      <c r="BB24" s="300">
        <f t="shared" si="5"/>
        <v>82</v>
      </c>
      <c r="BC24" s="301">
        <f t="shared" si="6"/>
        <v>82</v>
      </c>
      <c r="BD24" s="1164">
        <f t="shared" si="10"/>
        <v>0</v>
      </c>
    </row>
    <row r="25" spans="1:56">
      <c r="A25" s="1063" t="s">
        <v>70</v>
      </c>
      <c r="C25" s="1069">
        <v>101</v>
      </c>
      <c r="D25" s="1144">
        <v>52</v>
      </c>
      <c r="E25" s="1146">
        <f t="shared" si="13"/>
        <v>3.63</v>
      </c>
      <c r="F25" s="1147">
        <f t="shared" si="14"/>
        <v>9.98</v>
      </c>
      <c r="G25" s="1151">
        <f>'Schedule 2'!$J$13</f>
        <v>1.6430748954731289</v>
      </c>
      <c r="H25" s="1147">
        <f>'Schedule 4'!$K24</f>
        <v>6.0380268378975392</v>
      </c>
      <c r="I25" s="1152">
        <f t="shared" si="7"/>
        <v>11.311101733370668</v>
      </c>
      <c r="J25" s="1153">
        <f t="shared" si="15"/>
        <v>17.661101733370668</v>
      </c>
      <c r="K25" s="1144">
        <v>52</v>
      </c>
      <c r="L25" s="1146">
        <f t="shared" si="16"/>
        <v>2.21</v>
      </c>
      <c r="M25" s="1147">
        <f t="shared" si="17"/>
        <v>9.16</v>
      </c>
      <c r="N25" s="1151">
        <v>0.89896840434513392</v>
      </c>
      <c r="O25" s="1151">
        <v>5.1156077942560518</v>
      </c>
      <c r="P25" s="1152">
        <f t="shared" si="8"/>
        <v>8.2245761986011861</v>
      </c>
      <c r="Q25" s="1153">
        <f t="shared" si="18"/>
        <v>15.174576198601185</v>
      </c>
      <c r="R25" s="1154">
        <f t="shared" si="1"/>
        <v>8.9519650655021765E-2</v>
      </c>
      <c r="S25" s="1155">
        <f t="shared" si="2"/>
        <v>0.82773375296771379</v>
      </c>
      <c r="T25" s="1155">
        <f t="shared" si="19"/>
        <v>0.18031465287022308</v>
      </c>
      <c r="U25" s="1156">
        <f t="shared" si="3"/>
        <v>0.16386128365144681</v>
      </c>
      <c r="V25" s="1145">
        <f t="shared" si="20"/>
        <v>197309.82856521709</v>
      </c>
      <c r="W25" s="1064">
        <f t="shared" si="21"/>
        <v>169530.36529077243</v>
      </c>
      <c r="X25" s="1148">
        <f t="shared" si="22"/>
        <v>27779.463274444657</v>
      </c>
      <c r="Y25" s="1064">
        <f t="shared" si="23"/>
        <v>126367.62856521711</v>
      </c>
      <c r="Z25" s="1064">
        <f t="shared" si="24"/>
        <v>91884.965290772452</v>
      </c>
      <c r="AA25" s="1149">
        <f t="shared" si="25"/>
        <v>27779</v>
      </c>
      <c r="AB25" s="1157">
        <f>'Schedule 1'!P12</f>
        <v>931</v>
      </c>
      <c r="AC25" s="301">
        <v>7777.8171668328414</v>
      </c>
      <c r="AD25" s="1118"/>
      <c r="AE25" s="1159">
        <v>0.156</v>
      </c>
      <c r="AF25" s="1160">
        <f t="shared" si="26"/>
        <v>145.23599999999999</v>
      </c>
      <c r="AG25" s="1160"/>
      <c r="AH25" s="463">
        <f t="shared" si="4"/>
        <v>580944</v>
      </c>
      <c r="AI25" s="375"/>
      <c r="AJ25" s="1161">
        <f t="shared" si="27"/>
        <v>111496.56000000001</v>
      </c>
      <c r="AK25" s="1064">
        <f t="shared" si="28"/>
        <v>18356.432732225796</v>
      </c>
      <c r="AL25" s="1064">
        <f t="shared" si="29"/>
        <v>67456.835832991317</v>
      </c>
      <c r="AM25" s="1064"/>
      <c r="AN25" s="1148">
        <f t="shared" si="30"/>
        <v>197309.82856521712</v>
      </c>
      <c r="AP25" s="1161">
        <f t="shared" si="31"/>
        <v>102335.52000000002</v>
      </c>
      <c r="AQ25" s="1064">
        <f t="shared" si="32"/>
        <v>10043.275013343837</v>
      </c>
      <c r="AR25" s="1064">
        <f t="shared" si="33"/>
        <v>57151.570277428611</v>
      </c>
      <c r="AS25" s="1064"/>
      <c r="AT25" s="1148">
        <f t="shared" si="34"/>
        <v>169530.36529077246</v>
      </c>
      <c r="AU25" s="1162">
        <f t="shared" si="35"/>
        <v>931</v>
      </c>
      <c r="AV25" s="1163">
        <f t="shared" si="36"/>
        <v>52</v>
      </c>
      <c r="AW25" s="1163">
        <f t="shared" si="37"/>
        <v>48412</v>
      </c>
      <c r="AX25" s="1088">
        <f t="shared" si="38"/>
        <v>580944</v>
      </c>
      <c r="AY25" s="1088">
        <f t="shared" si="39"/>
        <v>580944</v>
      </c>
      <c r="AZ25" s="296">
        <f t="shared" si="40"/>
        <v>580944</v>
      </c>
      <c r="BB25" s="300">
        <f t="shared" si="5"/>
        <v>931</v>
      </c>
      <c r="BC25" s="301">
        <f t="shared" si="6"/>
        <v>931</v>
      </c>
      <c r="BD25" s="1164">
        <f t="shared" si="10"/>
        <v>0</v>
      </c>
    </row>
    <row r="26" spans="1:56">
      <c r="A26" s="1063" t="s">
        <v>72</v>
      </c>
      <c r="C26" s="1069">
        <v>102</v>
      </c>
      <c r="D26" s="1144">
        <v>69</v>
      </c>
      <c r="E26" s="1146">
        <f t="shared" si="13"/>
        <v>4.82</v>
      </c>
      <c r="F26" s="1147">
        <f t="shared" si="14"/>
        <v>13.24</v>
      </c>
      <c r="G26" s="1151">
        <f>'Schedule 2'!$J$12</f>
        <v>1.2323061716048469</v>
      </c>
      <c r="H26" s="1147">
        <f>'Schedule 4'!$K25</f>
        <v>6.0144216425230397</v>
      </c>
      <c r="I26" s="1152">
        <f t="shared" si="7"/>
        <v>12.066727814127887</v>
      </c>
      <c r="J26" s="1153">
        <f t="shared" si="15"/>
        <v>20.486727814127889</v>
      </c>
      <c r="K26" s="1144">
        <v>69</v>
      </c>
      <c r="L26" s="1146">
        <f t="shared" si="16"/>
        <v>2.93</v>
      </c>
      <c r="M26" s="1147">
        <f t="shared" si="17"/>
        <v>12.15</v>
      </c>
      <c r="N26" s="1151">
        <v>0.67422630325885047</v>
      </c>
      <c r="O26" s="1151">
        <v>5.085384459816221</v>
      </c>
      <c r="P26" s="1152">
        <f t="shared" si="8"/>
        <v>8.6896107630750716</v>
      </c>
      <c r="Q26" s="1153">
        <f t="shared" si="18"/>
        <v>17.909610763075072</v>
      </c>
      <c r="R26" s="1154">
        <f t="shared" si="1"/>
        <v>8.971193415637857E-2</v>
      </c>
      <c r="S26" s="1155">
        <f t="shared" si="2"/>
        <v>0.82773375296771401</v>
      </c>
      <c r="T26" s="1155">
        <f t="shared" si="19"/>
        <v>0.18268769845188704</v>
      </c>
      <c r="U26" s="1156">
        <f t="shared" si="3"/>
        <v>0.14389575994393788</v>
      </c>
      <c r="V26" s="1145">
        <f t="shared" si="20"/>
        <v>220027.45672373354</v>
      </c>
      <c r="W26" s="1064">
        <f t="shared" si="21"/>
        <v>192349.21959542629</v>
      </c>
      <c r="X26" s="1148">
        <f t="shared" si="22"/>
        <v>27678.237128307257</v>
      </c>
      <c r="Y26" s="1064">
        <f t="shared" si="23"/>
        <v>129596.6567237335</v>
      </c>
      <c r="Z26" s="1064">
        <f t="shared" si="24"/>
        <v>93326.419595426269</v>
      </c>
      <c r="AA26" s="1149">
        <f t="shared" si="25"/>
        <v>27678</v>
      </c>
      <c r="AB26" s="1157">
        <f>'Schedule 1'!P13</f>
        <v>895</v>
      </c>
      <c r="AC26" s="301">
        <v>1859.3409673151464</v>
      </c>
      <c r="AD26" s="1118"/>
      <c r="AE26" s="1159">
        <v>0.20699999999999999</v>
      </c>
      <c r="AF26" s="1160">
        <f t="shared" si="26"/>
        <v>185.26499999999999</v>
      </c>
      <c r="AG26" s="1160"/>
      <c r="AH26" s="463">
        <f t="shared" si="4"/>
        <v>741060</v>
      </c>
      <c r="AI26" s="375"/>
      <c r="AJ26" s="1161">
        <f t="shared" si="27"/>
        <v>142197.6</v>
      </c>
      <c r="AK26" s="1064">
        <f t="shared" si="28"/>
        <v>13234.968283036058</v>
      </c>
      <c r="AL26" s="1064">
        <f t="shared" si="29"/>
        <v>64594.888440697439</v>
      </c>
      <c r="AM26" s="1064"/>
      <c r="AN26" s="1148">
        <f t="shared" si="30"/>
        <v>220027.45672373351</v>
      </c>
      <c r="AP26" s="1161">
        <f t="shared" si="31"/>
        <v>130491</v>
      </c>
      <c r="AQ26" s="1064">
        <f t="shared" si="32"/>
        <v>7241.1904970000542</v>
      </c>
      <c r="AR26" s="1064">
        <f t="shared" si="33"/>
        <v>54617.02909842621</v>
      </c>
      <c r="AS26" s="1064"/>
      <c r="AT26" s="1148">
        <f t="shared" si="34"/>
        <v>192349.21959542629</v>
      </c>
      <c r="AU26" s="1162">
        <f t="shared" si="35"/>
        <v>895</v>
      </c>
      <c r="AV26" s="1163">
        <f t="shared" si="36"/>
        <v>69</v>
      </c>
      <c r="AW26" s="1163">
        <f t="shared" si="37"/>
        <v>61755</v>
      </c>
      <c r="AX26" s="1088">
        <f t="shared" si="38"/>
        <v>741060</v>
      </c>
      <c r="AY26" s="1088">
        <f t="shared" si="39"/>
        <v>741060</v>
      </c>
      <c r="AZ26" s="296">
        <f t="shared" si="40"/>
        <v>741060</v>
      </c>
      <c r="BB26" s="300">
        <f t="shared" si="5"/>
        <v>895</v>
      </c>
      <c r="BC26" s="301">
        <f t="shared" si="6"/>
        <v>895</v>
      </c>
      <c r="BD26" s="1164">
        <f t="shared" si="10"/>
        <v>0</v>
      </c>
    </row>
    <row r="27" spans="1:56">
      <c r="A27" s="1063" t="s">
        <v>74</v>
      </c>
      <c r="C27" s="1069">
        <v>103</v>
      </c>
      <c r="D27" s="1144">
        <v>97</v>
      </c>
      <c r="E27" s="1146">
        <f t="shared" si="13"/>
        <v>6.77</v>
      </c>
      <c r="F27" s="1147">
        <f>ROUND(+D27*P$268,2)</f>
        <v>18.62</v>
      </c>
      <c r="G27" s="1151">
        <f>'Schedule 2'!$J$12</f>
        <v>1.2323061716048469</v>
      </c>
      <c r="H27" s="1147">
        <f>'Schedule 4'!$K26</f>
        <v>6.6203286711146889</v>
      </c>
      <c r="I27" s="1152">
        <f t="shared" si="7"/>
        <v>14.622634842719535</v>
      </c>
      <c r="J27" s="1153">
        <f t="shared" si="15"/>
        <v>26.472634842719536</v>
      </c>
      <c r="K27" s="1144">
        <v>97</v>
      </c>
      <c r="L27" s="1146">
        <f t="shared" si="16"/>
        <v>4.12</v>
      </c>
      <c r="M27" s="1147">
        <f t="shared" si="17"/>
        <v>17.079999999999998</v>
      </c>
      <c r="N27" s="1151">
        <v>0.67422630325885047</v>
      </c>
      <c r="O27" s="1151">
        <v>5.8611683698427832</v>
      </c>
      <c r="P27" s="1152">
        <f t="shared" si="8"/>
        <v>10.655394673101634</v>
      </c>
      <c r="Q27" s="1153">
        <f t="shared" si="18"/>
        <v>23.615394673101633</v>
      </c>
      <c r="R27" s="1154">
        <f t="shared" si="1"/>
        <v>9.0163934426229719E-2</v>
      </c>
      <c r="S27" s="1155">
        <f t="shared" si="2"/>
        <v>0.82773375296771401</v>
      </c>
      <c r="T27" s="1155">
        <f t="shared" si="19"/>
        <v>0.12952371496065185</v>
      </c>
      <c r="U27" s="1156">
        <f t="shared" si="3"/>
        <v>0.12099057454552531</v>
      </c>
      <c r="V27" s="1145">
        <f t="shared" si="20"/>
        <v>57816.234496499463</v>
      </c>
      <c r="W27" s="1064">
        <f t="shared" si="21"/>
        <v>51576.021966053959</v>
      </c>
      <c r="X27" s="1148">
        <f t="shared" si="22"/>
        <v>6240.2125304455039</v>
      </c>
      <c r="Y27" s="1064">
        <f t="shared" si="23"/>
        <v>31935.834496499465</v>
      </c>
      <c r="Z27" s="1064">
        <f t="shared" si="24"/>
        <v>23271.38196605397</v>
      </c>
      <c r="AA27" s="1149">
        <f t="shared" si="25"/>
        <v>6240</v>
      </c>
      <c r="AB27" s="1157">
        <f>'Schedule 1'!P14</f>
        <v>182</v>
      </c>
      <c r="AC27" s="301">
        <v>716.22956420830008</v>
      </c>
      <c r="AD27" s="1118"/>
      <c r="AE27" s="1159">
        <v>0.29099999999999998</v>
      </c>
      <c r="AF27" s="1160">
        <f t="shared" si="26"/>
        <v>52.961999999999996</v>
      </c>
      <c r="AG27" s="1160"/>
      <c r="AH27" s="463">
        <f t="shared" si="4"/>
        <v>211848</v>
      </c>
      <c r="AI27" s="375"/>
      <c r="AJ27" s="1161">
        <f t="shared" si="27"/>
        <v>40666.080000000002</v>
      </c>
      <c r="AK27" s="1064">
        <f t="shared" si="28"/>
        <v>2691.3566787849859</v>
      </c>
      <c r="AL27" s="1064">
        <f t="shared" si="29"/>
        <v>14458.79781771448</v>
      </c>
      <c r="AM27" s="1064"/>
      <c r="AN27" s="1148">
        <f t="shared" si="30"/>
        <v>57816.23449649947</v>
      </c>
      <c r="AP27" s="1161">
        <f t="shared" si="31"/>
        <v>37302.719999999994</v>
      </c>
      <c r="AQ27" s="1064">
        <f t="shared" si="32"/>
        <v>1472.5102463173293</v>
      </c>
      <c r="AR27" s="1064">
        <f t="shared" si="33"/>
        <v>12800.791719736637</v>
      </c>
      <c r="AS27" s="1064"/>
      <c r="AT27" s="1148">
        <f t="shared" si="34"/>
        <v>51576.021966053959</v>
      </c>
      <c r="AU27" s="1162">
        <f t="shared" si="35"/>
        <v>182</v>
      </c>
      <c r="AV27" s="1163">
        <f t="shared" si="36"/>
        <v>97</v>
      </c>
      <c r="AW27" s="1163">
        <f t="shared" si="37"/>
        <v>17654</v>
      </c>
      <c r="AX27" s="1088">
        <f t="shared" si="38"/>
        <v>211848</v>
      </c>
      <c r="AY27" s="1088">
        <f t="shared" si="39"/>
        <v>211848</v>
      </c>
      <c r="AZ27" s="296">
        <f t="shared" si="40"/>
        <v>211848</v>
      </c>
      <c r="BB27" s="300">
        <f t="shared" si="5"/>
        <v>182</v>
      </c>
      <c r="BC27" s="301">
        <f t="shared" si="6"/>
        <v>182</v>
      </c>
      <c r="BD27" s="1164">
        <f t="shared" si="10"/>
        <v>0</v>
      </c>
    </row>
    <row r="28" spans="1:56">
      <c r="A28" s="1063" t="s">
        <v>76</v>
      </c>
      <c r="C28" s="1069">
        <v>104</v>
      </c>
      <c r="D28" s="1144">
        <v>154</v>
      </c>
      <c r="E28" s="1146">
        <f t="shared" si="13"/>
        <v>10.75</v>
      </c>
      <c r="F28" s="1147">
        <f t="shared" si="14"/>
        <v>29.56</v>
      </c>
      <c r="G28" s="1151">
        <f>'Schedule 2'!$J$12</f>
        <v>1.2323061716048469</v>
      </c>
      <c r="H28" s="1147">
        <f>'Schedule 4'!$K27</f>
        <v>6.6880765165522478</v>
      </c>
      <c r="I28" s="1152">
        <f t="shared" si="7"/>
        <v>18.670382688157094</v>
      </c>
      <c r="J28" s="1153">
        <f t="shared" si="15"/>
        <v>37.480382688157093</v>
      </c>
      <c r="K28" s="1144">
        <v>154</v>
      </c>
      <c r="L28" s="1146">
        <f t="shared" si="16"/>
        <v>6.54</v>
      </c>
      <c r="M28" s="1147">
        <f t="shared" si="17"/>
        <v>27.12</v>
      </c>
      <c r="N28" s="1151">
        <v>0.67422630325885047</v>
      </c>
      <c r="O28" s="1151">
        <v>5.9479105364612961</v>
      </c>
      <c r="P28" s="1152">
        <f t="shared" si="8"/>
        <v>13.162136839720148</v>
      </c>
      <c r="Q28" s="1153">
        <f t="shared" si="18"/>
        <v>33.742136839720146</v>
      </c>
      <c r="R28" s="1154">
        <f t="shared" si="1"/>
        <v>8.9970501474926134E-2</v>
      </c>
      <c r="S28" s="1155">
        <f t="shared" si="2"/>
        <v>0.82773375296771401</v>
      </c>
      <c r="T28" s="1155">
        <f t="shared" si="19"/>
        <v>0.12444134382211347</v>
      </c>
      <c r="U28" s="1156">
        <f t="shared" si="3"/>
        <v>0.11078865177371955</v>
      </c>
      <c r="V28" s="1145">
        <f t="shared" si="20"/>
        <v>131781.02553156036</v>
      </c>
      <c r="W28" s="1064">
        <f t="shared" si="21"/>
        <v>118637.35312845604</v>
      </c>
      <c r="X28" s="1148">
        <f t="shared" si="22"/>
        <v>13143.672403104312</v>
      </c>
      <c r="Y28" s="1064">
        <f t="shared" si="23"/>
        <v>65645.065531560336</v>
      </c>
      <c r="Z28" s="1064">
        <f t="shared" si="24"/>
        <v>46278.073128456046</v>
      </c>
      <c r="AA28" s="1149">
        <f t="shared" si="25"/>
        <v>13144</v>
      </c>
      <c r="AB28" s="1157">
        <f>'Schedule 1'!P15</f>
        <v>293</v>
      </c>
      <c r="AC28" s="301">
        <v>695.93764580995366</v>
      </c>
      <c r="AD28" s="1118"/>
      <c r="AE28" s="1159">
        <v>0.46200000000000002</v>
      </c>
      <c r="AF28" s="1160">
        <f t="shared" si="26"/>
        <v>135.36600000000001</v>
      </c>
      <c r="AG28" s="1160"/>
      <c r="AH28" s="463">
        <f t="shared" si="4"/>
        <v>541464</v>
      </c>
      <c r="AI28" s="375"/>
      <c r="AJ28" s="1161">
        <f t="shared" si="27"/>
        <v>103932.95999999999</v>
      </c>
      <c r="AK28" s="1064">
        <f t="shared" si="28"/>
        <v>4332.7884993626412</v>
      </c>
      <c r="AL28" s="1064">
        <f t="shared" si="29"/>
        <v>23515.277032197704</v>
      </c>
      <c r="AM28" s="1064"/>
      <c r="AN28" s="1148">
        <f t="shared" si="30"/>
        <v>131781.02553156033</v>
      </c>
      <c r="AP28" s="1161">
        <f t="shared" si="31"/>
        <v>95353.919999999998</v>
      </c>
      <c r="AQ28" s="1064">
        <f t="shared" si="32"/>
        <v>2370.5796822581183</v>
      </c>
      <c r="AR28" s="1064">
        <f t="shared" si="33"/>
        <v>20912.853446197918</v>
      </c>
      <c r="AS28" s="1064"/>
      <c r="AT28" s="1148">
        <f t="shared" si="34"/>
        <v>118637.35312845603</v>
      </c>
      <c r="AU28" s="1162">
        <f t="shared" si="35"/>
        <v>293</v>
      </c>
      <c r="AV28" s="1163">
        <f t="shared" si="36"/>
        <v>154</v>
      </c>
      <c r="AW28" s="1163">
        <f t="shared" si="37"/>
        <v>45122</v>
      </c>
      <c r="AX28" s="1088">
        <f t="shared" si="38"/>
        <v>541464</v>
      </c>
      <c r="AY28" s="1088">
        <f t="shared" si="39"/>
        <v>541464</v>
      </c>
      <c r="AZ28" s="296">
        <f t="shared" si="40"/>
        <v>541464</v>
      </c>
      <c r="BB28" s="300">
        <f t="shared" si="5"/>
        <v>293</v>
      </c>
      <c r="BC28" s="301">
        <f t="shared" si="6"/>
        <v>293</v>
      </c>
      <c r="BD28" s="1164">
        <f t="shared" si="10"/>
        <v>0</v>
      </c>
    </row>
    <row r="29" spans="1:56">
      <c r="A29" s="1063" t="s">
        <v>78</v>
      </c>
      <c r="C29" s="1069">
        <v>105</v>
      </c>
      <c r="D29" s="1144">
        <v>260</v>
      </c>
      <c r="E29" s="1146">
        <f t="shared" si="13"/>
        <v>18.149999999999999</v>
      </c>
      <c r="F29" s="1147">
        <f t="shared" si="14"/>
        <v>49.9</v>
      </c>
      <c r="G29" s="1151">
        <f>'Schedule 2'!$J$12</f>
        <v>1.2323061716048469</v>
      </c>
      <c r="H29" s="1147">
        <f>'Schedule 4'!$K28</f>
        <v>7.6855380772887827</v>
      </c>
      <c r="I29" s="1152">
        <f t="shared" si="7"/>
        <v>27.067844248893628</v>
      </c>
      <c r="J29" s="1153">
        <f t="shared" si="15"/>
        <v>58.817844248893628</v>
      </c>
      <c r="K29" s="1144">
        <v>260</v>
      </c>
      <c r="L29" s="1146">
        <f t="shared" si="16"/>
        <v>11.05</v>
      </c>
      <c r="M29" s="1147">
        <f t="shared" si="17"/>
        <v>45.79</v>
      </c>
      <c r="N29" s="1151">
        <v>0.67422630325885047</v>
      </c>
      <c r="O29" s="1151">
        <v>7.2250283006965397</v>
      </c>
      <c r="P29" s="1152">
        <f t="shared" si="8"/>
        <v>18.949254603955389</v>
      </c>
      <c r="Q29" s="1153">
        <f t="shared" si="18"/>
        <v>53.689254603955391</v>
      </c>
      <c r="R29" s="1154">
        <f t="shared" si="1"/>
        <v>8.9757588993230053E-2</v>
      </c>
      <c r="S29" s="1155">
        <f t="shared" si="2"/>
        <v>0.82773375296771401</v>
      </c>
      <c r="T29" s="1155">
        <f t="shared" si="19"/>
        <v>6.3738127717485549E-2</v>
      </c>
      <c r="U29" s="1156">
        <f t="shared" si="3"/>
        <v>9.5523576975874214E-2</v>
      </c>
      <c r="V29" s="1145">
        <f t="shared" si="20"/>
        <v>1411.628261973447</v>
      </c>
      <c r="W29" s="1064">
        <f t="shared" si="21"/>
        <v>1288.5421104949294</v>
      </c>
      <c r="X29" s="1148">
        <f t="shared" si="22"/>
        <v>123.08615147851765</v>
      </c>
      <c r="Y29" s="1064">
        <f t="shared" si="23"/>
        <v>649.62826197344702</v>
      </c>
      <c r="Z29" s="1064">
        <f t="shared" si="24"/>
        <v>454.78211049492933</v>
      </c>
      <c r="AA29" s="1149">
        <f t="shared" si="25"/>
        <v>123</v>
      </c>
      <c r="AB29" s="1157">
        <f>'Schedule 1'!P16</f>
        <v>2</v>
      </c>
      <c r="AC29" s="301">
        <v>11</v>
      </c>
      <c r="AD29" s="1118"/>
      <c r="AE29" s="1159">
        <v>0.78</v>
      </c>
      <c r="AF29" s="1160">
        <f t="shared" si="26"/>
        <v>1.56</v>
      </c>
      <c r="AG29" s="1160"/>
      <c r="AH29" s="463">
        <f t="shared" si="4"/>
        <v>6240</v>
      </c>
      <c r="AI29" s="375"/>
      <c r="AJ29" s="1161">
        <f t="shared" si="27"/>
        <v>1197.5999999999999</v>
      </c>
      <c r="AK29" s="1064">
        <f t="shared" si="28"/>
        <v>29.575348118516324</v>
      </c>
      <c r="AL29" s="1064">
        <f t="shared" si="29"/>
        <v>184.45291385493078</v>
      </c>
      <c r="AM29" s="1064"/>
      <c r="AN29" s="1148">
        <f t="shared" si="30"/>
        <v>1411.628261973447</v>
      </c>
      <c r="AP29" s="1161">
        <f t="shared" si="31"/>
        <v>1098.96</v>
      </c>
      <c r="AQ29" s="1064">
        <f t="shared" si="32"/>
        <v>16.181431278212411</v>
      </c>
      <c r="AR29" s="1064">
        <f t="shared" si="33"/>
        <v>173.40067921671695</v>
      </c>
      <c r="AS29" s="1064"/>
      <c r="AT29" s="1148">
        <f t="shared" si="34"/>
        <v>1288.5421104949294</v>
      </c>
      <c r="AU29" s="1162">
        <f t="shared" si="35"/>
        <v>2</v>
      </c>
      <c r="AV29" s="1163">
        <f t="shared" si="36"/>
        <v>260</v>
      </c>
      <c r="AW29" s="1163">
        <f t="shared" si="37"/>
        <v>520</v>
      </c>
      <c r="AX29" s="1088">
        <f t="shared" si="38"/>
        <v>6240</v>
      </c>
      <c r="AY29" s="1088">
        <f t="shared" si="39"/>
        <v>6240</v>
      </c>
      <c r="AZ29" s="296">
        <f t="shared" si="40"/>
        <v>6240</v>
      </c>
      <c r="BB29" s="300">
        <f t="shared" si="5"/>
        <v>2</v>
      </c>
      <c r="BC29" s="301">
        <f t="shared" si="6"/>
        <v>2</v>
      </c>
      <c r="BD29" s="1164">
        <f t="shared" si="10"/>
        <v>0</v>
      </c>
    </row>
    <row r="30" spans="1:56">
      <c r="A30" s="1063" t="s">
        <v>80</v>
      </c>
      <c r="C30" s="1069">
        <v>106</v>
      </c>
      <c r="D30" s="1144">
        <v>363</v>
      </c>
      <c r="E30" s="1146">
        <f t="shared" si="13"/>
        <v>25.33</v>
      </c>
      <c r="F30" s="1147">
        <f t="shared" si="14"/>
        <v>69.67</v>
      </c>
      <c r="G30" s="1151">
        <f>'Schedule 2'!$J$12</f>
        <v>1.2323061716048469</v>
      </c>
      <c r="H30" s="1147">
        <f>'Schedule 4'!$K29</f>
        <v>8.5561759295890045</v>
      </c>
      <c r="I30" s="1152">
        <f t="shared" si="7"/>
        <v>35.118482101193848</v>
      </c>
      <c r="J30" s="1153">
        <f t="shared" si="15"/>
        <v>79.458482101193852</v>
      </c>
      <c r="K30" s="1144">
        <v>363</v>
      </c>
      <c r="L30" s="1146">
        <f t="shared" si="16"/>
        <v>15.43</v>
      </c>
      <c r="M30" s="1147">
        <f t="shared" si="17"/>
        <v>63.93</v>
      </c>
      <c r="N30" s="1151">
        <v>0.67422630325885047</v>
      </c>
      <c r="O30" s="1151">
        <v>8.3397650596421133</v>
      </c>
      <c r="P30" s="1152">
        <f t="shared" si="8"/>
        <v>24.443991362900967</v>
      </c>
      <c r="Q30" s="1153">
        <f t="shared" si="18"/>
        <v>72.943991362900974</v>
      </c>
      <c r="R30" s="1154">
        <f t="shared" si="1"/>
        <v>8.9785703112779558E-2</v>
      </c>
      <c r="S30" s="1155">
        <f t="shared" si="2"/>
        <v>0.82773375296771401</v>
      </c>
      <c r="T30" s="1155">
        <f t="shared" si="19"/>
        <v>2.5949276556260559E-2</v>
      </c>
      <c r="U30" s="1156">
        <f t="shared" si="3"/>
        <v>8.9308120059990559E-2</v>
      </c>
      <c r="V30" s="1145">
        <f t="shared" si="20"/>
        <v>75326.641031931766</v>
      </c>
      <c r="W30" s="1064">
        <f t="shared" si="21"/>
        <v>69150.903812030127</v>
      </c>
      <c r="X30" s="1148">
        <f t="shared" si="22"/>
        <v>6175.737219901639</v>
      </c>
      <c r="Y30" s="1064">
        <f t="shared" si="23"/>
        <v>33292.321031931766</v>
      </c>
      <c r="Z30" s="1064">
        <f t="shared" si="24"/>
        <v>23172.903812030119</v>
      </c>
      <c r="AA30" s="1149">
        <f t="shared" si="25"/>
        <v>6176</v>
      </c>
      <c r="AB30" s="1157">
        <f>'Schedule 1'!P17</f>
        <v>79</v>
      </c>
      <c r="AC30" s="301">
        <v>86</v>
      </c>
      <c r="AD30" s="1118"/>
      <c r="AE30" s="1159">
        <v>1.089</v>
      </c>
      <c r="AF30" s="1160">
        <f t="shared" si="26"/>
        <v>86.030999999999992</v>
      </c>
      <c r="AG30" s="1160"/>
      <c r="AH30" s="463">
        <f t="shared" si="4"/>
        <v>344124</v>
      </c>
      <c r="AI30" s="375"/>
      <c r="AJ30" s="1161">
        <f t="shared" si="27"/>
        <v>66047.16</v>
      </c>
      <c r="AK30" s="1064">
        <f t="shared" si="28"/>
        <v>1168.226250681395</v>
      </c>
      <c r="AL30" s="1064">
        <f t="shared" si="29"/>
        <v>8111.2547812503763</v>
      </c>
      <c r="AM30" s="1064"/>
      <c r="AN30" s="1148">
        <f t="shared" si="30"/>
        <v>75326.64103193178</v>
      </c>
      <c r="AP30" s="1161">
        <f t="shared" si="31"/>
        <v>60605.64</v>
      </c>
      <c r="AQ30" s="1064">
        <f t="shared" si="32"/>
        <v>639.1665354893903</v>
      </c>
      <c r="AR30" s="1064">
        <f t="shared" si="33"/>
        <v>7906.0972765407232</v>
      </c>
      <c r="AS30" s="1064"/>
      <c r="AT30" s="1148">
        <f t="shared" si="34"/>
        <v>69150.903812030112</v>
      </c>
      <c r="AU30" s="1162">
        <f t="shared" si="35"/>
        <v>79</v>
      </c>
      <c r="AV30" s="1163">
        <f t="shared" si="36"/>
        <v>363</v>
      </c>
      <c r="AW30" s="1163">
        <f t="shared" si="37"/>
        <v>28677</v>
      </c>
      <c r="AX30" s="1088">
        <f t="shared" si="38"/>
        <v>344124</v>
      </c>
      <c r="AY30" s="1088">
        <f t="shared" si="39"/>
        <v>344124</v>
      </c>
      <c r="AZ30" s="296">
        <f t="shared" si="40"/>
        <v>344124</v>
      </c>
      <c r="BB30" s="300">
        <f t="shared" si="5"/>
        <v>79</v>
      </c>
      <c r="BC30" s="301">
        <f t="shared" si="6"/>
        <v>79</v>
      </c>
      <c r="BD30" s="1164">
        <f t="shared" si="10"/>
        <v>0</v>
      </c>
    </row>
    <row r="31" spans="1:56">
      <c r="A31" s="1063" t="s">
        <v>82</v>
      </c>
      <c r="C31" s="1069">
        <v>107</v>
      </c>
      <c r="D31" s="1144">
        <v>212</v>
      </c>
      <c r="E31" s="1146">
        <f>ROUND(+D31*R$277,2)</f>
        <v>6.76</v>
      </c>
      <c r="F31" s="1147">
        <f>ROUND(+D31*P$277,2)</f>
        <v>32.49</v>
      </c>
      <c r="G31" s="1151">
        <f>'Schedule 2'!$J$12*2</f>
        <v>2.4646123432096938</v>
      </c>
      <c r="H31" s="1147">
        <f>'Schedule 4'!$K30</f>
        <v>6.6203286711146889</v>
      </c>
      <c r="I31" s="1152">
        <f t="shared" si="7"/>
        <v>15.844941014324384</v>
      </c>
      <c r="J31" s="1153">
        <f t="shared" si="15"/>
        <v>41.574941014324388</v>
      </c>
      <c r="K31" s="1144">
        <v>212</v>
      </c>
      <c r="L31" s="1146">
        <f>ROUND(+K31*Q$277,2)</f>
        <v>4.1100000000000003</v>
      </c>
      <c r="M31" s="1147">
        <f>ROUND(+K31*O$277,2)</f>
        <v>29.81</v>
      </c>
      <c r="N31" s="1151">
        <v>1.3484526065177009</v>
      </c>
      <c r="O31" s="1151">
        <v>5.8611683698427832</v>
      </c>
      <c r="P31" s="1152">
        <f t="shared" si="8"/>
        <v>11.319620976360484</v>
      </c>
      <c r="Q31" s="1153">
        <f t="shared" si="18"/>
        <v>37.019620976360486</v>
      </c>
      <c r="R31" s="1154">
        <f t="shared" si="1"/>
        <v>8.9902717208990346E-2</v>
      </c>
      <c r="S31" s="1155">
        <f t="shared" si="2"/>
        <v>0.82773375296771401</v>
      </c>
      <c r="T31" s="1155">
        <f t="shared" si="19"/>
        <v>0.12952371496065185</v>
      </c>
      <c r="U31" s="1156">
        <f t="shared" si="3"/>
        <v>0.12305150398143683</v>
      </c>
      <c r="V31" s="1145">
        <f t="shared" si="20"/>
        <v>498.89929217189263</v>
      </c>
      <c r="W31" s="1064">
        <f t="shared" si="21"/>
        <v>444.23545171632583</v>
      </c>
      <c r="X31" s="1148">
        <f t="shared" si="22"/>
        <v>54.663840455566799</v>
      </c>
      <c r="Y31" s="1064">
        <f t="shared" si="23"/>
        <v>190.13929217189261</v>
      </c>
      <c r="Z31" s="1064">
        <f t="shared" si="24"/>
        <v>135.83545171632582</v>
      </c>
      <c r="AA31" s="1149">
        <f t="shared" si="25"/>
        <v>55</v>
      </c>
      <c r="AB31" s="1157">
        <f>'Schedule 1'!P18</f>
        <v>1</v>
      </c>
      <c r="AC31" s="301">
        <v>3</v>
      </c>
      <c r="AD31" s="1118"/>
      <c r="AE31" s="1159">
        <v>0.29099999999999998</v>
      </c>
      <c r="AF31" s="1160">
        <f t="shared" si="26"/>
        <v>0.29099999999999998</v>
      </c>
      <c r="AG31" s="1160">
        <f>+AF31</f>
        <v>0.29099999999999998</v>
      </c>
      <c r="AH31" s="463">
        <f t="shared" si="4"/>
        <v>2544</v>
      </c>
      <c r="AI31" s="375"/>
      <c r="AJ31" s="1161">
        <f t="shared" si="27"/>
        <v>389.88</v>
      </c>
      <c r="AK31" s="1064">
        <f t="shared" si="28"/>
        <v>29.575348118516324</v>
      </c>
      <c r="AL31" s="1064">
        <f t="shared" si="29"/>
        <v>79.443944053376271</v>
      </c>
      <c r="AM31" s="1064"/>
      <c r="AN31" s="1148">
        <f t="shared" si="30"/>
        <v>498.89929217189263</v>
      </c>
      <c r="AP31" s="1161">
        <f t="shared" si="31"/>
        <v>357.71999999999997</v>
      </c>
      <c r="AQ31" s="1064">
        <f t="shared" si="32"/>
        <v>16.181431278212411</v>
      </c>
      <c r="AR31" s="1064">
        <f t="shared" si="33"/>
        <v>70.334020438113399</v>
      </c>
      <c r="AS31" s="1064"/>
      <c r="AT31" s="1148">
        <f t="shared" si="34"/>
        <v>444.23545171632577</v>
      </c>
      <c r="AU31" s="1162">
        <f t="shared" si="35"/>
        <v>1</v>
      </c>
      <c r="AV31" s="1163">
        <f t="shared" si="36"/>
        <v>212</v>
      </c>
      <c r="AW31" s="1163">
        <f t="shared" si="37"/>
        <v>212</v>
      </c>
      <c r="AX31" s="1088">
        <f t="shared" si="38"/>
        <v>2544</v>
      </c>
      <c r="AY31" s="1088">
        <f t="shared" si="39"/>
        <v>2544</v>
      </c>
      <c r="AZ31" s="296">
        <f t="shared" si="40"/>
        <v>2544</v>
      </c>
      <c r="BB31" s="300">
        <f t="shared" si="5"/>
        <v>1</v>
      </c>
      <c r="BC31" s="301">
        <f t="shared" si="6"/>
        <v>1</v>
      </c>
      <c r="BD31" s="1164">
        <f t="shared" si="10"/>
        <v>0</v>
      </c>
    </row>
    <row r="32" spans="1:56" ht="15.75">
      <c r="C32" s="1069"/>
      <c r="D32" s="1144"/>
      <c r="E32" s="1146"/>
      <c r="F32" s="1147"/>
      <c r="G32" s="1151"/>
      <c r="H32" s="1147"/>
      <c r="I32" s="1152"/>
      <c r="J32" s="1165"/>
      <c r="K32" s="1144" t="s">
        <v>878</v>
      </c>
      <c r="L32" s="1146"/>
      <c r="M32" s="1147"/>
      <c r="N32" s="1151"/>
      <c r="O32" s="1151"/>
      <c r="P32" s="1152"/>
      <c r="Q32" s="1165"/>
      <c r="R32" s="1144" t="str">
        <f t="shared" si="1"/>
        <v xml:space="preserve"> </v>
      </c>
      <c r="T32" s="1063" t="str">
        <f>IFERROR(+H32/O32-1," ")</f>
        <v xml:space="preserve"> </v>
      </c>
      <c r="U32" s="1118" t="str">
        <f t="shared" si="3"/>
        <v xml:space="preserve"> </v>
      </c>
      <c r="V32" s="1145"/>
      <c r="X32" s="1148"/>
      <c r="AA32" s="1149"/>
      <c r="AB32" s="1173"/>
      <c r="AC32" s="1175"/>
      <c r="AD32" s="1118"/>
      <c r="AE32" s="1159"/>
      <c r="AF32" s="1160"/>
      <c r="AG32" s="1160"/>
      <c r="AH32" s="463">
        <f t="shared" si="4"/>
        <v>0</v>
      </c>
      <c r="AI32" s="375"/>
      <c r="AJ32" s="1161"/>
      <c r="AK32" s="1064"/>
      <c r="AL32" s="1064"/>
      <c r="AM32" s="1064"/>
      <c r="AN32" s="1148"/>
      <c r="AP32" s="1161"/>
      <c r="AQ32" s="1064"/>
      <c r="AR32" s="1064"/>
      <c r="AS32" s="1064"/>
      <c r="AT32" s="1148"/>
      <c r="AU32" s="1162">
        <f t="shared" si="35"/>
        <v>0</v>
      </c>
      <c r="AV32" s="1163"/>
      <c r="AZ32" s="296"/>
      <c r="BB32" s="300">
        <f t="shared" si="5"/>
        <v>0</v>
      </c>
      <c r="BC32" s="301">
        <f t="shared" si="6"/>
        <v>0</v>
      </c>
      <c r="BD32" s="1164">
        <f t="shared" si="10"/>
        <v>0</v>
      </c>
    </row>
    <row r="33" spans="1:56">
      <c r="A33" s="1063" t="s">
        <v>70</v>
      </c>
      <c r="C33" s="1069">
        <v>201</v>
      </c>
      <c r="D33" s="1144">
        <v>52</v>
      </c>
      <c r="E33" s="1146">
        <f t="shared" ref="E33:F38" si="41">+E25</f>
        <v>3.63</v>
      </c>
      <c r="F33" s="1147">
        <f t="shared" si="41"/>
        <v>9.98</v>
      </c>
      <c r="G33" s="1151">
        <f>'Schedule 2'!$J$13</f>
        <v>1.6430748954731289</v>
      </c>
      <c r="H33" s="1147">
        <v>0</v>
      </c>
      <c r="I33" s="1152">
        <f t="shared" si="7"/>
        <v>5.2730748954731288</v>
      </c>
      <c r="J33" s="1153">
        <f t="shared" ref="J33:J38" si="42">SUM(F33:H33)</f>
        <v>11.623074895473129</v>
      </c>
      <c r="K33" s="1144">
        <v>52</v>
      </c>
      <c r="L33" s="1146">
        <f t="shared" ref="L33:M38" si="43">+L25</f>
        <v>2.21</v>
      </c>
      <c r="M33" s="1147">
        <f t="shared" si="43"/>
        <v>9.16</v>
      </c>
      <c r="N33" s="1151">
        <v>0.89896840434513392</v>
      </c>
      <c r="O33" s="1151">
        <v>0</v>
      </c>
      <c r="P33" s="1152">
        <f t="shared" si="8"/>
        <v>3.1089684043451338</v>
      </c>
      <c r="Q33" s="1153">
        <f t="shared" ref="Q33:Q45" si="44">SUM(M33:O33)</f>
        <v>10.058968404345134</v>
      </c>
      <c r="R33" s="1154">
        <f t="shared" si="1"/>
        <v>8.9519650655021765E-2</v>
      </c>
      <c r="S33" s="1155">
        <f t="shared" si="2"/>
        <v>0.82773375296771379</v>
      </c>
      <c r="T33" s="1155">
        <f t="shared" ref="T33:T96" si="45">IFERROR(+H33/O33-1,0)</f>
        <v>0</v>
      </c>
      <c r="U33" s="1156">
        <f t="shared" si="3"/>
        <v>0.1554937274136734</v>
      </c>
      <c r="V33" s="1145">
        <f t="shared" ref="V33:V38" si="46">J33*AB33*12</f>
        <v>139.47689874567754</v>
      </c>
      <c r="W33" s="1064">
        <f t="shared" ref="W33:W38" si="47">Q33*AB33*12</f>
        <v>120.7076208521416</v>
      </c>
      <c r="X33" s="1148">
        <f t="shared" ref="X33:X38" si="48">V33-W33</f>
        <v>18.769277893535943</v>
      </c>
      <c r="Y33" s="1064">
        <f t="shared" ref="Y33:Y38" si="49">I33*AB33*12</f>
        <v>63.276898745677542</v>
      </c>
      <c r="Z33" s="1064">
        <f t="shared" ref="Z33:Z38" si="50">P33*AB33*12</f>
        <v>37.307620852141604</v>
      </c>
      <c r="AA33" s="1149">
        <f t="shared" ref="AA33:AA38" si="51">ROUND((J33-Q33)*AB33*12,0)</f>
        <v>19</v>
      </c>
      <c r="AB33" s="1157">
        <f>'Schedule 1'!Q12</f>
        <v>1</v>
      </c>
      <c r="AC33" s="1063">
        <v>7</v>
      </c>
      <c r="AD33" s="1118"/>
      <c r="AE33" s="1159">
        <v>0.156</v>
      </c>
      <c r="AF33" s="1160">
        <f t="shared" ref="AF33:AF38" si="52">AB33*AE33</f>
        <v>0.156</v>
      </c>
      <c r="AG33" s="1160"/>
      <c r="AH33" s="463">
        <f t="shared" si="4"/>
        <v>624</v>
      </c>
      <c r="AI33" s="375"/>
      <c r="AJ33" s="1161">
        <f t="shared" ref="AJ33:AJ38" si="53">$F33*$AB33*12</f>
        <v>119.76</v>
      </c>
      <c r="AK33" s="1064">
        <f t="shared" ref="AK33:AK38" si="54">$G33*$AB33*12</f>
        <v>19.716898745677547</v>
      </c>
      <c r="AL33" s="1064">
        <f t="shared" ref="AL33:AL38" si="55">$H33*$AB33*12</f>
        <v>0</v>
      </c>
      <c r="AM33" s="1064"/>
      <c r="AN33" s="1148">
        <f t="shared" ref="AN33:AN38" si="56">SUM(AJ33:AL33)</f>
        <v>139.47689874567754</v>
      </c>
      <c r="AP33" s="1161">
        <f t="shared" ref="AP33:AP38" si="57">$M33*$AB33*12</f>
        <v>109.92</v>
      </c>
      <c r="AQ33" s="1064">
        <f t="shared" ref="AQ33:AQ38" si="58">$N33*$AB33*12</f>
        <v>10.787620852141607</v>
      </c>
      <c r="AR33" s="1064">
        <f t="shared" ref="AR33:AR38" si="59">$O33*$AB33*12</f>
        <v>0</v>
      </c>
      <c r="AS33" s="1064"/>
      <c r="AT33" s="1148">
        <f t="shared" ref="AT33:AT38" si="60">SUM(AP33:AR33)</f>
        <v>120.70762085214162</v>
      </c>
      <c r="AU33" s="1162">
        <f t="shared" si="35"/>
        <v>1</v>
      </c>
      <c r="AV33" s="1163">
        <f t="shared" ref="AV33:AV38" si="61">D33</f>
        <v>52</v>
      </c>
      <c r="AW33" s="1163">
        <f t="shared" ref="AW33:AW38" si="62">AU33*AV33</f>
        <v>52</v>
      </c>
      <c r="AX33" s="1088">
        <f t="shared" ref="AX33:AX38" si="63">AW33*12</f>
        <v>624</v>
      </c>
      <c r="AY33" s="1088">
        <f t="shared" ref="AY33:AY45" si="64">IF(AK33&gt;0,AX33,0)</f>
        <v>624</v>
      </c>
      <c r="AZ33" s="296">
        <f t="shared" ref="AZ33:AZ38" si="65">IF(AL33&gt;0,AX33,0)</f>
        <v>0</v>
      </c>
      <c r="BB33" s="300">
        <f t="shared" si="5"/>
        <v>1</v>
      </c>
      <c r="BC33" s="301">
        <f t="shared" si="6"/>
        <v>0</v>
      </c>
      <c r="BD33" s="1164">
        <f t="shared" si="10"/>
        <v>1</v>
      </c>
    </row>
    <row r="34" spans="1:56">
      <c r="A34" s="1063" t="s">
        <v>72</v>
      </c>
      <c r="C34" s="1069">
        <v>202</v>
      </c>
      <c r="D34" s="1144">
        <v>69</v>
      </c>
      <c r="E34" s="1146">
        <f t="shared" si="41"/>
        <v>4.82</v>
      </c>
      <c r="F34" s="1147">
        <f t="shared" si="41"/>
        <v>13.24</v>
      </c>
      <c r="G34" s="1151">
        <f>'Schedule 2'!$J$12</f>
        <v>1.2323061716048469</v>
      </c>
      <c r="H34" s="1147">
        <v>0</v>
      </c>
      <c r="I34" s="1152">
        <f t="shared" si="7"/>
        <v>6.0523061716048474</v>
      </c>
      <c r="J34" s="1153">
        <f t="shared" si="42"/>
        <v>14.472306171604847</v>
      </c>
      <c r="K34" s="1144">
        <v>69</v>
      </c>
      <c r="L34" s="1146">
        <f t="shared" si="43"/>
        <v>2.93</v>
      </c>
      <c r="M34" s="1147">
        <f t="shared" si="43"/>
        <v>12.15</v>
      </c>
      <c r="N34" s="1151">
        <v>0.67422630325885047</v>
      </c>
      <c r="O34" s="1151">
        <v>0</v>
      </c>
      <c r="P34" s="1152">
        <f t="shared" si="8"/>
        <v>3.6042263032588506</v>
      </c>
      <c r="Q34" s="1153">
        <f t="shared" si="44"/>
        <v>12.82422630325885</v>
      </c>
      <c r="R34" s="1154">
        <f t="shared" si="1"/>
        <v>8.971193415637857E-2</v>
      </c>
      <c r="S34" s="1155">
        <f t="shared" si="2"/>
        <v>0.82773375296771401</v>
      </c>
      <c r="T34" s="1155">
        <f t="shared" si="45"/>
        <v>0</v>
      </c>
      <c r="U34" s="1156">
        <f t="shared" si="3"/>
        <v>0.1285130057262942</v>
      </c>
      <c r="V34" s="1145">
        <f t="shared" si="46"/>
        <v>1736.6767405925816</v>
      </c>
      <c r="W34" s="1064">
        <f t="shared" si="47"/>
        <v>1538.907156391062</v>
      </c>
      <c r="X34" s="1148">
        <f t="shared" si="48"/>
        <v>197.76958420151959</v>
      </c>
      <c r="Y34" s="1064">
        <f t="shared" si="49"/>
        <v>726.27674059258175</v>
      </c>
      <c r="Z34" s="1064">
        <f t="shared" si="50"/>
        <v>432.5071563910621</v>
      </c>
      <c r="AA34" s="1149">
        <f t="shared" si="51"/>
        <v>198</v>
      </c>
      <c r="AB34" s="1157">
        <f>'Schedule 1'!Q13</f>
        <v>10</v>
      </c>
      <c r="AC34" s="1063">
        <v>21</v>
      </c>
      <c r="AD34" s="1118"/>
      <c r="AE34" s="1159">
        <v>0.20699999999999999</v>
      </c>
      <c r="AF34" s="1160">
        <f t="shared" si="52"/>
        <v>2.0699999999999998</v>
      </c>
      <c r="AG34" s="1160"/>
      <c r="AH34" s="463">
        <f t="shared" si="4"/>
        <v>8280</v>
      </c>
      <c r="AI34" s="375"/>
      <c r="AJ34" s="1161">
        <f t="shared" si="53"/>
        <v>1588.8000000000002</v>
      </c>
      <c r="AK34" s="1064">
        <f t="shared" si="54"/>
        <v>147.87674059258163</v>
      </c>
      <c r="AL34" s="1064">
        <f t="shared" si="55"/>
        <v>0</v>
      </c>
      <c r="AM34" s="1064"/>
      <c r="AN34" s="1148">
        <f t="shared" si="56"/>
        <v>1736.6767405925818</v>
      </c>
      <c r="AP34" s="1161">
        <f t="shared" si="57"/>
        <v>1458</v>
      </c>
      <c r="AQ34" s="1064">
        <f t="shared" si="58"/>
        <v>80.90715639106206</v>
      </c>
      <c r="AR34" s="1064">
        <f t="shared" si="59"/>
        <v>0</v>
      </c>
      <c r="AS34" s="1064"/>
      <c r="AT34" s="1148">
        <f t="shared" si="60"/>
        <v>1538.907156391062</v>
      </c>
      <c r="AU34" s="1162">
        <f t="shared" si="35"/>
        <v>10</v>
      </c>
      <c r="AV34" s="1163">
        <f t="shared" si="61"/>
        <v>69</v>
      </c>
      <c r="AW34" s="1163">
        <f t="shared" si="62"/>
        <v>690</v>
      </c>
      <c r="AX34" s="1088">
        <f t="shared" si="63"/>
        <v>8280</v>
      </c>
      <c r="AY34" s="1088">
        <f t="shared" si="64"/>
        <v>8280</v>
      </c>
      <c r="AZ34" s="296">
        <f t="shared" si="65"/>
        <v>0</v>
      </c>
      <c r="BB34" s="300">
        <f t="shared" si="5"/>
        <v>10</v>
      </c>
      <c r="BC34" s="301">
        <f t="shared" si="6"/>
        <v>0</v>
      </c>
      <c r="BD34" s="1164">
        <f t="shared" si="10"/>
        <v>10</v>
      </c>
    </row>
    <row r="35" spans="1:56">
      <c r="A35" s="1063" t="s">
        <v>74</v>
      </c>
      <c r="C35" s="1069">
        <v>203</v>
      </c>
      <c r="D35" s="1144">
        <v>97</v>
      </c>
      <c r="E35" s="1146">
        <f t="shared" si="41"/>
        <v>6.77</v>
      </c>
      <c r="F35" s="1147">
        <f t="shared" si="41"/>
        <v>18.62</v>
      </c>
      <c r="G35" s="1151">
        <f>'Schedule 2'!$J$12</f>
        <v>1.2323061716048469</v>
      </c>
      <c r="H35" s="1147">
        <v>0</v>
      </c>
      <c r="I35" s="1152">
        <f t="shared" si="7"/>
        <v>8.0023061716048467</v>
      </c>
      <c r="J35" s="1153">
        <f t="shared" si="42"/>
        <v>19.852306171604848</v>
      </c>
      <c r="K35" s="1144">
        <v>97</v>
      </c>
      <c r="L35" s="1146">
        <f t="shared" si="43"/>
        <v>4.12</v>
      </c>
      <c r="M35" s="1147">
        <f t="shared" si="43"/>
        <v>17.079999999999998</v>
      </c>
      <c r="N35" s="1151">
        <v>0.67422630325885047</v>
      </c>
      <c r="O35" s="1151">
        <v>0</v>
      </c>
      <c r="P35" s="1152">
        <f t="shared" si="8"/>
        <v>4.794226303258851</v>
      </c>
      <c r="Q35" s="1153">
        <f t="shared" si="44"/>
        <v>17.75422630325885</v>
      </c>
      <c r="R35" s="1154">
        <f t="shared" si="1"/>
        <v>9.0163934426229719E-2</v>
      </c>
      <c r="S35" s="1155">
        <f t="shared" si="2"/>
        <v>0.82773375296771401</v>
      </c>
      <c r="T35" s="1155">
        <f t="shared" si="45"/>
        <v>0</v>
      </c>
      <c r="U35" s="1156">
        <f t="shared" si="3"/>
        <v>0.11817354541441705</v>
      </c>
      <c r="V35" s="1145">
        <f t="shared" si="46"/>
        <v>1667.5937184148072</v>
      </c>
      <c r="W35" s="1064">
        <f t="shared" si="47"/>
        <v>1491.3550094737434</v>
      </c>
      <c r="X35" s="1148">
        <f t="shared" si="48"/>
        <v>176.23870894106381</v>
      </c>
      <c r="Y35" s="1064">
        <f t="shared" si="49"/>
        <v>672.19371841480711</v>
      </c>
      <c r="Z35" s="1064">
        <f t="shared" si="50"/>
        <v>402.71500947374346</v>
      </c>
      <c r="AA35" s="1149">
        <f t="shared" si="51"/>
        <v>176</v>
      </c>
      <c r="AB35" s="1157">
        <f>'Schedule 1'!Q14</f>
        <v>7</v>
      </c>
      <c r="AC35" s="1063">
        <v>35</v>
      </c>
      <c r="AD35" s="1118"/>
      <c r="AE35" s="1159">
        <v>0.29099999999999998</v>
      </c>
      <c r="AF35" s="1160">
        <f t="shared" si="52"/>
        <v>2.0369999999999999</v>
      </c>
      <c r="AG35" s="1160"/>
      <c r="AH35" s="463">
        <f t="shared" si="4"/>
        <v>8148</v>
      </c>
      <c r="AI35" s="375"/>
      <c r="AJ35" s="1161">
        <f t="shared" si="53"/>
        <v>1564.08</v>
      </c>
      <c r="AK35" s="1064">
        <f t="shared" si="54"/>
        <v>103.51371841480713</v>
      </c>
      <c r="AL35" s="1064">
        <f t="shared" si="55"/>
        <v>0</v>
      </c>
      <c r="AM35" s="1064"/>
      <c r="AN35" s="1148">
        <f t="shared" si="56"/>
        <v>1667.593718414807</v>
      </c>
      <c r="AP35" s="1161">
        <f t="shared" si="57"/>
        <v>1434.7199999999998</v>
      </c>
      <c r="AQ35" s="1064">
        <f t="shared" si="58"/>
        <v>56.635009473743445</v>
      </c>
      <c r="AR35" s="1064">
        <f t="shared" si="59"/>
        <v>0</v>
      </c>
      <c r="AS35" s="1064"/>
      <c r="AT35" s="1148">
        <f t="shared" si="60"/>
        <v>1491.3550094737432</v>
      </c>
      <c r="AU35" s="1162">
        <f t="shared" si="35"/>
        <v>7</v>
      </c>
      <c r="AV35" s="1163">
        <f t="shared" si="61"/>
        <v>97</v>
      </c>
      <c r="AW35" s="1163">
        <f t="shared" si="62"/>
        <v>679</v>
      </c>
      <c r="AX35" s="1088">
        <f t="shared" si="63"/>
        <v>8148</v>
      </c>
      <c r="AY35" s="1088">
        <f t="shared" si="64"/>
        <v>8148</v>
      </c>
      <c r="AZ35" s="296">
        <f t="shared" si="65"/>
        <v>0</v>
      </c>
      <c r="BB35" s="300">
        <f t="shared" si="5"/>
        <v>7</v>
      </c>
      <c r="BC35" s="301">
        <f t="shared" si="6"/>
        <v>0</v>
      </c>
      <c r="BD35" s="1164">
        <f t="shared" si="10"/>
        <v>7</v>
      </c>
    </row>
    <row r="36" spans="1:56">
      <c r="A36" s="1063" t="s">
        <v>76</v>
      </c>
      <c r="C36" s="1069">
        <v>204</v>
      </c>
      <c r="D36" s="1144">
        <v>154</v>
      </c>
      <c r="E36" s="1146">
        <f t="shared" si="41"/>
        <v>10.75</v>
      </c>
      <c r="F36" s="1147">
        <f t="shared" si="41"/>
        <v>29.56</v>
      </c>
      <c r="G36" s="1151">
        <f>'Schedule 2'!$J$12</f>
        <v>1.2323061716048469</v>
      </c>
      <c r="H36" s="1147">
        <v>0</v>
      </c>
      <c r="I36" s="1152">
        <f t="shared" si="7"/>
        <v>11.982306171604847</v>
      </c>
      <c r="J36" s="1153">
        <f t="shared" si="42"/>
        <v>30.792306171604846</v>
      </c>
      <c r="K36" s="1144">
        <v>154</v>
      </c>
      <c r="L36" s="1146">
        <f t="shared" si="43"/>
        <v>6.54</v>
      </c>
      <c r="M36" s="1147">
        <f t="shared" si="43"/>
        <v>27.12</v>
      </c>
      <c r="N36" s="1151">
        <v>0.67422630325885047</v>
      </c>
      <c r="O36" s="1151">
        <v>0</v>
      </c>
      <c r="P36" s="1152">
        <f t="shared" si="8"/>
        <v>7.2142263032588509</v>
      </c>
      <c r="Q36" s="1153">
        <f t="shared" si="44"/>
        <v>27.794226303258853</v>
      </c>
      <c r="R36" s="1154">
        <f t="shared" si="1"/>
        <v>8.9970501474926134E-2</v>
      </c>
      <c r="S36" s="1155">
        <f t="shared" si="2"/>
        <v>0.82773375296771401</v>
      </c>
      <c r="T36" s="1155">
        <f t="shared" si="45"/>
        <v>0</v>
      </c>
      <c r="U36" s="1156">
        <f t="shared" si="3"/>
        <v>0.10786700214765355</v>
      </c>
      <c r="V36" s="1145">
        <f t="shared" si="46"/>
        <v>2956.0613924740651</v>
      </c>
      <c r="W36" s="1064">
        <f t="shared" si="47"/>
        <v>2668.2457251128499</v>
      </c>
      <c r="X36" s="1148">
        <f t="shared" si="48"/>
        <v>287.81566736121522</v>
      </c>
      <c r="Y36" s="1064">
        <f t="shared" si="49"/>
        <v>1150.3013924740653</v>
      </c>
      <c r="Z36" s="1064">
        <f t="shared" si="50"/>
        <v>692.56572511284969</v>
      </c>
      <c r="AA36" s="1149">
        <f t="shared" si="51"/>
        <v>288</v>
      </c>
      <c r="AB36" s="1157">
        <f>'Schedule 1'!Q15</f>
        <v>8</v>
      </c>
      <c r="AC36" s="1063">
        <v>9</v>
      </c>
      <c r="AD36" s="1118"/>
      <c r="AE36" s="1159">
        <v>0.46200000000000002</v>
      </c>
      <c r="AF36" s="1160">
        <f t="shared" si="52"/>
        <v>3.6960000000000002</v>
      </c>
      <c r="AG36" s="1160"/>
      <c r="AH36" s="463">
        <f t="shared" si="4"/>
        <v>14784</v>
      </c>
      <c r="AI36" s="375"/>
      <c r="AJ36" s="1161">
        <f t="shared" si="53"/>
        <v>2837.7599999999998</v>
      </c>
      <c r="AK36" s="1064">
        <f t="shared" si="54"/>
        <v>118.3013924740653</v>
      </c>
      <c r="AL36" s="1064">
        <f t="shared" si="55"/>
        <v>0</v>
      </c>
      <c r="AM36" s="1064"/>
      <c r="AN36" s="1148">
        <f t="shared" si="56"/>
        <v>2956.0613924740651</v>
      </c>
      <c r="AP36" s="1161">
        <f t="shared" si="57"/>
        <v>2603.52</v>
      </c>
      <c r="AQ36" s="1064">
        <f t="shared" si="58"/>
        <v>64.725725112849645</v>
      </c>
      <c r="AR36" s="1064">
        <f t="shared" si="59"/>
        <v>0</v>
      </c>
      <c r="AS36" s="1064"/>
      <c r="AT36" s="1148">
        <f t="shared" si="60"/>
        <v>2668.2457251128494</v>
      </c>
      <c r="AU36" s="1162">
        <f t="shared" si="35"/>
        <v>8</v>
      </c>
      <c r="AV36" s="1163">
        <f t="shared" si="61"/>
        <v>154</v>
      </c>
      <c r="AW36" s="1163">
        <f t="shared" si="62"/>
        <v>1232</v>
      </c>
      <c r="AX36" s="1088">
        <f t="shared" si="63"/>
        <v>14784</v>
      </c>
      <c r="AY36" s="1088">
        <f t="shared" si="64"/>
        <v>14784</v>
      </c>
      <c r="AZ36" s="296">
        <f t="shared" si="65"/>
        <v>0</v>
      </c>
      <c r="BB36" s="300">
        <f t="shared" si="5"/>
        <v>8</v>
      </c>
      <c r="BC36" s="301">
        <f t="shared" si="6"/>
        <v>0</v>
      </c>
      <c r="BD36" s="1164">
        <f t="shared" si="10"/>
        <v>8</v>
      </c>
    </row>
    <row r="37" spans="1:56">
      <c r="A37" s="1063" t="s">
        <v>78</v>
      </c>
      <c r="C37" s="1069">
        <v>205</v>
      </c>
      <c r="D37" s="1144">
        <v>260</v>
      </c>
      <c r="E37" s="1146">
        <f t="shared" si="41"/>
        <v>18.149999999999999</v>
      </c>
      <c r="F37" s="1147">
        <f t="shared" si="41"/>
        <v>49.9</v>
      </c>
      <c r="G37" s="1151">
        <f>'Schedule 2'!$J$12</f>
        <v>1.2323061716048469</v>
      </c>
      <c r="H37" s="1147">
        <v>0</v>
      </c>
      <c r="I37" s="1152">
        <f t="shared" si="7"/>
        <v>19.382306171604846</v>
      </c>
      <c r="J37" s="1153">
        <f t="shared" si="42"/>
        <v>51.132306171604846</v>
      </c>
      <c r="K37" s="1144">
        <v>260</v>
      </c>
      <c r="L37" s="1146">
        <f t="shared" si="43"/>
        <v>11.05</v>
      </c>
      <c r="M37" s="1147">
        <f t="shared" si="43"/>
        <v>45.79</v>
      </c>
      <c r="N37" s="1151">
        <v>0.67422630325885047</v>
      </c>
      <c r="O37" s="1151">
        <v>0</v>
      </c>
      <c r="P37" s="1152">
        <f t="shared" si="8"/>
        <v>11.724226303258851</v>
      </c>
      <c r="Q37" s="1153">
        <f t="shared" si="44"/>
        <v>46.464226303258847</v>
      </c>
      <c r="R37" s="1154">
        <f t="shared" si="1"/>
        <v>8.9757588993230053E-2</v>
      </c>
      <c r="S37" s="1155">
        <f t="shared" si="2"/>
        <v>0.82773375296771401</v>
      </c>
      <c r="T37" s="1155">
        <f t="shared" si="45"/>
        <v>0</v>
      </c>
      <c r="U37" s="1156">
        <f t="shared" si="3"/>
        <v>0.10046610564176328</v>
      </c>
      <c r="V37" s="1145">
        <f t="shared" si="46"/>
        <v>0</v>
      </c>
      <c r="W37" s="1064">
        <f t="shared" si="47"/>
        <v>0</v>
      </c>
      <c r="X37" s="1148">
        <f t="shared" si="48"/>
        <v>0</v>
      </c>
      <c r="Y37" s="1064">
        <f t="shared" si="49"/>
        <v>0</v>
      </c>
      <c r="Z37" s="1064">
        <f t="shared" si="50"/>
        <v>0</v>
      </c>
      <c r="AA37" s="1149">
        <f t="shared" si="51"/>
        <v>0</v>
      </c>
      <c r="AB37" s="1157">
        <f>'Schedule 1'!Q16</f>
        <v>0</v>
      </c>
      <c r="AC37" s="1063">
        <v>0</v>
      </c>
      <c r="AD37" s="1118"/>
      <c r="AE37" s="1159">
        <v>0.78</v>
      </c>
      <c r="AF37" s="1160">
        <f t="shared" si="52"/>
        <v>0</v>
      </c>
      <c r="AG37" s="1160"/>
      <c r="AH37" s="463">
        <f t="shared" si="4"/>
        <v>0</v>
      </c>
      <c r="AI37" s="375"/>
      <c r="AJ37" s="1161">
        <f t="shared" si="53"/>
        <v>0</v>
      </c>
      <c r="AK37" s="1064">
        <f t="shared" si="54"/>
        <v>0</v>
      </c>
      <c r="AL37" s="1064">
        <f t="shared" si="55"/>
        <v>0</v>
      </c>
      <c r="AM37" s="1064"/>
      <c r="AN37" s="1148">
        <f t="shared" si="56"/>
        <v>0</v>
      </c>
      <c r="AP37" s="1161">
        <f t="shared" si="57"/>
        <v>0</v>
      </c>
      <c r="AQ37" s="1064">
        <f t="shared" si="58"/>
        <v>0</v>
      </c>
      <c r="AR37" s="1064">
        <f t="shared" si="59"/>
        <v>0</v>
      </c>
      <c r="AS37" s="1064"/>
      <c r="AT37" s="1148">
        <f t="shared" si="60"/>
        <v>0</v>
      </c>
      <c r="AU37" s="1162">
        <f t="shared" si="35"/>
        <v>0</v>
      </c>
      <c r="AV37" s="1163">
        <f t="shared" si="61"/>
        <v>260</v>
      </c>
      <c r="AW37" s="1163">
        <f t="shared" si="62"/>
        <v>0</v>
      </c>
      <c r="AX37" s="1088">
        <f t="shared" si="63"/>
        <v>0</v>
      </c>
      <c r="AY37" s="1063">
        <f t="shared" si="64"/>
        <v>0</v>
      </c>
      <c r="AZ37" s="296">
        <f t="shared" si="65"/>
        <v>0</v>
      </c>
      <c r="BB37" s="300">
        <f t="shared" si="5"/>
        <v>0</v>
      </c>
      <c r="BC37" s="301">
        <f t="shared" si="6"/>
        <v>0</v>
      </c>
      <c r="BD37" s="1164">
        <f t="shared" si="10"/>
        <v>0</v>
      </c>
    </row>
    <row r="38" spans="1:56">
      <c r="A38" s="1063" t="s">
        <v>80</v>
      </c>
      <c r="C38" s="1069">
        <v>206</v>
      </c>
      <c r="D38" s="1144">
        <v>363</v>
      </c>
      <c r="E38" s="1146">
        <f t="shared" si="41"/>
        <v>25.33</v>
      </c>
      <c r="F38" s="1147">
        <f t="shared" si="41"/>
        <v>69.67</v>
      </c>
      <c r="G38" s="1151">
        <f>'Schedule 2'!$J$12</f>
        <v>1.2323061716048469</v>
      </c>
      <c r="H38" s="1147">
        <v>0</v>
      </c>
      <c r="I38" s="1152">
        <f t="shared" si="7"/>
        <v>26.562306171604845</v>
      </c>
      <c r="J38" s="1153">
        <f t="shared" si="42"/>
        <v>70.902306171604849</v>
      </c>
      <c r="K38" s="1144">
        <v>363</v>
      </c>
      <c r="L38" s="1146">
        <f t="shared" si="43"/>
        <v>15.43</v>
      </c>
      <c r="M38" s="1147">
        <f t="shared" si="43"/>
        <v>63.93</v>
      </c>
      <c r="N38" s="1151">
        <v>0.67422630325885047</v>
      </c>
      <c r="O38" s="1151">
        <v>0</v>
      </c>
      <c r="P38" s="1152">
        <f t="shared" si="8"/>
        <v>16.104226303258852</v>
      </c>
      <c r="Q38" s="1153">
        <f t="shared" si="44"/>
        <v>64.604226303258855</v>
      </c>
      <c r="R38" s="1154">
        <f t="shared" si="1"/>
        <v>8.9785703112779558E-2</v>
      </c>
      <c r="S38" s="1155">
        <f t="shared" si="2"/>
        <v>0.82773375296771401</v>
      </c>
      <c r="T38" s="1155">
        <f t="shared" si="45"/>
        <v>0</v>
      </c>
      <c r="U38" s="1156">
        <f t="shared" si="3"/>
        <v>9.7487118548284402E-2</v>
      </c>
      <c r="V38" s="1145">
        <f t="shared" si="46"/>
        <v>6806.6213924740659</v>
      </c>
      <c r="W38" s="1064">
        <f t="shared" si="47"/>
        <v>6202.0057251128501</v>
      </c>
      <c r="X38" s="1148">
        <f t="shared" si="48"/>
        <v>604.61566736121586</v>
      </c>
      <c r="Y38" s="1064">
        <f t="shared" si="49"/>
        <v>2549.9813924740652</v>
      </c>
      <c r="Z38" s="1064">
        <f t="shared" si="50"/>
        <v>1546.0057251128496</v>
      </c>
      <c r="AA38" s="1149">
        <f t="shared" si="51"/>
        <v>605</v>
      </c>
      <c r="AB38" s="1157">
        <f>'Schedule 1'!Q17</f>
        <v>8</v>
      </c>
      <c r="AC38" s="1063">
        <v>22</v>
      </c>
      <c r="AD38" s="1118"/>
      <c r="AE38" s="1159">
        <v>1.089</v>
      </c>
      <c r="AF38" s="1160">
        <f t="shared" si="52"/>
        <v>8.7119999999999997</v>
      </c>
      <c r="AG38" s="1160"/>
      <c r="AH38" s="463">
        <f t="shared" si="4"/>
        <v>34848</v>
      </c>
      <c r="AI38" s="375"/>
      <c r="AJ38" s="1161">
        <f t="shared" si="53"/>
        <v>6688.32</v>
      </c>
      <c r="AK38" s="1064">
        <f t="shared" si="54"/>
        <v>118.3013924740653</v>
      </c>
      <c r="AL38" s="1064">
        <f t="shared" si="55"/>
        <v>0</v>
      </c>
      <c r="AM38" s="1064"/>
      <c r="AN38" s="1148">
        <f t="shared" si="56"/>
        <v>6806.621392474065</v>
      </c>
      <c r="AP38" s="1161">
        <f t="shared" si="57"/>
        <v>6137.28</v>
      </c>
      <c r="AQ38" s="1064">
        <f t="shared" si="58"/>
        <v>64.725725112849645</v>
      </c>
      <c r="AR38" s="1064">
        <f t="shared" si="59"/>
        <v>0</v>
      </c>
      <c r="AS38" s="1064"/>
      <c r="AT38" s="1148">
        <f t="shared" si="60"/>
        <v>6202.0057251128492</v>
      </c>
      <c r="AU38" s="1162">
        <f t="shared" si="35"/>
        <v>8</v>
      </c>
      <c r="AV38" s="1163">
        <f t="shared" si="61"/>
        <v>363</v>
      </c>
      <c r="AW38" s="1163">
        <f t="shared" si="62"/>
        <v>2904</v>
      </c>
      <c r="AX38" s="1088">
        <f t="shared" si="63"/>
        <v>34848</v>
      </c>
      <c r="AY38" s="1088">
        <f t="shared" si="64"/>
        <v>34848</v>
      </c>
      <c r="AZ38" s="296">
        <f t="shared" si="65"/>
        <v>0</v>
      </c>
      <c r="BB38" s="300">
        <f t="shared" si="5"/>
        <v>8</v>
      </c>
      <c r="BC38" s="301">
        <f t="shared" si="6"/>
        <v>0</v>
      </c>
      <c r="BD38" s="1164">
        <f t="shared" si="10"/>
        <v>8</v>
      </c>
    </row>
    <row r="39" spans="1:56" ht="15.75">
      <c r="C39" s="1069"/>
      <c r="D39" s="1144"/>
      <c r="E39" s="1146"/>
      <c r="F39" s="1147"/>
      <c r="G39" s="1151"/>
      <c r="H39" s="1147"/>
      <c r="I39" s="1152"/>
      <c r="J39" s="1165"/>
      <c r="K39" s="1144" t="s">
        <v>878</v>
      </c>
      <c r="L39" s="1146"/>
      <c r="M39" s="1147"/>
      <c r="N39" s="1151"/>
      <c r="O39" s="1151"/>
      <c r="P39" s="1152"/>
      <c r="Q39" s="1165"/>
      <c r="R39" s="1144" t="str">
        <f t="shared" si="1"/>
        <v xml:space="preserve"> </v>
      </c>
      <c r="U39" s="1118" t="str">
        <f t="shared" si="3"/>
        <v xml:space="preserve"> </v>
      </c>
      <c r="V39" s="1145"/>
      <c r="X39" s="1148"/>
      <c r="AA39" s="1149"/>
      <c r="AB39" s="1173"/>
      <c r="AC39" s="1066"/>
      <c r="AD39" s="1118"/>
      <c r="AE39" s="1159"/>
      <c r="AF39" s="1160"/>
      <c r="AG39" s="1160"/>
      <c r="AH39" s="463">
        <f t="shared" si="4"/>
        <v>0</v>
      </c>
      <c r="AI39" s="375"/>
      <c r="AJ39" s="1161"/>
      <c r="AK39" s="1064"/>
      <c r="AL39" s="1064"/>
      <c r="AM39" s="1064"/>
      <c r="AN39" s="1148"/>
      <c r="AP39" s="1161"/>
      <c r="AQ39" s="1064"/>
      <c r="AR39" s="1064"/>
      <c r="AS39" s="1064"/>
      <c r="AT39" s="1148"/>
      <c r="AU39" s="1162">
        <f t="shared" si="35"/>
        <v>0</v>
      </c>
      <c r="AV39" s="1163"/>
      <c r="AY39" s="1063">
        <f t="shared" si="64"/>
        <v>0</v>
      </c>
      <c r="AZ39" s="296"/>
      <c r="BB39" s="300">
        <f t="shared" si="5"/>
        <v>0</v>
      </c>
      <c r="BC39" s="301">
        <f t="shared" si="6"/>
        <v>0</v>
      </c>
      <c r="BD39" s="1164">
        <f t="shared" si="10"/>
        <v>0</v>
      </c>
    </row>
    <row r="40" spans="1:56">
      <c r="A40" s="1063" t="s">
        <v>70</v>
      </c>
      <c r="C40" s="1069">
        <v>301</v>
      </c>
      <c r="D40" s="1144">
        <v>52</v>
      </c>
      <c r="E40" s="1146">
        <f t="shared" ref="E40:F45" si="66">+E25</f>
        <v>3.63</v>
      </c>
      <c r="F40" s="1147">
        <f t="shared" si="66"/>
        <v>9.98</v>
      </c>
      <c r="G40" s="1151">
        <v>0</v>
      </c>
      <c r="H40" s="1147">
        <v>0</v>
      </c>
      <c r="I40" s="1152">
        <f t="shared" si="7"/>
        <v>3.63</v>
      </c>
      <c r="J40" s="1153">
        <f t="shared" ref="J40:J45" si="67">SUM(F40:H40)</f>
        <v>9.98</v>
      </c>
      <c r="K40" s="1144">
        <v>52</v>
      </c>
      <c r="L40" s="1146">
        <f t="shared" ref="L40:M45" si="68">+L25</f>
        <v>2.21</v>
      </c>
      <c r="M40" s="1147">
        <f t="shared" si="68"/>
        <v>9.16</v>
      </c>
      <c r="N40" s="1151">
        <v>0</v>
      </c>
      <c r="O40" s="1151">
        <v>0</v>
      </c>
      <c r="P40" s="1152">
        <f t="shared" si="8"/>
        <v>2.21</v>
      </c>
      <c r="Q40" s="1153">
        <f t="shared" si="44"/>
        <v>9.16</v>
      </c>
      <c r="R40" s="1154">
        <f t="shared" si="1"/>
        <v>8.9519650655021765E-2</v>
      </c>
      <c r="S40" s="1155">
        <f t="shared" si="2"/>
        <v>0</v>
      </c>
      <c r="T40" s="1155">
        <f t="shared" si="45"/>
        <v>0</v>
      </c>
      <c r="U40" s="1156">
        <f t="shared" si="3"/>
        <v>8.9519650655021765E-2</v>
      </c>
      <c r="V40" s="1145">
        <f t="shared" ref="V40:V45" si="69">J40*AB40*12</f>
        <v>119.76</v>
      </c>
      <c r="W40" s="1064">
        <f t="shared" ref="W40:W45" si="70">Q40*AB40*12</f>
        <v>109.92</v>
      </c>
      <c r="X40" s="1148">
        <f t="shared" ref="X40:X45" si="71">V40-W40</f>
        <v>9.8400000000000034</v>
      </c>
      <c r="Y40" s="1064">
        <f t="shared" ref="Y40:Y45" si="72">I40*AB40*12</f>
        <v>43.56</v>
      </c>
      <c r="Z40" s="1064">
        <f t="shared" ref="Z40:Z45" si="73">P40*AB40*12</f>
        <v>26.52</v>
      </c>
      <c r="AA40" s="1149">
        <f t="shared" ref="AA40:AA45" si="74">ROUND((J40-Q40)*AB40*12,0)</f>
        <v>10</v>
      </c>
      <c r="AB40" s="1157">
        <f>'Schedule 1'!R12</f>
        <v>1</v>
      </c>
      <c r="AC40" s="1088">
        <v>11</v>
      </c>
      <c r="AD40" s="1118"/>
      <c r="AE40" s="1159">
        <v>0.156</v>
      </c>
      <c r="AF40" s="1160">
        <f t="shared" ref="AF40:AF45" si="75">AB40*AE40</f>
        <v>0.156</v>
      </c>
      <c r="AG40" s="1160"/>
      <c r="AH40" s="463">
        <f t="shared" si="4"/>
        <v>624</v>
      </c>
      <c r="AI40" s="375"/>
      <c r="AJ40" s="1161">
        <f t="shared" ref="AJ40:AJ45" si="76">$F40*$AB40*12</f>
        <v>119.76</v>
      </c>
      <c r="AK40" s="1064">
        <f t="shared" ref="AK40:AK45" si="77">$G40*$AB40*12</f>
        <v>0</v>
      </c>
      <c r="AL40" s="1064">
        <f t="shared" ref="AL40:AL45" si="78">$H40*$AB40*12</f>
        <v>0</v>
      </c>
      <c r="AM40" s="1064"/>
      <c r="AN40" s="1148">
        <f t="shared" ref="AN40:AN45" si="79">SUM(AJ40:AL40)</f>
        <v>119.76</v>
      </c>
      <c r="AP40" s="1161">
        <f t="shared" ref="AP40:AP45" si="80">$M40*$AB40*12</f>
        <v>109.92</v>
      </c>
      <c r="AQ40" s="1064">
        <f t="shared" ref="AQ40:AQ45" si="81">$N40*$AB40*12</f>
        <v>0</v>
      </c>
      <c r="AR40" s="1064">
        <f t="shared" ref="AR40:AR45" si="82">$O40*$AB40*12</f>
        <v>0</v>
      </c>
      <c r="AS40" s="1064"/>
      <c r="AT40" s="1148">
        <f t="shared" ref="AT40:AT45" si="83">SUM(AP40:AR40)</f>
        <v>109.92</v>
      </c>
      <c r="AU40" s="1162">
        <f t="shared" si="35"/>
        <v>1</v>
      </c>
      <c r="AV40" s="1163">
        <f t="shared" ref="AV40:AV45" si="84">D40</f>
        <v>52</v>
      </c>
      <c r="AW40" s="1163">
        <f t="shared" ref="AW40:AW45" si="85">AU40*AV40</f>
        <v>52</v>
      </c>
      <c r="AX40" s="1088">
        <f t="shared" ref="AX40:AX45" si="86">AW40*12</f>
        <v>624</v>
      </c>
      <c r="AY40" s="1088">
        <f t="shared" si="64"/>
        <v>0</v>
      </c>
      <c r="AZ40" s="296">
        <f t="shared" ref="AZ40:AZ45" si="87">IF(AL40&gt;0,AX40,0)</f>
        <v>0</v>
      </c>
      <c r="BB40" s="300">
        <f t="shared" si="5"/>
        <v>0</v>
      </c>
      <c r="BC40" s="301">
        <f t="shared" si="6"/>
        <v>0</v>
      </c>
      <c r="BD40" s="1164">
        <f t="shared" si="10"/>
        <v>0</v>
      </c>
    </row>
    <row r="41" spans="1:56">
      <c r="A41" s="1063" t="s">
        <v>72</v>
      </c>
      <c r="C41" s="1069">
        <v>302</v>
      </c>
      <c r="D41" s="1144">
        <v>69</v>
      </c>
      <c r="E41" s="1146">
        <f t="shared" si="66"/>
        <v>4.82</v>
      </c>
      <c r="F41" s="1147">
        <f t="shared" si="66"/>
        <v>13.24</v>
      </c>
      <c r="G41" s="1151">
        <v>0</v>
      </c>
      <c r="H41" s="1147">
        <v>0</v>
      </c>
      <c r="I41" s="1152">
        <f t="shared" si="7"/>
        <v>4.82</v>
      </c>
      <c r="J41" s="1153">
        <f t="shared" si="67"/>
        <v>13.24</v>
      </c>
      <c r="K41" s="1144">
        <v>69</v>
      </c>
      <c r="L41" s="1146">
        <f t="shared" si="68"/>
        <v>2.93</v>
      </c>
      <c r="M41" s="1147">
        <f t="shared" si="68"/>
        <v>12.15</v>
      </c>
      <c r="N41" s="1151">
        <v>0</v>
      </c>
      <c r="O41" s="1151">
        <v>0</v>
      </c>
      <c r="P41" s="1152">
        <f t="shared" si="8"/>
        <v>2.93</v>
      </c>
      <c r="Q41" s="1153">
        <f t="shared" si="44"/>
        <v>12.15</v>
      </c>
      <c r="R41" s="1154">
        <f t="shared" si="1"/>
        <v>8.971193415637857E-2</v>
      </c>
      <c r="S41" s="1155">
        <f t="shared" si="2"/>
        <v>0</v>
      </c>
      <c r="T41" s="1155">
        <f t="shared" si="45"/>
        <v>0</v>
      </c>
      <c r="U41" s="1156">
        <f t="shared" si="3"/>
        <v>8.971193415637857E-2</v>
      </c>
      <c r="V41" s="1145">
        <f t="shared" si="69"/>
        <v>794.40000000000009</v>
      </c>
      <c r="W41" s="1064">
        <f t="shared" si="70"/>
        <v>729</v>
      </c>
      <c r="X41" s="1148">
        <f t="shared" si="71"/>
        <v>65.400000000000091</v>
      </c>
      <c r="Y41" s="1064">
        <f t="shared" si="72"/>
        <v>289.20000000000005</v>
      </c>
      <c r="Z41" s="1064">
        <f t="shared" si="73"/>
        <v>175.8</v>
      </c>
      <c r="AA41" s="1149">
        <f t="shared" si="74"/>
        <v>65</v>
      </c>
      <c r="AB41" s="1157">
        <f>'Schedule 1'!R13</f>
        <v>5</v>
      </c>
      <c r="AC41" s="1063">
        <v>157</v>
      </c>
      <c r="AD41" s="1118"/>
      <c r="AE41" s="1159">
        <v>0.20699999999999999</v>
      </c>
      <c r="AF41" s="1160">
        <f t="shared" si="75"/>
        <v>1.0349999999999999</v>
      </c>
      <c r="AG41" s="1160"/>
      <c r="AH41" s="463">
        <f t="shared" si="4"/>
        <v>4140</v>
      </c>
      <c r="AI41" s="375"/>
      <c r="AJ41" s="1161">
        <f t="shared" si="76"/>
        <v>794.40000000000009</v>
      </c>
      <c r="AK41" s="1064">
        <f t="shared" si="77"/>
        <v>0</v>
      </c>
      <c r="AL41" s="1064">
        <f t="shared" si="78"/>
        <v>0</v>
      </c>
      <c r="AM41" s="1064"/>
      <c r="AN41" s="1148">
        <f t="shared" si="79"/>
        <v>794.40000000000009</v>
      </c>
      <c r="AP41" s="1161">
        <f t="shared" si="80"/>
        <v>729</v>
      </c>
      <c r="AQ41" s="1064">
        <f t="shared" si="81"/>
        <v>0</v>
      </c>
      <c r="AR41" s="1064">
        <f t="shared" si="82"/>
        <v>0</v>
      </c>
      <c r="AS41" s="1064"/>
      <c r="AT41" s="1148">
        <f t="shared" si="83"/>
        <v>729</v>
      </c>
      <c r="AU41" s="1162">
        <f t="shared" si="35"/>
        <v>5</v>
      </c>
      <c r="AV41" s="1163">
        <f t="shared" si="84"/>
        <v>69</v>
      </c>
      <c r="AW41" s="1163">
        <f t="shared" si="85"/>
        <v>345</v>
      </c>
      <c r="AX41" s="1088">
        <f t="shared" si="86"/>
        <v>4140</v>
      </c>
      <c r="AY41" s="1088">
        <f t="shared" si="64"/>
        <v>0</v>
      </c>
      <c r="AZ41" s="296">
        <f t="shared" si="87"/>
        <v>0</v>
      </c>
      <c r="BB41" s="300">
        <f t="shared" si="5"/>
        <v>0</v>
      </c>
      <c r="BC41" s="301">
        <f t="shared" si="6"/>
        <v>0</v>
      </c>
      <c r="BD41" s="1164">
        <f t="shared" si="10"/>
        <v>0</v>
      </c>
    </row>
    <row r="42" spans="1:56">
      <c r="A42" s="1063" t="s">
        <v>74</v>
      </c>
      <c r="C42" s="1069">
        <v>303</v>
      </c>
      <c r="D42" s="1144">
        <v>97</v>
      </c>
      <c r="E42" s="1146">
        <f t="shared" si="66"/>
        <v>6.77</v>
      </c>
      <c r="F42" s="1147">
        <f t="shared" si="66"/>
        <v>18.62</v>
      </c>
      <c r="G42" s="1151">
        <v>0</v>
      </c>
      <c r="H42" s="1147">
        <v>0</v>
      </c>
      <c r="I42" s="1152">
        <f t="shared" si="7"/>
        <v>6.77</v>
      </c>
      <c r="J42" s="1153">
        <f t="shared" si="67"/>
        <v>18.62</v>
      </c>
      <c r="K42" s="1144">
        <v>97</v>
      </c>
      <c r="L42" s="1146">
        <f t="shared" si="68"/>
        <v>4.12</v>
      </c>
      <c r="M42" s="1147">
        <f t="shared" si="68"/>
        <v>17.079999999999998</v>
      </c>
      <c r="N42" s="1151">
        <v>0</v>
      </c>
      <c r="O42" s="1151">
        <v>0</v>
      </c>
      <c r="P42" s="1152">
        <f t="shared" si="8"/>
        <v>4.12</v>
      </c>
      <c r="Q42" s="1153">
        <f t="shared" si="44"/>
        <v>17.079999999999998</v>
      </c>
      <c r="R42" s="1154">
        <f t="shared" si="1"/>
        <v>9.0163934426229719E-2</v>
      </c>
      <c r="S42" s="1155">
        <f t="shared" si="2"/>
        <v>0</v>
      </c>
      <c r="T42" s="1155">
        <f t="shared" si="45"/>
        <v>0</v>
      </c>
      <c r="U42" s="1156">
        <f t="shared" si="3"/>
        <v>9.0163934426229719E-2</v>
      </c>
      <c r="V42" s="1145">
        <f t="shared" si="69"/>
        <v>8043.84</v>
      </c>
      <c r="W42" s="1064">
        <f t="shared" si="70"/>
        <v>7378.5599999999986</v>
      </c>
      <c r="X42" s="1148">
        <f t="shared" si="71"/>
        <v>665.28000000000156</v>
      </c>
      <c r="Y42" s="1064">
        <f t="shared" si="72"/>
        <v>2924.6399999999994</v>
      </c>
      <c r="Z42" s="1064">
        <f t="shared" si="73"/>
        <v>1779.84</v>
      </c>
      <c r="AA42" s="1149">
        <f t="shared" si="74"/>
        <v>665</v>
      </c>
      <c r="AB42" s="1157">
        <f>'Schedule 1'!R14</f>
        <v>36</v>
      </c>
      <c r="AC42" s="1063">
        <v>54</v>
      </c>
      <c r="AD42" s="1118"/>
      <c r="AE42" s="1159">
        <v>0.29099999999999998</v>
      </c>
      <c r="AF42" s="1160">
        <f t="shared" si="75"/>
        <v>10.475999999999999</v>
      </c>
      <c r="AG42" s="1160"/>
      <c r="AH42" s="463">
        <f t="shared" si="4"/>
        <v>41904</v>
      </c>
      <c r="AI42" s="375"/>
      <c r="AJ42" s="1161">
        <f t="shared" si="76"/>
        <v>8043.84</v>
      </c>
      <c r="AK42" s="1064">
        <f t="shared" si="77"/>
        <v>0</v>
      </c>
      <c r="AL42" s="1064">
        <f t="shared" si="78"/>
        <v>0</v>
      </c>
      <c r="AM42" s="1064"/>
      <c r="AN42" s="1148">
        <f t="shared" si="79"/>
        <v>8043.84</v>
      </c>
      <c r="AP42" s="1161">
        <f t="shared" si="80"/>
        <v>7378.5599999999986</v>
      </c>
      <c r="AQ42" s="1064">
        <f t="shared" si="81"/>
        <v>0</v>
      </c>
      <c r="AR42" s="1064">
        <f t="shared" si="82"/>
        <v>0</v>
      </c>
      <c r="AS42" s="1064"/>
      <c r="AT42" s="1148">
        <f t="shared" si="83"/>
        <v>7378.5599999999986</v>
      </c>
      <c r="AU42" s="1162">
        <f t="shared" si="35"/>
        <v>36</v>
      </c>
      <c r="AV42" s="1163">
        <f t="shared" si="84"/>
        <v>97</v>
      </c>
      <c r="AW42" s="1163">
        <f t="shared" si="85"/>
        <v>3492</v>
      </c>
      <c r="AX42" s="1088">
        <f t="shared" si="86"/>
        <v>41904</v>
      </c>
      <c r="AY42" s="1088">
        <f t="shared" si="64"/>
        <v>0</v>
      </c>
      <c r="AZ42" s="296">
        <f t="shared" si="87"/>
        <v>0</v>
      </c>
      <c r="BB42" s="300">
        <f t="shared" si="5"/>
        <v>0</v>
      </c>
      <c r="BC42" s="301">
        <f t="shared" si="6"/>
        <v>0</v>
      </c>
      <c r="BD42" s="1164">
        <f t="shared" si="10"/>
        <v>0</v>
      </c>
    </row>
    <row r="43" spans="1:56">
      <c r="A43" s="1063" t="s">
        <v>76</v>
      </c>
      <c r="C43" s="1069">
        <v>304</v>
      </c>
      <c r="D43" s="1144">
        <v>154</v>
      </c>
      <c r="E43" s="1146">
        <f t="shared" si="66"/>
        <v>10.75</v>
      </c>
      <c r="F43" s="1147">
        <f t="shared" si="66"/>
        <v>29.56</v>
      </c>
      <c r="G43" s="1151">
        <v>0</v>
      </c>
      <c r="H43" s="1147">
        <v>0</v>
      </c>
      <c r="I43" s="1152">
        <f t="shared" si="7"/>
        <v>10.75</v>
      </c>
      <c r="J43" s="1153">
        <f t="shared" si="67"/>
        <v>29.56</v>
      </c>
      <c r="K43" s="1144">
        <v>154</v>
      </c>
      <c r="L43" s="1146">
        <f t="shared" si="68"/>
        <v>6.54</v>
      </c>
      <c r="M43" s="1147">
        <f t="shared" si="68"/>
        <v>27.12</v>
      </c>
      <c r="N43" s="1151">
        <v>0</v>
      </c>
      <c r="O43" s="1151">
        <v>0</v>
      </c>
      <c r="P43" s="1152">
        <f t="shared" si="8"/>
        <v>6.54</v>
      </c>
      <c r="Q43" s="1153">
        <f t="shared" si="44"/>
        <v>27.12</v>
      </c>
      <c r="R43" s="1154">
        <f t="shared" si="1"/>
        <v>8.9970501474926134E-2</v>
      </c>
      <c r="S43" s="1155">
        <f t="shared" si="2"/>
        <v>0</v>
      </c>
      <c r="T43" s="1155">
        <f t="shared" si="45"/>
        <v>0</v>
      </c>
      <c r="U43" s="1156">
        <f t="shared" si="3"/>
        <v>8.9970501474926134E-2</v>
      </c>
      <c r="V43" s="1145">
        <f t="shared" si="69"/>
        <v>4611.3599999999997</v>
      </c>
      <c r="W43" s="1064">
        <f t="shared" si="70"/>
        <v>4230.72</v>
      </c>
      <c r="X43" s="1148">
        <f t="shared" si="71"/>
        <v>380.63999999999942</v>
      </c>
      <c r="Y43" s="1064">
        <f t="shared" si="72"/>
        <v>1677</v>
      </c>
      <c r="Z43" s="1064">
        <f t="shared" si="73"/>
        <v>1020.24</v>
      </c>
      <c r="AA43" s="1149">
        <f t="shared" si="74"/>
        <v>381</v>
      </c>
      <c r="AB43" s="1157">
        <f>'Schedule 1'!R15</f>
        <v>13</v>
      </c>
      <c r="AC43" s="1063">
        <v>15</v>
      </c>
      <c r="AD43" s="1118"/>
      <c r="AE43" s="1159">
        <v>0.46200000000000002</v>
      </c>
      <c r="AF43" s="1160">
        <f t="shared" si="75"/>
        <v>6.0060000000000002</v>
      </c>
      <c r="AG43" s="1160"/>
      <c r="AH43" s="463">
        <f t="shared" si="4"/>
        <v>24024</v>
      </c>
      <c r="AI43" s="375"/>
      <c r="AJ43" s="1161">
        <f t="shared" si="76"/>
        <v>4611.3599999999997</v>
      </c>
      <c r="AK43" s="1064">
        <f t="shared" si="77"/>
        <v>0</v>
      </c>
      <c r="AL43" s="1064">
        <f t="shared" si="78"/>
        <v>0</v>
      </c>
      <c r="AM43" s="1064"/>
      <c r="AN43" s="1148">
        <f t="shared" si="79"/>
        <v>4611.3599999999997</v>
      </c>
      <c r="AP43" s="1161">
        <f t="shared" si="80"/>
        <v>4230.72</v>
      </c>
      <c r="AQ43" s="1064">
        <f t="shared" si="81"/>
        <v>0</v>
      </c>
      <c r="AR43" s="1064">
        <f t="shared" si="82"/>
        <v>0</v>
      </c>
      <c r="AS43" s="1064"/>
      <c r="AT43" s="1148">
        <f t="shared" si="83"/>
        <v>4230.72</v>
      </c>
      <c r="AU43" s="1162">
        <f t="shared" si="35"/>
        <v>13</v>
      </c>
      <c r="AV43" s="1163">
        <f t="shared" si="84"/>
        <v>154</v>
      </c>
      <c r="AW43" s="1163">
        <f t="shared" si="85"/>
        <v>2002</v>
      </c>
      <c r="AX43" s="1088">
        <f t="shared" si="86"/>
        <v>24024</v>
      </c>
      <c r="AY43" s="1063">
        <f t="shared" si="64"/>
        <v>0</v>
      </c>
      <c r="AZ43" s="296">
        <f t="shared" si="87"/>
        <v>0</v>
      </c>
      <c r="BB43" s="300">
        <f t="shared" si="5"/>
        <v>0</v>
      </c>
      <c r="BC43" s="301">
        <f t="shared" si="6"/>
        <v>0</v>
      </c>
      <c r="BD43" s="1164">
        <f t="shared" si="10"/>
        <v>0</v>
      </c>
    </row>
    <row r="44" spans="1:56">
      <c r="A44" s="1063" t="s">
        <v>78</v>
      </c>
      <c r="C44" s="1069">
        <v>305</v>
      </c>
      <c r="D44" s="1144">
        <v>260</v>
      </c>
      <c r="E44" s="1146">
        <f t="shared" si="66"/>
        <v>18.149999999999999</v>
      </c>
      <c r="F44" s="1147">
        <f t="shared" si="66"/>
        <v>49.9</v>
      </c>
      <c r="G44" s="1151">
        <v>0</v>
      </c>
      <c r="H44" s="1147">
        <v>0</v>
      </c>
      <c r="I44" s="1152">
        <f t="shared" si="7"/>
        <v>18.149999999999999</v>
      </c>
      <c r="J44" s="1153">
        <f t="shared" si="67"/>
        <v>49.9</v>
      </c>
      <c r="K44" s="1144">
        <v>260</v>
      </c>
      <c r="L44" s="1146">
        <f t="shared" si="68"/>
        <v>11.05</v>
      </c>
      <c r="M44" s="1147">
        <f t="shared" si="68"/>
        <v>45.79</v>
      </c>
      <c r="N44" s="1151">
        <v>0</v>
      </c>
      <c r="O44" s="1151">
        <v>0</v>
      </c>
      <c r="P44" s="1152">
        <f t="shared" si="8"/>
        <v>11.05</v>
      </c>
      <c r="Q44" s="1153">
        <f t="shared" si="44"/>
        <v>45.79</v>
      </c>
      <c r="R44" s="1154">
        <f t="shared" si="1"/>
        <v>8.9757588993230053E-2</v>
      </c>
      <c r="S44" s="1155">
        <f t="shared" si="2"/>
        <v>0</v>
      </c>
      <c r="T44" s="1155">
        <f t="shared" si="45"/>
        <v>0</v>
      </c>
      <c r="U44" s="1156">
        <f t="shared" si="3"/>
        <v>8.9757588993230053E-2</v>
      </c>
      <c r="V44" s="1145">
        <f t="shared" si="69"/>
        <v>598.79999999999995</v>
      </c>
      <c r="W44" s="1064">
        <f t="shared" si="70"/>
        <v>549.48</v>
      </c>
      <c r="X44" s="1148">
        <f t="shared" si="71"/>
        <v>49.319999999999936</v>
      </c>
      <c r="Y44" s="1064">
        <f t="shared" si="72"/>
        <v>217.79999999999998</v>
      </c>
      <c r="Z44" s="1064">
        <f t="shared" si="73"/>
        <v>132.60000000000002</v>
      </c>
      <c r="AA44" s="1149">
        <f t="shared" si="74"/>
        <v>49</v>
      </c>
      <c r="AB44" s="1157">
        <f>'Schedule 1'!R16</f>
        <v>1</v>
      </c>
      <c r="AC44" s="1063">
        <v>1</v>
      </c>
      <c r="AD44" s="1118"/>
      <c r="AE44" s="1159">
        <v>0.78</v>
      </c>
      <c r="AF44" s="1160">
        <f t="shared" si="75"/>
        <v>0.78</v>
      </c>
      <c r="AG44" s="1160"/>
      <c r="AH44" s="463">
        <f t="shared" si="4"/>
        <v>3120</v>
      </c>
      <c r="AI44" s="375"/>
      <c r="AJ44" s="1161">
        <f t="shared" si="76"/>
        <v>598.79999999999995</v>
      </c>
      <c r="AK44" s="1064">
        <f t="shared" si="77"/>
        <v>0</v>
      </c>
      <c r="AL44" s="1064">
        <f t="shared" si="78"/>
        <v>0</v>
      </c>
      <c r="AM44" s="1064"/>
      <c r="AN44" s="1148">
        <f t="shared" si="79"/>
        <v>598.79999999999995</v>
      </c>
      <c r="AP44" s="1161">
        <f t="shared" si="80"/>
        <v>549.48</v>
      </c>
      <c r="AQ44" s="1064">
        <f t="shared" si="81"/>
        <v>0</v>
      </c>
      <c r="AR44" s="1064">
        <f t="shared" si="82"/>
        <v>0</v>
      </c>
      <c r="AS44" s="1064"/>
      <c r="AT44" s="1148">
        <f t="shared" si="83"/>
        <v>549.48</v>
      </c>
      <c r="AU44" s="1162">
        <f t="shared" si="35"/>
        <v>1</v>
      </c>
      <c r="AV44" s="1163">
        <f t="shared" si="84"/>
        <v>260</v>
      </c>
      <c r="AW44" s="1163">
        <f t="shared" si="85"/>
        <v>260</v>
      </c>
      <c r="AX44" s="1088">
        <f t="shared" si="86"/>
        <v>3120</v>
      </c>
      <c r="AY44" s="1063">
        <f t="shared" si="64"/>
        <v>0</v>
      </c>
      <c r="AZ44" s="296">
        <f t="shared" si="87"/>
        <v>0</v>
      </c>
      <c r="BB44" s="300">
        <f t="shared" si="5"/>
        <v>0</v>
      </c>
      <c r="BC44" s="301">
        <f t="shared" si="6"/>
        <v>0</v>
      </c>
      <c r="BD44" s="1164">
        <f t="shared" si="10"/>
        <v>0</v>
      </c>
    </row>
    <row r="45" spans="1:56">
      <c r="A45" s="1063" t="s">
        <v>80</v>
      </c>
      <c r="C45" s="1069">
        <v>306</v>
      </c>
      <c r="D45" s="1144">
        <v>363</v>
      </c>
      <c r="E45" s="1146">
        <f t="shared" si="66"/>
        <v>25.33</v>
      </c>
      <c r="F45" s="1147">
        <f t="shared" si="66"/>
        <v>69.67</v>
      </c>
      <c r="G45" s="1151">
        <v>0</v>
      </c>
      <c r="H45" s="1147">
        <v>0</v>
      </c>
      <c r="I45" s="1152">
        <f t="shared" si="7"/>
        <v>25.33</v>
      </c>
      <c r="J45" s="1153">
        <f t="shared" si="67"/>
        <v>69.67</v>
      </c>
      <c r="K45" s="1144">
        <v>363</v>
      </c>
      <c r="L45" s="1146">
        <f t="shared" si="68"/>
        <v>15.43</v>
      </c>
      <c r="M45" s="1147">
        <f t="shared" si="68"/>
        <v>63.93</v>
      </c>
      <c r="N45" s="1151">
        <v>0</v>
      </c>
      <c r="O45" s="1151">
        <v>0</v>
      </c>
      <c r="P45" s="1152">
        <f t="shared" si="8"/>
        <v>15.43</v>
      </c>
      <c r="Q45" s="1153">
        <f t="shared" si="44"/>
        <v>63.93</v>
      </c>
      <c r="R45" s="1154">
        <f t="shared" si="1"/>
        <v>8.9785703112779558E-2</v>
      </c>
      <c r="S45" s="1155">
        <f t="shared" si="2"/>
        <v>0</v>
      </c>
      <c r="T45" s="1155">
        <f t="shared" si="45"/>
        <v>0</v>
      </c>
      <c r="U45" s="1156">
        <f t="shared" si="3"/>
        <v>8.9785703112779558E-2</v>
      </c>
      <c r="V45" s="1176">
        <f t="shared" si="69"/>
        <v>0</v>
      </c>
      <c r="W45" s="1167">
        <f t="shared" si="70"/>
        <v>0</v>
      </c>
      <c r="X45" s="1148">
        <f t="shared" si="71"/>
        <v>0</v>
      </c>
      <c r="Y45" s="1167">
        <f t="shared" si="72"/>
        <v>0</v>
      </c>
      <c r="Z45" s="1167">
        <f t="shared" si="73"/>
        <v>0</v>
      </c>
      <c r="AA45" s="1168">
        <f t="shared" si="74"/>
        <v>0</v>
      </c>
      <c r="AB45" s="1157">
        <f>'Schedule 1'!R17</f>
        <v>0</v>
      </c>
      <c r="AC45" s="1177">
        <v>7</v>
      </c>
      <c r="AD45" s="1118"/>
      <c r="AE45" s="1159">
        <v>1.089</v>
      </c>
      <c r="AF45" s="1160">
        <f t="shared" si="75"/>
        <v>0</v>
      </c>
      <c r="AG45" s="1160"/>
      <c r="AH45" s="463">
        <f t="shared" si="4"/>
        <v>0</v>
      </c>
      <c r="AI45" s="375"/>
      <c r="AJ45" s="1161">
        <f t="shared" si="76"/>
        <v>0</v>
      </c>
      <c r="AK45" s="1064">
        <f t="shared" si="77"/>
        <v>0</v>
      </c>
      <c r="AL45" s="1064">
        <f t="shared" si="78"/>
        <v>0</v>
      </c>
      <c r="AM45" s="1064"/>
      <c r="AN45" s="1148">
        <f t="shared" si="79"/>
        <v>0</v>
      </c>
      <c r="AP45" s="1161">
        <f t="shared" si="80"/>
        <v>0</v>
      </c>
      <c r="AQ45" s="1064">
        <f t="shared" si="81"/>
        <v>0</v>
      </c>
      <c r="AR45" s="1064">
        <f t="shared" si="82"/>
        <v>0</v>
      </c>
      <c r="AS45" s="1064"/>
      <c r="AT45" s="1148">
        <f t="shared" si="83"/>
        <v>0</v>
      </c>
      <c r="AU45" s="1162">
        <f t="shared" si="35"/>
        <v>0</v>
      </c>
      <c r="AV45" s="1163">
        <f t="shared" si="84"/>
        <v>363</v>
      </c>
      <c r="AW45" s="1163">
        <f t="shared" si="85"/>
        <v>0</v>
      </c>
      <c r="AX45" s="1088">
        <f t="shared" si="86"/>
        <v>0</v>
      </c>
      <c r="AY45" s="1063">
        <f t="shared" si="64"/>
        <v>0</v>
      </c>
      <c r="AZ45" s="296">
        <f t="shared" si="87"/>
        <v>0</v>
      </c>
      <c r="BB45" s="300">
        <f t="shared" si="5"/>
        <v>0</v>
      </c>
      <c r="BC45" s="301">
        <f t="shared" si="6"/>
        <v>0</v>
      </c>
      <c r="BD45" s="1164">
        <f t="shared" si="10"/>
        <v>0</v>
      </c>
    </row>
    <row r="46" spans="1:56" ht="15.75">
      <c r="C46" s="1069"/>
      <c r="D46" s="1144"/>
      <c r="E46" s="1146"/>
      <c r="F46" s="1147"/>
      <c r="G46" s="1151"/>
      <c r="H46" s="1147"/>
      <c r="I46" s="1152"/>
      <c r="J46" s="1165"/>
      <c r="K46" s="1144"/>
      <c r="L46" s="1146"/>
      <c r="M46" s="1147"/>
      <c r="N46" s="1151"/>
      <c r="O46" s="1151"/>
      <c r="P46" s="1152"/>
      <c r="Q46" s="1165"/>
      <c r="R46" s="1144" t="str">
        <f t="shared" si="1"/>
        <v xml:space="preserve"> </v>
      </c>
      <c r="U46" s="1118"/>
      <c r="V46" s="1170">
        <f>SUM(V24:V45)</f>
        <v>727082.18337111233</v>
      </c>
      <c r="W46" s="1171">
        <f>SUM(W24:W45)</f>
        <v>641351.43533657421</v>
      </c>
      <c r="X46" s="1172">
        <f>SUM(X40:X45)</f>
        <v>1170.4800000000012</v>
      </c>
      <c r="Y46" s="1171">
        <f>SUM(Y24:Y45)</f>
        <v>408261.38337111223</v>
      </c>
      <c r="Z46" s="1171">
        <f>SUM(Z24:Z45)</f>
        <v>292478.19533657405</v>
      </c>
      <c r="AA46" s="1149"/>
      <c r="AB46" s="1173">
        <f>SUM(AB24:AB45)</f>
        <v>2555</v>
      </c>
      <c r="AC46" s="1178">
        <f>SUM(AC24:AC45)</f>
        <v>11676.965030017538</v>
      </c>
      <c r="AD46" s="299">
        <f t="shared" ref="AD46" si="88">IFERROR(AB46/AC46-1," ")</f>
        <v>-0.7811931445001371</v>
      </c>
      <c r="AE46" s="1159"/>
      <c r="AF46" s="1160"/>
      <c r="AG46" s="1160"/>
      <c r="AH46" s="463">
        <f t="shared" si="4"/>
        <v>0</v>
      </c>
      <c r="AI46" s="375"/>
      <c r="AJ46" s="1161"/>
      <c r="AK46" s="1064"/>
      <c r="AL46" s="1064"/>
      <c r="AM46" s="1064"/>
      <c r="AN46" s="1148"/>
      <c r="AP46" s="1161"/>
      <c r="AQ46" s="1064"/>
      <c r="AR46" s="1064"/>
      <c r="AS46" s="1064"/>
      <c r="AT46" s="1148"/>
      <c r="AU46" s="1162"/>
      <c r="AV46" s="1163"/>
      <c r="AZ46" s="296"/>
      <c r="BB46" s="300">
        <f t="shared" si="5"/>
        <v>0</v>
      </c>
      <c r="BC46" s="301">
        <f t="shared" si="6"/>
        <v>0</v>
      </c>
      <c r="BD46" s="1164">
        <f t="shared" si="10"/>
        <v>0</v>
      </c>
    </row>
    <row r="47" spans="1:56" ht="15.75">
      <c r="A47" s="1066" t="s">
        <v>881</v>
      </c>
      <c r="B47" s="1066"/>
      <c r="C47" s="1067"/>
      <c r="D47" s="1144"/>
      <c r="E47" s="1146"/>
      <c r="F47" s="1147"/>
      <c r="G47" s="1151"/>
      <c r="H47" s="1147"/>
      <c r="I47" s="1152"/>
      <c r="J47" s="1165"/>
      <c r="K47" s="1144"/>
      <c r="L47" s="1146"/>
      <c r="M47" s="1147"/>
      <c r="N47" s="1151"/>
      <c r="O47" s="1151"/>
      <c r="P47" s="1152"/>
      <c r="Q47" s="1165"/>
      <c r="R47" s="1144"/>
      <c r="U47" s="1118"/>
      <c r="V47" s="1145"/>
      <c r="X47" s="1148"/>
      <c r="AA47" s="1149"/>
      <c r="AB47" s="1144"/>
      <c r="AD47" s="1118"/>
      <c r="AE47" s="1159"/>
      <c r="AF47" s="1160"/>
      <c r="AG47" s="1160"/>
      <c r="AH47" s="463">
        <f t="shared" si="4"/>
        <v>0</v>
      </c>
      <c r="AI47" s="375"/>
      <c r="AJ47" s="1161"/>
      <c r="AK47" s="1064"/>
      <c r="AL47" s="1064"/>
      <c r="AM47" s="1064"/>
      <c r="AN47" s="1148"/>
      <c r="AP47" s="1161"/>
      <c r="AQ47" s="1064"/>
      <c r="AR47" s="1064"/>
      <c r="AS47" s="1064"/>
      <c r="AT47" s="1148"/>
      <c r="AU47" s="1162"/>
      <c r="AV47" s="1163"/>
      <c r="AW47" s="1163"/>
      <c r="AX47" s="1174"/>
      <c r="AZ47" s="296"/>
      <c r="BB47" s="300">
        <f t="shared" si="5"/>
        <v>0</v>
      </c>
      <c r="BC47" s="301">
        <f t="shared" si="6"/>
        <v>0</v>
      </c>
      <c r="BD47" s="1164">
        <f t="shared" si="10"/>
        <v>0</v>
      </c>
    </row>
    <row r="48" spans="1:56">
      <c r="C48" s="1069"/>
      <c r="D48" s="1144"/>
      <c r="E48" s="1146"/>
      <c r="F48" s="1147"/>
      <c r="G48" s="1151"/>
      <c r="H48" s="1147"/>
      <c r="I48" s="1152"/>
      <c r="J48" s="1165"/>
      <c r="K48" s="1144"/>
      <c r="L48" s="1146"/>
      <c r="M48" s="1147"/>
      <c r="N48" s="1151"/>
      <c r="O48" s="1151"/>
      <c r="P48" s="1152"/>
      <c r="Q48" s="1165"/>
      <c r="R48" s="1144"/>
      <c r="U48" s="1118"/>
      <c r="V48" s="1145"/>
      <c r="X48" s="1148"/>
      <c r="AA48" s="1149"/>
      <c r="AB48" s="1144"/>
      <c r="AD48" s="1118"/>
      <c r="AE48" s="1159"/>
      <c r="AF48" s="1160"/>
      <c r="AG48" s="1160"/>
      <c r="AH48" s="463">
        <f t="shared" si="4"/>
        <v>0</v>
      </c>
      <c r="AI48" s="375"/>
      <c r="AJ48" s="1161"/>
      <c r="AK48" s="1064"/>
      <c r="AL48" s="1064"/>
      <c r="AM48" s="1064"/>
      <c r="AN48" s="1148"/>
      <c r="AP48" s="1161"/>
      <c r="AQ48" s="1064"/>
      <c r="AR48" s="1064"/>
      <c r="AS48" s="1064"/>
      <c r="AT48" s="1148"/>
      <c r="AU48" s="1162"/>
      <c r="AV48" s="1163"/>
      <c r="AW48" s="1163"/>
      <c r="AX48" s="1163"/>
      <c r="AZ48" s="296"/>
      <c r="BB48" s="300">
        <f t="shared" si="5"/>
        <v>0</v>
      </c>
      <c r="BC48" s="301">
        <f t="shared" si="6"/>
        <v>0</v>
      </c>
      <c r="BD48" s="1164">
        <f t="shared" si="10"/>
        <v>0</v>
      </c>
    </row>
    <row r="49" spans="1:56">
      <c r="A49" s="1063" t="s">
        <v>84</v>
      </c>
      <c r="C49" s="1069">
        <v>110</v>
      </c>
      <c r="D49" s="1144">
        <v>30</v>
      </c>
      <c r="E49" s="1146">
        <f t="shared" ref="E49:E55" si="89">ROUND(+D49*R$268,2)</f>
        <v>2.09</v>
      </c>
      <c r="F49" s="1147">
        <f t="shared" ref="F49:F55" si="90">ROUND(+D49*P$268,2)</f>
        <v>5.76</v>
      </c>
      <c r="G49" s="1151">
        <f>'Schedule 2'!$J$14</f>
        <v>2.4646123432096938</v>
      </c>
      <c r="H49" s="1147">
        <f>'Schedule 4'!$K31</f>
        <v>5.7417598820214044</v>
      </c>
      <c r="I49" s="1152">
        <f t="shared" si="7"/>
        <v>10.296372225231099</v>
      </c>
      <c r="J49" s="1153">
        <f t="shared" ref="J49:J55" si="91">SUM(F49:H49)</f>
        <v>13.966372225231098</v>
      </c>
      <c r="K49" s="1144">
        <v>30</v>
      </c>
      <c r="L49" s="1146">
        <f t="shared" ref="L49:L55" si="92">ROUND(+K49*Q$268,2)</f>
        <v>1.27</v>
      </c>
      <c r="M49" s="1147">
        <f t="shared" ref="M49:M55" si="93">ROUND(+K49*O$268,2)</f>
        <v>5.28</v>
      </c>
      <c r="N49" s="1151">
        <v>1.3484526065177009</v>
      </c>
      <c r="O49" s="1151">
        <v>4.4980032579758058</v>
      </c>
      <c r="P49" s="1152">
        <f t="shared" si="8"/>
        <v>7.1164558644935063</v>
      </c>
      <c r="Q49" s="1153">
        <f t="shared" ref="Q49:Q55" si="94">SUM(M49:O49)</f>
        <v>11.126455864493508</v>
      </c>
      <c r="R49" s="1154">
        <f t="shared" ref="R49:R75" si="95">IFERROR(+F49/M49-1," ")</f>
        <v>9.0909090909090828E-2</v>
      </c>
      <c r="S49" s="1155">
        <f t="shared" si="2"/>
        <v>0.82773375296771401</v>
      </c>
      <c r="T49" s="1155">
        <f t="shared" si="45"/>
        <v>0.27651305539634374</v>
      </c>
      <c r="U49" s="1156">
        <f t="shared" ref="U49:U112" si="96">IFERROR(+J49/Q49-1," ")</f>
        <v>0.25523997895864281</v>
      </c>
      <c r="V49" s="1145">
        <f t="shared" ref="V49:V55" si="97">J49*AB49*12</f>
        <v>3687.1222674610094</v>
      </c>
      <c r="W49" s="1064">
        <f t="shared" ref="W49:W55" si="98">Q49*AB49*12</f>
        <v>2937.384348226286</v>
      </c>
      <c r="X49" s="1148">
        <f t="shared" ref="X49:X55" si="99">V49-W49</f>
        <v>749.73791923472345</v>
      </c>
      <c r="Y49" s="1064">
        <f t="shared" ref="Y49:Y55" si="100">I49*AB49*12</f>
        <v>2718.2422674610102</v>
      </c>
      <c r="Z49" s="1064">
        <f t="shared" ref="Z49:Z55" si="101">P49*AB49*12</f>
        <v>1878.7443482262856</v>
      </c>
      <c r="AA49" s="1149">
        <f t="shared" ref="AA49:AA55" si="102">ROUND((J49-Q49)*AB49*12,0)</f>
        <v>750</v>
      </c>
      <c r="AB49" s="1157">
        <f>'Schedule 1'!P21</f>
        <v>22</v>
      </c>
      <c r="AC49" s="1063">
        <v>897</v>
      </c>
      <c r="AD49" s="1118"/>
      <c r="AE49" s="1159">
        <v>9.0999999999999998E-2</v>
      </c>
      <c r="AF49" s="1160">
        <f t="shared" ref="AF49:AF55" si="103">AB49*AE49</f>
        <v>2.0019999999999998</v>
      </c>
      <c r="AG49" s="1160"/>
      <c r="AH49" s="463">
        <f t="shared" si="4"/>
        <v>7920</v>
      </c>
      <c r="AI49" s="375"/>
      <c r="AJ49" s="1161">
        <f t="shared" ref="AJ49:AJ55" si="104">$F49*$AB49*12</f>
        <v>1520.6399999999999</v>
      </c>
      <c r="AK49" s="1064">
        <f t="shared" ref="AK49:AK55" si="105">$G49*$AB49*12</f>
        <v>650.65765860735917</v>
      </c>
      <c r="AL49" s="1064">
        <f t="shared" ref="AL49:AL55" si="106">$H49*$AB49*12</f>
        <v>1515.8246088536507</v>
      </c>
      <c r="AM49" s="1064"/>
      <c r="AN49" s="1148">
        <f t="shared" ref="AN49:AN55" si="107">SUM(AJ49:AL49)</f>
        <v>3687.1222674610099</v>
      </c>
      <c r="AP49" s="1161">
        <f t="shared" ref="AP49:AP55" si="108">$M49*$AB49*12</f>
        <v>1393.92</v>
      </c>
      <c r="AQ49" s="1064">
        <f t="shared" ref="AQ49:AQ55" si="109">$N49*$AB49*12</f>
        <v>355.99148812067307</v>
      </c>
      <c r="AR49" s="1064">
        <f t="shared" ref="AR49:AR55" si="110">$O49*$AB49*12</f>
        <v>1187.4728601056127</v>
      </c>
      <c r="AS49" s="1064"/>
      <c r="AT49" s="1148">
        <f t="shared" ref="AT49:AT55" si="111">SUM(AP49:AR49)</f>
        <v>2937.3843482262855</v>
      </c>
      <c r="AU49" s="1162">
        <f t="shared" ref="AU49:AU55" si="112">+AB49</f>
        <v>22</v>
      </c>
      <c r="AV49" s="1163">
        <f t="shared" ref="AV49:AV55" si="113">D49</f>
        <v>30</v>
      </c>
      <c r="AW49" s="1163">
        <f t="shared" ref="AW49:AW55" si="114">AU49*AV49</f>
        <v>660</v>
      </c>
      <c r="AX49" s="1088">
        <f t="shared" ref="AX49:AX55" si="115">AW49*12</f>
        <v>7920</v>
      </c>
      <c r="AY49" s="1088">
        <f t="shared" ref="AY49:AY55" si="116">IF(AK49&gt;0,AX49,0)</f>
        <v>7920</v>
      </c>
      <c r="AZ49" s="296">
        <f t="shared" ref="AZ49:AZ55" si="117">IF(AL49&gt;0,AX49,0)</f>
        <v>7920</v>
      </c>
      <c r="BB49" s="300">
        <f t="shared" si="5"/>
        <v>22</v>
      </c>
      <c r="BC49" s="301">
        <f t="shared" si="6"/>
        <v>22</v>
      </c>
      <c r="BD49" s="1164">
        <f t="shared" si="10"/>
        <v>0</v>
      </c>
    </row>
    <row r="50" spans="1:56">
      <c r="A50" s="1063" t="s">
        <v>86</v>
      </c>
      <c r="C50" s="1069">
        <v>111</v>
      </c>
      <c r="D50" s="1144">
        <v>85</v>
      </c>
      <c r="E50" s="1146">
        <f t="shared" si="89"/>
        <v>5.93</v>
      </c>
      <c r="F50" s="1147">
        <f t="shared" si="90"/>
        <v>16.309999999999999</v>
      </c>
      <c r="G50" s="1151">
        <f>'Schedule 2'!$J$14</f>
        <v>2.4646123432096938</v>
      </c>
      <c r="H50" s="1147">
        <f>'Schedule 4'!$K32</f>
        <v>6.0003841399323017</v>
      </c>
      <c r="I50" s="1152">
        <f t="shared" si="7"/>
        <v>14.394996483141995</v>
      </c>
      <c r="J50" s="1153">
        <f t="shared" si="91"/>
        <v>24.774996483141994</v>
      </c>
      <c r="K50" s="1144">
        <v>85</v>
      </c>
      <c r="L50" s="1146">
        <f t="shared" si="92"/>
        <v>3.61</v>
      </c>
      <c r="M50" s="1147">
        <f t="shared" si="93"/>
        <v>14.97</v>
      </c>
      <c r="N50" s="1151">
        <v>1.3484526065177009</v>
      </c>
      <c r="O50" s="1151">
        <v>4.7721209716265296</v>
      </c>
      <c r="P50" s="1152">
        <f t="shared" si="8"/>
        <v>9.7305735781442309</v>
      </c>
      <c r="Q50" s="1153">
        <f t="shared" si="94"/>
        <v>21.09057357814423</v>
      </c>
      <c r="R50" s="1154">
        <f t="shared" si="95"/>
        <v>8.9512358049432139E-2</v>
      </c>
      <c r="S50" s="1155">
        <f t="shared" si="2"/>
        <v>0.82773375296771401</v>
      </c>
      <c r="T50" s="1155">
        <f t="shared" si="45"/>
        <v>0.25738307465561405</v>
      </c>
      <c r="U50" s="1156">
        <f t="shared" si="96"/>
        <v>0.17469524436338046</v>
      </c>
      <c r="V50" s="1145">
        <f t="shared" si="97"/>
        <v>15162.297847682899</v>
      </c>
      <c r="W50" s="1064">
        <f t="shared" si="98"/>
        <v>12907.431029824267</v>
      </c>
      <c r="X50" s="1148">
        <f t="shared" si="99"/>
        <v>2254.8668178586322</v>
      </c>
      <c r="Y50" s="1064">
        <f t="shared" si="100"/>
        <v>8809.7378476828999</v>
      </c>
      <c r="Z50" s="1064">
        <f t="shared" si="101"/>
        <v>5955.1110298242693</v>
      </c>
      <c r="AA50" s="1149">
        <f t="shared" si="102"/>
        <v>2255</v>
      </c>
      <c r="AB50" s="1157">
        <f>'Schedule 1'!P22</f>
        <v>51</v>
      </c>
      <c r="AC50" s="1063">
        <v>114</v>
      </c>
      <c r="AD50" s="1118"/>
      <c r="AE50" s="1159">
        <v>0.254</v>
      </c>
      <c r="AF50" s="1160">
        <f t="shared" si="103"/>
        <v>12.954000000000001</v>
      </c>
      <c r="AG50" s="1160"/>
      <c r="AH50" s="463">
        <f t="shared" si="4"/>
        <v>52020</v>
      </c>
      <c r="AI50" s="375"/>
      <c r="AJ50" s="1161">
        <f t="shared" si="104"/>
        <v>9981.7199999999993</v>
      </c>
      <c r="AK50" s="1064">
        <f t="shared" si="105"/>
        <v>1508.3427540443327</v>
      </c>
      <c r="AL50" s="1064">
        <f t="shared" si="106"/>
        <v>3672.2350936385683</v>
      </c>
      <c r="AM50" s="1064"/>
      <c r="AN50" s="1148">
        <f t="shared" si="107"/>
        <v>15162.297847682899</v>
      </c>
      <c r="AP50" s="1161">
        <f t="shared" si="108"/>
        <v>9161.64</v>
      </c>
      <c r="AQ50" s="1064">
        <f t="shared" si="109"/>
        <v>825.25299518883298</v>
      </c>
      <c r="AR50" s="1064">
        <f t="shared" si="110"/>
        <v>2920.5380346354359</v>
      </c>
      <c r="AS50" s="1064"/>
      <c r="AT50" s="1148">
        <f t="shared" si="111"/>
        <v>12907.431029824269</v>
      </c>
      <c r="AU50" s="1162">
        <f t="shared" si="112"/>
        <v>51</v>
      </c>
      <c r="AV50" s="1163">
        <f t="shared" si="113"/>
        <v>85</v>
      </c>
      <c r="AW50" s="1163">
        <f t="shared" si="114"/>
        <v>4335</v>
      </c>
      <c r="AX50" s="1088">
        <f t="shared" si="115"/>
        <v>52020</v>
      </c>
      <c r="AY50" s="1088">
        <f t="shared" si="116"/>
        <v>52020</v>
      </c>
      <c r="AZ50" s="296">
        <f t="shared" si="117"/>
        <v>52020</v>
      </c>
      <c r="BB50" s="300">
        <f t="shared" si="5"/>
        <v>51</v>
      </c>
      <c r="BC50" s="301">
        <f t="shared" si="6"/>
        <v>51</v>
      </c>
      <c r="BD50" s="1164">
        <f t="shared" si="10"/>
        <v>0</v>
      </c>
    </row>
    <row r="51" spans="1:56">
      <c r="A51" s="1063" t="s">
        <v>88</v>
      </c>
      <c r="C51" s="1069">
        <v>112</v>
      </c>
      <c r="D51" s="1144">
        <v>116</v>
      </c>
      <c r="E51" s="1146">
        <f t="shared" si="89"/>
        <v>8.1</v>
      </c>
      <c r="F51" s="1147">
        <f t="shared" si="90"/>
        <v>22.26</v>
      </c>
      <c r="G51" s="1151">
        <f>'Schedule 2'!$J$14</f>
        <v>2.4646123432096938</v>
      </c>
      <c r="H51" s="1147">
        <f>'Schedule 4'!$K33</f>
        <v>6.4756963312479341</v>
      </c>
      <c r="I51" s="1152">
        <f t="shared" si="7"/>
        <v>17.040308674457627</v>
      </c>
      <c r="J51" s="1153">
        <f t="shared" si="91"/>
        <v>31.200308674457631</v>
      </c>
      <c r="K51" s="1144">
        <v>116</v>
      </c>
      <c r="L51" s="1146">
        <f t="shared" si="92"/>
        <v>4.93</v>
      </c>
      <c r="M51" s="1147">
        <f t="shared" si="93"/>
        <v>20.43</v>
      </c>
      <c r="N51" s="1151">
        <v>1.3484526065177009</v>
      </c>
      <c r="O51" s="1151">
        <v>5.2759077865456643</v>
      </c>
      <c r="P51" s="1152">
        <f t="shared" si="8"/>
        <v>11.554360393063366</v>
      </c>
      <c r="Q51" s="1153">
        <f t="shared" si="94"/>
        <v>27.054360393063362</v>
      </c>
      <c r="R51" s="1154">
        <f t="shared" si="95"/>
        <v>8.9574155653450838E-2</v>
      </c>
      <c r="S51" s="1155">
        <f t="shared" si="2"/>
        <v>0.82773375296771401</v>
      </c>
      <c r="T51" s="1155">
        <f t="shared" si="45"/>
        <v>0.22740893003511276</v>
      </c>
      <c r="U51" s="1156">
        <f t="shared" si="96"/>
        <v>0.15324510434396643</v>
      </c>
      <c r="V51" s="1145">
        <f t="shared" si="97"/>
        <v>1123.2111122804747</v>
      </c>
      <c r="W51" s="1064">
        <f t="shared" si="98"/>
        <v>973.95697415028098</v>
      </c>
      <c r="X51" s="1148">
        <f t="shared" si="99"/>
        <v>149.25413813019372</v>
      </c>
      <c r="Y51" s="1064">
        <f t="shared" si="100"/>
        <v>613.4511122804746</v>
      </c>
      <c r="Z51" s="1064">
        <f t="shared" si="101"/>
        <v>415.95697415028121</v>
      </c>
      <c r="AA51" s="1149">
        <f t="shared" si="102"/>
        <v>149</v>
      </c>
      <c r="AB51" s="1157">
        <f>'Schedule 1'!P23</f>
        <v>3</v>
      </c>
      <c r="AC51" s="1063">
        <v>67</v>
      </c>
      <c r="AD51" s="1118"/>
      <c r="AE51" s="1159">
        <v>0.34799999999999998</v>
      </c>
      <c r="AF51" s="1160">
        <f t="shared" si="103"/>
        <v>1.044</v>
      </c>
      <c r="AG51" s="1160"/>
      <c r="AH51" s="463">
        <f t="shared" si="4"/>
        <v>4176</v>
      </c>
      <c r="AI51" s="375"/>
      <c r="AJ51" s="1161">
        <f t="shared" si="104"/>
        <v>801.36</v>
      </c>
      <c r="AK51" s="1064">
        <f t="shared" si="105"/>
        <v>88.726044355548964</v>
      </c>
      <c r="AL51" s="1064">
        <f t="shared" si="106"/>
        <v>233.12506792492562</v>
      </c>
      <c r="AM51" s="1064"/>
      <c r="AN51" s="1148">
        <f t="shared" si="107"/>
        <v>1123.2111122804747</v>
      </c>
      <c r="AP51" s="1161">
        <f t="shared" si="108"/>
        <v>735.48</v>
      </c>
      <c r="AQ51" s="1064">
        <f t="shared" si="109"/>
        <v>48.54429383463723</v>
      </c>
      <c r="AR51" s="1064">
        <f t="shared" si="110"/>
        <v>189.93268031564392</v>
      </c>
      <c r="AS51" s="1064"/>
      <c r="AT51" s="1148">
        <f t="shared" si="111"/>
        <v>973.9569741502811</v>
      </c>
      <c r="AU51" s="1162">
        <f t="shared" si="112"/>
        <v>3</v>
      </c>
      <c r="AV51" s="1163">
        <f t="shared" si="113"/>
        <v>116</v>
      </c>
      <c r="AW51" s="1163">
        <f t="shared" si="114"/>
        <v>348</v>
      </c>
      <c r="AX51" s="1088">
        <f t="shared" si="115"/>
        <v>4176</v>
      </c>
      <c r="AY51" s="1088">
        <f t="shared" si="116"/>
        <v>4176</v>
      </c>
      <c r="AZ51" s="296">
        <f t="shared" si="117"/>
        <v>4176</v>
      </c>
      <c r="BB51" s="300">
        <f t="shared" si="5"/>
        <v>3</v>
      </c>
      <c r="BC51" s="301">
        <f t="shared" si="6"/>
        <v>3</v>
      </c>
      <c r="BD51" s="1164">
        <f t="shared" si="10"/>
        <v>0</v>
      </c>
    </row>
    <row r="52" spans="1:56">
      <c r="A52" s="1063" t="s">
        <v>90</v>
      </c>
      <c r="C52" s="1069">
        <v>113</v>
      </c>
      <c r="D52" s="1144">
        <v>222</v>
      </c>
      <c r="E52" s="1146">
        <f t="shared" si="89"/>
        <v>15.49</v>
      </c>
      <c r="F52" s="1147">
        <f t="shared" si="90"/>
        <v>42.61</v>
      </c>
      <c r="G52" s="1151">
        <f>'Schedule 2'!$J$14</f>
        <v>2.4646123432096938</v>
      </c>
      <c r="H52" s="1147">
        <f>'Schedule 4'!$K34</f>
        <v>7.6434148102331454</v>
      </c>
      <c r="I52" s="1152">
        <f t="shared" si="7"/>
        <v>25.598027153442839</v>
      </c>
      <c r="J52" s="1153">
        <f t="shared" si="91"/>
        <v>52.71802715344284</v>
      </c>
      <c r="K52" s="1144">
        <v>222</v>
      </c>
      <c r="L52" s="1146">
        <f t="shared" si="92"/>
        <v>9.43</v>
      </c>
      <c r="M52" s="1147">
        <f t="shared" si="93"/>
        <v>39.1</v>
      </c>
      <c r="N52" s="1151">
        <v>1.3484526065177009</v>
      </c>
      <c r="O52" s="1151">
        <v>6.5135810126875233</v>
      </c>
      <c r="P52" s="1152">
        <f t="shared" si="8"/>
        <v>17.292033619205224</v>
      </c>
      <c r="Q52" s="1153">
        <f t="shared" si="94"/>
        <v>46.962033619205229</v>
      </c>
      <c r="R52" s="1154">
        <f t="shared" si="95"/>
        <v>8.976982097186692E-2</v>
      </c>
      <c r="S52" s="1155">
        <f t="shared" si="2"/>
        <v>0.82773375296771401</v>
      </c>
      <c r="T52" s="1155">
        <f t="shared" si="45"/>
        <v>0.17345816308185436</v>
      </c>
      <c r="U52" s="1156">
        <f t="shared" si="96"/>
        <v>0.12256695655282868</v>
      </c>
      <c r="V52" s="1145">
        <f t="shared" si="97"/>
        <v>0</v>
      </c>
      <c r="W52" s="1064">
        <f t="shared" si="98"/>
        <v>0</v>
      </c>
      <c r="X52" s="1148">
        <f t="shared" si="99"/>
        <v>0</v>
      </c>
      <c r="Y52" s="1064">
        <f t="shared" si="100"/>
        <v>0</v>
      </c>
      <c r="Z52" s="1064">
        <f t="shared" si="101"/>
        <v>0</v>
      </c>
      <c r="AA52" s="1149">
        <f t="shared" si="102"/>
        <v>0</v>
      </c>
      <c r="AB52" s="1157">
        <f>'Schedule 1'!P24</f>
        <v>0</v>
      </c>
      <c r="AC52" s="1063">
        <v>15</v>
      </c>
      <c r="AD52" s="1118"/>
      <c r="AE52" s="1159">
        <v>0.66500000000000004</v>
      </c>
      <c r="AF52" s="1160">
        <f t="shared" si="103"/>
        <v>0</v>
      </c>
      <c r="AG52" s="1160"/>
      <c r="AH52" s="463">
        <f t="shared" si="4"/>
        <v>0</v>
      </c>
      <c r="AI52" s="375"/>
      <c r="AJ52" s="1161">
        <f t="shared" si="104"/>
        <v>0</v>
      </c>
      <c r="AK52" s="1064">
        <f t="shared" si="105"/>
        <v>0</v>
      </c>
      <c r="AL52" s="1064">
        <f t="shared" si="106"/>
        <v>0</v>
      </c>
      <c r="AM52" s="1064"/>
      <c r="AN52" s="1148">
        <f t="shared" si="107"/>
        <v>0</v>
      </c>
      <c r="AP52" s="1161">
        <f t="shared" si="108"/>
        <v>0</v>
      </c>
      <c r="AQ52" s="1064">
        <f t="shared" si="109"/>
        <v>0</v>
      </c>
      <c r="AR52" s="1064">
        <f t="shared" si="110"/>
        <v>0</v>
      </c>
      <c r="AS52" s="1064"/>
      <c r="AT52" s="1148">
        <f t="shared" si="111"/>
        <v>0</v>
      </c>
      <c r="AU52" s="1162">
        <f t="shared" si="112"/>
        <v>0</v>
      </c>
      <c r="AV52" s="1163">
        <f t="shared" si="113"/>
        <v>222</v>
      </c>
      <c r="AW52" s="1163">
        <f t="shared" si="114"/>
        <v>0</v>
      </c>
      <c r="AX52" s="1088">
        <f t="shared" si="115"/>
        <v>0</v>
      </c>
      <c r="AY52" s="1088">
        <f t="shared" si="116"/>
        <v>0</v>
      </c>
      <c r="AZ52" s="296">
        <f t="shared" si="117"/>
        <v>0</v>
      </c>
      <c r="BB52" s="300">
        <f t="shared" si="5"/>
        <v>0</v>
      </c>
      <c r="BC52" s="301">
        <f t="shared" si="6"/>
        <v>0</v>
      </c>
      <c r="BD52" s="1164">
        <f t="shared" si="10"/>
        <v>0</v>
      </c>
    </row>
    <row r="53" spans="1:56">
      <c r="A53" s="1063" t="s">
        <v>92</v>
      </c>
      <c r="C53" s="1069">
        <v>114</v>
      </c>
      <c r="D53" s="1144">
        <v>47</v>
      </c>
      <c r="E53" s="1146">
        <f t="shared" si="89"/>
        <v>3.28</v>
      </c>
      <c r="F53" s="1147">
        <f t="shared" si="90"/>
        <v>9.02</v>
      </c>
      <c r="G53" s="1151">
        <f>'Schedule 2'!$J$14</f>
        <v>2.4646123432096938</v>
      </c>
      <c r="H53" s="1147">
        <f>'Schedule 4'!$K35</f>
        <v>6.2856120710166037</v>
      </c>
      <c r="I53" s="1152">
        <f t="shared" si="7"/>
        <v>12.030224414226296</v>
      </c>
      <c r="J53" s="1153">
        <f t="shared" si="91"/>
        <v>17.770224414226298</v>
      </c>
      <c r="K53" s="1144">
        <v>47</v>
      </c>
      <c r="L53" s="1146">
        <f t="shared" si="92"/>
        <v>2</v>
      </c>
      <c r="M53" s="1147">
        <f t="shared" si="93"/>
        <v>8.2799999999999994</v>
      </c>
      <c r="N53" s="1151">
        <v>1.3484526065177009</v>
      </c>
      <c r="O53" s="1151">
        <v>5.0744361100815292</v>
      </c>
      <c r="P53" s="1152">
        <f t="shared" si="8"/>
        <v>8.4228887165992301</v>
      </c>
      <c r="Q53" s="1153">
        <f t="shared" si="94"/>
        <v>14.702888716599229</v>
      </c>
      <c r="R53" s="1154">
        <f t="shared" si="95"/>
        <v>8.9371980676328455E-2</v>
      </c>
      <c r="S53" s="1155">
        <f t="shared" si="2"/>
        <v>0.82773375296771401</v>
      </c>
      <c r="T53" s="1155">
        <f t="shared" si="45"/>
        <v>0.23868188201814111</v>
      </c>
      <c r="U53" s="1156">
        <f t="shared" si="96"/>
        <v>0.20862129590657363</v>
      </c>
      <c r="V53" s="1145">
        <f t="shared" si="97"/>
        <v>0</v>
      </c>
      <c r="W53" s="1064">
        <f t="shared" si="98"/>
        <v>0</v>
      </c>
      <c r="X53" s="1148">
        <f t="shared" si="99"/>
        <v>0</v>
      </c>
      <c r="Y53" s="1064">
        <f t="shared" si="100"/>
        <v>0</v>
      </c>
      <c r="Z53" s="1064">
        <f t="shared" si="101"/>
        <v>0</v>
      </c>
      <c r="AA53" s="1149">
        <f t="shared" si="102"/>
        <v>0</v>
      </c>
      <c r="AB53" s="1157">
        <f>'Schedule 1'!P25</f>
        <v>0</v>
      </c>
      <c r="AC53" s="1063">
        <v>5</v>
      </c>
      <c r="AD53" s="1118"/>
      <c r="AE53" s="1159">
        <v>0.14099999999999999</v>
      </c>
      <c r="AF53" s="1160">
        <f t="shared" si="103"/>
        <v>0</v>
      </c>
      <c r="AG53" s="1160"/>
      <c r="AH53" s="463">
        <f t="shared" si="4"/>
        <v>0</v>
      </c>
      <c r="AI53" s="375"/>
      <c r="AJ53" s="1161">
        <f t="shared" si="104"/>
        <v>0</v>
      </c>
      <c r="AK53" s="1064">
        <f t="shared" si="105"/>
        <v>0</v>
      </c>
      <c r="AL53" s="1064">
        <f t="shared" si="106"/>
        <v>0</v>
      </c>
      <c r="AM53" s="1064"/>
      <c r="AN53" s="1148">
        <f t="shared" si="107"/>
        <v>0</v>
      </c>
      <c r="AP53" s="1161">
        <f t="shared" si="108"/>
        <v>0</v>
      </c>
      <c r="AQ53" s="1064">
        <f t="shared" si="109"/>
        <v>0</v>
      </c>
      <c r="AR53" s="1064">
        <f t="shared" si="110"/>
        <v>0</v>
      </c>
      <c r="AS53" s="1064"/>
      <c r="AT53" s="1148">
        <f t="shared" si="111"/>
        <v>0</v>
      </c>
      <c r="AU53" s="1162">
        <f t="shared" si="112"/>
        <v>0</v>
      </c>
      <c r="AV53" s="1163">
        <f t="shared" si="113"/>
        <v>47</v>
      </c>
      <c r="AW53" s="1163">
        <f t="shared" si="114"/>
        <v>0</v>
      </c>
      <c r="AX53" s="1088">
        <f t="shared" si="115"/>
        <v>0</v>
      </c>
      <c r="AY53" s="1088">
        <f t="shared" si="116"/>
        <v>0</v>
      </c>
      <c r="AZ53" s="296">
        <f t="shared" si="117"/>
        <v>0</v>
      </c>
      <c r="BB53" s="300">
        <f t="shared" si="5"/>
        <v>0</v>
      </c>
      <c r="BC53" s="301">
        <f t="shared" si="6"/>
        <v>0</v>
      </c>
      <c r="BD53" s="1164">
        <f t="shared" si="10"/>
        <v>0</v>
      </c>
    </row>
    <row r="54" spans="1:56">
      <c r="A54" s="1063" t="s">
        <v>94</v>
      </c>
      <c r="C54" s="1069">
        <v>115</v>
      </c>
      <c r="D54" s="1144">
        <v>60</v>
      </c>
      <c r="E54" s="1146">
        <f t="shared" si="89"/>
        <v>4.1900000000000004</v>
      </c>
      <c r="F54" s="1147">
        <f t="shared" si="90"/>
        <v>11.52</v>
      </c>
      <c r="G54" s="1151">
        <f>'Schedule 2'!$J$14</f>
        <v>2.4646123432096938</v>
      </c>
      <c r="H54" s="1147">
        <f>'Schedule 4'!$K36</f>
        <v>5.8918370917553302</v>
      </c>
      <c r="I54" s="1152">
        <f t="shared" si="7"/>
        <v>12.546449434965023</v>
      </c>
      <c r="J54" s="1153">
        <f t="shared" si="91"/>
        <v>19.876449434965025</v>
      </c>
      <c r="K54" s="1144">
        <v>60</v>
      </c>
      <c r="L54" s="1146">
        <f t="shared" si="92"/>
        <v>2.5499999999999998</v>
      </c>
      <c r="M54" s="1147">
        <f t="shared" si="93"/>
        <v>10.57</v>
      </c>
      <c r="N54" s="1151">
        <v>1.3484526065177009</v>
      </c>
      <c r="O54" s="1151">
        <v>4.6570711734747343</v>
      </c>
      <c r="P54" s="1152">
        <f t="shared" si="8"/>
        <v>8.5555237799924342</v>
      </c>
      <c r="Q54" s="1153">
        <f t="shared" si="94"/>
        <v>16.575523779992434</v>
      </c>
      <c r="R54" s="1154">
        <f t="shared" si="95"/>
        <v>8.9877010406811619E-2</v>
      </c>
      <c r="S54" s="1155">
        <f t="shared" si="2"/>
        <v>0.82773375296771401</v>
      </c>
      <c r="T54" s="1155">
        <f t="shared" si="45"/>
        <v>0.26513786718859866</v>
      </c>
      <c r="U54" s="1156">
        <f t="shared" si="96"/>
        <v>0.1991445759896282</v>
      </c>
      <c r="V54" s="1145">
        <f t="shared" si="97"/>
        <v>0</v>
      </c>
      <c r="W54" s="1064">
        <f t="shared" si="98"/>
        <v>0</v>
      </c>
      <c r="X54" s="1148">
        <f t="shared" si="99"/>
        <v>0</v>
      </c>
      <c r="Y54" s="1064">
        <f t="shared" si="100"/>
        <v>0</v>
      </c>
      <c r="Z54" s="1064">
        <f t="shared" si="101"/>
        <v>0</v>
      </c>
      <c r="AA54" s="1149">
        <f t="shared" si="102"/>
        <v>0</v>
      </c>
      <c r="AB54" s="1157">
        <f>'Schedule 1'!P26</f>
        <v>0</v>
      </c>
      <c r="AC54" s="1063">
        <v>1</v>
      </c>
      <c r="AD54" s="1118"/>
      <c r="AE54" s="1159">
        <v>0.18</v>
      </c>
      <c r="AF54" s="1160">
        <f t="shared" si="103"/>
        <v>0</v>
      </c>
      <c r="AG54" s="1160"/>
      <c r="AH54" s="463">
        <f t="shared" si="4"/>
        <v>0</v>
      </c>
      <c r="AI54" s="375"/>
      <c r="AJ54" s="1161">
        <f t="shared" si="104"/>
        <v>0</v>
      </c>
      <c r="AK54" s="1064">
        <f t="shared" si="105"/>
        <v>0</v>
      </c>
      <c r="AL54" s="1064">
        <f t="shared" si="106"/>
        <v>0</v>
      </c>
      <c r="AM54" s="1064"/>
      <c r="AN54" s="1148">
        <f t="shared" si="107"/>
        <v>0</v>
      </c>
      <c r="AP54" s="1161">
        <f t="shared" si="108"/>
        <v>0</v>
      </c>
      <c r="AQ54" s="1064">
        <f t="shared" si="109"/>
        <v>0</v>
      </c>
      <c r="AR54" s="1064">
        <f t="shared" si="110"/>
        <v>0</v>
      </c>
      <c r="AS54" s="1064"/>
      <c r="AT54" s="1148">
        <f t="shared" si="111"/>
        <v>0</v>
      </c>
      <c r="AU54" s="1162">
        <f t="shared" si="112"/>
        <v>0</v>
      </c>
      <c r="AV54" s="1163">
        <f t="shared" si="113"/>
        <v>60</v>
      </c>
      <c r="AW54" s="1163">
        <f t="shared" si="114"/>
        <v>0</v>
      </c>
      <c r="AX54" s="1088">
        <f t="shared" si="115"/>
        <v>0</v>
      </c>
      <c r="AY54" s="1088">
        <f t="shared" si="116"/>
        <v>0</v>
      </c>
      <c r="AZ54" s="296">
        <f t="shared" si="117"/>
        <v>0</v>
      </c>
      <c r="BB54" s="300">
        <f t="shared" si="5"/>
        <v>0</v>
      </c>
      <c r="BC54" s="301">
        <f t="shared" si="6"/>
        <v>0</v>
      </c>
      <c r="BD54" s="1164">
        <f t="shared" si="10"/>
        <v>0</v>
      </c>
    </row>
    <row r="55" spans="1:56">
      <c r="A55" s="1063" t="s">
        <v>96</v>
      </c>
      <c r="C55" s="1069">
        <v>116</v>
      </c>
      <c r="D55" s="1144">
        <v>166</v>
      </c>
      <c r="E55" s="1146">
        <f t="shared" si="89"/>
        <v>11.59</v>
      </c>
      <c r="F55" s="1147">
        <f t="shared" si="90"/>
        <v>31.86</v>
      </c>
      <c r="G55" s="1151">
        <f>'Schedule 2'!$J$14</f>
        <v>2.4646123432096938</v>
      </c>
      <c r="H55" s="1147">
        <f>'Schedule 4'!$K37</f>
        <v>6.5791663425597555</v>
      </c>
      <c r="I55" s="1152">
        <f t="shared" si="7"/>
        <v>20.63377868576945</v>
      </c>
      <c r="J55" s="1153">
        <f t="shared" si="91"/>
        <v>40.903778685769453</v>
      </c>
      <c r="K55" s="1144">
        <v>166</v>
      </c>
      <c r="L55" s="1146">
        <f t="shared" si="92"/>
        <v>7.05</v>
      </c>
      <c r="M55" s="1147">
        <f t="shared" si="93"/>
        <v>29.23</v>
      </c>
      <c r="N55" s="1151">
        <v>1.3484526065177009</v>
      </c>
      <c r="O55" s="1151">
        <v>5.3855763967577124</v>
      </c>
      <c r="P55" s="1152">
        <f t="shared" si="8"/>
        <v>13.784029003275414</v>
      </c>
      <c r="Q55" s="1153">
        <f t="shared" si="94"/>
        <v>35.964029003275414</v>
      </c>
      <c r="R55" s="1154">
        <f t="shared" si="95"/>
        <v>8.9976052001368378E-2</v>
      </c>
      <c r="S55" s="1155">
        <f t="shared" si="2"/>
        <v>0.82773375296771401</v>
      </c>
      <c r="T55" s="1155">
        <f t="shared" si="45"/>
        <v>0.2216271496066089</v>
      </c>
      <c r="U55" s="1156">
        <f t="shared" si="96"/>
        <v>0.1373525108114042</v>
      </c>
      <c r="V55" s="1176">
        <f t="shared" si="97"/>
        <v>0</v>
      </c>
      <c r="W55" s="1167">
        <f t="shared" si="98"/>
        <v>0</v>
      </c>
      <c r="X55" s="1148">
        <f t="shared" si="99"/>
        <v>0</v>
      </c>
      <c r="Y55" s="1167">
        <f t="shared" si="100"/>
        <v>0</v>
      </c>
      <c r="Z55" s="1167">
        <f t="shared" si="101"/>
        <v>0</v>
      </c>
      <c r="AA55" s="1168">
        <f t="shared" si="102"/>
        <v>0</v>
      </c>
      <c r="AB55" s="1157">
        <f>'Schedule 1'!P27</f>
        <v>0</v>
      </c>
      <c r="AC55" s="1177">
        <v>2</v>
      </c>
      <c r="AD55" s="1179"/>
      <c r="AE55" s="1159">
        <v>0.499</v>
      </c>
      <c r="AF55" s="1160">
        <f t="shared" si="103"/>
        <v>0</v>
      </c>
      <c r="AG55" s="1160"/>
      <c r="AH55" s="463">
        <f t="shared" si="4"/>
        <v>0</v>
      </c>
      <c r="AI55" s="375"/>
      <c r="AJ55" s="1161">
        <f t="shared" si="104"/>
        <v>0</v>
      </c>
      <c r="AK55" s="1064">
        <f t="shared" si="105"/>
        <v>0</v>
      </c>
      <c r="AL55" s="1064">
        <f t="shared" si="106"/>
        <v>0</v>
      </c>
      <c r="AM55" s="1064"/>
      <c r="AN55" s="1148">
        <f t="shared" si="107"/>
        <v>0</v>
      </c>
      <c r="AP55" s="1161">
        <f t="shared" si="108"/>
        <v>0</v>
      </c>
      <c r="AQ55" s="1064">
        <f t="shared" si="109"/>
        <v>0</v>
      </c>
      <c r="AR55" s="1064">
        <f t="shared" si="110"/>
        <v>0</v>
      </c>
      <c r="AS55" s="1064"/>
      <c r="AT55" s="1148">
        <f t="shared" si="111"/>
        <v>0</v>
      </c>
      <c r="AU55" s="1162">
        <f t="shared" si="112"/>
        <v>0</v>
      </c>
      <c r="AV55" s="1163">
        <f t="shared" si="113"/>
        <v>166</v>
      </c>
      <c r="AW55" s="1163">
        <f t="shared" si="114"/>
        <v>0</v>
      </c>
      <c r="AX55" s="1088">
        <f t="shared" si="115"/>
        <v>0</v>
      </c>
      <c r="AY55" s="1088">
        <f t="shared" si="116"/>
        <v>0</v>
      </c>
      <c r="AZ55" s="296">
        <f t="shared" si="117"/>
        <v>0</v>
      </c>
      <c r="BB55" s="300">
        <f t="shared" si="5"/>
        <v>0</v>
      </c>
      <c r="BC55" s="301">
        <f t="shared" si="6"/>
        <v>0</v>
      </c>
      <c r="BD55" s="1164">
        <f t="shared" si="10"/>
        <v>0</v>
      </c>
    </row>
    <row r="56" spans="1:56" ht="15.75">
      <c r="C56" s="1069"/>
      <c r="D56" s="1144"/>
      <c r="E56" s="1146"/>
      <c r="F56" s="1147"/>
      <c r="G56" s="1151"/>
      <c r="H56" s="1147"/>
      <c r="I56" s="1152"/>
      <c r="J56" s="1165"/>
      <c r="K56" s="1144"/>
      <c r="L56" s="1146"/>
      <c r="M56" s="1147"/>
      <c r="N56" s="1151"/>
      <c r="O56" s="1151"/>
      <c r="P56" s="1152"/>
      <c r="Q56" s="1165"/>
      <c r="R56" s="1154" t="str">
        <f t="shared" si="95"/>
        <v xml:space="preserve"> </v>
      </c>
      <c r="S56" s="1155"/>
      <c r="T56" s="1155"/>
      <c r="U56" s="1156" t="str">
        <f t="shared" si="96"/>
        <v xml:space="preserve"> </v>
      </c>
      <c r="V56" s="1170">
        <f t="shared" ref="V56:AC56" si="118">SUM(V49:V55)</f>
        <v>19972.631227424383</v>
      </c>
      <c r="W56" s="1171">
        <f t="shared" si="118"/>
        <v>16818.772352200835</v>
      </c>
      <c r="X56" s="1172">
        <f t="shared" si="118"/>
        <v>3153.8588752235491</v>
      </c>
      <c r="Y56" s="1171">
        <f t="shared" si="118"/>
        <v>12141.431227424384</v>
      </c>
      <c r="Z56" s="1171">
        <f t="shared" si="118"/>
        <v>8249.8123522008373</v>
      </c>
      <c r="AA56" s="1180">
        <f t="shared" si="118"/>
        <v>3154</v>
      </c>
      <c r="AB56" s="1173">
        <f t="shared" si="118"/>
        <v>76</v>
      </c>
      <c r="AC56" s="1178">
        <f t="shared" si="118"/>
        <v>1101</v>
      </c>
      <c r="AD56" s="299">
        <f t="shared" ref="AD56" si="119">IFERROR(AB56/AC56-1," ")</f>
        <v>-0.93097184377838327</v>
      </c>
      <c r="AE56" s="1159"/>
      <c r="AF56" s="1160"/>
      <c r="AG56" s="1160"/>
      <c r="AH56" s="463">
        <f t="shared" si="4"/>
        <v>0</v>
      </c>
      <c r="AI56" s="375"/>
      <c r="AJ56" s="1161"/>
      <c r="AK56" s="1064"/>
      <c r="AL56" s="1064"/>
      <c r="AM56" s="1064"/>
      <c r="AN56" s="1148"/>
      <c r="AP56" s="1161"/>
      <c r="AQ56" s="1064"/>
      <c r="AR56" s="1064"/>
      <c r="AS56" s="1064"/>
      <c r="AT56" s="1148"/>
      <c r="AU56" s="1162"/>
      <c r="AV56" s="1163"/>
      <c r="AZ56" s="296"/>
      <c r="BB56" s="300">
        <f t="shared" si="5"/>
        <v>0</v>
      </c>
      <c r="BC56" s="301">
        <f t="shared" si="6"/>
        <v>0</v>
      </c>
      <c r="BD56" s="1164">
        <f t="shared" si="10"/>
        <v>0</v>
      </c>
    </row>
    <row r="57" spans="1:56">
      <c r="C57" s="1069"/>
      <c r="D57" s="1144"/>
      <c r="E57" s="1146"/>
      <c r="F57" s="1147"/>
      <c r="G57" s="1151"/>
      <c r="H57" s="1147"/>
      <c r="I57" s="1152"/>
      <c r="J57" s="1165"/>
      <c r="K57" s="1144"/>
      <c r="L57" s="1146"/>
      <c r="M57" s="1147"/>
      <c r="N57" s="1151"/>
      <c r="O57" s="1151"/>
      <c r="P57" s="1152"/>
      <c r="Q57" s="1165"/>
      <c r="R57" s="1144" t="str">
        <f t="shared" si="95"/>
        <v xml:space="preserve"> </v>
      </c>
      <c r="U57" s="1118" t="str">
        <f t="shared" si="96"/>
        <v xml:space="preserve"> </v>
      </c>
      <c r="V57" s="1145"/>
      <c r="X57" s="1148"/>
      <c r="AA57" s="1149"/>
      <c r="AB57" s="1157"/>
      <c r="AD57" s="1118"/>
      <c r="AE57" s="1159"/>
      <c r="AF57" s="1160"/>
      <c r="AG57" s="1160"/>
      <c r="AH57" s="463">
        <f t="shared" si="4"/>
        <v>0</v>
      </c>
      <c r="AI57" s="375"/>
      <c r="AJ57" s="1161"/>
      <c r="AK57" s="1064"/>
      <c r="AL57" s="1064"/>
      <c r="AM57" s="1064"/>
      <c r="AN57" s="1148"/>
      <c r="AP57" s="1161"/>
      <c r="AQ57" s="1064"/>
      <c r="AR57" s="1064"/>
      <c r="AS57" s="1064"/>
      <c r="AT57" s="1148"/>
      <c r="AU57" s="1084"/>
      <c r="AZ57" s="296"/>
      <c r="BB57" s="300">
        <f t="shared" si="5"/>
        <v>0</v>
      </c>
      <c r="BC57" s="301">
        <f t="shared" si="6"/>
        <v>0</v>
      </c>
      <c r="BD57" s="1164">
        <f t="shared" si="10"/>
        <v>0</v>
      </c>
    </row>
    <row r="58" spans="1:56">
      <c r="A58" s="1063" t="s">
        <v>90</v>
      </c>
      <c r="C58" s="1069">
        <v>213</v>
      </c>
      <c r="D58" s="1144">
        <v>222</v>
      </c>
      <c r="E58" s="1146">
        <f t="shared" ref="E58:F61" si="120">+E52</f>
        <v>15.49</v>
      </c>
      <c r="F58" s="1147">
        <f t="shared" si="120"/>
        <v>42.61</v>
      </c>
      <c r="G58" s="1151">
        <f>'Schedule 2'!$J$14</f>
        <v>2.4646123432096938</v>
      </c>
      <c r="H58" s="1147">
        <v>0</v>
      </c>
      <c r="I58" s="1152">
        <f t="shared" si="7"/>
        <v>17.954612343209693</v>
      </c>
      <c r="J58" s="1153">
        <f t="shared" ref="J58:J63" si="121">SUM(F58:H58)</f>
        <v>45.074612343209694</v>
      </c>
      <c r="K58" s="1144">
        <v>222</v>
      </c>
      <c r="L58" s="1146">
        <f t="shared" ref="L58:M61" si="122">+L52</f>
        <v>9.43</v>
      </c>
      <c r="M58" s="1147">
        <f t="shared" si="122"/>
        <v>39.1</v>
      </c>
      <c r="N58" s="1151">
        <v>1.3484526065177009</v>
      </c>
      <c r="O58" s="1151">
        <v>0</v>
      </c>
      <c r="P58" s="1152">
        <f t="shared" si="8"/>
        <v>10.7784526065177</v>
      </c>
      <c r="Q58" s="1153">
        <f t="shared" ref="Q58:Q63" si="123">SUM(M58:O58)</f>
        <v>40.448452606517705</v>
      </c>
      <c r="R58" s="1154">
        <f t="shared" si="95"/>
        <v>8.976982097186692E-2</v>
      </c>
      <c r="S58" s="1155">
        <f t="shared" si="2"/>
        <v>0.82773375296771401</v>
      </c>
      <c r="T58" s="1155">
        <f t="shared" si="45"/>
        <v>0</v>
      </c>
      <c r="U58" s="1156">
        <f t="shared" si="96"/>
        <v>0.11437173584105276</v>
      </c>
      <c r="V58" s="1145">
        <f t="shared" ref="V58:V63" si="124">J58*AB58*12</f>
        <v>1081.7906962370325</v>
      </c>
      <c r="W58" s="1064">
        <f t="shared" ref="W58:W63" si="125">Q58*AB58*12</f>
        <v>970.76286255642492</v>
      </c>
      <c r="X58" s="1148">
        <f t="shared" ref="X58:X65" si="126">V58-W58</f>
        <v>111.02783368060761</v>
      </c>
      <c r="Y58" s="1064">
        <f t="shared" ref="Y58:Y63" si="127">I58*AB58*12</f>
        <v>430.91069623703265</v>
      </c>
      <c r="Z58" s="1064">
        <f t="shared" ref="Z58:Z63" si="128">P58*AB58*12</f>
        <v>258.68286255642477</v>
      </c>
      <c r="AA58" s="1149">
        <f t="shared" ref="AA58:AA63" si="129">ROUND((J58-Q58)*AB58*12,0)</f>
        <v>111</v>
      </c>
      <c r="AB58" s="1157">
        <f>'Schedule 1'!Q24</f>
        <v>2</v>
      </c>
      <c r="AC58" s="1063">
        <v>0</v>
      </c>
      <c r="AD58" s="1118"/>
      <c r="AE58" s="1159">
        <v>0.66500000000000004</v>
      </c>
      <c r="AF58" s="1160">
        <f t="shared" ref="AF58:AF63" si="130">AB58*AE58</f>
        <v>1.33</v>
      </c>
      <c r="AG58" s="1160"/>
      <c r="AH58" s="463">
        <f t="shared" si="4"/>
        <v>5328</v>
      </c>
      <c r="AI58" s="375"/>
      <c r="AJ58" s="1161">
        <f t="shared" ref="AJ58:AJ63" si="131">$F58*$AB58*12</f>
        <v>1022.64</v>
      </c>
      <c r="AK58" s="1064">
        <f t="shared" ref="AK58:AK63" si="132">$G58*$AB58*12</f>
        <v>59.150696237032648</v>
      </c>
      <c r="AL58" s="1064">
        <f t="shared" ref="AL58:AL63" si="133">$H58*$AB58*12</f>
        <v>0</v>
      </c>
      <c r="AM58" s="1064"/>
      <c r="AN58" s="1148">
        <f t="shared" ref="AN58:AN63" si="134">SUM(AJ58:AL58)</f>
        <v>1081.7906962370325</v>
      </c>
      <c r="AP58" s="1161">
        <f t="shared" ref="AP58:AP63" si="135">$M58*$AB58*12</f>
        <v>938.40000000000009</v>
      </c>
      <c r="AQ58" s="1064">
        <f t="shared" ref="AQ58:AQ63" si="136">$N58*$AB58*12</f>
        <v>32.362862556424822</v>
      </c>
      <c r="AR58" s="1064">
        <f t="shared" ref="AR58:AR63" si="137">$O58*$AB58*12</f>
        <v>0</v>
      </c>
      <c r="AS58" s="1064"/>
      <c r="AT58" s="1148">
        <f t="shared" ref="AT58:AT63" si="138">SUM(AP58:AR58)</f>
        <v>970.76286255642492</v>
      </c>
      <c r="AU58" s="1162">
        <f t="shared" ref="AU58:AU63" si="139">+AB58</f>
        <v>2</v>
      </c>
      <c r="AV58" s="1163">
        <f t="shared" ref="AV58:AV63" si="140">D58</f>
        <v>222</v>
      </c>
      <c r="AW58" s="1163">
        <f t="shared" ref="AW58:AW63" si="141">AU58*AV58</f>
        <v>444</v>
      </c>
      <c r="AX58" s="1088">
        <f t="shared" ref="AX58:AX63" si="142">AW58*12</f>
        <v>5328</v>
      </c>
      <c r="AY58" s="1063">
        <f t="shared" ref="AY58:AY66" si="143">IF(AK58&gt;0,AX58,0)</f>
        <v>5328</v>
      </c>
      <c r="AZ58" s="296">
        <f t="shared" ref="AZ58:AZ63" si="144">IF(AL58&gt;0,AX58,0)</f>
        <v>0</v>
      </c>
      <c r="BB58" s="300">
        <f t="shared" si="5"/>
        <v>2</v>
      </c>
      <c r="BC58" s="301">
        <f t="shared" si="6"/>
        <v>0</v>
      </c>
      <c r="BD58" s="1164">
        <f t="shared" si="10"/>
        <v>2</v>
      </c>
    </row>
    <row r="59" spans="1:56">
      <c r="A59" s="1063" t="s">
        <v>92</v>
      </c>
      <c r="C59" s="1069">
        <v>214</v>
      </c>
      <c r="D59" s="1144">
        <v>47</v>
      </c>
      <c r="E59" s="1146">
        <f t="shared" si="120"/>
        <v>3.28</v>
      </c>
      <c r="F59" s="1147">
        <f t="shared" si="120"/>
        <v>9.02</v>
      </c>
      <c r="G59" s="1151">
        <f>'Schedule 2'!$J$14</f>
        <v>2.4646123432096938</v>
      </c>
      <c r="H59" s="1147">
        <v>0</v>
      </c>
      <c r="I59" s="1152">
        <f t="shared" si="7"/>
        <v>5.7446123432096936</v>
      </c>
      <c r="J59" s="1153">
        <f t="shared" si="121"/>
        <v>11.484612343209694</v>
      </c>
      <c r="K59" s="1144">
        <v>47</v>
      </c>
      <c r="L59" s="1146">
        <f t="shared" si="122"/>
        <v>2</v>
      </c>
      <c r="M59" s="1147">
        <f t="shared" si="122"/>
        <v>8.2799999999999994</v>
      </c>
      <c r="N59" s="1151">
        <v>1.3484526065177009</v>
      </c>
      <c r="O59" s="1151">
        <v>0</v>
      </c>
      <c r="P59" s="1152">
        <f t="shared" si="8"/>
        <v>3.3484526065177009</v>
      </c>
      <c r="Q59" s="1153">
        <f t="shared" si="123"/>
        <v>9.6284526065177012</v>
      </c>
      <c r="R59" s="1154">
        <f t="shared" si="95"/>
        <v>8.9371980676328455E-2</v>
      </c>
      <c r="S59" s="1155">
        <f t="shared" si="2"/>
        <v>0.82773375296771401</v>
      </c>
      <c r="T59" s="1155">
        <f t="shared" si="45"/>
        <v>0</v>
      </c>
      <c r="U59" s="1156">
        <f t="shared" si="96"/>
        <v>0.19277861277891306</v>
      </c>
      <c r="V59" s="1145">
        <f t="shared" si="124"/>
        <v>0</v>
      </c>
      <c r="W59" s="1064">
        <f t="shared" si="125"/>
        <v>0</v>
      </c>
      <c r="X59" s="1148">
        <f t="shared" si="126"/>
        <v>0</v>
      </c>
      <c r="Y59" s="1064">
        <f t="shared" si="127"/>
        <v>0</v>
      </c>
      <c r="Z59" s="1064">
        <f t="shared" si="128"/>
        <v>0</v>
      </c>
      <c r="AA59" s="1149">
        <f t="shared" si="129"/>
        <v>0</v>
      </c>
      <c r="AB59" s="1157">
        <f>'Schedule 1'!Q25</f>
        <v>0</v>
      </c>
      <c r="AC59" s="1063">
        <v>26</v>
      </c>
      <c r="AD59" s="1118"/>
      <c r="AE59" s="1159">
        <v>0.14099999999999999</v>
      </c>
      <c r="AF59" s="1160">
        <f t="shared" si="130"/>
        <v>0</v>
      </c>
      <c r="AG59" s="1160"/>
      <c r="AH59" s="463">
        <f t="shared" si="4"/>
        <v>0</v>
      </c>
      <c r="AI59" s="375"/>
      <c r="AJ59" s="1161">
        <f t="shared" si="131"/>
        <v>0</v>
      </c>
      <c r="AK59" s="1064">
        <f t="shared" si="132"/>
        <v>0</v>
      </c>
      <c r="AL59" s="1064">
        <f t="shared" si="133"/>
        <v>0</v>
      </c>
      <c r="AM59" s="1064"/>
      <c r="AN59" s="1148">
        <f t="shared" si="134"/>
        <v>0</v>
      </c>
      <c r="AP59" s="1161">
        <f t="shared" si="135"/>
        <v>0</v>
      </c>
      <c r="AQ59" s="1064">
        <f t="shared" si="136"/>
        <v>0</v>
      </c>
      <c r="AR59" s="1064">
        <f t="shared" si="137"/>
        <v>0</v>
      </c>
      <c r="AS59" s="1064"/>
      <c r="AT59" s="1148">
        <f t="shared" si="138"/>
        <v>0</v>
      </c>
      <c r="AU59" s="1162">
        <f t="shared" si="139"/>
        <v>0</v>
      </c>
      <c r="AV59" s="1163">
        <f t="shared" si="140"/>
        <v>47</v>
      </c>
      <c r="AW59" s="1163">
        <f t="shared" si="141"/>
        <v>0</v>
      </c>
      <c r="AX59" s="1088">
        <f t="shared" si="142"/>
        <v>0</v>
      </c>
      <c r="AY59" s="1088">
        <f t="shared" si="143"/>
        <v>0</v>
      </c>
      <c r="AZ59" s="296">
        <f t="shared" si="144"/>
        <v>0</v>
      </c>
      <c r="BB59" s="300">
        <f t="shared" si="5"/>
        <v>0</v>
      </c>
      <c r="BC59" s="301">
        <f t="shared" si="6"/>
        <v>0</v>
      </c>
      <c r="BD59" s="1164">
        <f t="shared" si="10"/>
        <v>0</v>
      </c>
    </row>
    <row r="60" spans="1:56">
      <c r="A60" s="1063" t="s">
        <v>94</v>
      </c>
      <c r="C60" s="1069">
        <v>215</v>
      </c>
      <c r="D60" s="1144">
        <v>60</v>
      </c>
      <c r="E60" s="1146">
        <f t="shared" si="120"/>
        <v>4.1900000000000004</v>
      </c>
      <c r="F60" s="1147">
        <f t="shared" si="120"/>
        <v>11.52</v>
      </c>
      <c r="G60" s="1151">
        <f>'Schedule 2'!$J$14</f>
        <v>2.4646123432096938</v>
      </c>
      <c r="H60" s="1147">
        <v>0</v>
      </c>
      <c r="I60" s="1152">
        <f t="shared" si="7"/>
        <v>6.6546123432096937</v>
      </c>
      <c r="J60" s="1153">
        <f t="shared" si="121"/>
        <v>13.984612343209694</v>
      </c>
      <c r="K60" s="1144">
        <v>60</v>
      </c>
      <c r="L60" s="1146">
        <f t="shared" si="122"/>
        <v>2.5499999999999998</v>
      </c>
      <c r="M60" s="1147">
        <f t="shared" si="122"/>
        <v>10.57</v>
      </c>
      <c r="N60" s="1151">
        <v>1.3484526065177009</v>
      </c>
      <c r="O60" s="1151">
        <v>0</v>
      </c>
      <c r="P60" s="1152">
        <f t="shared" si="8"/>
        <v>3.8984526065177008</v>
      </c>
      <c r="Q60" s="1153">
        <f t="shared" si="123"/>
        <v>11.9184526065177</v>
      </c>
      <c r="R60" s="1154">
        <f t="shared" si="95"/>
        <v>8.9877010406811619E-2</v>
      </c>
      <c r="S60" s="1155">
        <f t="shared" si="2"/>
        <v>0.82773375296771401</v>
      </c>
      <c r="T60" s="1155">
        <f t="shared" si="45"/>
        <v>0</v>
      </c>
      <c r="U60" s="1156">
        <f t="shared" si="96"/>
        <v>0.17335805283666583</v>
      </c>
      <c r="V60" s="1145">
        <f t="shared" si="124"/>
        <v>503.44604435554902</v>
      </c>
      <c r="W60" s="1064">
        <f t="shared" si="125"/>
        <v>429.06429383463717</v>
      </c>
      <c r="X60" s="1148">
        <f t="shared" si="126"/>
        <v>74.381750520911851</v>
      </c>
      <c r="Y60" s="1064">
        <f t="shared" si="127"/>
        <v>239.566044355549</v>
      </c>
      <c r="Z60" s="1064">
        <f t="shared" si="128"/>
        <v>140.34429383463723</v>
      </c>
      <c r="AA60" s="1149">
        <f t="shared" si="129"/>
        <v>74</v>
      </c>
      <c r="AB60" s="1157">
        <f>'Schedule 1'!Q26</f>
        <v>3</v>
      </c>
      <c r="AC60" s="1063">
        <v>3</v>
      </c>
      <c r="AD60" s="1118"/>
      <c r="AE60" s="1159">
        <v>0.18</v>
      </c>
      <c r="AF60" s="1160">
        <f t="shared" si="130"/>
        <v>0.54</v>
      </c>
      <c r="AG60" s="1160"/>
      <c r="AH60" s="463">
        <f t="shared" si="4"/>
        <v>2160</v>
      </c>
      <c r="AI60" s="375"/>
      <c r="AJ60" s="1161">
        <f t="shared" si="131"/>
        <v>414.72</v>
      </c>
      <c r="AK60" s="1064">
        <f t="shared" si="132"/>
        <v>88.726044355548964</v>
      </c>
      <c r="AL60" s="1064">
        <f t="shared" si="133"/>
        <v>0</v>
      </c>
      <c r="AM60" s="1064"/>
      <c r="AN60" s="1148">
        <f t="shared" si="134"/>
        <v>503.44604435554902</v>
      </c>
      <c r="AP60" s="1161">
        <f t="shared" si="135"/>
        <v>380.52</v>
      </c>
      <c r="AQ60" s="1064">
        <f t="shared" si="136"/>
        <v>48.54429383463723</v>
      </c>
      <c r="AR60" s="1064">
        <f t="shared" si="137"/>
        <v>0</v>
      </c>
      <c r="AS60" s="1064"/>
      <c r="AT60" s="1148">
        <f t="shared" si="138"/>
        <v>429.06429383463723</v>
      </c>
      <c r="AU60" s="1162">
        <f t="shared" si="139"/>
        <v>3</v>
      </c>
      <c r="AV60" s="1163">
        <f t="shared" si="140"/>
        <v>60</v>
      </c>
      <c r="AW60" s="1163">
        <f t="shared" si="141"/>
        <v>180</v>
      </c>
      <c r="AX60" s="1088">
        <f t="shared" si="142"/>
        <v>2160</v>
      </c>
      <c r="AY60" s="1088">
        <f t="shared" si="143"/>
        <v>2160</v>
      </c>
      <c r="AZ60" s="296">
        <f t="shared" si="144"/>
        <v>0</v>
      </c>
      <c r="BB60" s="300">
        <f t="shared" si="5"/>
        <v>3</v>
      </c>
      <c r="BC60" s="301">
        <f t="shared" si="6"/>
        <v>0</v>
      </c>
      <c r="BD60" s="1164">
        <f t="shared" si="10"/>
        <v>3</v>
      </c>
    </row>
    <row r="61" spans="1:56">
      <c r="A61" s="1063" t="s">
        <v>96</v>
      </c>
      <c r="C61" s="1069">
        <v>216</v>
      </c>
      <c r="D61" s="1144">
        <v>166</v>
      </c>
      <c r="E61" s="1146">
        <f t="shared" si="120"/>
        <v>11.59</v>
      </c>
      <c r="F61" s="1147">
        <f t="shared" si="120"/>
        <v>31.86</v>
      </c>
      <c r="G61" s="1151">
        <f>'Schedule 2'!$J$14</f>
        <v>2.4646123432096938</v>
      </c>
      <c r="H61" s="1147">
        <v>0</v>
      </c>
      <c r="I61" s="1152">
        <f t="shared" si="7"/>
        <v>14.054612343209694</v>
      </c>
      <c r="J61" s="1153">
        <f t="shared" si="121"/>
        <v>34.324612343209694</v>
      </c>
      <c r="K61" s="1144">
        <v>166</v>
      </c>
      <c r="L61" s="1146">
        <f t="shared" si="122"/>
        <v>7.05</v>
      </c>
      <c r="M61" s="1147">
        <f t="shared" si="122"/>
        <v>29.23</v>
      </c>
      <c r="N61" s="1151">
        <v>1.3484526065177009</v>
      </c>
      <c r="O61" s="1151">
        <v>0</v>
      </c>
      <c r="P61" s="1152">
        <f t="shared" si="8"/>
        <v>8.3984526065177008</v>
      </c>
      <c r="Q61" s="1153">
        <f t="shared" si="123"/>
        <v>30.5784526065177</v>
      </c>
      <c r="R61" s="1154">
        <f t="shared" si="95"/>
        <v>8.9976052001368378E-2</v>
      </c>
      <c r="S61" s="1155">
        <f t="shared" si="2"/>
        <v>0.82773375296771401</v>
      </c>
      <c r="T61" s="1155">
        <f t="shared" si="45"/>
        <v>0</v>
      </c>
      <c r="U61" s="1156">
        <f t="shared" si="96"/>
        <v>0.1225097876893062</v>
      </c>
      <c r="V61" s="1145">
        <f t="shared" si="124"/>
        <v>0</v>
      </c>
      <c r="W61" s="1064">
        <f t="shared" si="125"/>
        <v>0</v>
      </c>
      <c r="X61" s="1148">
        <f t="shared" si="126"/>
        <v>0</v>
      </c>
      <c r="Y61" s="1064">
        <f t="shared" si="127"/>
        <v>0</v>
      </c>
      <c r="Z61" s="1064">
        <f t="shared" si="128"/>
        <v>0</v>
      </c>
      <c r="AA61" s="1149">
        <f t="shared" si="129"/>
        <v>0</v>
      </c>
      <c r="AB61" s="1157">
        <f>'Schedule 1'!Q27</f>
        <v>0</v>
      </c>
      <c r="AC61" s="1063">
        <v>0</v>
      </c>
      <c r="AD61" s="1118"/>
      <c r="AE61" s="1159">
        <v>0.499</v>
      </c>
      <c r="AF61" s="1160">
        <f t="shared" si="130"/>
        <v>0</v>
      </c>
      <c r="AG61" s="1181"/>
      <c r="AH61" s="463">
        <f t="shared" si="4"/>
        <v>0</v>
      </c>
      <c r="AI61" s="375"/>
      <c r="AJ61" s="1161">
        <f t="shared" si="131"/>
        <v>0</v>
      </c>
      <c r="AK61" s="1064">
        <f t="shared" si="132"/>
        <v>0</v>
      </c>
      <c r="AL61" s="1064">
        <f t="shared" si="133"/>
        <v>0</v>
      </c>
      <c r="AM61" s="1064"/>
      <c r="AN61" s="1148">
        <f t="shared" si="134"/>
        <v>0</v>
      </c>
      <c r="AP61" s="1161">
        <f t="shared" si="135"/>
        <v>0</v>
      </c>
      <c r="AQ61" s="1064">
        <f t="shared" si="136"/>
        <v>0</v>
      </c>
      <c r="AR61" s="1064">
        <f t="shared" si="137"/>
        <v>0</v>
      </c>
      <c r="AS61" s="1064"/>
      <c r="AT61" s="1148">
        <f t="shared" si="138"/>
        <v>0</v>
      </c>
      <c r="AU61" s="1162">
        <f t="shared" si="139"/>
        <v>0</v>
      </c>
      <c r="AV61" s="1163">
        <f t="shared" si="140"/>
        <v>166</v>
      </c>
      <c r="AW61" s="1163">
        <f t="shared" si="141"/>
        <v>0</v>
      </c>
      <c r="AX61" s="1088">
        <f t="shared" si="142"/>
        <v>0</v>
      </c>
      <c r="AY61" s="1063">
        <f t="shared" si="143"/>
        <v>0</v>
      </c>
      <c r="AZ61" s="296">
        <f t="shared" si="144"/>
        <v>0</v>
      </c>
      <c r="BB61" s="300">
        <f t="shared" si="5"/>
        <v>0</v>
      </c>
      <c r="BC61" s="301">
        <f t="shared" si="6"/>
        <v>0</v>
      </c>
      <c r="BD61" s="1164">
        <f t="shared" si="10"/>
        <v>0</v>
      </c>
    </row>
    <row r="62" spans="1:56">
      <c r="A62" s="1063" t="s">
        <v>882</v>
      </c>
      <c r="C62" s="1069">
        <v>217</v>
      </c>
      <c r="D62" s="1144">
        <v>49</v>
      </c>
      <c r="E62" s="1146">
        <f>ROUND(+D62*R$268,2)</f>
        <v>3.42</v>
      </c>
      <c r="F62" s="1147">
        <f>ROUND(+D62*P$268,2)</f>
        <v>9.4</v>
      </c>
      <c r="G62" s="1151">
        <f>'Schedule 2'!$J$14</f>
        <v>2.4646123432096938</v>
      </c>
      <c r="H62" s="1147">
        <v>0</v>
      </c>
      <c r="I62" s="1152">
        <f t="shared" si="7"/>
        <v>5.8846123432096942</v>
      </c>
      <c r="J62" s="1153">
        <f t="shared" si="121"/>
        <v>11.864612343209695</v>
      </c>
      <c r="K62" s="1144">
        <v>49</v>
      </c>
      <c r="L62" s="1146">
        <f>ROUND(+K62*Q$268,2)</f>
        <v>2.08</v>
      </c>
      <c r="M62" s="1147">
        <f>ROUND(+K62*O$268,2)</f>
        <v>8.6300000000000008</v>
      </c>
      <c r="N62" s="1151">
        <v>1.3484526065177009</v>
      </c>
      <c r="O62" s="1151">
        <v>0</v>
      </c>
      <c r="P62" s="1152">
        <f t="shared" si="8"/>
        <v>3.428452606517701</v>
      </c>
      <c r="Q62" s="1153">
        <f t="shared" si="123"/>
        <v>9.9784526065177026</v>
      </c>
      <c r="R62" s="1154">
        <f t="shared" si="95"/>
        <v>8.9223638470451894E-2</v>
      </c>
      <c r="S62" s="1155">
        <f t="shared" si="2"/>
        <v>0.82773375296771401</v>
      </c>
      <c r="T62" s="1155">
        <f t="shared" si="45"/>
        <v>0</v>
      </c>
      <c r="U62" s="1156">
        <f t="shared" si="96"/>
        <v>0.18902326954582072</v>
      </c>
      <c r="V62" s="1145">
        <f t="shared" si="124"/>
        <v>0</v>
      </c>
      <c r="W62" s="1064">
        <f t="shared" si="125"/>
        <v>0</v>
      </c>
      <c r="X62" s="1148">
        <f t="shared" si="126"/>
        <v>0</v>
      </c>
      <c r="Y62" s="1064">
        <f t="shared" si="127"/>
        <v>0</v>
      </c>
      <c r="Z62" s="1064">
        <f t="shared" si="128"/>
        <v>0</v>
      </c>
      <c r="AA62" s="1149">
        <f t="shared" si="129"/>
        <v>0</v>
      </c>
      <c r="AB62" s="1157">
        <f>'Schedule 1'!Q28</f>
        <v>0</v>
      </c>
      <c r="AC62" s="1063">
        <v>1</v>
      </c>
      <c r="AD62" s="1118"/>
      <c r="AE62" s="1159">
        <v>0.14599999999999999</v>
      </c>
      <c r="AF62" s="1160">
        <f t="shared" si="130"/>
        <v>0</v>
      </c>
      <c r="AG62" s="1160"/>
      <c r="AH62" s="463">
        <f t="shared" si="4"/>
        <v>0</v>
      </c>
      <c r="AI62" s="375"/>
      <c r="AJ62" s="1161">
        <f t="shared" si="131"/>
        <v>0</v>
      </c>
      <c r="AK62" s="1064">
        <f t="shared" si="132"/>
        <v>0</v>
      </c>
      <c r="AL62" s="1064">
        <f t="shared" si="133"/>
        <v>0</v>
      </c>
      <c r="AM62" s="1064"/>
      <c r="AN62" s="1148">
        <f t="shared" si="134"/>
        <v>0</v>
      </c>
      <c r="AP62" s="1161">
        <f t="shared" si="135"/>
        <v>0</v>
      </c>
      <c r="AQ62" s="1064">
        <f t="shared" si="136"/>
        <v>0</v>
      </c>
      <c r="AR62" s="1064">
        <f t="shared" si="137"/>
        <v>0</v>
      </c>
      <c r="AS62" s="1064"/>
      <c r="AT62" s="1148">
        <f t="shared" si="138"/>
        <v>0</v>
      </c>
      <c r="AU62" s="1162">
        <f t="shared" si="139"/>
        <v>0</v>
      </c>
      <c r="AV62" s="1163">
        <f t="shared" si="140"/>
        <v>49</v>
      </c>
      <c r="AW62" s="1163">
        <f t="shared" si="141"/>
        <v>0</v>
      </c>
      <c r="AX62" s="1088">
        <f t="shared" si="142"/>
        <v>0</v>
      </c>
      <c r="AY62" s="1088">
        <f t="shared" si="143"/>
        <v>0</v>
      </c>
      <c r="AZ62" s="296">
        <f t="shared" si="144"/>
        <v>0</v>
      </c>
      <c r="BB62" s="300">
        <f t="shared" si="5"/>
        <v>0</v>
      </c>
      <c r="BC62" s="301">
        <f t="shared" si="6"/>
        <v>0</v>
      </c>
      <c r="BD62" s="1164">
        <f t="shared" si="10"/>
        <v>0</v>
      </c>
    </row>
    <row r="63" spans="1:56">
      <c r="A63" s="1063" t="s">
        <v>86</v>
      </c>
      <c r="C63" s="1069">
        <v>218</v>
      </c>
      <c r="D63" s="1144">
        <v>85</v>
      </c>
      <c r="E63" s="1146">
        <f>+E50</f>
        <v>5.93</v>
      </c>
      <c r="F63" s="1147">
        <f>+F50</f>
        <v>16.309999999999999</v>
      </c>
      <c r="G63" s="1151">
        <f>'Schedule 2'!$J$14</f>
        <v>2.4646123432096938</v>
      </c>
      <c r="H63" s="1147">
        <v>0</v>
      </c>
      <c r="I63" s="1152">
        <f t="shared" si="7"/>
        <v>8.394612343209694</v>
      </c>
      <c r="J63" s="1153">
        <f t="shared" si="121"/>
        <v>18.774612343209693</v>
      </c>
      <c r="K63" s="1144">
        <v>85</v>
      </c>
      <c r="L63" s="1146">
        <f>+L50</f>
        <v>3.61</v>
      </c>
      <c r="M63" s="1147">
        <f>+M50</f>
        <v>14.97</v>
      </c>
      <c r="N63" s="1151">
        <v>1.3484526065177009</v>
      </c>
      <c r="O63" s="1151">
        <v>0</v>
      </c>
      <c r="P63" s="1152">
        <f t="shared" si="8"/>
        <v>4.9584526065177013</v>
      </c>
      <c r="Q63" s="1153">
        <f t="shared" si="123"/>
        <v>16.318452606517702</v>
      </c>
      <c r="R63" s="1154">
        <f t="shared" si="95"/>
        <v>8.9512358049432139E-2</v>
      </c>
      <c r="S63" s="1155">
        <f t="shared" si="2"/>
        <v>0.82773375296771401</v>
      </c>
      <c r="T63" s="1155">
        <f t="shared" si="45"/>
        <v>0</v>
      </c>
      <c r="U63" s="1156">
        <f t="shared" si="96"/>
        <v>0.15051425499198268</v>
      </c>
      <c r="V63" s="1145">
        <f t="shared" si="124"/>
        <v>0</v>
      </c>
      <c r="W63" s="1064">
        <f t="shared" si="125"/>
        <v>0</v>
      </c>
      <c r="X63" s="1148">
        <f t="shared" si="126"/>
        <v>0</v>
      </c>
      <c r="Y63" s="1064">
        <f t="shared" si="127"/>
        <v>0</v>
      </c>
      <c r="Z63" s="1064">
        <f t="shared" si="128"/>
        <v>0</v>
      </c>
      <c r="AA63" s="1149">
        <f t="shared" si="129"/>
        <v>0</v>
      </c>
      <c r="AB63" s="1157">
        <f>'Schedule 1'!Q29</f>
        <v>0</v>
      </c>
      <c r="AC63" s="1063">
        <v>0</v>
      </c>
      <c r="AD63" s="1118"/>
      <c r="AE63" s="1159">
        <v>0.254</v>
      </c>
      <c r="AF63" s="1160">
        <f t="shared" si="130"/>
        <v>0</v>
      </c>
      <c r="AG63" s="1160"/>
      <c r="AH63" s="463">
        <f t="shared" si="4"/>
        <v>0</v>
      </c>
      <c r="AI63" s="375"/>
      <c r="AJ63" s="1161">
        <f t="shared" si="131"/>
        <v>0</v>
      </c>
      <c r="AK63" s="1064">
        <f t="shared" si="132"/>
        <v>0</v>
      </c>
      <c r="AL63" s="1064">
        <f t="shared" si="133"/>
        <v>0</v>
      </c>
      <c r="AM63" s="1064"/>
      <c r="AN63" s="1148">
        <f t="shared" si="134"/>
        <v>0</v>
      </c>
      <c r="AP63" s="1161">
        <f t="shared" si="135"/>
        <v>0</v>
      </c>
      <c r="AQ63" s="1064">
        <f t="shared" si="136"/>
        <v>0</v>
      </c>
      <c r="AR63" s="1064">
        <f t="shared" si="137"/>
        <v>0</v>
      </c>
      <c r="AS63" s="1064"/>
      <c r="AT63" s="1148">
        <f t="shared" si="138"/>
        <v>0</v>
      </c>
      <c r="AU63" s="1162">
        <f t="shared" si="139"/>
        <v>0</v>
      </c>
      <c r="AV63" s="1163">
        <f t="shared" si="140"/>
        <v>85</v>
      </c>
      <c r="AW63" s="1163">
        <f t="shared" si="141"/>
        <v>0</v>
      </c>
      <c r="AX63" s="1088">
        <f t="shared" si="142"/>
        <v>0</v>
      </c>
      <c r="AY63" s="1063">
        <f t="shared" si="143"/>
        <v>0</v>
      </c>
      <c r="AZ63" s="296">
        <f t="shared" si="144"/>
        <v>0</v>
      </c>
      <c r="BB63" s="300">
        <f t="shared" si="5"/>
        <v>0</v>
      </c>
      <c r="BC63" s="301">
        <f t="shared" si="6"/>
        <v>0</v>
      </c>
      <c r="BD63" s="1164">
        <f t="shared" si="10"/>
        <v>0</v>
      </c>
    </row>
    <row r="64" spans="1:56">
      <c r="C64" s="1069"/>
      <c r="D64" s="1144"/>
      <c r="E64" s="1146"/>
      <c r="F64" s="1147"/>
      <c r="G64" s="1151"/>
      <c r="H64" s="1147"/>
      <c r="I64" s="1152"/>
      <c r="J64" s="1165"/>
      <c r="K64" s="1144"/>
      <c r="L64" s="1146"/>
      <c r="M64" s="1147"/>
      <c r="N64" s="1151"/>
      <c r="O64" s="1151"/>
      <c r="P64" s="1152"/>
      <c r="Q64" s="1165"/>
      <c r="R64" s="1154" t="str">
        <f t="shared" si="95"/>
        <v xml:space="preserve"> </v>
      </c>
      <c r="S64" s="1155"/>
      <c r="T64" s="1155"/>
      <c r="U64" s="1156" t="str">
        <f t="shared" si="96"/>
        <v xml:space="preserve"> </v>
      </c>
      <c r="V64" s="1145"/>
      <c r="X64" s="1148"/>
      <c r="AA64" s="1149"/>
      <c r="AB64" s="1157"/>
      <c r="AD64" s="1118"/>
      <c r="AE64" s="1159"/>
      <c r="AF64" s="1160"/>
      <c r="AG64" s="1160"/>
      <c r="AH64" s="463">
        <f t="shared" si="4"/>
        <v>0</v>
      </c>
      <c r="AI64" s="375"/>
      <c r="AJ64" s="1161"/>
      <c r="AK64" s="1064"/>
      <c r="AL64" s="1064"/>
      <c r="AM64" s="1064"/>
      <c r="AN64" s="1148"/>
      <c r="AP64" s="1161"/>
      <c r="AQ64" s="1064"/>
      <c r="AR64" s="1064"/>
      <c r="AS64" s="1064"/>
      <c r="AT64" s="1148"/>
      <c r="AU64" s="1162"/>
      <c r="AV64" s="1163"/>
      <c r="AW64" s="1163"/>
      <c r="AX64" s="1088"/>
      <c r="AY64" s="1063">
        <f t="shared" si="143"/>
        <v>0</v>
      </c>
      <c r="AZ64" s="296"/>
      <c r="BB64" s="300">
        <f t="shared" si="5"/>
        <v>0</v>
      </c>
      <c r="BC64" s="301">
        <f t="shared" si="6"/>
        <v>0</v>
      </c>
      <c r="BD64" s="1164">
        <f t="shared" si="10"/>
        <v>0</v>
      </c>
    </row>
    <row r="65" spans="1:56">
      <c r="A65" s="1063" t="s">
        <v>883</v>
      </c>
      <c r="C65" s="1069">
        <v>330</v>
      </c>
      <c r="D65" s="1144">
        <v>47</v>
      </c>
      <c r="E65" s="1146">
        <f>ROUND(+D65*R$268,2)</f>
        <v>3.28</v>
      </c>
      <c r="F65" s="1147">
        <f>ROUND(+D65*P$268,2)</f>
        <v>9.02</v>
      </c>
      <c r="G65" s="1151">
        <v>0</v>
      </c>
      <c r="H65" s="1147">
        <v>0</v>
      </c>
      <c r="I65" s="1152">
        <f t="shared" si="7"/>
        <v>3.28</v>
      </c>
      <c r="J65" s="1153">
        <f>SUM(F65:H65)</f>
        <v>9.02</v>
      </c>
      <c r="K65" s="1144">
        <v>47</v>
      </c>
      <c r="L65" s="1146">
        <f>ROUND(+K65*Q$268,2)</f>
        <v>2</v>
      </c>
      <c r="M65" s="1147">
        <f>ROUND(+K65*O$268,2)</f>
        <v>8.2799999999999994</v>
      </c>
      <c r="N65" s="1151">
        <v>0</v>
      </c>
      <c r="O65" s="1151">
        <v>0</v>
      </c>
      <c r="P65" s="1152">
        <f t="shared" si="8"/>
        <v>2</v>
      </c>
      <c r="Q65" s="1153">
        <f>SUM(M65:O65)</f>
        <v>8.2799999999999994</v>
      </c>
      <c r="R65" s="1154">
        <f t="shared" si="95"/>
        <v>8.9371980676328455E-2</v>
      </c>
      <c r="S65" s="1155">
        <f t="shared" si="2"/>
        <v>0</v>
      </c>
      <c r="T65" s="1155">
        <f t="shared" si="45"/>
        <v>0</v>
      </c>
      <c r="U65" s="1156">
        <f t="shared" si="96"/>
        <v>8.9371980676328455E-2</v>
      </c>
      <c r="V65" s="1176">
        <f>J65*AB65*12</f>
        <v>0</v>
      </c>
      <c r="W65" s="1167">
        <f>Q65*AB65*12</f>
        <v>0</v>
      </c>
      <c r="X65" s="1182">
        <f t="shared" si="126"/>
        <v>0</v>
      </c>
      <c r="Y65" s="1167">
        <f>I65*AB65*12</f>
        <v>0</v>
      </c>
      <c r="Z65" s="1167">
        <f>P65*AB65*12</f>
        <v>0</v>
      </c>
      <c r="AA65" s="1168">
        <f>ROUND((J65-Q65)*AB65*12,0)</f>
        <v>0</v>
      </c>
      <c r="AB65" s="1169">
        <f>'Schedule 1'!R30</f>
        <v>0</v>
      </c>
      <c r="AC65" s="1177">
        <v>2</v>
      </c>
      <c r="AD65" s="1179"/>
      <c r="AE65" s="1159">
        <v>0.14000000000000001</v>
      </c>
      <c r="AF65" s="1160">
        <f>AB65*AE65</f>
        <v>0</v>
      </c>
      <c r="AG65" s="1160"/>
      <c r="AH65" s="463">
        <f t="shared" si="4"/>
        <v>0</v>
      </c>
      <c r="AI65" s="375"/>
      <c r="AJ65" s="1161">
        <f>$F65*$AB65*12</f>
        <v>0</v>
      </c>
      <c r="AK65" s="1064">
        <f>$G65*$AB65*12</f>
        <v>0</v>
      </c>
      <c r="AL65" s="1064">
        <f>$H65*$AB65*12</f>
        <v>0</v>
      </c>
      <c r="AM65" s="1064"/>
      <c r="AN65" s="1148">
        <f>SUM(AJ65:AL65)</f>
        <v>0</v>
      </c>
      <c r="AP65" s="1161">
        <f>$M65*$AB65*12</f>
        <v>0</v>
      </c>
      <c r="AQ65" s="1064">
        <f>$N65*$AB65*12</f>
        <v>0</v>
      </c>
      <c r="AR65" s="1064">
        <f>$O65*$AB65*12</f>
        <v>0</v>
      </c>
      <c r="AS65" s="1064"/>
      <c r="AT65" s="1148">
        <f>SUM(AP65:AR65)</f>
        <v>0</v>
      </c>
      <c r="AU65" s="1162">
        <f>+AB65</f>
        <v>0</v>
      </c>
      <c r="AV65" s="1163">
        <f>D65</f>
        <v>47</v>
      </c>
      <c r="AW65" s="1163">
        <f>AU65*AV65</f>
        <v>0</v>
      </c>
      <c r="AX65" s="1088">
        <f>AW65*12</f>
        <v>0</v>
      </c>
      <c r="AY65" s="1063">
        <f t="shared" si="143"/>
        <v>0</v>
      </c>
      <c r="AZ65" s="296">
        <f>IF(AL65&gt;0,AX65,0)</f>
        <v>0</v>
      </c>
      <c r="BB65" s="300">
        <f t="shared" si="5"/>
        <v>0</v>
      </c>
      <c r="BC65" s="301">
        <f t="shared" si="6"/>
        <v>0</v>
      </c>
      <c r="BD65" s="1164">
        <f t="shared" si="10"/>
        <v>0</v>
      </c>
    </row>
    <row r="66" spans="1:56" ht="15.75">
      <c r="C66" s="1069"/>
      <c r="D66" s="1144"/>
      <c r="E66" s="1146"/>
      <c r="F66" s="1147"/>
      <c r="G66" s="1151"/>
      <c r="H66" s="1147"/>
      <c r="I66" s="1152"/>
      <c r="J66" s="1165"/>
      <c r="K66" s="1144"/>
      <c r="L66" s="1146"/>
      <c r="M66" s="1147"/>
      <c r="N66" s="1151"/>
      <c r="O66" s="1151"/>
      <c r="P66" s="1152"/>
      <c r="Q66" s="1165"/>
      <c r="R66" s="1154" t="str">
        <f t="shared" si="95"/>
        <v xml:space="preserve"> </v>
      </c>
      <c r="S66" s="1155"/>
      <c r="T66" s="1155"/>
      <c r="U66" s="1156" t="str">
        <f t="shared" si="96"/>
        <v xml:space="preserve"> </v>
      </c>
      <c r="V66" s="1170">
        <f t="shared" ref="V66:AC66" si="145">SUM(V58:V65)</f>
        <v>1585.2367405925816</v>
      </c>
      <c r="W66" s="1171">
        <f t="shared" si="145"/>
        <v>1399.8271563910621</v>
      </c>
      <c r="X66" s="1172">
        <f t="shared" si="145"/>
        <v>185.40958420151946</v>
      </c>
      <c r="Y66" s="1171">
        <f t="shared" si="145"/>
        <v>670.47674059258168</v>
      </c>
      <c r="Z66" s="1171">
        <f t="shared" si="145"/>
        <v>399.02715639106202</v>
      </c>
      <c r="AA66" s="1180">
        <f t="shared" si="145"/>
        <v>185</v>
      </c>
      <c r="AB66" s="1173">
        <f t="shared" si="145"/>
        <v>5</v>
      </c>
      <c r="AC66" s="1178">
        <f t="shared" si="145"/>
        <v>32</v>
      </c>
      <c r="AD66" s="299">
        <f t="shared" ref="AD66" si="146">IFERROR(AB66/AC66-1," ")</f>
        <v>-0.84375</v>
      </c>
      <c r="AE66" s="1159"/>
      <c r="AF66" s="1160"/>
      <c r="AG66" s="1160"/>
      <c r="AH66" s="463">
        <f t="shared" si="4"/>
        <v>0</v>
      </c>
      <c r="AI66" s="375"/>
      <c r="AJ66" s="1161"/>
      <c r="AK66" s="1064"/>
      <c r="AL66" s="1064"/>
      <c r="AM66" s="1064"/>
      <c r="AN66" s="1148"/>
      <c r="AP66" s="1161"/>
      <c r="AQ66" s="1064"/>
      <c r="AR66" s="1064"/>
      <c r="AS66" s="1064"/>
      <c r="AT66" s="1148"/>
      <c r="AU66" s="1183"/>
      <c r="AV66" s="1184"/>
      <c r="AW66" s="1184"/>
      <c r="AX66" s="1185"/>
      <c r="AY66" s="1063">
        <f t="shared" si="143"/>
        <v>0</v>
      </c>
      <c r="AZ66" s="296"/>
      <c r="BB66" s="300">
        <f t="shared" si="5"/>
        <v>0</v>
      </c>
      <c r="BC66" s="301">
        <f t="shared" si="6"/>
        <v>0</v>
      </c>
      <c r="BD66" s="1164">
        <f t="shared" si="10"/>
        <v>0</v>
      </c>
    </row>
    <row r="67" spans="1:56" ht="15.75">
      <c r="C67" s="1069"/>
      <c r="D67" s="1144"/>
      <c r="E67" s="1146"/>
      <c r="F67" s="1147"/>
      <c r="G67" s="1151"/>
      <c r="H67" s="1147"/>
      <c r="I67" s="1152"/>
      <c r="J67" s="1165"/>
      <c r="K67" s="1144"/>
      <c r="L67" s="1146"/>
      <c r="M67" s="1147"/>
      <c r="N67" s="1151"/>
      <c r="O67" s="1151"/>
      <c r="P67" s="1152"/>
      <c r="Q67" s="1165"/>
      <c r="R67" s="1144" t="str">
        <f t="shared" si="95"/>
        <v xml:space="preserve"> </v>
      </c>
      <c r="U67" s="1118" t="str">
        <f t="shared" si="96"/>
        <v xml:space="preserve"> </v>
      </c>
      <c r="V67" s="1145"/>
      <c r="X67" s="1172"/>
      <c r="AA67" s="1149"/>
      <c r="AB67" s="1157"/>
      <c r="AD67" s="1118"/>
      <c r="AE67" s="1159"/>
      <c r="AF67" s="1160"/>
      <c r="AG67" s="1160"/>
      <c r="AH67" s="463">
        <f t="shared" si="4"/>
        <v>0</v>
      </c>
      <c r="AI67" s="375"/>
      <c r="AJ67" s="1161"/>
      <c r="AK67" s="1064"/>
      <c r="AL67" s="1064"/>
      <c r="AM67" s="1064"/>
      <c r="AN67" s="1148"/>
      <c r="AP67" s="1161"/>
      <c r="AQ67" s="1064"/>
      <c r="AR67" s="1064"/>
      <c r="AS67" s="1064"/>
      <c r="AT67" s="1148"/>
      <c r="AU67" s="1162"/>
      <c r="AV67" s="1163"/>
      <c r="AW67" s="1163"/>
      <c r="AX67" s="1174"/>
      <c r="AZ67" s="296"/>
      <c r="BB67" s="300">
        <f t="shared" si="5"/>
        <v>0</v>
      </c>
      <c r="BC67" s="301">
        <f t="shared" si="6"/>
        <v>0</v>
      </c>
      <c r="BD67" s="1164">
        <f t="shared" si="10"/>
        <v>0</v>
      </c>
    </row>
    <row r="68" spans="1:56" ht="15.75">
      <c r="A68" s="1066" t="s">
        <v>884</v>
      </c>
      <c r="B68" s="1066"/>
      <c r="C68" s="1067"/>
      <c r="D68" s="1144"/>
      <c r="E68" s="1146"/>
      <c r="F68" s="1147"/>
      <c r="G68" s="1151"/>
      <c r="H68" s="1147"/>
      <c r="I68" s="1152"/>
      <c r="J68" s="1165"/>
      <c r="K68" s="1144"/>
      <c r="L68" s="1146"/>
      <c r="M68" s="1147"/>
      <c r="N68" s="1151"/>
      <c r="O68" s="1151"/>
      <c r="P68" s="1152"/>
      <c r="Q68" s="1165"/>
      <c r="R68" s="1144" t="str">
        <f t="shared" si="95"/>
        <v xml:space="preserve"> </v>
      </c>
      <c r="U68" s="1118" t="str">
        <f t="shared" si="96"/>
        <v xml:space="preserve"> </v>
      </c>
      <c r="V68" s="1145"/>
      <c r="X68" s="1148"/>
      <c r="AA68" s="1149"/>
      <c r="AB68" s="1144"/>
      <c r="AD68" s="1118"/>
      <c r="AE68" s="1159"/>
      <c r="AF68" s="1160"/>
      <c r="AG68" s="1160"/>
      <c r="AH68" s="463">
        <f t="shared" si="4"/>
        <v>0</v>
      </c>
      <c r="AI68" s="375"/>
      <c r="AJ68" s="1161"/>
      <c r="AK68" s="1064"/>
      <c r="AL68" s="1064"/>
      <c r="AM68" s="1064"/>
      <c r="AN68" s="1148"/>
      <c r="AP68" s="1161"/>
      <c r="AQ68" s="1064"/>
      <c r="AR68" s="1064"/>
      <c r="AS68" s="1064"/>
      <c r="AT68" s="1148"/>
      <c r="AU68" s="1162"/>
      <c r="AV68" s="1163"/>
      <c r="AY68" s="1063">
        <f t="shared" ref="AY68:AY75" si="147">IF(AK68&gt;0,AX68,0)</f>
        <v>0</v>
      </c>
      <c r="AZ68" s="296"/>
      <c r="BB68" s="300">
        <f t="shared" si="5"/>
        <v>0</v>
      </c>
      <c r="BC68" s="301">
        <f t="shared" si="6"/>
        <v>0</v>
      </c>
      <c r="BD68" s="1164">
        <f t="shared" si="10"/>
        <v>0</v>
      </c>
    </row>
    <row r="69" spans="1:56" ht="15.75">
      <c r="A69" s="1066" t="s">
        <v>885</v>
      </c>
      <c r="B69" s="1066"/>
      <c r="C69" s="1067"/>
      <c r="D69" s="1144"/>
      <c r="E69" s="1146"/>
      <c r="F69" s="1147"/>
      <c r="G69" s="1151"/>
      <c r="H69" s="1147"/>
      <c r="I69" s="1152"/>
      <c r="J69" s="1165"/>
      <c r="K69" s="1144"/>
      <c r="L69" s="1146"/>
      <c r="M69" s="1147"/>
      <c r="N69" s="1151"/>
      <c r="O69" s="1151"/>
      <c r="P69" s="1152"/>
      <c r="Q69" s="1165"/>
      <c r="R69" s="1144" t="str">
        <f t="shared" si="95"/>
        <v xml:space="preserve"> </v>
      </c>
      <c r="U69" s="1118" t="str">
        <f t="shared" si="96"/>
        <v xml:space="preserve"> </v>
      </c>
      <c r="V69" s="1145"/>
      <c r="X69" s="1148"/>
      <c r="AA69" s="1149"/>
      <c r="AB69" s="1144"/>
      <c r="AD69" s="1118"/>
      <c r="AE69" s="1159"/>
      <c r="AF69" s="1160"/>
      <c r="AG69" s="1160"/>
      <c r="AH69" s="463">
        <f t="shared" si="4"/>
        <v>0</v>
      </c>
      <c r="AI69" s="375"/>
      <c r="AJ69" s="1161"/>
      <c r="AK69" s="1064"/>
      <c r="AL69" s="1064"/>
      <c r="AM69" s="1064"/>
      <c r="AN69" s="1148"/>
      <c r="AP69" s="1161"/>
      <c r="AQ69" s="1064"/>
      <c r="AR69" s="1064"/>
      <c r="AS69" s="1064"/>
      <c r="AT69" s="1148"/>
      <c r="AU69" s="1162"/>
      <c r="AV69" s="1163"/>
      <c r="AY69" s="1063">
        <f t="shared" si="147"/>
        <v>0</v>
      </c>
      <c r="AZ69" s="296"/>
      <c r="BB69" s="300">
        <f t="shared" si="5"/>
        <v>0</v>
      </c>
      <c r="BC69" s="301">
        <f t="shared" si="6"/>
        <v>0</v>
      </c>
      <c r="BD69" s="1164">
        <f t="shared" si="10"/>
        <v>0</v>
      </c>
    </row>
    <row r="70" spans="1:56">
      <c r="C70" s="1069"/>
      <c r="D70" s="1144"/>
      <c r="E70" s="1146"/>
      <c r="F70" s="1147"/>
      <c r="G70" s="1151"/>
      <c r="H70" s="1147"/>
      <c r="I70" s="1152"/>
      <c r="J70" s="1165"/>
      <c r="K70" s="1144"/>
      <c r="L70" s="1146"/>
      <c r="M70" s="1147"/>
      <c r="N70" s="1151"/>
      <c r="O70" s="1151"/>
      <c r="P70" s="1152"/>
      <c r="Q70" s="1165"/>
      <c r="R70" s="1144" t="str">
        <f t="shared" si="95"/>
        <v xml:space="preserve"> </v>
      </c>
      <c r="U70" s="1118" t="str">
        <f t="shared" si="96"/>
        <v xml:space="preserve"> </v>
      </c>
      <c r="V70" s="1145"/>
      <c r="X70" s="1148"/>
      <c r="AA70" s="1149"/>
      <c r="AB70" s="1144"/>
      <c r="AD70" s="1118"/>
      <c r="AE70" s="1159"/>
      <c r="AF70" s="1160"/>
      <c r="AG70" s="1160"/>
      <c r="AH70" s="463">
        <f t="shared" si="4"/>
        <v>0</v>
      </c>
      <c r="AI70" s="375"/>
      <c r="AJ70" s="1161"/>
      <c r="AK70" s="1064"/>
      <c r="AL70" s="1064"/>
      <c r="AM70" s="1064"/>
      <c r="AN70" s="1148"/>
      <c r="AP70" s="1161"/>
      <c r="AQ70" s="1064"/>
      <c r="AR70" s="1064"/>
      <c r="AS70" s="1064"/>
      <c r="AT70" s="1148"/>
      <c r="AU70" s="1162"/>
      <c r="AV70" s="1163"/>
      <c r="AY70" s="1063">
        <f t="shared" si="147"/>
        <v>0</v>
      </c>
      <c r="AZ70" s="296"/>
      <c r="BB70" s="300">
        <f t="shared" si="5"/>
        <v>0</v>
      </c>
      <c r="BC70" s="301">
        <f t="shared" si="6"/>
        <v>0</v>
      </c>
      <c r="BD70" s="1164">
        <f t="shared" si="10"/>
        <v>0</v>
      </c>
    </row>
    <row r="71" spans="1:56">
      <c r="A71" s="1063" t="s">
        <v>886</v>
      </c>
      <c r="C71" s="1069">
        <v>117</v>
      </c>
      <c r="D71" s="1144">
        <v>486</v>
      </c>
      <c r="E71" s="1146">
        <f>ROUND(D71*R$277,2)</f>
        <v>15.49</v>
      </c>
      <c r="F71" s="1147">
        <f>ROUND(D71*P$277,2)</f>
        <v>74.47</v>
      </c>
      <c r="G71" s="1151">
        <v>0</v>
      </c>
      <c r="H71" s="1147">
        <v>0</v>
      </c>
      <c r="I71" s="1152">
        <f t="shared" si="7"/>
        <v>15.49</v>
      </c>
      <c r="J71" s="1153">
        <f>SUM(F71:H71)</f>
        <v>74.47</v>
      </c>
      <c r="K71" s="1144">
        <v>486</v>
      </c>
      <c r="L71" s="1146">
        <f>ROUND(K71*Q$277,2)</f>
        <v>9.43</v>
      </c>
      <c r="M71" s="1147">
        <f>ROUND(K71*O$277,2)</f>
        <v>68.33</v>
      </c>
      <c r="N71" s="1151">
        <v>0</v>
      </c>
      <c r="O71" s="1151">
        <v>0</v>
      </c>
      <c r="P71" s="1152">
        <f t="shared" si="8"/>
        <v>9.43</v>
      </c>
      <c r="Q71" s="1153">
        <f>SUM(M71:O71)</f>
        <v>68.33</v>
      </c>
      <c r="R71" s="1154">
        <f t="shared" si="95"/>
        <v>8.9858041855700233E-2</v>
      </c>
      <c r="S71" s="1155">
        <f t="shared" si="2"/>
        <v>0</v>
      </c>
      <c r="T71" s="1155">
        <f t="shared" si="45"/>
        <v>0</v>
      </c>
      <c r="U71" s="1156">
        <f t="shared" si="96"/>
        <v>8.9858041855700233E-2</v>
      </c>
      <c r="V71" s="1145">
        <f>J71*AB71*12</f>
        <v>893.64</v>
      </c>
      <c r="W71" s="1064">
        <f>Q71*AB71*12</f>
        <v>819.96</v>
      </c>
      <c r="X71" s="1148">
        <f t="shared" ref="X71:X75" si="148">V71-W71</f>
        <v>73.67999999999995</v>
      </c>
      <c r="Y71" s="1064">
        <f t="shared" ref="Y71:Y75" si="149">I71*AB71*12</f>
        <v>185.88</v>
      </c>
      <c r="Z71" s="1064">
        <f t="shared" ref="Z71:Z75" si="150">P71*AB71*12</f>
        <v>113.16</v>
      </c>
      <c r="AA71" s="1149">
        <f>ROUND((J71-Q71)*AB71*12,0)</f>
        <v>74</v>
      </c>
      <c r="AB71" s="1157">
        <f>'Schedule 1'!P34</f>
        <v>1</v>
      </c>
      <c r="AC71" s="1063">
        <v>1</v>
      </c>
      <c r="AD71" s="1118"/>
      <c r="AE71" s="1159">
        <v>0.66500000000000004</v>
      </c>
      <c r="AF71" s="1160">
        <f>AB71*AE71</f>
        <v>0.66500000000000004</v>
      </c>
      <c r="AG71" s="1160">
        <f>+AF71</f>
        <v>0.66500000000000004</v>
      </c>
      <c r="AH71" s="463">
        <f t="shared" si="4"/>
        <v>5832</v>
      </c>
      <c r="AI71" s="375"/>
      <c r="AJ71" s="1161">
        <f>$F71*$AB71*12</f>
        <v>893.64</v>
      </c>
      <c r="AK71" s="1064">
        <f>$G71*$AB71*12</f>
        <v>0</v>
      </c>
      <c r="AL71" s="1064">
        <f>$H71*$AB71*12</f>
        <v>0</v>
      </c>
      <c r="AM71" s="1064"/>
      <c r="AN71" s="1148">
        <f>SUM(AJ71:AL71)</f>
        <v>893.64</v>
      </c>
      <c r="AP71" s="1161">
        <f>$M71*$AB71*12</f>
        <v>819.96</v>
      </c>
      <c r="AQ71" s="1064">
        <f>$N71*$AB71*12</f>
        <v>0</v>
      </c>
      <c r="AR71" s="1064">
        <f>$O71*$AB71*12</f>
        <v>0</v>
      </c>
      <c r="AS71" s="1064"/>
      <c r="AT71" s="1148">
        <f>SUM(AP71:AR71)</f>
        <v>819.96</v>
      </c>
      <c r="AU71" s="1162">
        <f>+AB71</f>
        <v>1</v>
      </c>
      <c r="AV71" s="1163">
        <f>D71</f>
        <v>486</v>
      </c>
      <c r="AW71" s="1163">
        <f>AU71*AV71</f>
        <v>486</v>
      </c>
      <c r="AX71" s="1088">
        <f>AW71*12</f>
        <v>5832</v>
      </c>
      <c r="AY71" s="1063">
        <f t="shared" si="147"/>
        <v>0</v>
      </c>
      <c r="AZ71" s="296">
        <f>IF(AL71&gt;0,AX71,0)</f>
        <v>0</v>
      </c>
      <c r="BB71" s="300">
        <f t="shared" si="5"/>
        <v>0</v>
      </c>
      <c r="BC71" s="301">
        <f t="shared" si="6"/>
        <v>0</v>
      </c>
      <c r="BD71" s="1164">
        <f t="shared" si="10"/>
        <v>0</v>
      </c>
    </row>
    <row r="72" spans="1:56">
      <c r="A72" s="1063" t="s">
        <v>887</v>
      </c>
      <c r="C72" s="1069">
        <v>118</v>
      </c>
      <c r="D72" s="1144">
        <v>66</v>
      </c>
      <c r="E72" s="1146">
        <f>ROUND(D72*R$277,2)</f>
        <v>2.1</v>
      </c>
      <c r="F72" s="1147">
        <f>ROUND(D72*P$277,2)</f>
        <v>10.11</v>
      </c>
      <c r="G72" s="1151">
        <v>0</v>
      </c>
      <c r="H72" s="1147">
        <v>0</v>
      </c>
      <c r="I72" s="1152">
        <f t="shared" si="7"/>
        <v>2.1</v>
      </c>
      <c r="J72" s="1153">
        <f>SUM(F72:H72)</f>
        <v>10.11</v>
      </c>
      <c r="K72" s="1144">
        <v>66</v>
      </c>
      <c r="L72" s="1146">
        <f>ROUND(K72*Q$277,2)</f>
        <v>1.28</v>
      </c>
      <c r="M72" s="1147">
        <f>ROUND(K72*O$277,2)</f>
        <v>9.2799999999999994</v>
      </c>
      <c r="N72" s="1151">
        <v>0</v>
      </c>
      <c r="O72" s="1151">
        <v>0</v>
      </c>
      <c r="P72" s="1152">
        <f t="shared" si="8"/>
        <v>1.28</v>
      </c>
      <c r="Q72" s="1153">
        <f>SUM(M72:O72)</f>
        <v>9.2799999999999994</v>
      </c>
      <c r="R72" s="1154">
        <f t="shared" si="95"/>
        <v>8.9439655172413701E-2</v>
      </c>
      <c r="S72" s="1155">
        <f t="shared" si="2"/>
        <v>0</v>
      </c>
      <c r="T72" s="1155">
        <f t="shared" si="45"/>
        <v>0</v>
      </c>
      <c r="U72" s="1156">
        <f t="shared" si="96"/>
        <v>8.9439655172413701E-2</v>
      </c>
      <c r="V72" s="1145">
        <f>J72*AB72*12</f>
        <v>2062.44</v>
      </c>
      <c r="W72" s="1064">
        <f>Q72*AB72*12</f>
        <v>1893.12</v>
      </c>
      <c r="X72" s="1148">
        <f t="shared" si="148"/>
        <v>169.32000000000016</v>
      </c>
      <c r="Y72" s="1064">
        <f t="shared" si="149"/>
        <v>428.40000000000003</v>
      </c>
      <c r="Z72" s="1064">
        <f t="shared" si="150"/>
        <v>261.12</v>
      </c>
      <c r="AA72" s="1149">
        <f>ROUND((J72-Q72)*AB72*12,0)</f>
        <v>169</v>
      </c>
      <c r="AB72" s="1157">
        <f>'Schedule 1'!P35</f>
        <v>17</v>
      </c>
      <c r="AC72" s="1063">
        <v>17</v>
      </c>
      <c r="AD72" s="1118"/>
      <c r="AE72" s="1159">
        <v>9.0999999999999998E-2</v>
      </c>
      <c r="AF72" s="1160">
        <f>AB72*AE72</f>
        <v>1.5469999999999999</v>
      </c>
      <c r="AG72" s="1160">
        <f>+AF72</f>
        <v>1.5469999999999999</v>
      </c>
      <c r="AH72" s="463">
        <f t="shared" si="4"/>
        <v>13464</v>
      </c>
      <c r="AI72" s="375"/>
      <c r="AJ72" s="1161">
        <f>$F72*$AB72*12</f>
        <v>2062.44</v>
      </c>
      <c r="AK72" s="1064">
        <f>$G72*$AB72*12</f>
        <v>0</v>
      </c>
      <c r="AL72" s="1064">
        <f>$H72*$AB72*12</f>
        <v>0</v>
      </c>
      <c r="AM72" s="1064"/>
      <c r="AN72" s="1148">
        <f>SUM(AJ72:AL72)</f>
        <v>2062.44</v>
      </c>
      <c r="AP72" s="1161">
        <f>$M72*$AB72*12</f>
        <v>1893.12</v>
      </c>
      <c r="AQ72" s="1064">
        <f>$N72*$AB72*12</f>
        <v>0</v>
      </c>
      <c r="AR72" s="1064">
        <f>$O72*$AB72*12</f>
        <v>0</v>
      </c>
      <c r="AS72" s="1064"/>
      <c r="AT72" s="1148">
        <f>SUM(AP72:AR72)</f>
        <v>1893.12</v>
      </c>
      <c r="AU72" s="1162">
        <f>+AB72</f>
        <v>17</v>
      </c>
      <c r="AV72" s="1163">
        <f>D72</f>
        <v>66</v>
      </c>
      <c r="AW72" s="1163">
        <f>AU72*AV72</f>
        <v>1122</v>
      </c>
      <c r="AX72" s="1088">
        <f>AW72*12</f>
        <v>13464</v>
      </c>
      <c r="AY72" s="1063">
        <f t="shared" si="147"/>
        <v>0</v>
      </c>
      <c r="AZ72" s="296">
        <f>IF(AL72&gt;0,AX72,0)</f>
        <v>0</v>
      </c>
      <c r="BB72" s="300">
        <f t="shared" si="5"/>
        <v>0</v>
      </c>
      <c r="BC72" s="301">
        <f t="shared" si="6"/>
        <v>0</v>
      </c>
      <c r="BD72" s="1164">
        <f t="shared" si="10"/>
        <v>0</v>
      </c>
    </row>
    <row r="73" spans="1:56">
      <c r="A73" s="1063" t="s">
        <v>888</v>
      </c>
      <c r="C73" s="1069">
        <v>119</v>
      </c>
      <c r="D73" s="1144">
        <v>364</v>
      </c>
      <c r="E73" s="1146">
        <f>ROUND(D73*R$277,2)</f>
        <v>11.6</v>
      </c>
      <c r="F73" s="1147">
        <f>ROUND(D73*P$277,2)</f>
        <v>55.78</v>
      </c>
      <c r="G73" s="1151">
        <v>0</v>
      </c>
      <c r="H73" s="1147">
        <v>0</v>
      </c>
      <c r="I73" s="1152">
        <f t="shared" si="7"/>
        <v>11.6</v>
      </c>
      <c r="J73" s="1153">
        <f>SUM(F73:H73)</f>
        <v>55.78</v>
      </c>
      <c r="K73" s="1144">
        <v>364</v>
      </c>
      <c r="L73" s="1146">
        <f>ROUND(K73*Q$277,2)</f>
        <v>7.06</v>
      </c>
      <c r="M73" s="1147">
        <f>ROUND(K73*O$277,2)</f>
        <v>51.18</v>
      </c>
      <c r="N73" s="1151">
        <v>0</v>
      </c>
      <c r="O73" s="1151">
        <v>0</v>
      </c>
      <c r="P73" s="1152">
        <f t="shared" si="8"/>
        <v>7.06</v>
      </c>
      <c r="Q73" s="1153">
        <f>SUM(M73:O73)</f>
        <v>51.18</v>
      </c>
      <c r="R73" s="1154">
        <f t="shared" si="95"/>
        <v>8.9878858929269168E-2</v>
      </c>
      <c r="S73" s="1155">
        <f t="shared" si="2"/>
        <v>0</v>
      </c>
      <c r="T73" s="1155">
        <f t="shared" si="45"/>
        <v>0</v>
      </c>
      <c r="U73" s="1156">
        <f t="shared" si="96"/>
        <v>8.9878858929269168E-2</v>
      </c>
      <c r="V73" s="1145">
        <f>J73*AB73*12</f>
        <v>13387.199999999999</v>
      </c>
      <c r="W73" s="1064">
        <f>Q73*AB73*12</f>
        <v>12283.2</v>
      </c>
      <c r="X73" s="1148">
        <f t="shared" si="148"/>
        <v>1103.9999999999982</v>
      </c>
      <c r="Y73" s="1064">
        <f t="shared" si="149"/>
        <v>2784</v>
      </c>
      <c r="Z73" s="1064">
        <f t="shared" si="150"/>
        <v>1694.3999999999999</v>
      </c>
      <c r="AA73" s="1149">
        <f>ROUND((J73-Q73)*AB73*12,0)</f>
        <v>1104</v>
      </c>
      <c r="AB73" s="1157">
        <f>'Schedule 1'!P36</f>
        <v>20</v>
      </c>
      <c r="AC73" s="1063">
        <v>23</v>
      </c>
      <c r="AD73" s="1118"/>
      <c r="AE73" s="1159">
        <v>0.499</v>
      </c>
      <c r="AF73" s="1160">
        <f>AB73*AE73</f>
        <v>9.98</v>
      </c>
      <c r="AG73" s="1160">
        <f>+AF73</f>
        <v>9.98</v>
      </c>
      <c r="AH73" s="463">
        <f t="shared" si="4"/>
        <v>87360</v>
      </c>
      <c r="AI73" s="375"/>
      <c r="AJ73" s="1161">
        <f>$F73*$AB73*12</f>
        <v>13387.199999999999</v>
      </c>
      <c r="AK73" s="1064">
        <f>$G73*$AB73*12</f>
        <v>0</v>
      </c>
      <c r="AL73" s="1064">
        <f>$H73*$AB73*12</f>
        <v>0</v>
      </c>
      <c r="AM73" s="1064"/>
      <c r="AN73" s="1148">
        <f>SUM(AJ73:AL73)</f>
        <v>13387.199999999999</v>
      </c>
      <c r="AP73" s="1161">
        <f>$M73*$AB73*12</f>
        <v>12283.2</v>
      </c>
      <c r="AQ73" s="1064">
        <f>$N73*$AB73*12</f>
        <v>0</v>
      </c>
      <c r="AR73" s="1064">
        <f>$O73*$AB73*12</f>
        <v>0</v>
      </c>
      <c r="AS73" s="1064"/>
      <c r="AT73" s="1148">
        <f>SUM(AP73:AR73)</f>
        <v>12283.2</v>
      </c>
      <c r="AU73" s="1162">
        <f>+AB73</f>
        <v>20</v>
      </c>
      <c r="AV73" s="1163">
        <f>D73</f>
        <v>364</v>
      </c>
      <c r="AW73" s="1163">
        <f>AU73*AV73</f>
        <v>7280</v>
      </c>
      <c r="AX73" s="1088">
        <f>AW73*12</f>
        <v>87360</v>
      </c>
      <c r="AY73" s="1063">
        <f t="shared" si="147"/>
        <v>0</v>
      </c>
      <c r="AZ73" s="296">
        <f>IF(AL73&gt;0,AX73,0)</f>
        <v>0</v>
      </c>
      <c r="BB73" s="300">
        <f t="shared" si="5"/>
        <v>0</v>
      </c>
      <c r="BC73" s="301">
        <f t="shared" si="6"/>
        <v>0</v>
      </c>
      <c r="BD73" s="1164">
        <f t="shared" si="10"/>
        <v>0</v>
      </c>
    </row>
    <row r="74" spans="1:56">
      <c r="A74" s="1063" t="s">
        <v>889</v>
      </c>
      <c r="C74" s="1069">
        <v>120</v>
      </c>
      <c r="D74" s="1144">
        <v>254</v>
      </c>
      <c r="E74" s="1146">
        <f>ROUND(D74*R$277,2)</f>
        <v>8.09</v>
      </c>
      <c r="F74" s="1147">
        <f>ROUND(D74*P$277,2)</f>
        <v>38.92</v>
      </c>
      <c r="G74" s="1151">
        <v>0</v>
      </c>
      <c r="H74" s="1147">
        <v>0</v>
      </c>
      <c r="I74" s="1152">
        <f t="shared" si="7"/>
        <v>8.09</v>
      </c>
      <c r="J74" s="1153">
        <f>SUM(F74:H74)</f>
        <v>38.92</v>
      </c>
      <c r="K74" s="1144">
        <v>254</v>
      </c>
      <c r="L74" s="1146">
        <f>ROUND(K74*Q$277,2)</f>
        <v>4.93</v>
      </c>
      <c r="M74" s="1147">
        <f>ROUND(K74*O$277,2)</f>
        <v>35.71</v>
      </c>
      <c r="N74" s="1151">
        <v>0</v>
      </c>
      <c r="O74" s="1151">
        <v>0</v>
      </c>
      <c r="P74" s="1152">
        <f t="shared" si="8"/>
        <v>4.93</v>
      </c>
      <c r="Q74" s="1153">
        <f>SUM(M74:O74)</f>
        <v>35.71</v>
      </c>
      <c r="R74" s="1154">
        <f t="shared" si="95"/>
        <v>8.9890786894427421E-2</v>
      </c>
      <c r="S74" s="1155">
        <f t="shared" si="2"/>
        <v>0</v>
      </c>
      <c r="T74" s="1155">
        <f t="shared" si="45"/>
        <v>0</v>
      </c>
      <c r="U74" s="1156">
        <f t="shared" si="96"/>
        <v>8.9890786894427421E-2</v>
      </c>
      <c r="V74" s="1145">
        <f>J74*AB74*12</f>
        <v>13544.16</v>
      </c>
      <c r="W74" s="1064">
        <f>Q74*AB74*12</f>
        <v>12427.079999999998</v>
      </c>
      <c r="X74" s="1148">
        <f t="shared" si="148"/>
        <v>1117.0800000000017</v>
      </c>
      <c r="Y74" s="1064">
        <f t="shared" si="149"/>
        <v>2815.3199999999997</v>
      </c>
      <c r="Z74" s="1064">
        <f t="shared" si="150"/>
        <v>1715.6399999999999</v>
      </c>
      <c r="AA74" s="1149">
        <f>ROUND((J74-Q74)*AB74*12,0)</f>
        <v>1117</v>
      </c>
      <c r="AB74" s="1157">
        <f>'Schedule 1'!P37</f>
        <v>29</v>
      </c>
      <c r="AC74" s="1063">
        <v>30</v>
      </c>
      <c r="AD74" s="1118"/>
      <c r="AE74" s="1159">
        <v>0.34799999999999998</v>
      </c>
      <c r="AF74" s="1160">
        <f>AB74*AE74</f>
        <v>10.091999999999999</v>
      </c>
      <c r="AG74" s="1160">
        <f>+AF74</f>
        <v>10.091999999999999</v>
      </c>
      <c r="AH74" s="463">
        <f t="shared" si="4"/>
        <v>88392</v>
      </c>
      <c r="AI74" s="375"/>
      <c r="AJ74" s="1161">
        <f>$F74*$AB74*12</f>
        <v>13544.16</v>
      </c>
      <c r="AK74" s="1064">
        <f>$G74*$AB74*12</f>
        <v>0</v>
      </c>
      <c r="AL74" s="1064">
        <f>$H74*$AB74*12</f>
        <v>0</v>
      </c>
      <c r="AM74" s="1064"/>
      <c r="AN74" s="1148">
        <f>SUM(AJ74:AL74)</f>
        <v>13544.16</v>
      </c>
      <c r="AP74" s="1161">
        <f>$M74*$AB74*12</f>
        <v>12427.079999999998</v>
      </c>
      <c r="AQ74" s="1064">
        <f>$N74*$AB74*12</f>
        <v>0</v>
      </c>
      <c r="AR74" s="1064">
        <f>$O74*$AB74*12</f>
        <v>0</v>
      </c>
      <c r="AS74" s="1064"/>
      <c r="AT74" s="1148">
        <f>SUM(AP74:AR74)</f>
        <v>12427.079999999998</v>
      </c>
      <c r="AU74" s="1162">
        <f>+AB74</f>
        <v>29</v>
      </c>
      <c r="AV74" s="1163">
        <f>D74</f>
        <v>254</v>
      </c>
      <c r="AW74" s="1163">
        <f>AU74*AV74</f>
        <v>7366</v>
      </c>
      <c r="AX74" s="1088">
        <f>AW74*12</f>
        <v>88392</v>
      </c>
      <c r="AY74" s="1063">
        <f t="shared" si="147"/>
        <v>0</v>
      </c>
      <c r="AZ74" s="296">
        <f>IF(AL74&gt;0,AX74,0)</f>
        <v>0</v>
      </c>
      <c r="BB74" s="300">
        <f t="shared" si="5"/>
        <v>0</v>
      </c>
      <c r="BC74" s="301">
        <f t="shared" si="6"/>
        <v>0</v>
      </c>
      <c r="BD74" s="1164">
        <f t="shared" si="10"/>
        <v>0</v>
      </c>
    </row>
    <row r="75" spans="1:56">
      <c r="A75" s="1063" t="s">
        <v>890</v>
      </c>
      <c r="C75" s="1069">
        <v>150</v>
      </c>
      <c r="D75" s="1144">
        <v>613</v>
      </c>
      <c r="E75" s="1146">
        <f>ROUND(D75*R$277,2)</f>
        <v>19.54</v>
      </c>
      <c r="F75" s="1147">
        <f>ROUND(D75*P$277,2)</f>
        <v>93.93</v>
      </c>
      <c r="G75" s="1151">
        <v>0</v>
      </c>
      <c r="H75" s="1147">
        <v>0</v>
      </c>
      <c r="I75" s="1152">
        <f t="shared" si="7"/>
        <v>19.54</v>
      </c>
      <c r="J75" s="1153">
        <f>SUM(F75:H75)</f>
        <v>93.93</v>
      </c>
      <c r="K75" s="1144">
        <v>613</v>
      </c>
      <c r="L75" s="1146">
        <f>ROUND(K75*Q$277,2)</f>
        <v>11.9</v>
      </c>
      <c r="M75" s="1147">
        <f>ROUND(K75*O$277,2)</f>
        <v>86.19</v>
      </c>
      <c r="N75" s="1151">
        <v>0</v>
      </c>
      <c r="O75" s="1151">
        <v>0</v>
      </c>
      <c r="P75" s="1152">
        <f t="shared" si="8"/>
        <v>11.9</v>
      </c>
      <c r="Q75" s="1153">
        <f>SUM(M75:O75)</f>
        <v>86.19</v>
      </c>
      <c r="R75" s="1154">
        <f t="shared" si="95"/>
        <v>8.9801601113818519E-2</v>
      </c>
      <c r="S75" s="1155">
        <f t="shared" si="2"/>
        <v>0</v>
      </c>
      <c r="T75" s="1155">
        <f t="shared" si="45"/>
        <v>0</v>
      </c>
      <c r="U75" s="1156">
        <f t="shared" si="96"/>
        <v>8.9801601113818519E-2</v>
      </c>
      <c r="V75" s="1176">
        <f>J75*AB75*12</f>
        <v>23670.36</v>
      </c>
      <c r="W75" s="1167">
        <f>Q75*AB75*12</f>
        <v>21719.88</v>
      </c>
      <c r="X75" s="1182">
        <f t="shared" si="148"/>
        <v>1950.4799999999996</v>
      </c>
      <c r="Y75" s="1167">
        <f t="shared" si="149"/>
        <v>4924.08</v>
      </c>
      <c r="Z75" s="1167">
        <f t="shared" si="150"/>
        <v>2998.8</v>
      </c>
      <c r="AA75" s="1168">
        <f>ROUND((J75-Q75)*AB75*12,0)</f>
        <v>1950</v>
      </c>
      <c r="AB75" s="1157">
        <f>'Schedule 1'!P38</f>
        <v>21</v>
      </c>
      <c r="AC75" s="1177">
        <v>21</v>
      </c>
      <c r="AD75" s="1118"/>
      <c r="AE75" s="1159">
        <v>0.84</v>
      </c>
      <c r="AF75" s="1160">
        <f>AB75*AE75</f>
        <v>17.64</v>
      </c>
      <c r="AG75" s="1160">
        <f>+AF75</f>
        <v>17.64</v>
      </c>
      <c r="AH75" s="463">
        <f t="shared" si="4"/>
        <v>154476</v>
      </c>
      <c r="AI75" s="375"/>
      <c r="AJ75" s="1161">
        <f>$F75*$AB75*12</f>
        <v>23670.36</v>
      </c>
      <c r="AK75" s="1064">
        <f>$G75*$AB75*12</f>
        <v>0</v>
      </c>
      <c r="AL75" s="1064">
        <f>$H75*$AB75*12</f>
        <v>0</v>
      </c>
      <c r="AM75" s="1064"/>
      <c r="AN75" s="1148">
        <f>SUM(AJ75:AL75)</f>
        <v>23670.36</v>
      </c>
      <c r="AP75" s="1161">
        <f>$M75*$AB75*12</f>
        <v>21719.88</v>
      </c>
      <c r="AQ75" s="1064">
        <f>$N75*$AB75*12</f>
        <v>0</v>
      </c>
      <c r="AR75" s="1064">
        <f>$O75*$AB75*12</f>
        <v>0</v>
      </c>
      <c r="AS75" s="1064"/>
      <c r="AT75" s="1148">
        <f>SUM(AP75:AR75)</f>
        <v>21719.88</v>
      </c>
      <c r="AU75" s="1162">
        <f>+AB75</f>
        <v>21</v>
      </c>
      <c r="AV75" s="1163">
        <f>D75</f>
        <v>613</v>
      </c>
      <c r="AW75" s="1163">
        <f>AU75*AV75</f>
        <v>12873</v>
      </c>
      <c r="AX75" s="1088">
        <f>AW75*12</f>
        <v>154476</v>
      </c>
      <c r="AY75" s="1063">
        <f t="shared" si="147"/>
        <v>0</v>
      </c>
      <c r="AZ75" s="296">
        <f>IF(AL75&gt;0,AX75,0)</f>
        <v>0</v>
      </c>
      <c r="BB75" s="300">
        <f t="shared" si="5"/>
        <v>0</v>
      </c>
      <c r="BC75" s="301">
        <f t="shared" si="6"/>
        <v>0</v>
      </c>
      <c r="BD75" s="1164">
        <f t="shared" si="10"/>
        <v>0</v>
      </c>
    </row>
    <row r="76" spans="1:56" ht="15.75">
      <c r="C76" s="1069"/>
      <c r="D76" s="1144"/>
      <c r="E76" s="1146"/>
      <c r="F76" s="1147"/>
      <c r="G76" s="1151"/>
      <c r="H76" s="1147"/>
      <c r="I76" s="1152"/>
      <c r="J76" s="1165"/>
      <c r="K76" s="1144"/>
      <c r="L76" s="1146"/>
      <c r="M76" s="1147"/>
      <c r="N76" s="1151"/>
      <c r="O76" s="1151"/>
      <c r="P76" s="1152"/>
      <c r="Q76" s="1165"/>
      <c r="R76" s="1144"/>
      <c r="U76" s="1118" t="str">
        <f t="shared" si="96"/>
        <v xml:space="preserve"> </v>
      </c>
      <c r="V76" s="1170">
        <f t="shared" ref="V76:AC76" si="151">SUM(V71:V75)</f>
        <v>53557.8</v>
      </c>
      <c r="W76" s="1171">
        <f t="shared" si="151"/>
        <v>49143.240000000005</v>
      </c>
      <c r="X76" s="1172">
        <f t="shared" si="151"/>
        <v>4414.5599999999995</v>
      </c>
      <c r="Y76" s="1171">
        <f t="shared" si="151"/>
        <v>11137.68</v>
      </c>
      <c r="Z76" s="1171">
        <f t="shared" si="151"/>
        <v>6783.12</v>
      </c>
      <c r="AA76" s="1180">
        <f t="shared" si="151"/>
        <v>4414</v>
      </c>
      <c r="AB76" s="1173">
        <f t="shared" si="151"/>
        <v>88</v>
      </c>
      <c r="AC76" s="1066">
        <f t="shared" si="151"/>
        <v>92</v>
      </c>
      <c r="AD76" s="299">
        <f t="shared" ref="AD76" si="152">IFERROR(AB76/AC76-1," ")</f>
        <v>-4.3478260869565188E-2</v>
      </c>
      <c r="AE76" s="1159"/>
      <c r="AF76" s="1160"/>
      <c r="AG76" s="1160"/>
      <c r="AH76" s="463">
        <f t="shared" si="4"/>
        <v>0</v>
      </c>
      <c r="AI76" s="375"/>
      <c r="AJ76" s="1161"/>
      <c r="AK76" s="1064"/>
      <c r="AL76" s="1064"/>
      <c r="AM76" s="1064"/>
      <c r="AN76" s="1148"/>
      <c r="AP76" s="1161"/>
      <c r="AQ76" s="1064"/>
      <c r="AR76" s="1064"/>
      <c r="AS76" s="1064"/>
      <c r="AT76" s="1148"/>
      <c r="AU76" s="1162"/>
      <c r="AV76" s="1163"/>
      <c r="AZ76" s="296"/>
      <c r="BB76" s="300">
        <f t="shared" si="5"/>
        <v>0</v>
      </c>
      <c r="BC76" s="301">
        <f t="shared" si="6"/>
        <v>0</v>
      </c>
      <c r="BD76" s="1164">
        <f t="shared" si="10"/>
        <v>0</v>
      </c>
    </row>
    <row r="77" spans="1:56" ht="15.75">
      <c r="A77" s="1066" t="s">
        <v>891</v>
      </c>
      <c r="B77" s="1066"/>
      <c r="C77" s="1067"/>
      <c r="D77" s="1144"/>
      <c r="E77" s="1146"/>
      <c r="F77" s="1147"/>
      <c r="G77" s="1151"/>
      <c r="H77" s="1147"/>
      <c r="I77" s="1152"/>
      <c r="J77" s="1165"/>
      <c r="K77" s="1144"/>
      <c r="L77" s="1146"/>
      <c r="M77" s="1147"/>
      <c r="N77" s="1151"/>
      <c r="O77" s="1151"/>
      <c r="P77" s="1152"/>
      <c r="Q77" s="1165"/>
      <c r="R77" s="1144"/>
      <c r="U77" s="1118" t="str">
        <f t="shared" si="96"/>
        <v xml:space="preserve"> </v>
      </c>
      <c r="V77" s="1145"/>
      <c r="X77" s="1148"/>
      <c r="AA77" s="1149"/>
      <c r="AB77" s="1144"/>
      <c r="AD77" s="1118"/>
      <c r="AE77" s="1159"/>
      <c r="AF77" s="1160"/>
      <c r="AG77" s="1160"/>
      <c r="AH77" s="463">
        <f t="shared" si="4"/>
        <v>0</v>
      </c>
      <c r="AI77" s="375"/>
      <c r="AJ77" s="1161"/>
      <c r="AK77" s="1064"/>
      <c r="AL77" s="1064"/>
      <c r="AM77" s="1064"/>
      <c r="AN77" s="1148"/>
      <c r="AP77" s="1161"/>
      <c r="AQ77" s="1064"/>
      <c r="AR77" s="1064"/>
      <c r="AS77" s="1064"/>
      <c r="AT77" s="1148"/>
      <c r="AU77" s="1084"/>
      <c r="AZ77" s="296"/>
      <c r="BB77" s="300">
        <f t="shared" si="5"/>
        <v>0</v>
      </c>
      <c r="BC77" s="301">
        <f t="shared" si="6"/>
        <v>0</v>
      </c>
      <c r="BD77" s="1164">
        <f t="shared" si="10"/>
        <v>0</v>
      </c>
    </row>
    <row r="78" spans="1:56" ht="15.75">
      <c r="A78" s="1066" t="s">
        <v>885</v>
      </c>
      <c r="B78" s="1066"/>
      <c r="C78" s="1067"/>
      <c r="D78" s="1144"/>
      <c r="E78" s="1146"/>
      <c r="F78" s="1147"/>
      <c r="G78" s="1151"/>
      <c r="H78" s="1147"/>
      <c r="I78" s="1152"/>
      <c r="J78" s="1165"/>
      <c r="K78" s="1144"/>
      <c r="L78" s="1146"/>
      <c r="M78" s="1147"/>
      <c r="N78" s="1151"/>
      <c r="O78" s="1151"/>
      <c r="P78" s="1152"/>
      <c r="Q78" s="1165"/>
      <c r="R78" s="1144"/>
      <c r="U78" s="1118" t="str">
        <f t="shared" si="96"/>
        <v xml:space="preserve"> </v>
      </c>
      <c r="V78" s="1145"/>
      <c r="X78" s="1148"/>
      <c r="AA78" s="1149"/>
      <c r="AB78" s="1144"/>
      <c r="AD78" s="1118"/>
      <c r="AE78" s="1159"/>
      <c r="AF78" s="1160"/>
      <c r="AG78" s="1160"/>
      <c r="AH78" s="463">
        <f t="shared" si="4"/>
        <v>0</v>
      </c>
      <c r="AI78" s="375"/>
      <c r="AJ78" s="1161"/>
      <c r="AK78" s="1064"/>
      <c r="AL78" s="1064"/>
      <c r="AM78" s="1064"/>
      <c r="AN78" s="1148"/>
      <c r="AP78" s="1161"/>
      <c r="AQ78" s="1064"/>
      <c r="AR78" s="1064"/>
      <c r="AS78" s="1064"/>
      <c r="AT78" s="1148"/>
      <c r="AU78" s="1084"/>
      <c r="AZ78" s="296"/>
      <c r="BB78" s="300">
        <f t="shared" si="5"/>
        <v>0</v>
      </c>
      <c r="BC78" s="301">
        <f t="shared" si="6"/>
        <v>0</v>
      </c>
      <c r="BD78" s="1164">
        <f t="shared" si="10"/>
        <v>0</v>
      </c>
    </row>
    <row r="79" spans="1:56">
      <c r="C79" s="1069"/>
      <c r="D79" s="1144"/>
      <c r="E79" s="1146"/>
      <c r="F79" s="1147"/>
      <c r="G79" s="1151"/>
      <c r="H79" s="1147"/>
      <c r="I79" s="1152"/>
      <c r="J79" s="1165"/>
      <c r="K79" s="1144"/>
      <c r="L79" s="1146"/>
      <c r="M79" s="1147"/>
      <c r="N79" s="1151"/>
      <c r="O79" s="1151"/>
      <c r="P79" s="1152"/>
      <c r="Q79" s="1165"/>
      <c r="R79" s="1144"/>
      <c r="U79" s="1118" t="str">
        <f t="shared" si="96"/>
        <v xml:space="preserve"> </v>
      </c>
      <c r="V79" s="1145"/>
      <c r="X79" s="1148"/>
      <c r="AA79" s="1149"/>
      <c r="AB79" s="1144"/>
      <c r="AD79" s="1118"/>
      <c r="AE79" s="1159"/>
      <c r="AF79" s="1160"/>
      <c r="AG79" s="1160"/>
      <c r="AH79" s="463">
        <f t="shared" si="4"/>
        <v>0</v>
      </c>
      <c r="AI79" s="375"/>
      <c r="AJ79" s="1161"/>
      <c r="AK79" s="1064"/>
      <c r="AL79" s="1064"/>
      <c r="AM79" s="1064"/>
      <c r="AN79" s="1148"/>
      <c r="AP79" s="1161"/>
      <c r="AQ79" s="1064"/>
      <c r="AR79" s="1064"/>
      <c r="AS79" s="1064"/>
      <c r="AT79" s="1148"/>
      <c r="AU79" s="1084"/>
      <c r="AZ79" s="296"/>
      <c r="BB79" s="300">
        <f t="shared" si="5"/>
        <v>0</v>
      </c>
      <c r="BC79" s="301">
        <f t="shared" si="6"/>
        <v>0</v>
      </c>
      <c r="BD79" s="1164">
        <f t="shared" si="10"/>
        <v>0</v>
      </c>
    </row>
    <row r="80" spans="1:56">
      <c r="A80" s="1063" t="s">
        <v>887</v>
      </c>
      <c r="C80" s="1069">
        <v>310</v>
      </c>
      <c r="D80" s="1144">
        <v>30</v>
      </c>
      <c r="E80" s="1146">
        <f>+E49</f>
        <v>2.09</v>
      </c>
      <c r="F80" s="1147">
        <f>+F49</f>
        <v>5.76</v>
      </c>
      <c r="G80" s="1151">
        <v>0</v>
      </c>
      <c r="H80" s="1147">
        <v>0</v>
      </c>
      <c r="I80" s="1152">
        <f t="shared" si="7"/>
        <v>2.09</v>
      </c>
      <c r="J80" s="1153">
        <f t="shared" ref="J80:J86" si="153">SUM(F80:H80)</f>
        <v>5.76</v>
      </c>
      <c r="K80" s="1144">
        <v>30</v>
      </c>
      <c r="L80" s="1146">
        <f>+L49</f>
        <v>1.27</v>
      </c>
      <c r="M80" s="1147">
        <f>+M49</f>
        <v>5.28</v>
      </c>
      <c r="N80" s="1151">
        <v>0</v>
      </c>
      <c r="O80" s="1151">
        <v>0</v>
      </c>
      <c r="P80" s="1152">
        <f t="shared" si="8"/>
        <v>1.27</v>
      </c>
      <c r="Q80" s="1153">
        <f t="shared" ref="Q80:Q86" si="154">SUM(M80:O80)</f>
        <v>5.28</v>
      </c>
      <c r="R80" s="1154">
        <f t="shared" ref="R80:R138" si="155">IFERROR(+F80/M80-1," ")</f>
        <v>9.0909090909090828E-2</v>
      </c>
      <c r="S80" s="1155">
        <f t="shared" si="2"/>
        <v>0</v>
      </c>
      <c r="T80" s="1155">
        <f t="shared" si="45"/>
        <v>0</v>
      </c>
      <c r="U80" s="1156">
        <f t="shared" si="96"/>
        <v>9.0909090909090828E-2</v>
      </c>
      <c r="V80" s="1145">
        <f t="shared" ref="V80:V86" si="156">J80*AB80*12</f>
        <v>138.24</v>
      </c>
      <c r="W80" s="1064">
        <f t="shared" ref="W80:W86" si="157">Q80*AB80*12</f>
        <v>126.72</v>
      </c>
      <c r="X80" s="1148">
        <f t="shared" ref="X80:X86" si="158">V80-W80</f>
        <v>11.52000000000001</v>
      </c>
      <c r="Y80" s="1064">
        <f t="shared" ref="Y80:Y86" si="159">I80*AB80*12</f>
        <v>50.16</v>
      </c>
      <c r="Z80" s="1064">
        <f t="shared" ref="Z80:Z86" si="160">P80*AB80*12</f>
        <v>30.48</v>
      </c>
      <c r="AA80" s="1149">
        <f t="shared" ref="AA80:AA86" si="161">ROUND((J80-Q80)*AB80*12,0)</f>
        <v>12</v>
      </c>
      <c r="AB80" s="1157">
        <f>'Schedule 1'!R41</f>
        <v>2</v>
      </c>
      <c r="AC80" s="1063">
        <v>2</v>
      </c>
      <c r="AD80" s="1118"/>
      <c r="AE80" s="1159">
        <v>9.0999999999999998E-2</v>
      </c>
      <c r="AF80" s="1160">
        <f t="shared" ref="AF80:AF86" si="162">AB80*AE80</f>
        <v>0.182</v>
      </c>
      <c r="AG80" s="1160"/>
      <c r="AH80" s="463">
        <f t="shared" si="4"/>
        <v>720</v>
      </c>
      <c r="AI80" s="375"/>
      <c r="AJ80" s="1161">
        <f t="shared" ref="AJ80:AJ86" si="163">$F80*$AB80*12</f>
        <v>138.24</v>
      </c>
      <c r="AK80" s="1064">
        <f t="shared" ref="AK80:AK86" si="164">$G80*$AB80*12</f>
        <v>0</v>
      </c>
      <c r="AL80" s="1064">
        <f t="shared" ref="AL80:AL86" si="165">$H80*$AB80*12</f>
        <v>0</v>
      </c>
      <c r="AM80" s="1064"/>
      <c r="AN80" s="1148">
        <f t="shared" ref="AN80:AN86" si="166">SUM(AJ80:AL80)</f>
        <v>138.24</v>
      </c>
      <c r="AP80" s="1161">
        <f t="shared" ref="AP80:AP86" si="167">$M80*$AB80*12</f>
        <v>126.72</v>
      </c>
      <c r="AQ80" s="1064">
        <f t="shared" ref="AQ80:AQ86" si="168">$N80*$AB80*12</f>
        <v>0</v>
      </c>
      <c r="AR80" s="1064">
        <f t="shared" ref="AR80:AR86" si="169">$O80*$AB80*12</f>
        <v>0</v>
      </c>
      <c r="AS80" s="1064"/>
      <c r="AT80" s="1148">
        <f t="shared" ref="AT80:AT86" si="170">SUM(AP80:AR80)</f>
        <v>126.72</v>
      </c>
      <c r="AU80" s="1162">
        <f t="shared" ref="AU80:AU86" si="171">+AB80</f>
        <v>2</v>
      </c>
      <c r="AV80" s="1163">
        <f t="shared" ref="AV80:AV86" si="172">D80</f>
        <v>30</v>
      </c>
      <c r="AW80" s="1163">
        <f t="shared" ref="AW80:AW86" si="173">AU80*AV80</f>
        <v>60</v>
      </c>
      <c r="AX80" s="1088">
        <f t="shared" ref="AX80:AX86" si="174">AW80*12</f>
        <v>720</v>
      </c>
      <c r="AY80" s="1063">
        <f t="shared" ref="AY80:AY86" si="175">IF(AK80&gt;0,AX80,0)</f>
        <v>0</v>
      </c>
      <c r="AZ80" s="296">
        <f t="shared" ref="AZ80:AZ86" si="176">IF(AL80&gt;0,AX80,0)</f>
        <v>0</v>
      </c>
      <c r="BB80" s="300">
        <f t="shared" si="5"/>
        <v>0</v>
      </c>
      <c r="BC80" s="301">
        <f t="shared" si="6"/>
        <v>0</v>
      </c>
      <c r="BD80" s="1164">
        <f t="shared" si="10"/>
        <v>0</v>
      </c>
    </row>
    <row r="81" spans="1:56">
      <c r="A81" s="1063" t="s">
        <v>888</v>
      </c>
      <c r="C81" s="1069">
        <v>311</v>
      </c>
      <c r="D81" s="1144">
        <v>166</v>
      </c>
      <c r="E81" s="1146">
        <f>+E61</f>
        <v>11.59</v>
      </c>
      <c r="F81" s="1147">
        <f>+F61</f>
        <v>31.86</v>
      </c>
      <c r="G81" s="1151">
        <v>0</v>
      </c>
      <c r="H81" s="1147">
        <v>0</v>
      </c>
      <c r="I81" s="1152">
        <f t="shared" si="7"/>
        <v>11.59</v>
      </c>
      <c r="J81" s="1153">
        <f t="shared" si="153"/>
        <v>31.86</v>
      </c>
      <c r="K81" s="1144">
        <v>166</v>
      </c>
      <c r="L81" s="1146">
        <f>+L61</f>
        <v>7.05</v>
      </c>
      <c r="M81" s="1147">
        <f>+M61</f>
        <v>29.23</v>
      </c>
      <c r="N81" s="1151">
        <v>0</v>
      </c>
      <c r="O81" s="1151">
        <v>0</v>
      </c>
      <c r="P81" s="1152">
        <f t="shared" si="8"/>
        <v>7.05</v>
      </c>
      <c r="Q81" s="1153">
        <f t="shared" si="154"/>
        <v>29.23</v>
      </c>
      <c r="R81" s="1154">
        <f t="shared" si="155"/>
        <v>8.9976052001368378E-2</v>
      </c>
      <c r="S81" s="1155">
        <f t="shared" ref="S81:S144" si="177">IFERROR(+G81/N81-1,U81-T81-R81)</f>
        <v>0</v>
      </c>
      <c r="T81" s="1155">
        <f t="shared" si="45"/>
        <v>0</v>
      </c>
      <c r="U81" s="1156">
        <f t="shared" si="96"/>
        <v>8.9976052001368378E-2</v>
      </c>
      <c r="V81" s="1145">
        <f t="shared" si="156"/>
        <v>1146.96</v>
      </c>
      <c r="W81" s="1064">
        <f t="shared" si="157"/>
        <v>1052.28</v>
      </c>
      <c r="X81" s="1148">
        <f t="shared" si="158"/>
        <v>94.680000000000064</v>
      </c>
      <c r="Y81" s="1064">
        <f t="shared" si="159"/>
        <v>417.23999999999995</v>
      </c>
      <c r="Z81" s="1064">
        <f t="shared" si="160"/>
        <v>253.79999999999998</v>
      </c>
      <c r="AA81" s="1149">
        <f t="shared" si="161"/>
        <v>95</v>
      </c>
      <c r="AB81" s="1157">
        <f>'Schedule 1'!R42</f>
        <v>3</v>
      </c>
      <c r="AC81" s="1063">
        <v>5</v>
      </c>
      <c r="AD81" s="1118"/>
      <c r="AE81" s="1159">
        <v>0.499</v>
      </c>
      <c r="AF81" s="1160">
        <f t="shared" si="162"/>
        <v>1.4969999999999999</v>
      </c>
      <c r="AG81" s="1160"/>
      <c r="AH81" s="463">
        <f t="shared" ref="AH81:AH144" si="178">D81*AB81*12</f>
        <v>5976</v>
      </c>
      <c r="AI81" s="375"/>
      <c r="AJ81" s="1161">
        <f t="shared" si="163"/>
        <v>1146.96</v>
      </c>
      <c r="AK81" s="1064">
        <f t="shared" si="164"/>
        <v>0</v>
      </c>
      <c r="AL81" s="1064">
        <f t="shared" si="165"/>
        <v>0</v>
      </c>
      <c r="AM81" s="1064"/>
      <c r="AN81" s="1148">
        <f t="shared" si="166"/>
        <v>1146.96</v>
      </c>
      <c r="AP81" s="1161">
        <f t="shared" si="167"/>
        <v>1052.28</v>
      </c>
      <c r="AQ81" s="1064">
        <f t="shared" si="168"/>
        <v>0</v>
      </c>
      <c r="AR81" s="1064">
        <f t="shared" si="169"/>
        <v>0</v>
      </c>
      <c r="AS81" s="1064"/>
      <c r="AT81" s="1148">
        <f t="shared" si="170"/>
        <v>1052.28</v>
      </c>
      <c r="AU81" s="1162">
        <f t="shared" si="171"/>
        <v>3</v>
      </c>
      <c r="AV81" s="1163">
        <f t="shared" si="172"/>
        <v>166</v>
      </c>
      <c r="AW81" s="1163">
        <f t="shared" si="173"/>
        <v>498</v>
      </c>
      <c r="AX81" s="1088">
        <f t="shared" si="174"/>
        <v>5976</v>
      </c>
      <c r="AY81" s="1063">
        <f t="shared" si="175"/>
        <v>0</v>
      </c>
      <c r="AZ81" s="296">
        <f t="shared" si="176"/>
        <v>0</v>
      </c>
      <c r="BB81" s="300">
        <f t="shared" ref="BB81:BB139" si="179">IF(AK81&gt;0,AU81,0)</f>
        <v>0</v>
      </c>
      <c r="BC81" s="301">
        <f t="shared" ref="BC81:BC139" si="180">IF(AL81&gt;0,AU81,0)</f>
        <v>0</v>
      </c>
      <c r="BD81" s="1164">
        <f t="shared" si="10"/>
        <v>0</v>
      </c>
    </row>
    <row r="82" spans="1:56">
      <c r="A82" s="1063" t="s">
        <v>892</v>
      </c>
      <c r="C82" s="1069">
        <v>312</v>
      </c>
      <c r="D82" s="1144">
        <v>116</v>
      </c>
      <c r="E82" s="1146">
        <f t="shared" ref="E82:F85" si="181">+E51</f>
        <v>8.1</v>
      </c>
      <c r="F82" s="1147">
        <f t="shared" si="181"/>
        <v>22.26</v>
      </c>
      <c r="G82" s="1151">
        <v>0</v>
      </c>
      <c r="H82" s="1147">
        <v>0</v>
      </c>
      <c r="I82" s="1152">
        <f t="shared" ref="I82:I144" si="182">E82+G82+H82</f>
        <v>8.1</v>
      </c>
      <c r="J82" s="1153">
        <f t="shared" si="153"/>
        <v>22.26</v>
      </c>
      <c r="K82" s="1144">
        <v>116</v>
      </c>
      <c r="L82" s="1146">
        <f t="shared" ref="L82:M85" si="183">+L51</f>
        <v>4.93</v>
      </c>
      <c r="M82" s="1147">
        <f t="shared" si="183"/>
        <v>20.43</v>
      </c>
      <c r="N82" s="1151">
        <v>0</v>
      </c>
      <c r="O82" s="1151">
        <v>0</v>
      </c>
      <c r="P82" s="1152">
        <f t="shared" ref="P82:P144" si="184">L82+N82+O82</f>
        <v>4.93</v>
      </c>
      <c r="Q82" s="1153">
        <f t="shared" si="154"/>
        <v>20.43</v>
      </c>
      <c r="R82" s="1154">
        <f t="shared" si="155"/>
        <v>8.9574155653450838E-2</v>
      </c>
      <c r="S82" s="1155">
        <f t="shared" si="177"/>
        <v>0</v>
      </c>
      <c r="T82" s="1155">
        <f t="shared" si="45"/>
        <v>0</v>
      </c>
      <c r="U82" s="1156">
        <f t="shared" si="96"/>
        <v>8.9574155653450838E-2</v>
      </c>
      <c r="V82" s="1145">
        <f t="shared" si="156"/>
        <v>0</v>
      </c>
      <c r="W82" s="1064">
        <f t="shared" si="157"/>
        <v>0</v>
      </c>
      <c r="X82" s="1148">
        <f t="shared" si="158"/>
        <v>0</v>
      </c>
      <c r="Y82" s="1064">
        <f t="shared" si="159"/>
        <v>0</v>
      </c>
      <c r="Z82" s="1064">
        <f t="shared" si="160"/>
        <v>0</v>
      </c>
      <c r="AA82" s="1149">
        <f t="shared" si="161"/>
        <v>0</v>
      </c>
      <c r="AB82" s="1157">
        <f>'Schedule 1'!R43</f>
        <v>0</v>
      </c>
      <c r="AC82" s="1063">
        <v>1</v>
      </c>
      <c r="AD82" s="1118"/>
      <c r="AE82" s="1159">
        <v>0.34799999999999998</v>
      </c>
      <c r="AF82" s="1160">
        <f t="shared" si="162"/>
        <v>0</v>
      </c>
      <c r="AG82" s="1160"/>
      <c r="AH82" s="463">
        <f t="shared" si="178"/>
        <v>0</v>
      </c>
      <c r="AI82" s="375"/>
      <c r="AJ82" s="1161">
        <f t="shared" si="163"/>
        <v>0</v>
      </c>
      <c r="AK82" s="1064">
        <f t="shared" si="164"/>
        <v>0</v>
      </c>
      <c r="AL82" s="1064">
        <f t="shared" si="165"/>
        <v>0</v>
      </c>
      <c r="AM82" s="1064"/>
      <c r="AN82" s="1148">
        <f t="shared" si="166"/>
        <v>0</v>
      </c>
      <c r="AP82" s="1161">
        <f t="shared" si="167"/>
        <v>0</v>
      </c>
      <c r="AQ82" s="1064">
        <f t="shared" si="168"/>
        <v>0</v>
      </c>
      <c r="AR82" s="1064">
        <f t="shared" si="169"/>
        <v>0</v>
      </c>
      <c r="AS82" s="1064"/>
      <c r="AT82" s="1148">
        <f t="shared" si="170"/>
        <v>0</v>
      </c>
      <c r="AU82" s="1162">
        <f t="shared" si="171"/>
        <v>0</v>
      </c>
      <c r="AV82" s="1163">
        <f t="shared" si="172"/>
        <v>116</v>
      </c>
      <c r="AW82" s="1163">
        <f t="shared" si="173"/>
        <v>0</v>
      </c>
      <c r="AX82" s="1088">
        <f t="shared" si="174"/>
        <v>0</v>
      </c>
      <c r="AY82" s="1063">
        <f t="shared" si="175"/>
        <v>0</v>
      </c>
      <c r="AZ82" s="296">
        <f t="shared" si="176"/>
        <v>0</v>
      </c>
      <c r="BB82" s="300">
        <f t="shared" si="179"/>
        <v>0</v>
      </c>
      <c r="BC82" s="301">
        <f t="shared" si="180"/>
        <v>0</v>
      </c>
      <c r="BD82" s="1164">
        <f t="shared" ref="BD82:BD145" si="185">BB82-BC82</f>
        <v>0</v>
      </c>
    </row>
    <row r="83" spans="1:56">
      <c r="A83" s="1063" t="s">
        <v>886</v>
      </c>
      <c r="C83" s="1069">
        <v>313</v>
      </c>
      <c r="D83" s="1144">
        <v>222</v>
      </c>
      <c r="E83" s="1146">
        <f t="shared" si="181"/>
        <v>15.49</v>
      </c>
      <c r="F83" s="1147">
        <f t="shared" si="181"/>
        <v>42.61</v>
      </c>
      <c r="G83" s="1151">
        <v>0</v>
      </c>
      <c r="H83" s="1147">
        <v>0</v>
      </c>
      <c r="I83" s="1152">
        <f t="shared" si="182"/>
        <v>15.49</v>
      </c>
      <c r="J83" s="1153">
        <f t="shared" si="153"/>
        <v>42.61</v>
      </c>
      <c r="K83" s="1144">
        <v>222</v>
      </c>
      <c r="L83" s="1146">
        <f t="shared" si="183"/>
        <v>9.43</v>
      </c>
      <c r="M83" s="1147">
        <f t="shared" si="183"/>
        <v>39.1</v>
      </c>
      <c r="N83" s="1151">
        <v>0</v>
      </c>
      <c r="O83" s="1151">
        <v>0</v>
      </c>
      <c r="P83" s="1152">
        <f t="shared" si="184"/>
        <v>9.43</v>
      </c>
      <c r="Q83" s="1153">
        <f t="shared" si="154"/>
        <v>39.1</v>
      </c>
      <c r="R83" s="1154">
        <f t="shared" si="155"/>
        <v>8.976982097186692E-2</v>
      </c>
      <c r="S83" s="1155">
        <f t="shared" si="177"/>
        <v>0</v>
      </c>
      <c r="T83" s="1155">
        <f t="shared" si="45"/>
        <v>0</v>
      </c>
      <c r="U83" s="1156">
        <f t="shared" si="96"/>
        <v>8.976982097186692E-2</v>
      </c>
      <c r="V83" s="1145">
        <f t="shared" si="156"/>
        <v>511.32</v>
      </c>
      <c r="W83" s="1064">
        <f t="shared" si="157"/>
        <v>469.20000000000005</v>
      </c>
      <c r="X83" s="1148">
        <f t="shared" si="158"/>
        <v>42.119999999999948</v>
      </c>
      <c r="Y83" s="1064">
        <f t="shared" si="159"/>
        <v>185.88</v>
      </c>
      <c r="Z83" s="1064">
        <f t="shared" si="160"/>
        <v>113.16</v>
      </c>
      <c r="AA83" s="1149">
        <f t="shared" si="161"/>
        <v>42</v>
      </c>
      <c r="AB83" s="1157">
        <f>'Schedule 1'!R44</f>
        <v>1</v>
      </c>
      <c r="AC83" s="1063">
        <v>0</v>
      </c>
      <c r="AD83" s="1118"/>
      <c r="AE83" s="1159">
        <v>0.66500000000000004</v>
      </c>
      <c r="AF83" s="1160">
        <f t="shared" si="162"/>
        <v>0.66500000000000004</v>
      </c>
      <c r="AG83" s="1160"/>
      <c r="AH83" s="463">
        <f t="shared" si="178"/>
        <v>2664</v>
      </c>
      <c r="AI83" s="375"/>
      <c r="AJ83" s="1161">
        <f t="shared" si="163"/>
        <v>511.32</v>
      </c>
      <c r="AK83" s="1064">
        <f t="shared" si="164"/>
        <v>0</v>
      </c>
      <c r="AL83" s="1064">
        <f t="shared" si="165"/>
        <v>0</v>
      </c>
      <c r="AM83" s="1064"/>
      <c r="AN83" s="1148">
        <f t="shared" si="166"/>
        <v>511.32</v>
      </c>
      <c r="AP83" s="1161">
        <f t="shared" si="167"/>
        <v>469.20000000000005</v>
      </c>
      <c r="AQ83" s="1064">
        <f t="shared" si="168"/>
        <v>0</v>
      </c>
      <c r="AR83" s="1064">
        <f t="shared" si="169"/>
        <v>0</v>
      </c>
      <c r="AS83" s="1064"/>
      <c r="AT83" s="1148">
        <f t="shared" si="170"/>
        <v>469.20000000000005</v>
      </c>
      <c r="AU83" s="1162">
        <f t="shared" si="171"/>
        <v>1</v>
      </c>
      <c r="AV83" s="1163">
        <f t="shared" si="172"/>
        <v>222</v>
      </c>
      <c r="AW83" s="1163">
        <f t="shared" si="173"/>
        <v>222</v>
      </c>
      <c r="AX83" s="1088">
        <f t="shared" si="174"/>
        <v>2664</v>
      </c>
      <c r="AY83" s="1063">
        <f t="shared" si="175"/>
        <v>0</v>
      </c>
      <c r="AZ83" s="296">
        <f t="shared" si="176"/>
        <v>0</v>
      </c>
      <c r="BB83" s="300">
        <f t="shared" si="179"/>
        <v>0</v>
      </c>
      <c r="BC83" s="301">
        <f t="shared" si="180"/>
        <v>0</v>
      </c>
      <c r="BD83" s="1164">
        <f t="shared" si="185"/>
        <v>0</v>
      </c>
    </row>
    <row r="84" spans="1:56">
      <c r="A84" s="1063" t="s">
        <v>893</v>
      </c>
      <c r="C84" s="1069">
        <v>314</v>
      </c>
      <c r="D84" s="1144">
        <v>47</v>
      </c>
      <c r="E84" s="1146">
        <f t="shared" si="181"/>
        <v>3.28</v>
      </c>
      <c r="F84" s="1147">
        <f t="shared" si="181"/>
        <v>9.02</v>
      </c>
      <c r="G84" s="1151">
        <v>0</v>
      </c>
      <c r="H84" s="1147">
        <v>0</v>
      </c>
      <c r="I84" s="1152">
        <f t="shared" si="182"/>
        <v>3.28</v>
      </c>
      <c r="J84" s="1153">
        <f t="shared" si="153"/>
        <v>9.02</v>
      </c>
      <c r="K84" s="1144">
        <v>47</v>
      </c>
      <c r="L84" s="1146">
        <f t="shared" si="183"/>
        <v>2</v>
      </c>
      <c r="M84" s="1147">
        <f t="shared" si="183"/>
        <v>8.2799999999999994</v>
      </c>
      <c r="N84" s="1151">
        <v>0</v>
      </c>
      <c r="O84" s="1151">
        <v>0</v>
      </c>
      <c r="P84" s="1152">
        <f t="shared" si="184"/>
        <v>2</v>
      </c>
      <c r="Q84" s="1153">
        <f t="shared" si="154"/>
        <v>8.2799999999999994</v>
      </c>
      <c r="R84" s="1154">
        <f t="shared" si="155"/>
        <v>8.9371980676328455E-2</v>
      </c>
      <c r="S84" s="1155">
        <f t="shared" si="177"/>
        <v>0</v>
      </c>
      <c r="T84" s="1155">
        <f t="shared" si="45"/>
        <v>0</v>
      </c>
      <c r="U84" s="1156">
        <f t="shared" si="96"/>
        <v>8.9371980676328455E-2</v>
      </c>
      <c r="V84" s="1145">
        <f t="shared" si="156"/>
        <v>2381.2799999999997</v>
      </c>
      <c r="W84" s="1064">
        <f t="shared" si="157"/>
        <v>2185.92</v>
      </c>
      <c r="X84" s="1148">
        <f t="shared" si="158"/>
        <v>195.35999999999967</v>
      </c>
      <c r="Y84" s="1064">
        <f t="shared" si="159"/>
        <v>865.92</v>
      </c>
      <c r="Z84" s="1064">
        <f t="shared" si="160"/>
        <v>528</v>
      </c>
      <c r="AA84" s="1149">
        <f t="shared" si="161"/>
        <v>195</v>
      </c>
      <c r="AB84" s="1157">
        <f>'Schedule 1'!R45</f>
        <v>22</v>
      </c>
      <c r="AC84" s="1063">
        <v>25</v>
      </c>
      <c r="AD84" s="1118"/>
      <c r="AE84" s="1159">
        <v>0.14199999999999999</v>
      </c>
      <c r="AF84" s="1160">
        <f t="shared" si="162"/>
        <v>3.1239999999999997</v>
      </c>
      <c r="AG84" s="1160"/>
      <c r="AH84" s="463">
        <f t="shared" si="178"/>
        <v>12408</v>
      </c>
      <c r="AI84" s="375"/>
      <c r="AJ84" s="1161">
        <f t="shared" si="163"/>
        <v>2381.2799999999997</v>
      </c>
      <c r="AK84" s="1064">
        <f t="shared" si="164"/>
        <v>0</v>
      </c>
      <c r="AL84" s="1064">
        <f t="shared" si="165"/>
        <v>0</v>
      </c>
      <c r="AM84" s="1064"/>
      <c r="AN84" s="1148">
        <f t="shared" si="166"/>
        <v>2381.2799999999997</v>
      </c>
      <c r="AP84" s="1161">
        <f t="shared" si="167"/>
        <v>2185.92</v>
      </c>
      <c r="AQ84" s="1064">
        <f t="shared" si="168"/>
        <v>0</v>
      </c>
      <c r="AR84" s="1064">
        <f t="shared" si="169"/>
        <v>0</v>
      </c>
      <c r="AS84" s="1064"/>
      <c r="AT84" s="1148">
        <f t="shared" si="170"/>
        <v>2185.92</v>
      </c>
      <c r="AU84" s="1162">
        <f t="shared" si="171"/>
        <v>22</v>
      </c>
      <c r="AV84" s="1163">
        <f t="shared" si="172"/>
        <v>47</v>
      </c>
      <c r="AW84" s="1163">
        <f t="shared" si="173"/>
        <v>1034</v>
      </c>
      <c r="AX84" s="1088">
        <f t="shared" si="174"/>
        <v>12408</v>
      </c>
      <c r="AY84" s="1063">
        <f t="shared" si="175"/>
        <v>0</v>
      </c>
      <c r="AZ84" s="296">
        <f t="shared" si="176"/>
        <v>0</v>
      </c>
      <c r="BB84" s="300">
        <f t="shared" si="179"/>
        <v>0</v>
      </c>
      <c r="BC84" s="301">
        <f t="shared" si="180"/>
        <v>0</v>
      </c>
      <c r="BD84" s="1164">
        <f t="shared" si="185"/>
        <v>0</v>
      </c>
    </row>
    <row r="85" spans="1:56">
      <c r="A85" s="1063" t="s">
        <v>894</v>
      </c>
      <c r="C85" s="1069">
        <v>315</v>
      </c>
      <c r="D85" s="1144">
        <v>60</v>
      </c>
      <c r="E85" s="1146">
        <f t="shared" si="181"/>
        <v>4.1900000000000004</v>
      </c>
      <c r="F85" s="1147">
        <f t="shared" si="181"/>
        <v>11.52</v>
      </c>
      <c r="G85" s="1151">
        <v>0</v>
      </c>
      <c r="H85" s="1147">
        <v>0</v>
      </c>
      <c r="I85" s="1152">
        <f t="shared" si="182"/>
        <v>4.1900000000000004</v>
      </c>
      <c r="J85" s="1153">
        <f t="shared" si="153"/>
        <v>11.52</v>
      </c>
      <c r="K85" s="1144">
        <v>60</v>
      </c>
      <c r="L85" s="1146">
        <f t="shared" si="183"/>
        <v>2.5499999999999998</v>
      </c>
      <c r="M85" s="1147">
        <f t="shared" si="183"/>
        <v>10.57</v>
      </c>
      <c r="N85" s="1151">
        <v>0</v>
      </c>
      <c r="O85" s="1151">
        <v>0</v>
      </c>
      <c r="P85" s="1152">
        <f t="shared" si="184"/>
        <v>2.5499999999999998</v>
      </c>
      <c r="Q85" s="1153">
        <f t="shared" si="154"/>
        <v>10.57</v>
      </c>
      <c r="R85" s="1154">
        <f t="shared" si="155"/>
        <v>8.9877010406811619E-2</v>
      </c>
      <c r="S85" s="1155">
        <f t="shared" si="177"/>
        <v>0</v>
      </c>
      <c r="T85" s="1155">
        <f t="shared" si="45"/>
        <v>0</v>
      </c>
      <c r="U85" s="1156">
        <f t="shared" si="96"/>
        <v>8.9877010406811619E-2</v>
      </c>
      <c r="V85" s="1145">
        <f t="shared" si="156"/>
        <v>138.24</v>
      </c>
      <c r="W85" s="1064">
        <f t="shared" si="157"/>
        <v>126.84</v>
      </c>
      <c r="X85" s="1148">
        <f t="shared" si="158"/>
        <v>11.400000000000006</v>
      </c>
      <c r="Y85" s="1064">
        <f t="shared" si="159"/>
        <v>50.28</v>
      </c>
      <c r="Z85" s="1064">
        <f t="shared" si="160"/>
        <v>30.599999999999998</v>
      </c>
      <c r="AA85" s="1149">
        <f t="shared" si="161"/>
        <v>11</v>
      </c>
      <c r="AB85" s="1157">
        <f>'Schedule 1'!R46</f>
        <v>1</v>
      </c>
      <c r="AC85" s="1063">
        <v>0</v>
      </c>
      <c r="AD85" s="1118"/>
      <c r="AE85" s="1159">
        <v>0.18</v>
      </c>
      <c r="AF85" s="1160">
        <f t="shared" si="162"/>
        <v>0.18</v>
      </c>
      <c r="AG85" s="1160"/>
      <c r="AH85" s="463">
        <f t="shared" si="178"/>
        <v>720</v>
      </c>
      <c r="AI85" s="375"/>
      <c r="AJ85" s="1161">
        <f t="shared" si="163"/>
        <v>138.24</v>
      </c>
      <c r="AK85" s="1064">
        <f t="shared" si="164"/>
        <v>0</v>
      </c>
      <c r="AL85" s="1064">
        <f t="shared" si="165"/>
        <v>0</v>
      </c>
      <c r="AM85" s="1064"/>
      <c r="AN85" s="1148">
        <f t="shared" si="166"/>
        <v>138.24</v>
      </c>
      <c r="AP85" s="1161">
        <f t="shared" si="167"/>
        <v>126.84</v>
      </c>
      <c r="AQ85" s="1064">
        <f t="shared" si="168"/>
        <v>0</v>
      </c>
      <c r="AR85" s="1064">
        <f t="shared" si="169"/>
        <v>0</v>
      </c>
      <c r="AS85" s="1064"/>
      <c r="AT85" s="1148">
        <f t="shared" si="170"/>
        <v>126.84</v>
      </c>
      <c r="AU85" s="1162">
        <f t="shared" si="171"/>
        <v>1</v>
      </c>
      <c r="AV85" s="1163">
        <f t="shared" si="172"/>
        <v>60</v>
      </c>
      <c r="AW85" s="1163">
        <f t="shared" si="173"/>
        <v>60</v>
      </c>
      <c r="AX85" s="1088">
        <f t="shared" si="174"/>
        <v>720</v>
      </c>
      <c r="AY85" s="1063">
        <f t="shared" si="175"/>
        <v>0</v>
      </c>
      <c r="AZ85" s="296">
        <f t="shared" si="176"/>
        <v>0</v>
      </c>
      <c r="BB85" s="300">
        <f t="shared" si="179"/>
        <v>0</v>
      </c>
      <c r="BC85" s="301">
        <f t="shared" si="180"/>
        <v>0</v>
      </c>
      <c r="BD85" s="1164">
        <f t="shared" si="185"/>
        <v>0</v>
      </c>
    </row>
    <row r="86" spans="1:56">
      <c r="A86" s="1063" t="s">
        <v>890</v>
      </c>
      <c r="C86" s="1069">
        <v>350</v>
      </c>
      <c r="D86" s="1144">
        <v>280</v>
      </c>
      <c r="E86" s="1146">
        <f>ROUND(+D86*R$268,2)</f>
        <v>19.54</v>
      </c>
      <c r="F86" s="1147">
        <f>ROUND(+D86*P$268,2)</f>
        <v>53.74</v>
      </c>
      <c r="G86" s="1151">
        <v>0</v>
      </c>
      <c r="H86" s="1147">
        <v>0</v>
      </c>
      <c r="I86" s="1152">
        <f t="shared" si="182"/>
        <v>19.54</v>
      </c>
      <c r="J86" s="1153">
        <f t="shared" si="153"/>
        <v>53.74</v>
      </c>
      <c r="K86" s="1144">
        <v>280</v>
      </c>
      <c r="L86" s="1146">
        <f>ROUND(+K86*Q$268,2)</f>
        <v>11.9</v>
      </c>
      <c r="M86" s="1147">
        <f>ROUND(+K86*O$268,2)</f>
        <v>49.31</v>
      </c>
      <c r="N86" s="1151">
        <v>0</v>
      </c>
      <c r="O86" s="1151">
        <v>0</v>
      </c>
      <c r="P86" s="1152">
        <f t="shared" si="184"/>
        <v>11.9</v>
      </c>
      <c r="Q86" s="1153">
        <f t="shared" si="154"/>
        <v>49.31</v>
      </c>
      <c r="R86" s="1154">
        <f t="shared" si="155"/>
        <v>8.9839789089434241E-2</v>
      </c>
      <c r="S86" s="1155">
        <f t="shared" si="177"/>
        <v>0</v>
      </c>
      <c r="T86" s="1155">
        <f t="shared" si="45"/>
        <v>0</v>
      </c>
      <c r="U86" s="1156">
        <f t="shared" si="96"/>
        <v>8.9839789089434241E-2</v>
      </c>
      <c r="V86" s="1176">
        <f t="shared" si="156"/>
        <v>0</v>
      </c>
      <c r="W86" s="1167">
        <f t="shared" si="157"/>
        <v>0</v>
      </c>
      <c r="X86" s="1148">
        <f t="shared" si="158"/>
        <v>0</v>
      </c>
      <c r="Y86" s="1167">
        <f t="shared" si="159"/>
        <v>0</v>
      </c>
      <c r="Z86" s="1167">
        <f t="shared" si="160"/>
        <v>0</v>
      </c>
      <c r="AA86" s="1168">
        <f t="shared" si="161"/>
        <v>0</v>
      </c>
      <c r="AB86" s="1169">
        <f>'Schedule 1'!R31</f>
        <v>0</v>
      </c>
      <c r="AC86" s="1177">
        <v>76</v>
      </c>
      <c r="AD86" s="1118"/>
      <c r="AE86" s="1159">
        <v>0.84099999999999997</v>
      </c>
      <c r="AF86" s="1160">
        <f t="shared" si="162"/>
        <v>0</v>
      </c>
      <c r="AG86" s="1160"/>
      <c r="AH86" s="463">
        <f t="shared" si="178"/>
        <v>0</v>
      </c>
      <c r="AI86" s="375"/>
      <c r="AJ86" s="1161">
        <f t="shared" si="163"/>
        <v>0</v>
      </c>
      <c r="AK86" s="1064">
        <f t="shared" si="164"/>
        <v>0</v>
      </c>
      <c r="AL86" s="1064">
        <f t="shared" si="165"/>
        <v>0</v>
      </c>
      <c r="AM86" s="1064"/>
      <c r="AN86" s="1148">
        <f t="shared" si="166"/>
        <v>0</v>
      </c>
      <c r="AP86" s="1161">
        <f t="shared" si="167"/>
        <v>0</v>
      </c>
      <c r="AQ86" s="1064">
        <f t="shared" si="168"/>
        <v>0</v>
      </c>
      <c r="AR86" s="1064">
        <f t="shared" si="169"/>
        <v>0</v>
      </c>
      <c r="AS86" s="1064"/>
      <c r="AT86" s="1148">
        <f t="shared" si="170"/>
        <v>0</v>
      </c>
      <c r="AU86" s="1162">
        <f t="shared" si="171"/>
        <v>0</v>
      </c>
      <c r="AV86" s="1163">
        <f t="shared" si="172"/>
        <v>280</v>
      </c>
      <c r="AW86" s="1163">
        <f t="shared" si="173"/>
        <v>0</v>
      </c>
      <c r="AX86" s="1088">
        <f t="shared" si="174"/>
        <v>0</v>
      </c>
      <c r="AY86" s="1063">
        <f t="shared" si="175"/>
        <v>0</v>
      </c>
      <c r="AZ86" s="296">
        <f t="shared" si="176"/>
        <v>0</v>
      </c>
      <c r="BB86" s="300">
        <f t="shared" si="179"/>
        <v>0</v>
      </c>
      <c r="BC86" s="301">
        <f t="shared" si="180"/>
        <v>0</v>
      </c>
      <c r="BD86" s="1164">
        <f t="shared" si="185"/>
        <v>0</v>
      </c>
    </row>
    <row r="87" spans="1:56" ht="15.75">
      <c r="C87" s="1069"/>
      <c r="D87" s="1144"/>
      <c r="E87" s="1146"/>
      <c r="F87" s="1147"/>
      <c r="G87" s="1151"/>
      <c r="H87" s="1147"/>
      <c r="I87" s="1152"/>
      <c r="J87" s="1165"/>
      <c r="K87" s="1144"/>
      <c r="L87" s="1146"/>
      <c r="M87" s="1147"/>
      <c r="N87" s="1151"/>
      <c r="O87" s="1151"/>
      <c r="P87" s="1152"/>
      <c r="Q87" s="1165"/>
      <c r="R87" s="1144" t="str">
        <f t="shared" si="155"/>
        <v xml:space="preserve"> </v>
      </c>
      <c r="U87" s="1118" t="str">
        <f t="shared" si="96"/>
        <v xml:space="preserve"> </v>
      </c>
      <c r="V87" s="1170">
        <f t="shared" ref="V87:AC87" si="186">SUM(V80:V86)</f>
        <v>4316.0399999999991</v>
      </c>
      <c r="W87" s="1171">
        <f t="shared" si="186"/>
        <v>3960.96</v>
      </c>
      <c r="X87" s="1172">
        <f t="shared" si="186"/>
        <v>355.0799999999997</v>
      </c>
      <c r="Y87" s="1171">
        <f t="shared" si="186"/>
        <v>1569.4799999999998</v>
      </c>
      <c r="Z87" s="1171">
        <f t="shared" si="186"/>
        <v>956.04</v>
      </c>
      <c r="AA87" s="1180">
        <f t="shared" si="186"/>
        <v>355</v>
      </c>
      <c r="AB87" s="1173">
        <f t="shared" si="186"/>
        <v>29</v>
      </c>
      <c r="AC87" s="1066">
        <f t="shared" si="186"/>
        <v>109</v>
      </c>
      <c r="AD87" s="299">
        <f t="shared" ref="AD87" si="187">IFERROR(AB87/AC87-1," ")</f>
        <v>-0.73394495412844041</v>
      </c>
      <c r="AE87" s="1159"/>
      <c r="AF87" s="1160"/>
      <c r="AG87" s="1160"/>
      <c r="AH87" s="463">
        <f t="shared" si="178"/>
        <v>0</v>
      </c>
      <c r="AI87" s="375"/>
      <c r="AJ87" s="1161"/>
      <c r="AK87" s="1064"/>
      <c r="AL87" s="1064"/>
      <c r="AM87" s="1064"/>
      <c r="AN87" s="1148"/>
      <c r="AP87" s="1161"/>
      <c r="AQ87" s="1064"/>
      <c r="AR87" s="1064"/>
      <c r="AS87" s="1064"/>
      <c r="AT87" s="1148"/>
      <c r="AU87" s="1162"/>
      <c r="AV87" s="1163"/>
      <c r="AZ87" s="296"/>
      <c r="BB87" s="300">
        <f t="shared" si="179"/>
        <v>0</v>
      </c>
      <c r="BC87" s="301">
        <f t="shared" si="180"/>
        <v>0</v>
      </c>
      <c r="BD87" s="1164">
        <f t="shared" si="185"/>
        <v>0</v>
      </c>
    </row>
    <row r="88" spans="1:56" ht="15.75">
      <c r="A88" s="1066" t="s">
        <v>895</v>
      </c>
      <c r="B88" s="1066"/>
      <c r="C88" s="1067"/>
      <c r="D88" s="1144"/>
      <c r="E88" s="1146"/>
      <c r="F88" s="1147"/>
      <c r="G88" s="1151"/>
      <c r="H88" s="1147"/>
      <c r="I88" s="1152"/>
      <c r="J88" s="1165"/>
      <c r="K88" s="1144"/>
      <c r="L88" s="1146"/>
      <c r="M88" s="1147"/>
      <c r="N88" s="1151"/>
      <c r="O88" s="1151"/>
      <c r="P88" s="1152"/>
      <c r="Q88" s="1165"/>
      <c r="R88" s="1144" t="str">
        <f t="shared" si="155"/>
        <v xml:space="preserve"> </v>
      </c>
      <c r="U88" s="1118" t="str">
        <f t="shared" si="96"/>
        <v xml:space="preserve"> </v>
      </c>
      <c r="V88" s="1145"/>
      <c r="X88" s="1148"/>
      <c r="AA88" s="1149"/>
      <c r="AB88" s="1144"/>
      <c r="AD88" s="1118"/>
      <c r="AE88" s="1159"/>
      <c r="AF88" s="1160"/>
      <c r="AG88" s="1160"/>
      <c r="AH88" s="463">
        <f t="shared" si="178"/>
        <v>0</v>
      </c>
      <c r="AI88" s="375"/>
      <c r="AJ88" s="1161"/>
      <c r="AK88" s="1064"/>
      <c r="AL88" s="1064"/>
      <c r="AM88" s="1064"/>
      <c r="AN88" s="1148"/>
      <c r="AP88" s="1161"/>
      <c r="AQ88" s="1064"/>
      <c r="AR88" s="1064"/>
      <c r="AS88" s="1064"/>
      <c r="AT88" s="1148"/>
      <c r="AU88" s="1162"/>
      <c r="AV88" s="1163"/>
      <c r="AW88" s="1163"/>
      <c r="AX88" s="1174"/>
      <c r="AZ88" s="296"/>
      <c r="BB88" s="300">
        <f t="shared" si="179"/>
        <v>0</v>
      </c>
      <c r="BC88" s="301">
        <f t="shared" si="180"/>
        <v>0</v>
      </c>
      <c r="BD88" s="1164">
        <f t="shared" si="185"/>
        <v>0</v>
      </c>
    </row>
    <row r="89" spans="1:56" ht="15.75">
      <c r="A89" s="1066"/>
      <c r="B89" s="1066"/>
      <c r="C89" s="1067"/>
      <c r="D89" s="1144"/>
      <c r="E89" s="1146"/>
      <c r="F89" s="1147"/>
      <c r="G89" s="1151"/>
      <c r="H89" s="1147"/>
      <c r="I89" s="1152"/>
      <c r="J89" s="1165"/>
      <c r="K89" s="1144"/>
      <c r="L89" s="1146"/>
      <c r="M89" s="1147"/>
      <c r="N89" s="1151"/>
      <c r="O89" s="1151"/>
      <c r="P89" s="1152"/>
      <c r="Q89" s="1165"/>
      <c r="R89" s="1144" t="str">
        <f t="shared" si="155"/>
        <v xml:space="preserve"> </v>
      </c>
      <c r="U89" s="1118" t="str">
        <f t="shared" si="96"/>
        <v xml:space="preserve"> </v>
      </c>
      <c r="V89" s="1145"/>
      <c r="X89" s="1148"/>
      <c r="AA89" s="1149"/>
      <c r="AB89" s="1144"/>
      <c r="AD89" s="1118"/>
      <c r="AE89" s="1159"/>
      <c r="AF89" s="1160"/>
      <c r="AG89" s="1160"/>
      <c r="AH89" s="463">
        <f t="shared" si="178"/>
        <v>0</v>
      </c>
      <c r="AI89" s="375"/>
      <c r="AJ89" s="1161"/>
      <c r="AK89" s="1064"/>
      <c r="AL89" s="1064"/>
      <c r="AM89" s="1064"/>
      <c r="AN89" s="1148"/>
      <c r="AP89" s="1161"/>
      <c r="AQ89" s="1064"/>
      <c r="AR89" s="1064"/>
      <c r="AS89" s="1064"/>
      <c r="AT89" s="1148"/>
      <c r="AU89" s="1162"/>
      <c r="AV89" s="1163"/>
      <c r="AW89" s="1163"/>
      <c r="AX89" s="1163"/>
      <c r="AZ89" s="296"/>
      <c r="BB89" s="300">
        <f t="shared" si="179"/>
        <v>0</v>
      </c>
      <c r="BC89" s="301">
        <f t="shared" si="180"/>
        <v>0</v>
      </c>
      <c r="BD89" s="1164">
        <f t="shared" si="185"/>
        <v>0</v>
      </c>
    </row>
    <row r="90" spans="1:56">
      <c r="A90" s="1063" t="s">
        <v>127</v>
      </c>
      <c r="C90" s="1069">
        <v>130</v>
      </c>
      <c r="D90" s="1144">
        <v>60</v>
      </c>
      <c r="E90" s="1146">
        <f>ROUND(+D90*R$268,2)</f>
        <v>4.1900000000000004</v>
      </c>
      <c r="F90" s="1147">
        <f>ROUND(+D90*P$268,2)</f>
        <v>11.52</v>
      </c>
      <c r="G90" s="1151">
        <f>'Schedule 2'!$J$19</f>
        <v>3.69691851481454</v>
      </c>
      <c r="H90" s="1147">
        <f>'Schedule 4'!$K45</f>
        <v>8.3899281893257633</v>
      </c>
      <c r="I90" s="1152">
        <f t="shared" si="182"/>
        <v>16.276846704140304</v>
      </c>
      <c r="J90" s="1153">
        <f>SUM(F90:H90)</f>
        <v>23.606846704140303</v>
      </c>
      <c r="K90" s="1144">
        <v>60</v>
      </c>
      <c r="L90" s="1146">
        <f>ROUND(+K90*Q$268,2)</f>
        <v>2.5499999999999998</v>
      </c>
      <c r="M90" s="1147">
        <f>ROUND(+K90*O$268,2)</f>
        <v>10.57</v>
      </c>
      <c r="N90" s="1151">
        <v>2.0226789097765514</v>
      </c>
      <c r="O90" s="1151">
        <v>8.12690678949747</v>
      </c>
      <c r="P90" s="1152">
        <f t="shared" si="184"/>
        <v>12.699585699274021</v>
      </c>
      <c r="Q90" s="1153">
        <f>SUM(M90:O90)</f>
        <v>20.71958569927402</v>
      </c>
      <c r="R90" s="1154">
        <f t="shared" si="155"/>
        <v>8.9877010406811619E-2</v>
      </c>
      <c r="S90" s="1155">
        <f t="shared" si="177"/>
        <v>0.82773375296771379</v>
      </c>
      <c r="T90" s="1155">
        <f t="shared" si="45"/>
        <v>3.2364269289786751E-2</v>
      </c>
      <c r="U90" s="1156">
        <f t="shared" si="96"/>
        <v>0.13934935991347785</v>
      </c>
      <c r="V90" s="1145">
        <f>J90*AB90*12</f>
        <v>283.2821604496836</v>
      </c>
      <c r="W90" s="1064">
        <f>Q90*AB90*12</f>
        <v>248.63502839128824</v>
      </c>
      <c r="X90" s="1148">
        <f t="shared" ref="X90:X96" si="188">V90-W90</f>
        <v>34.647132058395357</v>
      </c>
      <c r="Y90" s="1064">
        <f>I90*AB90*12</f>
        <v>195.32216044968365</v>
      </c>
      <c r="Z90" s="1064">
        <f>P90*AB90*12</f>
        <v>152.39502839128824</v>
      </c>
      <c r="AA90" s="1149">
        <f>ROUND((J90-Q90)*AB90*12,0)</f>
        <v>35</v>
      </c>
      <c r="AB90" s="1157">
        <f>'Schedule 1'!P60</f>
        <v>1</v>
      </c>
      <c r="AC90" s="301">
        <v>39.832284263420675</v>
      </c>
      <c r="AD90" s="1118"/>
      <c r="AE90" s="1159">
        <v>0.18</v>
      </c>
      <c r="AF90" s="1160">
        <f>AB90*AE90</f>
        <v>0.18</v>
      </c>
      <c r="AG90" s="1160"/>
      <c r="AH90" s="463">
        <f t="shared" si="178"/>
        <v>720</v>
      </c>
      <c r="AI90" s="375"/>
      <c r="AJ90" s="1161">
        <f>$F90*$AB90*12</f>
        <v>138.24</v>
      </c>
      <c r="AK90" s="1064">
        <f>$G90*$AB90*12</f>
        <v>44.363022177774482</v>
      </c>
      <c r="AL90" s="1064">
        <f>$H90*$AB90*12</f>
        <v>100.67913827190915</v>
      </c>
      <c r="AM90" s="1064"/>
      <c r="AN90" s="1148">
        <f>SUM(AJ90:AL90)</f>
        <v>283.28216044968366</v>
      </c>
      <c r="AP90" s="1161">
        <f>$M90*$AB90*12</f>
        <v>126.84</v>
      </c>
      <c r="AQ90" s="1064">
        <f>$N90*$AB90*12</f>
        <v>24.272146917318615</v>
      </c>
      <c r="AR90" s="1064">
        <f>$O90*$AB90*12</f>
        <v>97.522881473969647</v>
      </c>
      <c r="AS90" s="1064"/>
      <c r="AT90" s="1148">
        <f>SUM(AP90:AR90)</f>
        <v>248.63502839128827</v>
      </c>
      <c r="AU90" s="1162">
        <f>+AB90</f>
        <v>1</v>
      </c>
      <c r="AV90" s="1163">
        <f>D90</f>
        <v>60</v>
      </c>
      <c r="AW90" s="1163">
        <f>AU90*AV90</f>
        <v>60</v>
      </c>
      <c r="AX90" s="1088">
        <f>AW90*12</f>
        <v>720</v>
      </c>
      <c r="AY90" s="1088">
        <f t="shared" ref="AY90:AY96" si="189">IF(AK90&gt;0,AX90,0)</f>
        <v>720</v>
      </c>
      <c r="AZ90" s="296">
        <f>IF(AL90&gt;0,AX90,0)</f>
        <v>720</v>
      </c>
      <c r="BB90" s="300">
        <f t="shared" si="179"/>
        <v>1</v>
      </c>
      <c r="BC90" s="301">
        <f t="shared" si="180"/>
        <v>1</v>
      </c>
      <c r="BD90" s="1164">
        <f t="shared" si="185"/>
        <v>0</v>
      </c>
    </row>
    <row r="91" spans="1:56">
      <c r="A91" s="1063" t="s">
        <v>129</v>
      </c>
      <c r="C91" s="1069">
        <v>131</v>
      </c>
      <c r="D91" s="1144">
        <v>80</v>
      </c>
      <c r="E91" s="1146">
        <f>ROUND(+D91*R$268,2)</f>
        <v>5.58</v>
      </c>
      <c r="F91" s="1147">
        <f>ROUND(+D91*P$268,2)</f>
        <v>15.35</v>
      </c>
      <c r="G91" s="1151">
        <f>'Schedule 2'!$J$19</f>
        <v>3.69691851481454</v>
      </c>
      <c r="H91" s="1147">
        <f>'Schedule 4'!$K46</f>
        <v>10.579498852111874</v>
      </c>
      <c r="I91" s="1152">
        <f t="shared" si="182"/>
        <v>19.856417366926415</v>
      </c>
      <c r="J91" s="1153">
        <f>SUM(F91:H91)</f>
        <v>29.626417366926411</v>
      </c>
      <c r="K91" s="1144">
        <v>80</v>
      </c>
      <c r="L91" s="1146">
        <f>ROUND(+K91*Q$268,2)</f>
        <v>3.4</v>
      </c>
      <c r="M91" s="1147">
        <f>ROUND(+K91*O$268,2)</f>
        <v>14.09</v>
      </c>
      <c r="N91" s="1151">
        <v>2.0226789097765514</v>
      </c>
      <c r="O91" s="1151">
        <v>10.93036278175409</v>
      </c>
      <c r="P91" s="1152">
        <f t="shared" si="184"/>
        <v>16.353041691530642</v>
      </c>
      <c r="Q91" s="1153">
        <f>SUM(M91:O91)</f>
        <v>27.04304169153064</v>
      </c>
      <c r="R91" s="1154">
        <f t="shared" si="155"/>
        <v>8.9425124201561346E-2</v>
      </c>
      <c r="S91" s="1155">
        <f t="shared" si="177"/>
        <v>0.82773375296771379</v>
      </c>
      <c r="T91" s="1155">
        <f t="shared" si="45"/>
        <v>-3.209993452622717E-2</v>
      </c>
      <c r="U91" s="1156">
        <f t="shared" si="96"/>
        <v>9.5528295406386743E-2</v>
      </c>
      <c r="V91" s="1145">
        <f>J91*AB91*12</f>
        <v>10309.993243690391</v>
      </c>
      <c r="W91" s="1064">
        <f>Q91*AB91*12</f>
        <v>9410.9785086526626</v>
      </c>
      <c r="X91" s="1148">
        <f t="shared" si="188"/>
        <v>899.01473503772831</v>
      </c>
      <c r="Y91" s="1064">
        <f>I91*AB91*12</f>
        <v>6910.0332436903918</v>
      </c>
      <c r="Z91" s="1064">
        <f>P91*AB91*12</f>
        <v>5690.8585086526637</v>
      </c>
      <c r="AA91" s="1149">
        <f>ROUND((J91-Q91)*AB91*12,0)</f>
        <v>899</v>
      </c>
      <c r="AB91" s="1157">
        <f>'Schedule 1'!P61</f>
        <v>29</v>
      </c>
      <c r="AC91" s="301">
        <v>364.50297863696278</v>
      </c>
      <c r="AD91" s="1118"/>
      <c r="AE91" s="1159">
        <v>0.24</v>
      </c>
      <c r="AF91" s="1160">
        <f>AB91*AE91</f>
        <v>6.96</v>
      </c>
      <c r="AG91" s="1160"/>
      <c r="AH91" s="463">
        <f t="shared" si="178"/>
        <v>27840</v>
      </c>
      <c r="AI91" s="375"/>
      <c r="AJ91" s="1161">
        <f>$F91*$AB91*12</f>
        <v>5341.7999999999993</v>
      </c>
      <c r="AK91" s="1064">
        <f>$G91*$AB91*12</f>
        <v>1286.5276431554598</v>
      </c>
      <c r="AL91" s="1064">
        <f>$H91*$AB91*12</f>
        <v>3681.6656005349319</v>
      </c>
      <c r="AM91" s="1064"/>
      <c r="AN91" s="1148">
        <f>SUM(AJ91:AL91)</f>
        <v>10309.993243690391</v>
      </c>
      <c r="AP91" s="1161">
        <f>$M91*$AB91*12</f>
        <v>4903.32</v>
      </c>
      <c r="AQ91" s="1064">
        <f>$N91*$AB91*12</f>
        <v>703.89226060223984</v>
      </c>
      <c r="AR91" s="1064">
        <f>$O91*$AB91*12</f>
        <v>3803.7662480504232</v>
      </c>
      <c r="AS91" s="1064"/>
      <c r="AT91" s="1148">
        <f>SUM(AP91:AR91)</f>
        <v>9410.9785086526626</v>
      </c>
      <c r="AU91" s="1162">
        <f>+AB91</f>
        <v>29</v>
      </c>
      <c r="AV91" s="1163">
        <f>D91</f>
        <v>80</v>
      </c>
      <c r="AW91" s="1163">
        <f>AU91*AV91</f>
        <v>2320</v>
      </c>
      <c r="AX91" s="1088">
        <f>AW91*12</f>
        <v>27840</v>
      </c>
      <c r="AY91" s="1088">
        <f t="shared" si="189"/>
        <v>27840</v>
      </c>
      <c r="AZ91" s="296">
        <f>IF(AL91&gt;0,AX91,0)</f>
        <v>27840</v>
      </c>
      <c r="BB91" s="300">
        <f t="shared" si="179"/>
        <v>29</v>
      </c>
      <c r="BC91" s="301">
        <f t="shared" si="180"/>
        <v>29</v>
      </c>
      <c r="BD91" s="1164">
        <f t="shared" si="185"/>
        <v>0</v>
      </c>
    </row>
    <row r="92" spans="1:56">
      <c r="A92" s="1063" t="s">
        <v>130</v>
      </c>
      <c r="C92" s="1069">
        <v>132</v>
      </c>
      <c r="D92" s="1144">
        <v>45</v>
      </c>
      <c r="E92" s="1146">
        <f>ROUND(+D92*R$268,2)</f>
        <v>3.14</v>
      </c>
      <c r="F92" s="1147">
        <f>ROUND(+D92*P$268,2)</f>
        <v>8.64</v>
      </c>
      <c r="G92" s="1151">
        <f>'Schedule 2'!$J$19</f>
        <v>3.69691851481454</v>
      </c>
      <c r="H92" s="1147">
        <f>'Schedule 4'!$K44</f>
        <v>8.3899281893257633</v>
      </c>
      <c r="I92" s="1152">
        <f t="shared" si="182"/>
        <v>15.226846704140304</v>
      </c>
      <c r="J92" s="1153">
        <f>SUM(F92:H92)</f>
        <v>20.726846704140304</v>
      </c>
      <c r="K92" s="1144">
        <v>45</v>
      </c>
      <c r="L92" s="1146">
        <f>ROUND(+K92*Q$268,2)</f>
        <v>1.91</v>
      </c>
      <c r="M92" s="1147">
        <f>ROUND(+K92*O$268,2)</f>
        <v>7.92</v>
      </c>
      <c r="N92" s="1151">
        <v>2.0226789097765514</v>
      </c>
      <c r="O92" s="1151">
        <v>8.12690678949747</v>
      </c>
      <c r="P92" s="1152">
        <f t="shared" si="184"/>
        <v>12.05958569927402</v>
      </c>
      <c r="Q92" s="1153">
        <f>SUM(M92:O92)</f>
        <v>18.069585699274022</v>
      </c>
      <c r="R92" s="1154">
        <f t="shared" si="155"/>
        <v>9.090909090909105E-2</v>
      </c>
      <c r="S92" s="1155">
        <f t="shared" si="177"/>
        <v>0.82773375296771379</v>
      </c>
      <c r="T92" s="1155">
        <f t="shared" si="45"/>
        <v>3.2364269289786751E-2</v>
      </c>
      <c r="U92" s="1156">
        <f t="shared" si="96"/>
        <v>0.14705710740081002</v>
      </c>
      <c r="V92" s="1145">
        <f>J92*AB92*12</f>
        <v>0</v>
      </c>
      <c r="W92" s="1064">
        <f>Q92*AB92*12</f>
        <v>0</v>
      </c>
      <c r="X92" s="1148">
        <f t="shared" si="188"/>
        <v>0</v>
      </c>
      <c r="Y92" s="1064">
        <f>I92*AB92*12</f>
        <v>0</v>
      </c>
      <c r="Z92" s="1064">
        <f>P92*AB92*12</f>
        <v>0</v>
      </c>
      <c r="AA92" s="1149">
        <f>ROUND((J92-Q92)*AB92*12,0)</f>
        <v>0</v>
      </c>
      <c r="AB92" s="1157">
        <f>'Schedule 1'!P62</f>
        <v>0</v>
      </c>
      <c r="AC92" s="301">
        <v>0</v>
      </c>
      <c r="AD92" s="1118"/>
      <c r="AE92" s="1159">
        <v>0.13500000000000001</v>
      </c>
      <c r="AF92" s="1160">
        <f>AB92*AE92</f>
        <v>0</v>
      </c>
      <c r="AG92" s="1160"/>
      <c r="AH92" s="463">
        <f t="shared" si="178"/>
        <v>0</v>
      </c>
      <c r="AI92" s="375"/>
      <c r="AJ92" s="1161">
        <f>$F92*$AB92*12</f>
        <v>0</v>
      </c>
      <c r="AK92" s="1064">
        <f>$G92*$AB92*12</f>
        <v>0</v>
      </c>
      <c r="AL92" s="1064">
        <f>$H92*$AB92*12</f>
        <v>0</v>
      </c>
      <c r="AM92" s="1064"/>
      <c r="AN92" s="1148">
        <f>SUM(AJ92:AL92)</f>
        <v>0</v>
      </c>
      <c r="AP92" s="1161">
        <f>$M92*$AB92*12</f>
        <v>0</v>
      </c>
      <c r="AQ92" s="1064">
        <f>$N92*$AB92*12</f>
        <v>0</v>
      </c>
      <c r="AR92" s="1064">
        <f>$O92*$AB92*12</f>
        <v>0</v>
      </c>
      <c r="AS92" s="1064"/>
      <c r="AT92" s="1148">
        <f>SUM(AP92:AR92)</f>
        <v>0</v>
      </c>
      <c r="AU92" s="1162">
        <f>+AB92</f>
        <v>0</v>
      </c>
      <c r="AV92" s="1163">
        <f>D92</f>
        <v>45</v>
      </c>
      <c r="AW92" s="1163">
        <f>AU92*AV92</f>
        <v>0</v>
      </c>
      <c r="AX92" s="1088">
        <f>AW92*12</f>
        <v>0</v>
      </c>
      <c r="AY92" s="1063">
        <f t="shared" si="189"/>
        <v>0</v>
      </c>
      <c r="AZ92" s="296">
        <f>IF(AL92&gt;0,AX92,0)</f>
        <v>0</v>
      </c>
      <c r="BB92" s="300">
        <f t="shared" si="179"/>
        <v>0</v>
      </c>
      <c r="BC92" s="301">
        <f t="shared" si="180"/>
        <v>0</v>
      </c>
      <c r="BD92" s="1164">
        <f t="shared" si="185"/>
        <v>0</v>
      </c>
    </row>
    <row r="93" spans="1:56" ht="8.65" customHeight="1">
      <c r="C93" s="1069"/>
      <c r="D93" s="1144"/>
      <c r="E93" s="1146"/>
      <c r="F93" s="1147"/>
      <c r="G93" s="1151"/>
      <c r="H93" s="1147"/>
      <c r="I93" s="1152"/>
      <c r="J93" s="1165"/>
      <c r="K93" s="1144" t="s">
        <v>878</v>
      </c>
      <c r="L93" s="1146"/>
      <c r="M93" s="1147"/>
      <c r="N93" s="1151"/>
      <c r="O93" s="1151"/>
      <c r="P93" s="1152"/>
      <c r="Q93" s="1165"/>
      <c r="R93" s="1154" t="str">
        <f t="shared" si="155"/>
        <v xml:space="preserve"> </v>
      </c>
      <c r="S93" s="1155"/>
      <c r="T93" s="1155"/>
      <c r="U93" s="1156" t="str">
        <f t="shared" si="96"/>
        <v xml:space="preserve"> </v>
      </c>
      <c r="V93" s="1145"/>
      <c r="X93" s="1148">
        <f t="shared" si="188"/>
        <v>0</v>
      </c>
      <c r="AA93" s="1149"/>
      <c r="AB93" s="1157"/>
      <c r="AC93" s="301"/>
      <c r="AD93" s="1118"/>
      <c r="AE93" s="1159"/>
      <c r="AF93" s="1160"/>
      <c r="AG93" s="1160"/>
      <c r="AH93" s="463">
        <f t="shared" si="178"/>
        <v>0</v>
      </c>
      <c r="AI93" s="375"/>
      <c r="AJ93" s="1161"/>
      <c r="AK93" s="1064"/>
      <c r="AL93" s="1064"/>
      <c r="AM93" s="1064"/>
      <c r="AN93" s="1148"/>
      <c r="AP93" s="1161"/>
      <c r="AQ93" s="1064"/>
      <c r="AR93" s="1064"/>
      <c r="AS93" s="1064"/>
      <c r="AT93" s="1148"/>
      <c r="AU93" s="1162"/>
      <c r="AV93" s="1163"/>
      <c r="AY93" s="1063">
        <f t="shared" si="189"/>
        <v>0</v>
      </c>
      <c r="AZ93" s="296"/>
      <c r="BB93" s="300">
        <f t="shared" si="179"/>
        <v>0</v>
      </c>
      <c r="BC93" s="301">
        <f t="shared" si="180"/>
        <v>0</v>
      </c>
      <c r="BD93" s="1164">
        <f t="shared" si="185"/>
        <v>0</v>
      </c>
    </row>
    <row r="94" spans="1:56">
      <c r="A94" s="1063" t="s">
        <v>896</v>
      </c>
      <c r="C94" s="1069">
        <v>231</v>
      </c>
      <c r="D94" s="1144">
        <v>80</v>
      </c>
      <c r="E94" s="1146">
        <f>+E91</f>
        <v>5.58</v>
      </c>
      <c r="F94" s="1147">
        <f>+F91</f>
        <v>15.35</v>
      </c>
      <c r="G94" s="1151">
        <f>'Schedule 2'!$J$19</f>
        <v>3.69691851481454</v>
      </c>
      <c r="H94" s="1147">
        <v>0</v>
      </c>
      <c r="I94" s="1152">
        <f t="shared" si="182"/>
        <v>9.2769185148145397</v>
      </c>
      <c r="J94" s="1153">
        <f>SUM(F94:H94)</f>
        <v>19.046918514814539</v>
      </c>
      <c r="K94" s="1144">
        <v>80</v>
      </c>
      <c r="L94" s="1146">
        <f>+L91</f>
        <v>3.4</v>
      </c>
      <c r="M94" s="1147">
        <f>+M91</f>
        <v>14.09</v>
      </c>
      <c r="N94" s="1151">
        <v>2.0226789097765514</v>
      </c>
      <c r="O94" s="1151">
        <v>0</v>
      </c>
      <c r="P94" s="1152">
        <f t="shared" si="184"/>
        <v>5.4226789097765513</v>
      </c>
      <c r="Q94" s="1153">
        <f>SUM(M94:O94)</f>
        <v>16.112678909776552</v>
      </c>
      <c r="R94" s="1154">
        <f t="shared" si="155"/>
        <v>8.9425124201561346E-2</v>
      </c>
      <c r="S94" s="1155">
        <f t="shared" si="177"/>
        <v>0.82773375296771379</v>
      </c>
      <c r="T94" s="1155">
        <f t="shared" si="45"/>
        <v>0</v>
      </c>
      <c r="U94" s="1156">
        <f t="shared" si="96"/>
        <v>0.18210749568512807</v>
      </c>
      <c r="V94" s="1145">
        <f>J94*AB94*12</f>
        <v>228.56302217777449</v>
      </c>
      <c r="W94" s="1064">
        <f>Q94*AB94*12</f>
        <v>193.35214691731863</v>
      </c>
      <c r="X94" s="1148">
        <f t="shared" si="188"/>
        <v>35.21087526045585</v>
      </c>
      <c r="Y94" s="1064">
        <f>I94*AB94*12</f>
        <v>111.32302217777448</v>
      </c>
      <c r="Z94" s="1064">
        <f>P94*AB94*12</f>
        <v>65.072146917318619</v>
      </c>
      <c r="AA94" s="1149">
        <f>ROUND((J94-Q94)*AB94*12,0)</f>
        <v>35</v>
      </c>
      <c r="AB94" s="1157">
        <f>'Schedule 1'!Q61</f>
        <v>1</v>
      </c>
      <c r="AC94" s="301">
        <v>39</v>
      </c>
      <c r="AD94" s="1118"/>
      <c r="AE94" s="1159">
        <v>0.24</v>
      </c>
      <c r="AF94" s="1160">
        <f>AB94*AE94</f>
        <v>0.24</v>
      </c>
      <c r="AG94" s="1160"/>
      <c r="AH94" s="463">
        <f t="shared" si="178"/>
        <v>960</v>
      </c>
      <c r="AI94" s="375"/>
      <c r="AJ94" s="1161">
        <f>$F94*$AB94*12</f>
        <v>184.2</v>
      </c>
      <c r="AK94" s="1064">
        <f>$G94*$AB94*12</f>
        <v>44.363022177774482</v>
      </c>
      <c r="AL94" s="1064">
        <f>$H94*$AB94*12</f>
        <v>0</v>
      </c>
      <c r="AM94" s="1064"/>
      <c r="AN94" s="1148">
        <f>SUM(AJ94:AL94)</f>
        <v>228.56302217777449</v>
      </c>
      <c r="AP94" s="1161">
        <f>$M94*$AB94*12</f>
        <v>169.07999999999998</v>
      </c>
      <c r="AQ94" s="1064">
        <f>$N94*$AB94*12</f>
        <v>24.272146917318615</v>
      </c>
      <c r="AR94" s="1064">
        <f>$O94*$AB94*12</f>
        <v>0</v>
      </c>
      <c r="AS94" s="1064"/>
      <c r="AT94" s="1148">
        <f>SUM(AP94:AR94)</f>
        <v>193.35214691731861</v>
      </c>
      <c r="AU94" s="1162">
        <f>+AB94</f>
        <v>1</v>
      </c>
      <c r="AV94" s="1163">
        <f>D94</f>
        <v>80</v>
      </c>
      <c r="AW94" s="1163">
        <f>AU94*AV94</f>
        <v>80</v>
      </c>
      <c r="AX94" s="1088">
        <f>AW94*12</f>
        <v>960</v>
      </c>
      <c r="AY94" s="1088">
        <f t="shared" si="189"/>
        <v>960</v>
      </c>
      <c r="AZ94" s="296">
        <f>IF(AL94&gt;0,AX94,0)</f>
        <v>0</v>
      </c>
      <c r="BB94" s="300">
        <f t="shared" si="179"/>
        <v>1</v>
      </c>
      <c r="BC94" s="301">
        <f t="shared" si="180"/>
        <v>0</v>
      </c>
      <c r="BD94" s="1164">
        <f t="shared" si="185"/>
        <v>1</v>
      </c>
    </row>
    <row r="95" spans="1:56" ht="11.1" customHeight="1">
      <c r="C95" s="1069"/>
      <c r="D95" s="1144"/>
      <c r="E95" s="1146"/>
      <c r="F95" s="1147"/>
      <c r="G95" s="1151"/>
      <c r="H95" s="1147"/>
      <c r="I95" s="1152"/>
      <c r="J95" s="1165"/>
      <c r="K95" s="1144" t="s">
        <v>878</v>
      </c>
      <c r="L95" s="1146"/>
      <c r="M95" s="1147"/>
      <c r="N95" s="1151"/>
      <c r="O95" s="1151"/>
      <c r="P95" s="1152"/>
      <c r="Q95" s="1165"/>
      <c r="R95" s="1154" t="str">
        <f t="shared" si="155"/>
        <v xml:space="preserve"> </v>
      </c>
      <c r="S95" s="1155"/>
      <c r="T95" s="1155"/>
      <c r="U95" s="1156" t="str">
        <f t="shared" si="96"/>
        <v xml:space="preserve"> </v>
      </c>
      <c r="V95" s="1145"/>
      <c r="X95" s="1148">
        <f t="shared" si="188"/>
        <v>0</v>
      </c>
      <c r="AA95" s="1149"/>
      <c r="AB95" s="1157"/>
      <c r="AC95" s="301"/>
      <c r="AD95" s="1118"/>
      <c r="AE95" s="1159"/>
      <c r="AF95" s="1160"/>
      <c r="AG95" s="1160"/>
      <c r="AH95" s="463">
        <f t="shared" si="178"/>
        <v>0</v>
      </c>
      <c r="AI95" s="375"/>
      <c r="AJ95" s="1161"/>
      <c r="AK95" s="1064"/>
      <c r="AL95" s="1064"/>
      <c r="AM95" s="1064"/>
      <c r="AN95" s="1148"/>
      <c r="AP95" s="1161"/>
      <c r="AQ95" s="1064"/>
      <c r="AR95" s="1064"/>
      <c r="AS95" s="1064"/>
      <c r="AT95" s="1148"/>
      <c r="AU95" s="1162"/>
      <c r="AV95" s="1163"/>
      <c r="AY95" s="1063">
        <f t="shared" si="189"/>
        <v>0</v>
      </c>
      <c r="AZ95" s="296"/>
      <c r="BB95" s="300">
        <f t="shared" si="179"/>
        <v>0</v>
      </c>
      <c r="BC95" s="301">
        <f t="shared" si="180"/>
        <v>0</v>
      </c>
      <c r="BD95" s="1164">
        <f t="shared" si="185"/>
        <v>0</v>
      </c>
    </row>
    <row r="96" spans="1:56">
      <c r="A96" s="1063" t="s">
        <v>897</v>
      </c>
      <c r="C96" s="1069">
        <v>331</v>
      </c>
      <c r="D96" s="1144">
        <v>80</v>
      </c>
      <c r="E96" s="1146">
        <f>+E91</f>
        <v>5.58</v>
      </c>
      <c r="F96" s="1147">
        <f>+F91</f>
        <v>15.35</v>
      </c>
      <c r="G96" s="1151">
        <v>0</v>
      </c>
      <c r="H96" s="1147">
        <v>0</v>
      </c>
      <c r="I96" s="1152">
        <f t="shared" si="182"/>
        <v>5.58</v>
      </c>
      <c r="J96" s="1153">
        <f>SUM(F96:H96)</f>
        <v>15.35</v>
      </c>
      <c r="K96" s="1144">
        <v>80</v>
      </c>
      <c r="L96" s="1146">
        <f>+L91</f>
        <v>3.4</v>
      </c>
      <c r="M96" s="1147">
        <f>+M91</f>
        <v>14.09</v>
      </c>
      <c r="N96" s="1151">
        <v>0</v>
      </c>
      <c r="O96" s="1151">
        <v>0</v>
      </c>
      <c r="P96" s="1152">
        <f t="shared" si="184"/>
        <v>3.4</v>
      </c>
      <c r="Q96" s="1153">
        <f>SUM(M96:O96)</f>
        <v>14.09</v>
      </c>
      <c r="R96" s="1154">
        <f t="shared" si="155"/>
        <v>8.9425124201561346E-2</v>
      </c>
      <c r="S96" s="1155">
        <f t="shared" si="177"/>
        <v>0</v>
      </c>
      <c r="T96" s="1155">
        <f t="shared" si="45"/>
        <v>0</v>
      </c>
      <c r="U96" s="1156">
        <f t="shared" si="96"/>
        <v>8.9425124201561346E-2</v>
      </c>
      <c r="V96" s="1145">
        <f>J96*AB96*12</f>
        <v>0</v>
      </c>
      <c r="W96" s="1064">
        <f>Q96*AB96*12</f>
        <v>0</v>
      </c>
      <c r="X96" s="1148">
        <f t="shared" si="188"/>
        <v>0</v>
      </c>
      <c r="Y96" s="1064">
        <f>L96*AD96*12</f>
        <v>0</v>
      </c>
      <c r="Z96" s="1064">
        <f>S96*AD96*12</f>
        <v>0</v>
      </c>
      <c r="AA96" s="1168">
        <f>ROUND((J96-Q96)*AB96*12,0)</f>
        <v>0</v>
      </c>
      <c r="AB96" s="1169">
        <f>'Schedule 1'!R61</f>
        <v>0</v>
      </c>
      <c r="AC96" s="302">
        <v>37</v>
      </c>
      <c r="AD96" s="1118"/>
      <c r="AE96" s="1159">
        <v>0.24</v>
      </c>
      <c r="AF96" s="1160">
        <f>AB96*AE96</f>
        <v>0</v>
      </c>
      <c r="AG96" s="1160"/>
      <c r="AH96" s="463">
        <f t="shared" si="178"/>
        <v>0</v>
      </c>
      <c r="AI96" s="375"/>
      <c r="AJ96" s="1161">
        <f>$F96*$AB96*12</f>
        <v>0</v>
      </c>
      <c r="AK96" s="1064">
        <f>$G96*$AB96*12</f>
        <v>0</v>
      </c>
      <c r="AL96" s="1064">
        <f>$H96*$AB96*12</f>
        <v>0</v>
      </c>
      <c r="AM96" s="1064"/>
      <c r="AN96" s="1148">
        <f>SUM(AJ96:AL96)</f>
        <v>0</v>
      </c>
      <c r="AP96" s="1161">
        <f>$M96*$AB96*12</f>
        <v>0</v>
      </c>
      <c r="AQ96" s="1064">
        <f>$N96*$AB96*12</f>
        <v>0</v>
      </c>
      <c r="AR96" s="1064">
        <f>$O96*$AB96*12</f>
        <v>0</v>
      </c>
      <c r="AS96" s="1064"/>
      <c r="AT96" s="1148">
        <f>SUM(AP96:AR96)</f>
        <v>0</v>
      </c>
      <c r="AU96" s="1162">
        <f>+AB96</f>
        <v>0</v>
      </c>
      <c r="AV96" s="1163">
        <f>D96</f>
        <v>80</v>
      </c>
      <c r="AW96" s="1163">
        <f>AU96*AV96</f>
        <v>0</v>
      </c>
      <c r="AX96" s="1088">
        <f>AW96*12</f>
        <v>0</v>
      </c>
      <c r="AY96" s="1063">
        <f t="shared" si="189"/>
        <v>0</v>
      </c>
      <c r="AZ96" s="296">
        <f>IF(AL96&gt;0,AX96,0)</f>
        <v>0</v>
      </c>
      <c r="BB96" s="300">
        <f t="shared" si="179"/>
        <v>0</v>
      </c>
      <c r="BC96" s="301">
        <f t="shared" si="180"/>
        <v>0</v>
      </c>
      <c r="BD96" s="1164">
        <f t="shared" si="185"/>
        <v>0</v>
      </c>
    </row>
    <row r="97" spans="1:56" ht="15.75">
      <c r="C97" s="1069"/>
      <c r="D97" s="1144"/>
      <c r="E97" s="1146"/>
      <c r="F97" s="1147"/>
      <c r="G97" s="1151"/>
      <c r="H97" s="1147"/>
      <c r="I97" s="1152"/>
      <c r="J97" s="1165"/>
      <c r="K97" s="1144" t="s">
        <v>878</v>
      </c>
      <c r="L97" s="1146"/>
      <c r="M97" s="1147"/>
      <c r="N97" s="1151"/>
      <c r="O97" s="1151"/>
      <c r="P97" s="1152"/>
      <c r="Q97" s="1165"/>
      <c r="R97" s="1144" t="str">
        <f t="shared" si="155"/>
        <v xml:space="preserve"> </v>
      </c>
      <c r="U97" s="1118" t="str">
        <f t="shared" si="96"/>
        <v xml:space="preserve"> </v>
      </c>
      <c r="V97" s="1170">
        <f t="shared" ref="V97:AC97" si="190">SUM(V90:V96)</f>
        <v>10821.838426317849</v>
      </c>
      <c r="W97" s="1171">
        <f t="shared" si="190"/>
        <v>9852.9656839612708</v>
      </c>
      <c r="X97" s="1172">
        <f t="shared" si="190"/>
        <v>968.87274235657947</v>
      </c>
      <c r="Y97" s="1171">
        <f t="shared" si="190"/>
        <v>7216.6784263178506</v>
      </c>
      <c r="Z97" s="1171">
        <f t="shared" si="190"/>
        <v>5908.3256839612704</v>
      </c>
      <c r="AA97" s="1180">
        <f t="shared" si="190"/>
        <v>969</v>
      </c>
      <c r="AB97" s="1173">
        <f t="shared" si="190"/>
        <v>31</v>
      </c>
      <c r="AC97" s="1186">
        <f t="shared" si="190"/>
        <v>480.33526290038344</v>
      </c>
      <c r="AD97" s="299">
        <f t="shared" ref="AD97" si="191">IFERROR(AB97/AC97-1," ")</f>
        <v>-0.93546174433912199</v>
      </c>
      <c r="AE97" s="1159"/>
      <c r="AF97" s="1160"/>
      <c r="AG97" s="1160"/>
      <c r="AH97" s="463">
        <f t="shared" si="178"/>
        <v>0</v>
      </c>
      <c r="AI97" s="375"/>
      <c r="AJ97" s="1161"/>
      <c r="AK97" s="1064"/>
      <c r="AL97" s="1064"/>
      <c r="AM97" s="1064"/>
      <c r="AN97" s="1148"/>
      <c r="AP97" s="1161"/>
      <c r="AQ97" s="1064"/>
      <c r="AR97" s="1064"/>
      <c r="AS97" s="1064"/>
      <c r="AT97" s="1148"/>
      <c r="AU97" s="1162"/>
      <c r="AV97" s="1163"/>
      <c r="AZ97" s="296"/>
      <c r="BB97" s="300">
        <f t="shared" si="179"/>
        <v>0</v>
      </c>
      <c r="BC97" s="301">
        <f t="shared" si="180"/>
        <v>0</v>
      </c>
      <c r="BD97" s="1164">
        <f t="shared" si="185"/>
        <v>0</v>
      </c>
    </row>
    <row r="98" spans="1:56" ht="15.75">
      <c r="A98" s="1066" t="s">
        <v>898</v>
      </c>
      <c r="B98" s="1066"/>
      <c r="C98" s="1067"/>
      <c r="D98" s="1144"/>
      <c r="E98" s="1146"/>
      <c r="F98" s="1147"/>
      <c r="G98" s="1151"/>
      <c r="H98" s="1147"/>
      <c r="I98" s="1152"/>
      <c r="J98" s="1165"/>
      <c r="K98" s="1144" t="s">
        <v>878</v>
      </c>
      <c r="L98" s="1146"/>
      <c r="M98" s="1147"/>
      <c r="N98" s="1151"/>
      <c r="O98" s="1151"/>
      <c r="P98" s="1152"/>
      <c r="Q98" s="1165"/>
      <c r="R98" s="1144" t="str">
        <f t="shared" si="155"/>
        <v xml:space="preserve"> </v>
      </c>
      <c r="U98" s="1118" t="str">
        <f t="shared" si="96"/>
        <v xml:space="preserve"> </v>
      </c>
      <c r="V98" s="1145"/>
      <c r="X98" s="1148"/>
      <c r="AA98" s="1149"/>
      <c r="AB98" s="1144"/>
      <c r="AD98" s="1118"/>
      <c r="AE98" s="1159"/>
      <c r="AF98" s="1160"/>
      <c r="AG98" s="1160"/>
      <c r="AH98" s="463">
        <f t="shared" si="178"/>
        <v>0</v>
      </c>
      <c r="AI98" s="375"/>
      <c r="AJ98" s="1161"/>
      <c r="AK98" s="1064"/>
      <c r="AL98" s="1064"/>
      <c r="AM98" s="1064"/>
      <c r="AN98" s="1148"/>
      <c r="AP98" s="1161"/>
      <c r="AQ98" s="1064"/>
      <c r="AR98" s="1064"/>
      <c r="AS98" s="1064"/>
      <c r="AT98" s="1148"/>
      <c r="AU98" s="1162"/>
      <c r="AV98" s="1163"/>
      <c r="AW98" s="1163"/>
      <c r="AX98" s="1174"/>
      <c r="AZ98" s="296"/>
      <c r="BB98" s="300">
        <f t="shared" si="179"/>
        <v>0</v>
      </c>
      <c r="BC98" s="301">
        <f t="shared" si="180"/>
        <v>0</v>
      </c>
      <c r="BD98" s="1164">
        <f t="shared" si="185"/>
        <v>0</v>
      </c>
    </row>
    <row r="99" spans="1:56" ht="15.75">
      <c r="A99" s="1066"/>
      <c r="B99" s="1066"/>
      <c r="C99" s="1067"/>
      <c r="D99" s="1144"/>
      <c r="E99" s="1146"/>
      <c r="F99" s="1147"/>
      <c r="G99" s="1151"/>
      <c r="H99" s="1147"/>
      <c r="I99" s="1152"/>
      <c r="J99" s="1165"/>
      <c r="K99" s="1144" t="s">
        <v>878</v>
      </c>
      <c r="L99" s="1146"/>
      <c r="M99" s="1147"/>
      <c r="N99" s="1151"/>
      <c r="O99" s="1151"/>
      <c r="P99" s="1152"/>
      <c r="Q99" s="1165"/>
      <c r="R99" s="1144" t="str">
        <f t="shared" si="155"/>
        <v xml:space="preserve"> </v>
      </c>
      <c r="U99" s="1118" t="str">
        <f t="shared" si="96"/>
        <v xml:space="preserve"> </v>
      </c>
      <c r="V99" s="1145"/>
      <c r="X99" s="1148"/>
      <c r="AA99" s="1149"/>
      <c r="AB99" s="1144"/>
      <c r="AD99" s="1118"/>
      <c r="AE99" s="1159"/>
      <c r="AF99" s="1160"/>
      <c r="AG99" s="1160"/>
      <c r="AH99" s="463">
        <f t="shared" si="178"/>
        <v>0</v>
      </c>
      <c r="AI99" s="375"/>
      <c r="AJ99" s="1161"/>
      <c r="AK99" s="1064"/>
      <c r="AL99" s="1064"/>
      <c r="AM99" s="1064"/>
      <c r="AN99" s="1148"/>
      <c r="AP99" s="1161"/>
      <c r="AQ99" s="1064"/>
      <c r="AR99" s="1064"/>
      <c r="AS99" s="1064"/>
      <c r="AT99" s="1148"/>
      <c r="AU99" s="1162"/>
      <c r="AV99" s="1163"/>
      <c r="AZ99" s="296"/>
      <c r="BB99" s="300">
        <f t="shared" si="179"/>
        <v>0</v>
      </c>
      <c r="BC99" s="301">
        <f t="shared" si="180"/>
        <v>0</v>
      </c>
      <c r="BD99" s="1164">
        <f t="shared" si="185"/>
        <v>0</v>
      </c>
    </row>
    <row r="100" spans="1:56">
      <c r="A100" s="1063" t="s">
        <v>113</v>
      </c>
      <c r="C100" s="1069">
        <v>121</v>
      </c>
      <c r="D100" s="1144">
        <v>100</v>
      </c>
      <c r="E100" s="1146">
        <f>ROUND(+D100*R$268,2)</f>
        <v>6.98</v>
      </c>
      <c r="F100" s="1147">
        <f>ROUND(+D100*P$268,2)</f>
        <v>19.190000000000001</v>
      </c>
      <c r="G100" s="1151">
        <f>'Schedule 2'!$J$15</f>
        <v>1.2323061716048469</v>
      </c>
      <c r="H100" s="1147">
        <f>'Schedule 4'!$K41</f>
        <v>6.218869546123865</v>
      </c>
      <c r="I100" s="1152">
        <f t="shared" si="182"/>
        <v>14.431175717728713</v>
      </c>
      <c r="J100" s="1153">
        <f t="shared" ref="J100:J105" si="192">SUM(F100:H100)</f>
        <v>26.641175717728714</v>
      </c>
      <c r="K100" s="1144">
        <v>100</v>
      </c>
      <c r="L100" s="1146">
        <f>ROUND(+K100*Q$268,2)</f>
        <v>4.25</v>
      </c>
      <c r="M100" s="1147">
        <f>ROUND(+K100*O$268,2)</f>
        <v>17.61</v>
      </c>
      <c r="N100" s="1151">
        <v>0.67422630325885047</v>
      </c>
      <c r="O100" s="1151">
        <v>5.3471529928877759</v>
      </c>
      <c r="P100" s="1152">
        <f t="shared" si="184"/>
        <v>10.271379296146627</v>
      </c>
      <c r="Q100" s="1153">
        <f t="shared" ref="Q100:Q105" si="193">SUM(M100:O100)</f>
        <v>23.631379296146626</v>
      </c>
      <c r="R100" s="1154">
        <f t="shared" si="155"/>
        <v>8.9721749006246521E-2</v>
      </c>
      <c r="S100" s="1155">
        <f t="shared" si="177"/>
        <v>0.82773375296771401</v>
      </c>
      <c r="T100" s="1155">
        <f t="shared" ref="T100:T163" si="194">IFERROR(+H100/O100-1,0)</f>
        <v>0.16302442709149245</v>
      </c>
      <c r="U100" s="1156">
        <f t="shared" si="96"/>
        <v>0.12736439899946395</v>
      </c>
      <c r="V100" s="1145">
        <f t="shared" ref="V100:V105" si="195">J100*AB100*12</f>
        <v>543799.67875027843</v>
      </c>
      <c r="W100" s="1064">
        <f t="shared" ref="W100:W105" si="196">Q100*AB100*12</f>
        <v>482363.71419294493</v>
      </c>
      <c r="X100" s="1148">
        <f t="shared" ref="X100:X105" si="197">V100-W100</f>
        <v>61435.9645573335</v>
      </c>
      <c r="Y100" s="1064">
        <f t="shared" ref="Y100:Y105" si="198">I100*AB100*12</f>
        <v>294569.15875027853</v>
      </c>
      <c r="Z100" s="1064">
        <f t="shared" ref="Z100:Z105" si="199">P100*AB100*12</f>
        <v>209659.39419294495</v>
      </c>
      <c r="AA100" s="1149">
        <f t="shared" ref="AA100:AA105" si="200">ROUND((J100-Q100)*AB100*12,0)</f>
        <v>61436</v>
      </c>
      <c r="AB100" s="1157">
        <f>'Schedule 1'!P49</f>
        <v>1701</v>
      </c>
      <c r="AC100" s="301">
        <v>3244.4522861356049</v>
      </c>
      <c r="AD100" s="1118"/>
      <c r="AE100" s="1159">
        <v>0.3</v>
      </c>
      <c r="AF100" s="1160">
        <f t="shared" ref="AF100:AF105" si="201">AB100*AE100</f>
        <v>510.29999999999995</v>
      </c>
      <c r="AG100" s="1160"/>
      <c r="AH100" s="463">
        <f t="shared" si="178"/>
        <v>2041200</v>
      </c>
      <c r="AI100" s="375"/>
      <c r="AJ100" s="1161">
        <f t="shared" ref="AJ100:AJ105" si="202">$F100*$AB100*12</f>
        <v>391706.28</v>
      </c>
      <c r="AK100" s="1064">
        <f t="shared" ref="AK100:AK105" si="203">$G100*$AB100*12</f>
        <v>25153.833574798136</v>
      </c>
      <c r="AL100" s="1064">
        <f t="shared" ref="AL100:AL105" si="204">$H100*$AB100*12</f>
        <v>126939.56517548033</v>
      </c>
      <c r="AM100" s="1064"/>
      <c r="AN100" s="1148">
        <f t="shared" ref="AN100:AN105" si="205">SUM(AJ100:AL100)</f>
        <v>543799.67875027843</v>
      </c>
      <c r="AP100" s="1161">
        <f>$M100*$AB100*12</f>
        <v>359455.32</v>
      </c>
      <c r="AQ100" s="1064">
        <f t="shared" ref="AQ100:AQ105" si="206">$N100*$AB100*12</f>
        <v>13762.307302119654</v>
      </c>
      <c r="AR100" s="1064">
        <f t="shared" ref="AR100:AR105" si="207">$O100*$AB100*12</f>
        <v>109146.08689082527</v>
      </c>
      <c r="AS100" s="1064"/>
      <c r="AT100" s="1148">
        <f t="shared" ref="AT100:AT105" si="208">SUM(AP100:AR100)</f>
        <v>482363.71419294493</v>
      </c>
      <c r="AU100" s="1162">
        <f t="shared" ref="AU100:AU110" si="209">+AB100</f>
        <v>1701</v>
      </c>
      <c r="AV100" s="1163">
        <f t="shared" ref="AV100:AV105" si="210">D100</f>
        <v>100</v>
      </c>
      <c r="AW100" s="1163">
        <f t="shared" ref="AW100:AW105" si="211">AU100*AV100</f>
        <v>170100</v>
      </c>
      <c r="AX100" s="1088">
        <f t="shared" ref="AX100:AX105" si="212">AW100*12</f>
        <v>2041200</v>
      </c>
      <c r="AY100" s="1088">
        <f t="shared" ref="AY100:AY105" si="213">IF(AK100&gt;0,AX100,0)</f>
        <v>2041200</v>
      </c>
      <c r="AZ100" s="296">
        <f t="shared" ref="AZ100:AZ105" si="214">IF(AL100&gt;0,AX100,0)</f>
        <v>2041200</v>
      </c>
      <c r="BB100" s="300">
        <f t="shared" si="179"/>
        <v>1701</v>
      </c>
      <c r="BC100" s="301">
        <f t="shared" si="180"/>
        <v>1701</v>
      </c>
      <c r="BD100" s="1164">
        <f t="shared" si="185"/>
        <v>0</v>
      </c>
    </row>
    <row r="101" spans="1:56">
      <c r="A101" s="1063" t="s">
        <v>115</v>
      </c>
      <c r="C101" s="1069">
        <v>122</v>
      </c>
      <c r="D101" s="1144">
        <v>150</v>
      </c>
      <c r="E101" s="1146">
        <f>ROUND(+D101*R$268,2)</f>
        <v>10.47</v>
      </c>
      <c r="F101" s="1147">
        <f>ROUND(+D101*P$268,2)</f>
        <v>28.79</v>
      </c>
      <c r="G101" s="1151">
        <f>'Schedule 2'!$J$15</f>
        <v>1.2323061716048469</v>
      </c>
      <c r="H101" s="1147">
        <f>'Schedule 4'!$K42</f>
        <v>6.3166304126694399</v>
      </c>
      <c r="I101" s="1152">
        <f t="shared" si="182"/>
        <v>18.018936584274286</v>
      </c>
      <c r="J101" s="1153">
        <f t="shared" si="192"/>
        <v>36.338936584274286</v>
      </c>
      <c r="K101" s="1144">
        <v>150</v>
      </c>
      <c r="L101" s="1146">
        <f>ROUND(+K101*Q$268,2)</f>
        <v>6.37</v>
      </c>
      <c r="M101" s="1147">
        <f>ROUND(+K101*O$268,2)</f>
        <v>26.42</v>
      </c>
      <c r="N101" s="1151">
        <v>0.67422630325885047</v>
      </c>
      <c r="O101" s="1151">
        <v>5.4723228683265788</v>
      </c>
      <c r="P101" s="1152">
        <f t="shared" si="184"/>
        <v>12.51654917158543</v>
      </c>
      <c r="Q101" s="1153">
        <f t="shared" si="193"/>
        <v>32.566549171585436</v>
      </c>
      <c r="R101" s="1154">
        <f t="shared" si="155"/>
        <v>8.9704769114307137E-2</v>
      </c>
      <c r="S101" s="1155">
        <f t="shared" si="177"/>
        <v>0.82773375296771401</v>
      </c>
      <c r="T101" s="1155">
        <f t="shared" si="194"/>
        <v>0.15428686586269502</v>
      </c>
      <c r="U101" s="1156">
        <f t="shared" si="96"/>
        <v>0.11583626477625963</v>
      </c>
      <c r="V101" s="1145">
        <f t="shared" si="195"/>
        <v>636658.16895648546</v>
      </c>
      <c r="W101" s="1064">
        <f t="shared" si="196"/>
        <v>570565.9414861768</v>
      </c>
      <c r="X101" s="1148">
        <f t="shared" si="197"/>
        <v>66092.227470308659</v>
      </c>
      <c r="Y101" s="1064">
        <f t="shared" si="198"/>
        <v>315691.7689564855</v>
      </c>
      <c r="Z101" s="1064">
        <f t="shared" si="199"/>
        <v>219289.94148617674</v>
      </c>
      <c r="AA101" s="1149">
        <f t="shared" si="200"/>
        <v>66092</v>
      </c>
      <c r="AB101" s="1157">
        <f>'Schedule 1'!P50</f>
        <v>1460</v>
      </c>
      <c r="AC101" s="301">
        <v>2187.0178718217767</v>
      </c>
      <c r="AD101" s="1118"/>
      <c r="AE101" s="1159">
        <v>0.45</v>
      </c>
      <c r="AF101" s="1160">
        <f t="shared" si="201"/>
        <v>657</v>
      </c>
      <c r="AG101" s="1160"/>
      <c r="AH101" s="463">
        <f t="shared" si="178"/>
        <v>2628000</v>
      </c>
      <c r="AI101" s="375"/>
      <c r="AJ101" s="1161">
        <f t="shared" si="202"/>
        <v>504400.80000000005</v>
      </c>
      <c r="AK101" s="1064">
        <f t="shared" si="203"/>
        <v>21590.004126516917</v>
      </c>
      <c r="AL101" s="1064">
        <f t="shared" si="204"/>
        <v>110667.3648299686</v>
      </c>
      <c r="AM101" s="1064"/>
      <c r="AN101" s="1148">
        <f t="shared" si="205"/>
        <v>636658.16895648558</v>
      </c>
      <c r="AP101" s="1161">
        <f t="shared" ref="AP101:AP105" si="215">$M101*$AB101*12</f>
        <v>462878.4</v>
      </c>
      <c r="AQ101" s="1064">
        <f t="shared" si="206"/>
        <v>11812.444833095062</v>
      </c>
      <c r="AR101" s="1064">
        <f t="shared" si="207"/>
        <v>95875.096653081651</v>
      </c>
      <c r="AS101" s="1064"/>
      <c r="AT101" s="1148">
        <f t="shared" si="208"/>
        <v>570565.9414861768</v>
      </c>
      <c r="AU101" s="1162">
        <f t="shared" si="209"/>
        <v>1460</v>
      </c>
      <c r="AV101" s="1163">
        <f t="shared" si="210"/>
        <v>150</v>
      </c>
      <c r="AW101" s="1163">
        <f t="shared" si="211"/>
        <v>219000</v>
      </c>
      <c r="AX101" s="1088">
        <f t="shared" si="212"/>
        <v>2628000</v>
      </c>
      <c r="AY101" s="1088">
        <f t="shared" si="213"/>
        <v>2628000</v>
      </c>
      <c r="AZ101" s="296">
        <f t="shared" si="214"/>
        <v>2628000</v>
      </c>
      <c r="BB101" s="300">
        <f t="shared" si="179"/>
        <v>1460</v>
      </c>
      <c r="BC101" s="301">
        <f t="shared" si="180"/>
        <v>1460</v>
      </c>
      <c r="BD101" s="1164">
        <f t="shared" si="185"/>
        <v>0</v>
      </c>
    </row>
    <row r="102" spans="1:56">
      <c r="A102" s="1063" t="s">
        <v>117</v>
      </c>
      <c r="C102" s="1069">
        <v>123</v>
      </c>
      <c r="D102" s="1144">
        <v>32</v>
      </c>
      <c r="E102" s="1146">
        <f>ROUND(+D102*R$268,2)</f>
        <v>2.23</v>
      </c>
      <c r="F102" s="1147">
        <f>ROUND(+D102*P$268,2)</f>
        <v>6.14</v>
      </c>
      <c r="G102" s="1151">
        <f>'Schedule 2'!$J$15</f>
        <v>1.2323061716048469</v>
      </c>
      <c r="H102" s="1147">
        <f>'Schedule 4'!$K38</f>
        <v>6.0563707436782686</v>
      </c>
      <c r="I102" s="1152">
        <f t="shared" si="182"/>
        <v>9.5186769152831161</v>
      </c>
      <c r="J102" s="1153">
        <f t="shared" si="192"/>
        <v>13.428676915283116</v>
      </c>
      <c r="K102" s="1144">
        <v>32</v>
      </c>
      <c r="L102" s="1146">
        <f>ROUND(+K102*Q$268,2)</f>
        <v>1.36</v>
      </c>
      <c r="M102" s="1147">
        <f>ROUND(+K102*O$268,2)</f>
        <v>5.64</v>
      </c>
      <c r="N102" s="1151">
        <v>0.67422630325885047</v>
      </c>
      <c r="O102" s="1151">
        <v>5.1390947423853897</v>
      </c>
      <c r="P102" s="1152">
        <f t="shared" si="184"/>
        <v>7.17332104564424</v>
      </c>
      <c r="Q102" s="1153">
        <f t="shared" si="193"/>
        <v>11.453321045644241</v>
      </c>
      <c r="R102" s="1154">
        <f t="shared" si="155"/>
        <v>8.8652482269503619E-2</v>
      </c>
      <c r="S102" s="1155">
        <f t="shared" si="177"/>
        <v>0.82773375296771401</v>
      </c>
      <c r="T102" s="1155">
        <f t="shared" si="194"/>
        <v>0.17848980166244433</v>
      </c>
      <c r="U102" s="1156">
        <f t="shared" si="96"/>
        <v>0.17247013872802541</v>
      </c>
      <c r="V102" s="1145">
        <f t="shared" si="195"/>
        <v>284902.80943464662</v>
      </c>
      <c r="W102" s="1064">
        <f t="shared" si="196"/>
        <v>242993.65930438822</v>
      </c>
      <c r="X102" s="1148">
        <f t="shared" si="197"/>
        <v>41909.150130258407</v>
      </c>
      <c r="Y102" s="1064">
        <f t="shared" si="198"/>
        <v>201948.2494346466</v>
      </c>
      <c r="Z102" s="1064">
        <f t="shared" si="199"/>
        <v>152189.17930438821</v>
      </c>
      <c r="AA102" s="1149">
        <f t="shared" si="200"/>
        <v>41909</v>
      </c>
      <c r="AB102" s="1157">
        <f>'Schedule 1'!P51</f>
        <v>1768</v>
      </c>
      <c r="AC102" s="301">
        <v>27040.108594596462</v>
      </c>
      <c r="AD102" s="1118"/>
      <c r="AE102" s="1159">
        <v>9.6000000000000002E-2</v>
      </c>
      <c r="AF102" s="1160">
        <f t="shared" si="201"/>
        <v>169.72800000000001</v>
      </c>
      <c r="AG102" s="1160"/>
      <c r="AH102" s="463">
        <f t="shared" si="178"/>
        <v>678912</v>
      </c>
      <c r="AI102" s="375"/>
      <c r="AJ102" s="1161">
        <f t="shared" si="202"/>
        <v>130266.23999999999</v>
      </c>
      <c r="AK102" s="1064">
        <f t="shared" si="203"/>
        <v>26144.607736768434</v>
      </c>
      <c r="AL102" s="1064">
        <f t="shared" si="204"/>
        <v>128491.96169787814</v>
      </c>
      <c r="AM102" s="1064"/>
      <c r="AN102" s="1148">
        <f t="shared" si="205"/>
        <v>284902.80943464657</v>
      </c>
      <c r="AP102" s="1161">
        <f t="shared" si="215"/>
        <v>119658.23999999999</v>
      </c>
      <c r="AQ102" s="1064">
        <f t="shared" si="206"/>
        <v>14304.385249939771</v>
      </c>
      <c r="AR102" s="1064">
        <f t="shared" si="207"/>
        <v>109031.03405444842</v>
      </c>
      <c r="AS102" s="1064"/>
      <c r="AT102" s="1148">
        <f t="shared" si="208"/>
        <v>242993.65930438819</v>
      </c>
      <c r="AU102" s="1162">
        <f t="shared" si="209"/>
        <v>1768</v>
      </c>
      <c r="AV102" s="1163">
        <f t="shared" si="210"/>
        <v>32</v>
      </c>
      <c r="AW102" s="1163">
        <f t="shared" si="211"/>
        <v>56576</v>
      </c>
      <c r="AX102" s="1088">
        <f t="shared" si="212"/>
        <v>678912</v>
      </c>
      <c r="AY102" s="1088">
        <f t="shared" si="213"/>
        <v>678912</v>
      </c>
      <c r="AZ102" s="296">
        <f t="shared" si="214"/>
        <v>678912</v>
      </c>
      <c r="BB102" s="300">
        <f t="shared" si="179"/>
        <v>1768</v>
      </c>
      <c r="BC102" s="301">
        <f t="shared" si="180"/>
        <v>1768</v>
      </c>
      <c r="BD102" s="1164">
        <f t="shared" si="185"/>
        <v>0</v>
      </c>
    </row>
    <row r="103" spans="1:56">
      <c r="A103" s="1063" t="s">
        <v>119</v>
      </c>
      <c r="C103" s="1069">
        <v>124</v>
      </c>
      <c r="D103" s="1144">
        <v>45</v>
      </c>
      <c r="E103" s="1146">
        <f>ROUND(+D103*R$268,2)</f>
        <v>3.14</v>
      </c>
      <c r="F103" s="1147">
        <f>ROUND(+D103*P$268,2)</f>
        <v>8.64</v>
      </c>
      <c r="G103" s="1151">
        <f>'Schedule 2'!$J$15</f>
        <v>1.2323061716048469</v>
      </c>
      <c r="H103" s="1147">
        <f>'Schedule 4'!$K39</f>
        <v>6.0774602840974659</v>
      </c>
      <c r="I103" s="1152">
        <f t="shared" si="182"/>
        <v>10.449766455702314</v>
      </c>
      <c r="J103" s="1153">
        <f t="shared" si="192"/>
        <v>15.949766455702314</v>
      </c>
      <c r="K103" s="1144">
        <v>45</v>
      </c>
      <c r="L103" s="1146">
        <f>ROUND(+K103*Q$268,2)</f>
        <v>1.91</v>
      </c>
      <c r="M103" s="1147">
        <f>ROUND(+K103*O$268,2)</f>
        <v>7.92</v>
      </c>
      <c r="N103" s="1151">
        <v>0.67422630325885047</v>
      </c>
      <c r="O103" s="1151">
        <v>5.1660971129720057</v>
      </c>
      <c r="P103" s="1152">
        <f t="shared" si="184"/>
        <v>7.7503234162308559</v>
      </c>
      <c r="Q103" s="1153">
        <f t="shared" si="193"/>
        <v>13.760323416230856</v>
      </c>
      <c r="R103" s="1154">
        <f t="shared" si="155"/>
        <v>9.090909090909105E-2</v>
      </c>
      <c r="S103" s="1155">
        <f t="shared" si="177"/>
        <v>0.82773375296771401</v>
      </c>
      <c r="T103" s="1155">
        <f t="shared" si="194"/>
        <v>0.17641231885421571</v>
      </c>
      <c r="U103" s="1156">
        <f t="shared" si="96"/>
        <v>0.15911276016150322</v>
      </c>
      <c r="V103" s="1145">
        <f t="shared" si="195"/>
        <v>2303848.065927465</v>
      </c>
      <c r="W103" s="1064">
        <f t="shared" si="196"/>
        <v>1987596.1555340497</v>
      </c>
      <c r="X103" s="1148">
        <f t="shared" si="197"/>
        <v>316251.91039341525</v>
      </c>
      <c r="Y103" s="1064">
        <f t="shared" si="198"/>
        <v>1509406.065927465</v>
      </c>
      <c r="Z103" s="1064">
        <f t="shared" si="199"/>
        <v>1119487.7155340498</v>
      </c>
      <c r="AA103" s="1149">
        <f t="shared" si="200"/>
        <v>316252</v>
      </c>
      <c r="AB103" s="1157">
        <f>'Schedule 1'!P52</f>
        <v>12037</v>
      </c>
      <c r="AC103" s="301">
        <v>32612.150126941167</v>
      </c>
      <c r="AD103" s="1118"/>
      <c r="AE103" s="1159">
        <v>0.13500000000000001</v>
      </c>
      <c r="AF103" s="1160">
        <f t="shared" si="201"/>
        <v>1624.9950000000001</v>
      </c>
      <c r="AG103" s="1160"/>
      <c r="AH103" s="463">
        <f t="shared" si="178"/>
        <v>6499980</v>
      </c>
      <c r="AI103" s="375"/>
      <c r="AJ103" s="1161">
        <f t="shared" si="202"/>
        <v>1247996.1600000001</v>
      </c>
      <c r="AK103" s="1064">
        <f t="shared" si="203"/>
        <v>177999.23265129051</v>
      </c>
      <c r="AL103" s="1064">
        <f t="shared" si="204"/>
        <v>877852.67327617435</v>
      </c>
      <c r="AM103" s="1064"/>
      <c r="AN103" s="1148">
        <f t="shared" si="205"/>
        <v>2303848.065927465</v>
      </c>
      <c r="AP103" s="1161">
        <f t="shared" si="215"/>
        <v>1143996.48</v>
      </c>
      <c r="AQ103" s="1064">
        <f t="shared" si="206"/>
        <v>97387.9441479214</v>
      </c>
      <c r="AR103" s="1064">
        <f t="shared" si="207"/>
        <v>746211.73138612835</v>
      </c>
      <c r="AS103" s="1064"/>
      <c r="AT103" s="1148">
        <f t="shared" si="208"/>
        <v>1987596.1555340497</v>
      </c>
      <c r="AU103" s="1162">
        <f t="shared" si="209"/>
        <v>12037</v>
      </c>
      <c r="AV103" s="1163">
        <f t="shared" si="210"/>
        <v>45</v>
      </c>
      <c r="AW103" s="1163">
        <f t="shared" si="211"/>
        <v>541665</v>
      </c>
      <c r="AX103" s="1088">
        <f t="shared" si="212"/>
        <v>6499980</v>
      </c>
      <c r="AY103" s="1088">
        <f t="shared" si="213"/>
        <v>6499980</v>
      </c>
      <c r="AZ103" s="296">
        <f t="shared" si="214"/>
        <v>6499980</v>
      </c>
      <c r="BB103" s="300">
        <f t="shared" si="179"/>
        <v>12037</v>
      </c>
      <c r="BC103" s="301">
        <f t="shared" si="180"/>
        <v>12037</v>
      </c>
      <c r="BD103" s="1164">
        <f t="shared" si="185"/>
        <v>0</v>
      </c>
    </row>
    <row r="104" spans="1:56">
      <c r="A104" s="1063" t="s">
        <v>121</v>
      </c>
      <c r="C104" s="1069">
        <v>125</v>
      </c>
      <c r="D104" s="1144">
        <v>65</v>
      </c>
      <c r="E104" s="1146">
        <f>ROUND(+D104*R$268,2)</f>
        <v>4.54</v>
      </c>
      <c r="F104" s="1147">
        <f>ROUND(+D104*P$268,2)</f>
        <v>12.48</v>
      </c>
      <c r="G104" s="1151">
        <f>'Schedule 2'!$J$15</f>
        <v>1.2323061716048469</v>
      </c>
      <c r="H104" s="1147">
        <f>'Schedule 4'!$K40</f>
        <v>6.2255261802865336</v>
      </c>
      <c r="I104" s="1152">
        <f t="shared" si="182"/>
        <v>11.997832351891381</v>
      </c>
      <c r="J104" s="1153">
        <f t="shared" si="192"/>
        <v>19.93783235189138</v>
      </c>
      <c r="K104" s="1144">
        <v>65</v>
      </c>
      <c r="L104" s="1146">
        <f>ROUND(+K104*Q$268,2)</f>
        <v>2.76</v>
      </c>
      <c r="M104" s="1147">
        <f>ROUND(+K104*O$268,2)</f>
        <v>11.45</v>
      </c>
      <c r="N104" s="1151">
        <v>0.67422630325885047</v>
      </c>
      <c r="O104" s="1151">
        <v>5.3556759335942656</v>
      </c>
      <c r="P104" s="1152">
        <f t="shared" si="184"/>
        <v>8.7899022368531163</v>
      </c>
      <c r="Q104" s="1153">
        <f t="shared" si="193"/>
        <v>17.479902236853114</v>
      </c>
      <c r="R104" s="1154">
        <f t="shared" si="155"/>
        <v>8.9956331877729445E-2</v>
      </c>
      <c r="S104" s="1155">
        <f t="shared" si="177"/>
        <v>0.82773375296771401</v>
      </c>
      <c r="T104" s="1155">
        <f t="shared" si="194"/>
        <v>0.16241651987119021</v>
      </c>
      <c r="U104" s="1156">
        <f t="shared" si="96"/>
        <v>0.14061463741234093</v>
      </c>
      <c r="V104" s="1145">
        <f t="shared" si="195"/>
        <v>410559.84379014734</v>
      </c>
      <c r="W104" s="1064">
        <f t="shared" si="196"/>
        <v>359946.14686127933</v>
      </c>
      <c r="X104" s="1148">
        <f t="shared" si="197"/>
        <v>50613.696928868012</v>
      </c>
      <c r="Y104" s="1064">
        <f t="shared" si="198"/>
        <v>247059.3637901473</v>
      </c>
      <c r="Z104" s="1064">
        <f t="shared" si="199"/>
        <v>181001.66686127937</v>
      </c>
      <c r="AA104" s="1149">
        <f t="shared" si="200"/>
        <v>50614</v>
      </c>
      <c r="AB104" s="1157">
        <f>'Schedule 1'!P53</f>
        <v>1716</v>
      </c>
      <c r="AC104" s="301">
        <v>3938.8868268790147</v>
      </c>
      <c r="AD104" s="1118"/>
      <c r="AE104" s="1159">
        <v>0.19500000000000001</v>
      </c>
      <c r="AF104" s="1160">
        <f t="shared" si="201"/>
        <v>334.62</v>
      </c>
      <c r="AG104" s="1160"/>
      <c r="AH104" s="463">
        <f t="shared" si="178"/>
        <v>1338480</v>
      </c>
      <c r="AI104" s="375"/>
      <c r="AJ104" s="1161">
        <f t="shared" si="202"/>
        <v>256988.16</v>
      </c>
      <c r="AK104" s="1064">
        <f t="shared" si="203"/>
        <v>25375.648685687003</v>
      </c>
      <c r="AL104" s="1064">
        <f t="shared" si="204"/>
        <v>128196.03510446029</v>
      </c>
      <c r="AM104" s="1064"/>
      <c r="AN104" s="1148">
        <f t="shared" si="205"/>
        <v>410559.84379014734</v>
      </c>
      <c r="AP104" s="1161">
        <f t="shared" si="215"/>
        <v>235778.39999999997</v>
      </c>
      <c r="AQ104" s="1064">
        <f t="shared" si="206"/>
        <v>13883.668036706247</v>
      </c>
      <c r="AR104" s="1064">
        <f t="shared" si="207"/>
        <v>110284.07882457311</v>
      </c>
      <c r="AS104" s="1064"/>
      <c r="AT104" s="1148">
        <f t="shared" si="208"/>
        <v>359946.14686127933</v>
      </c>
      <c r="AU104" s="1162">
        <f t="shared" si="209"/>
        <v>1716</v>
      </c>
      <c r="AV104" s="1163">
        <f t="shared" si="210"/>
        <v>65</v>
      </c>
      <c r="AW104" s="1163">
        <f t="shared" si="211"/>
        <v>111540</v>
      </c>
      <c r="AX104" s="1088">
        <f t="shared" si="212"/>
        <v>1338480</v>
      </c>
      <c r="AY104" s="1088">
        <f t="shared" si="213"/>
        <v>1338480</v>
      </c>
      <c r="AZ104" s="296">
        <f t="shared" si="214"/>
        <v>1338480</v>
      </c>
      <c r="BB104" s="300">
        <f t="shared" si="179"/>
        <v>1716</v>
      </c>
      <c r="BC104" s="301">
        <f t="shared" si="180"/>
        <v>1716</v>
      </c>
      <c r="BD104" s="1164">
        <f t="shared" si="185"/>
        <v>0</v>
      </c>
    </row>
    <row r="105" spans="1:56">
      <c r="A105" s="1063" t="s">
        <v>899</v>
      </c>
      <c r="C105" s="1069">
        <v>126</v>
      </c>
      <c r="D105" s="1144">
        <v>99</v>
      </c>
      <c r="E105" s="1146">
        <f>ROUND(+D105*R$277,2)</f>
        <v>3.15</v>
      </c>
      <c r="F105" s="1147">
        <f>ROUND(+D105*P$277,2)</f>
        <v>15.17</v>
      </c>
      <c r="G105" s="1151">
        <f>'Schedule 2'!$J$15*2</f>
        <v>2.4646123432096938</v>
      </c>
      <c r="H105" s="1147">
        <f>'Schedule 4'!$K39</f>
        <v>6.0774602840974659</v>
      </c>
      <c r="I105" s="1152">
        <f t="shared" si="182"/>
        <v>11.692072627307159</v>
      </c>
      <c r="J105" s="1153">
        <f t="shared" si="192"/>
        <v>23.712072627307158</v>
      </c>
      <c r="K105" s="1144">
        <v>99</v>
      </c>
      <c r="L105" s="1146">
        <f>ROUND(+K105*Q$277,2)</f>
        <v>1.92</v>
      </c>
      <c r="M105" s="1147">
        <f>ROUND(+K105*O$277,2)</f>
        <v>13.92</v>
      </c>
      <c r="N105" s="1151">
        <v>1.3484526065177009</v>
      </c>
      <c r="O105" s="1151">
        <v>5.1660971129720057</v>
      </c>
      <c r="P105" s="1152">
        <f t="shared" si="184"/>
        <v>8.4345497194897057</v>
      </c>
      <c r="Q105" s="1153">
        <f t="shared" si="193"/>
        <v>20.434549719489709</v>
      </c>
      <c r="R105" s="1154">
        <f t="shared" si="155"/>
        <v>8.9798850574712707E-2</v>
      </c>
      <c r="S105" s="1155">
        <f t="shared" si="177"/>
        <v>0.82773375296771401</v>
      </c>
      <c r="T105" s="1155">
        <f t="shared" si="194"/>
        <v>0.17641231885421571</v>
      </c>
      <c r="U105" s="1156">
        <f t="shared" si="96"/>
        <v>0.16039124682505101</v>
      </c>
      <c r="V105" s="1145">
        <f t="shared" si="195"/>
        <v>1991.8141006938013</v>
      </c>
      <c r="W105" s="1064">
        <f t="shared" si="196"/>
        <v>1716.5021764371354</v>
      </c>
      <c r="X105" s="1148">
        <f t="shared" si="197"/>
        <v>275.31192425666586</v>
      </c>
      <c r="Y105" s="1064">
        <f t="shared" si="198"/>
        <v>982.13410069380143</v>
      </c>
      <c r="Z105" s="1064">
        <f t="shared" si="199"/>
        <v>708.50217643713518</v>
      </c>
      <c r="AA105" s="1149">
        <f t="shared" si="200"/>
        <v>275</v>
      </c>
      <c r="AB105" s="1157">
        <f>'Schedule 1'!P54</f>
        <v>7</v>
      </c>
      <c r="AC105" s="301">
        <v>15</v>
      </c>
      <c r="AD105" s="1118"/>
      <c r="AE105" s="1159">
        <v>0.13500000000000001</v>
      </c>
      <c r="AF105" s="1160">
        <f t="shared" si="201"/>
        <v>0.94500000000000006</v>
      </c>
      <c r="AG105" s="1160">
        <f>+AF105</f>
        <v>0.94500000000000006</v>
      </c>
      <c r="AH105" s="463">
        <f t="shared" si="178"/>
        <v>8316</v>
      </c>
      <c r="AI105" s="375"/>
      <c r="AJ105" s="1161">
        <f t="shared" si="202"/>
        <v>1274.28</v>
      </c>
      <c r="AK105" s="1064">
        <f t="shared" si="203"/>
        <v>207.02743682961426</v>
      </c>
      <c r="AL105" s="1064">
        <f t="shared" si="204"/>
        <v>510.50666386418709</v>
      </c>
      <c r="AM105" s="1064"/>
      <c r="AN105" s="1148">
        <f t="shared" si="205"/>
        <v>1991.8141006938013</v>
      </c>
      <c r="AP105" s="1161">
        <f t="shared" si="215"/>
        <v>1169.28</v>
      </c>
      <c r="AQ105" s="1064">
        <f t="shared" si="206"/>
        <v>113.27001894748689</v>
      </c>
      <c r="AR105" s="1064">
        <f t="shared" si="207"/>
        <v>433.95215748964847</v>
      </c>
      <c r="AS105" s="1064"/>
      <c r="AT105" s="1148">
        <f t="shared" si="208"/>
        <v>1716.5021764371354</v>
      </c>
      <c r="AU105" s="1162">
        <f t="shared" si="209"/>
        <v>7</v>
      </c>
      <c r="AV105" s="1163">
        <f t="shared" si="210"/>
        <v>99</v>
      </c>
      <c r="AW105" s="1163">
        <f t="shared" si="211"/>
        <v>693</v>
      </c>
      <c r="AX105" s="1088">
        <f t="shared" si="212"/>
        <v>8316</v>
      </c>
      <c r="AY105" s="1088">
        <f t="shared" si="213"/>
        <v>8316</v>
      </c>
      <c r="AZ105" s="296">
        <f t="shared" si="214"/>
        <v>8316</v>
      </c>
      <c r="BB105" s="300">
        <f t="shared" si="179"/>
        <v>7</v>
      </c>
      <c r="BC105" s="301">
        <f t="shared" si="180"/>
        <v>7</v>
      </c>
      <c r="BD105" s="1164">
        <f t="shared" si="185"/>
        <v>0</v>
      </c>
    </row>
    <row r="106" spans="1:56" ht="27" customHeight="1">
      <c r="C106" s="1069"/>
      <c r="D106" s="1144"/>
      <c r="E106" s="1146"/>
      <c r="F106" s="1147"/>
      <c r="G106" s="1151"/>
      <c r="H106" s="1147"/>
      <c r="I106" s="1152">
        <f t="shared" si="182"/>
        <v>0</v>
      </c>
      <c r="J106" s="1165"/>
      <c r="K106" s="1144" t="s">
        <v>878</v>
      </c>
      <c r="L106" s="1146"/>
      <c r="M106" s="1147"/>
      <c r="N106" s="1151"/>
      <c r="O106" s="1151"/>
      <c r="P106" s="1152">
        <f t="shared" si="184"/>
        <v>0</v>
      </c>
      <c r="Q106" s="1165"/>
      <c r="R106" s="1154" t="str">
        <f t="shared" si="155"/>
        <v xml:space="preserve"> </v>
      </c>
      <c r="S106" s="1155"/>
      <c r="T106" s="1155"/>
      <c r="U106" s="1156" t="str">
        <f t="shared" si="96"/>
        <v xml:space="preserve"> </v>
      </c>
      <c r="V106" s="1145"/>
      <c r="X106" s="1148"/>
      <c r="AA106" s="1149"/>
      <c r="AB106" s="1187"/>
      <c r="AC106" s="303"/>
      <c r="AD106" s="1118"/>
      <c r="AE106" s="1159"/>
      <c r="AF106" s="1160"/>
      <c r="AG106" s="1160"/>
      <c r="AH106" s="463">
        <f t="shared" si="178"/>
        <v>0</v>
      </c>
      <c r="AI106" s="375"/>
      <c r="AJ106" s="1161"/>
      <c r="AK106" s="1064"/>
      <c r="AL106" s="1064"/>
      <c r="AM106" s="1064"/>
      <c r="AN106" s="1148"/>
      <c r="AP106" s="1161"/>
      <c r="AQ106" s="1064"/>
      <c r="AR106" s="1064"/>
      <c r="AS106" s="1064"/>
      <c r="AT106" s="1148"/>
      <c r="AU106" s="1162">
        <f t="shared" si="209"/>
        <v>0</v>
      </c>
      <c r="AV106" s="1163"/>
      <c r="AZ106" s="296"/>
      <c r="BB106" s="300">
        <f t="shared" si="179"/>
        <v>0</v>
      </c>
      <c r="BC106" s="301">
        <f t="shared" si="180"/>
        <v>0</v>
      </c>
      <c r="BD106" s="1164">
        <f t="shared" si="185"/>
        <v>0</v>
      </c>
    </row>
    <row r="107" spans="1:56">
      <c r="A107" s="1063" t="s">
        <v>113</v>
      </c>
      <c r="C107" s="1069">
        <v>221</v>
      </c>
      <c r="D107" s="1144">
        <v>100</v>
      </c>
      <c r="E107" s="1146">
        <f>+E100</f>
        <v>6.98</v>
      </c>
      <c r="F107" s="1147">
        <f>+F100</f>
        <v>19.190000000000001</v>
      </c>
      <c r="G107" s="1151">
        <f>'Schedule 2'!$J$15</f>
        <v>1.2323061716048469</v>
      </c>
      <c r="H107" s="1147">
        <v>0</v>
      </c>
      <c r="I107" s="1152">
        <f t="shared" si="182"/>
        <v>8.2123061716048475</v>
      </c>
      <c r="J107" s="1153">
        <f>SUM(F107:H107)</f>
        <v>20.422306171604848</v>
      </c>
      <c r="K107" s="1144">
        <v>100</v>
      </c>
      <c r="L107" s="1146">
        <f>+L100</f>
        <v>4.25</v>
      </c>
      <c r="M107" s="1147">
        <f>+M100</f>
        <v>17.61</v>
      </c>
      <c r="N107" s="1151">
        <v>0.67422630325885047</v>
      </c>
      <c r="O107" s="1151">
        <v>0</v>
      </c>
      <c r="P107" s="1152">
        <f t="shared" si="184"/>
        <v>4.92422630325885</v>
      </c>
      <c r="Q107" s="1153">
        <f t="shared" ref="Q107:Q117" si="216">SUM(M107:O107)</f>
        <v>18.284226303258851</v>
      </c>
      <c r="R107" s="1154">
        <f t="shared" si="155"/>
        <v>8.9721749006246521E-2</v>
      </c>
      <c r="S107" s="1155">
        <f t="shared" si="177"/>
        <v>0.82773375296771401</v>
      </c>
      <c r="T107" s="1155">
        <f t="shared" si="194"/>
        <v>0</v>
      </c>
      <c r="U107" s="1156">
        <f t="shared" si="96"/>
        <v>0.11693575833531011</v>
      </c>
      <c r="V107" s="1145">
        <f>J107*AB107*12</f>
        <v>24016.632057807299</v>
      </c>
      <c r="W107" s="1064">
        <f>Q107*AB107*12</f>
        <v>21502.250132632409</v>
      </c>
      <c r="X107" s="1148">
        <f t="shared" ref="X107:X110" si="217">V107-W107</f>
        <v>2514.3819251748901</v>
      </c>
      <c r="Y107" s="1064">
        <f t="shared" ref="Y107:Y110" si="218">I107*AB107*12</f>
        <v>9657.6720578073</v>
      </c>
      <c r="Z107" s="1064">
        <f t="shared" ref="Z107:Z110" si="219">P107*AB107*12</f>
        <v>5790.8901326324076</v>
      </c>
      <c r="AA107" s="1149">
        <f>ROUND((J107-Q107)*AB107*12,0)</f>
        <v>2514</v>
      </c>
      <c r="AB107" s="1157">
        <f>'Schedule 1'!Q49</f>
        <v>98</v>
      </c>
      <c r="AC107" s="1063">
        <v>171</v>
      </c>
      <c r="AD107" s="1118"/>
      <c r="AE107" s="1159">
        <v>0.3</v>
      </c>
      <c r="AF107" s="1160">
        <f>AB107*AE107</f>
        <v>29.4</v>
      </c>
      <c r="AG107" s="1160"/>
      <c r="AH107" s="463">
        <f t="shared" si="178"/>
        <v>117600</v>
      </c>
      <c r="AI107" s="375"/>
      <c r="AJ107" s="1161">
        <f>$F107*$AB107*12</f>
        <v>22567.440000000002</v>
      </c>
      <c r="AK107" s="1064">
        <f>$G107*$AB107*12</f>
        <v>1449.1920578073</v>
      </c>
      <c r="AL107" s="1064">
        <f>$H107*$AB107*12</f>
        <v>0</v>
      </c>
      <c r="AM107" s="1064"/>
      <c r="AN107" s="1148">
        <f>SUM(AJ107:AL107)</f>
        <v>24016.632057807303</v>
      </c>
      <c r="AP107" s="1161">
        <f>$M107*$AB107*12</f>
        <v>20709.36</v>
      </c>
      <c r="AQ107" s="1064">
        <f>$N107*$AB107*12</f>
        <v>792.89013263240804</v>
      </c>
      <c r="AR107" s="1064">
        <f>$O107*$AB107*12</f>
        <v>0</v>
      </c>
      <c r="AS107" s="1064"/>
      <c r="AT107" s="1148">
        <f>SUM(AP107:AR107)</f>
        <v>21502.250132632409</v>
      </c>
      <c r="AU107" s="1162">
        <f t="shared" si="209"/>
        <v>98</v>
      </c>
      <c r="AV107" s="1163">
        <f>D107</f>
        <v>100</v>
      </c>
      <c r="AW107" s="1163">
        <f>AU107*AV107</f>
        <v>9800</v>
      </c>
      <c r="AX107" s="1088">
        <f>AW107*12</f>
        <v>117600</v>
      </c>
      <c r="AY107" s="1088">
        <f t="shared" ref="AY107:AY120" si="220">IF(AK107&gt;0,AX107,0)</f>
        <v>117600</v>
      </c>
      <c r="AZ107" s="296">
        <f>IF(AL107&gt;0,AX107,0)</f>
        <v>0</v>
      </c>
      <c r="BB107" s="300">
        <f t="shared" si="179"/>
        <v>98</v>
      </c>
      <c r="BC107" s="301">
        <f t="shared" si="180"/>
        <v>0</v>
      </c>
      <c r="BD107" s="1164">
        <f t="shared" si="185"/>
        <v>98</v>
      </c>
    </row>
    <row r="108" spans="1:56">
      <c r="A108" s="1063" t="s">
        <v>117</v>
      </c>
      <c r="C108" s="1069">
        <v>222</v>
      </c>
      <c r="D108" s="1144">
        <v>32</v>
      </c>
      <c r="E108" s="1146">
        <f t="shared" ref="E108:F110" si="221">+E102</f>
        <v>2.23</v>
      </c>
      <c r="F108" s="1147">
        <f t="shared" si="221"/>
        <v>6.14</v>
      </c>
      <c r="G108" s="1151">
        <f>'Schedule 2'!$J$15</f>
        <v>1.2323061716048469</v>
      </c>
      <c r="H108" s="1147">
        <v>0</v>
      </c>
      <c r="I108" s="1152">
        <f t="shared" si="182"/>
        <v>3.4623061716048467</v>
      </c>
      <c r="J108" s="1153">
        <f>SUM(F108:H108)</f>
        <v>7.3723061716048468</v>
      </c>
      <c r="K108" s="1144">
        <v>32</v>
      </c>
      <c r="L108" s="1146">
        <f t="shared" ref="L108:M110" si="222">+L102</f>
        <v>1.36</v>
      </c>
      <c r="M108" s="1147">
        <f t="shared" si="222"/>
        <v>5.64</v>
      </c>
      <c r="N108" s="1151">
        <v>0.67422630325885047</v>
      </c>
      <c r="O108" s="1151">
        <v>0</v>
      </c>
      <c r="P108" s="1152">
        <f t="shared" si="184"/>
        <v>2.0342263032588503</v>
      </c>
      <c r="Q108" s="1153">
        <f t="shared" si="216"/>
        <v>6.3142263032588506</v>
      </c>
      <c r="R108" s="1154">
        <f t="shared" si="155"/>
        <v>8.8652482269503619E-2</v>
      </c>
      <c r="S108" s="1155">
        <f t="shared" si="177"/>
        <v>0.82773375296771401</v>
      </c>
      <c r="T108" s="1155">
        <f t="shared" si="194"/>
        <v>0</v>
      </c>
      <c r="U108" s="1156">
        <f t="shared" si="96"/>
        <v>0.16757078659026026</v>
      </c>
      <c r="V108" s="1145">
        <f>J108*AB108*12</f>
        <v>5308.0604435554897</v>
      </c>
      <c r="W108" s="1064">
        <f>Q108*AB108*12</f>
        <v>4546.2429383463723</v>
      </c>
      <c r="X108" s="1148">
        <f t="shared" si="217"/>
        <v>761.81750520911737</v>
      </c>
      <c r="Y108" s="1064">
        <f t="shared" si="218"/>
        <v>2492.8604435554898</v>
      </c>
      <c r="Z108" s="1064">
        <f t="shared" si="219"/>
        <v>1464.6429383463721</v>
      </c>
      <c r="AA108" s="1149">
        <f>ROUND((J108-Q108)*AB108*12,0)</f>
        <v>762</v>
      </c>
      <c r="AB108" s="1157">
        <f>'Schedule 1'!Q51</f>
        <v>60</v>
      </c>
      <c r="AC108" s="1063">
        <v>258</v>
      </c>
      <c r="AD108" s="1118"/>
      <c r="AE108" s="1159">
        <v>9.6000000000000002E-2</v>
      </c>
      <c r="AF108" s="1160">
        <f>AB108*AE108</f>
        <v>5.76</v>
      </c>
      <c r="AG108" s="1160"/>
      <c r="AH108" s="463">
        <f t="shared" si="178"/>
        <v>23040</v>
      </c>
      <c r="AI108" s="375"/>
      <c r="AJ108" s="1161">
        <f>$F108*$AB108*12</f>
        <v>4420.7999999999993</v>
      </c>
      <c r="AK108" s="1064">
        <f>$G108*$AB108*12</f>
        <v>887.2604435554897</v>
      </c>
      <c r="AL108" s="1064">
        <f>$H108*$AB108*12</f>
        <v>0</v>
      </c>
      <c r="AM108" s="1064"/>
      <c r="AN108" s="1148">
        <f>SUM(AJ108:AL108)</f>
        <v>5308.0604435554887</v>
      </c>
      <c r="AP108" s="1161">
        <f>$M108*$AB108*12</f>
        <v>4060.7999999999997</v>
      </c>
      <c r="AQ108" s="1064">
        <f>$N108*$AB108*12</f>
        <v>485.44293834637233</v>
      </c>
      <c r="AR108" s="1064">
        <f>$O108*$AB108*12</f>
        <v>0</v>
      </c>
      <c r="AS108" s="1064"/>
      <c r="AT108" s="1148">
        <f>SUM(AP108:AR108)</f>
        <v>4546.2429383463723</v>
      </c>
      <c r="AU108" s="1162">
        <f t="shared" si="209"/>
        <v>60</v>
      </c>
      <c r="AV108" s="1163">
        <f>D108</f>
        <v>32</v>
      </c>
      <c r="AW108" s="1163">
        <f>AU108*AV108</f>
        <v>1920</v>
      </c>
      <c r="AX108" s="1088">
        <f>AW108*12</f>
        <v>23040</v>
      </c>
      <c r="AY108" s="1088">
        <f t="shared" si="220"/>
        <v>23040</v>
      </c>
      <c r="AZ108" s="296">
        <f>IF(AL108&gt;0,AX108,0)</f>
        <v>0</v>
      </c>
      <c r="BB108" s="300">
        <f t="shared" si="179"/>
        <v>60</v>
      </c>
      <c r="BC108" s="301">
        <f t="shared" si="180"/>
        <v>0</v>
      </c>
      <c r="BD108" s="1164">
        <f t="shared" si="185"/>
        <v>60</v>
      </c>
    </row>
    <row r="109" spans="1:56">
      <c r="A109" s="1063" t="s">
        <v>119</v>
      </c>
      <c r="C109" s="1069">
        <v>223</v>
      </c>
      <c r="D109" s="1144">
        <v>45</v>
      </c>
      <c r="E109" s="1146">
        <f t="shared" si="221"/>
        <v>3.14</v>
      </c>
      <c r="F109" s="1147">
        <f t="shared" si="221"/>
        <v>8.64</v>
      </c>
      <c r="G109" s="1151">
        <f>'Schedule 2'!$J$15</f>
        <v>1.2323061716048469</v>
      </c>
      <c r="H109" s="1147">
        <v>0</v>
      </c>
      <c r="I109" s="1152">
        <f t="shared" si="182"/>
        <v>4.3723061716048468</v>
      </c>
      <c r="J109" s="1153">
        <f>SUM(F109:H109)</f>
        <v>9.8723061716048477</v>
      </c>
      <c r="K109" s="1144">
        <v>45</v>
      </c>
      <c r="L109" s="1146">
        <f t="shared" si="222"/>
        <v>1.91</v>
      </c>
      <c r="M109" s="1147">
        <f t="shared" si="222"/>
        <v>7.92</v>
      </c>
      <c r="N109" s="1151">
        <v>0.67422630325885047</v>
      </c>
      <c r="O109" s="1151">
        <v>0</v>
      </c>
      <c r="P109" s="1152">
        <f t="shared" si="184"/>
        <v>2.5842263032588502</v>
      </c>
      <c r="Q109" s="1153">
        <f t="shared" si="216"/>
        <v>8.59422630325885</v>
      </c>
      <c r="R109" s="1154">
        <f t="shared" si="155"/>
        <v>9.090909090909105E-2</v>
      </c>
      <c r="S109" s="1155">
        <f t="shared" si="177"/>
        <v>0.82773375296771401</v>
      </c>
      <c r="T109" s="1155">
        <f t="shared" si="194"/>
        <v>0</v>
      </c>
      <c r="U109" s="1156">
        <f t="shared" si="96"/>
        <v>0.14871377867503455</v>
      </c>
      <c r="V109" s="1145">
        <f>J109*AB109*12</f>
        <v>1303.14441465184</v>
      </c>
      <c r="W109" s="1064">
        <f>Q109*AB109*12</f>
        <v>1134.4378720301681</v>
      </c>
      <c r="X109" s="1148">
        <f t="shared" si="217"/>
        <v>168.70654262167182</v>
      </c>
      <c r="Y109" s="1064">
        <f t="shared" si="218"/>
        <v>577.14441465183984</v>
      </c>
      <c r="Z109" s="1064">
        <f t="shared" si="219"/>
        <v>341.1178720301682</v>
      </c>
      <c r="AA109" s="1149">
        <f>ROUND((J109-Q109)*AB109*12,0)</f>
        <v>169</v>
      </c>
      <c r="AB109" s="1157">
        <f>'Schedule 1'!Q52</f>
        <v>11</v>
      </c>
      <c r="AC109" s="1063">
        <v>135</v>
      </c>
      <c r="AD109" s="1118"/>
      <c r="AE109" s="1159">
        <v>0.13500000000000001</v>
      </c>
      <c r="AF109" s="1160">
        <f>AB109*AE109</f>
        <v>1.4850000000000001</v>
      </c>
      <c r="AG109" s="1160"/>
      <c r="AH109" s="463">
        <f t="shared" si="178"/>
        <v>5940</v>
      </c>
      <c r="AI109" s="375"/>
      <c r="AJ109" s="1161">
        <f>$F109*$AB109*12</f>
        <v>1140.48</v>
      </c>
      <c r="AK109" s="1064">
        <f>$G109*$AB109*12</f>
        <v>162.66441465183979</v>
      </c>
      <c r="AL109" s="1064">
        <f>$H109*$AB109*12</f>
        <v>0</v>
      </c>
      <c r="AM109" s="1064"/>
      <c r="AN109" s="1148">
        <f>SUM(AJ109:AL109)</f>
        <v>1303.1444146518397</v>
      </c>
      <c r="AP109" s="1161">
        <f>$M109*$AB109*12</f>
        <v>1045.44</v>
      </c>
      <c r="AQ109" s="1064">
        <f>$N109*$AB109*12</f>
        <v>88.997872030168267</v>
      </c>
      <c r="AR109" s="1064">
        <f>$O109*$AB109*12</f>
        <v>0</v>
      </c>
      <c r="AS109" s="1064"/>
      <c r="AT109" s="1148">
        <f>SUM(AP109:AR109)</f>
        <v>1134.4378720301684</v>
      </c>
      <c r="AU109" s="1162">
        <f t="shared" si="209"/>
        <v>11</v>
      </c>
      <c r="AV109" s="1163">
        <f>D109</f>
        <v>45</v>
      </c>
      <c r="AW109" s="1163">
        <f>AU109*AV109</f>
        <v>495</v>
      </c>
      <c r="AX109" s="1088">
        <f>AW109*12</f>
        <v>5940</v>
      </c>
      <c r="AY109" s="1088">
        <f t="shared" si="220"/>
        <v>5940</v>
      </c>
      <c r="AZ109" s="296">
        <f>IF(AL109&gt;0,AX109,0)</f>
        <v>0</v>
      </c>
      <c r="BB109" s="300">
        <f t="shared" si="179"/>
        <v>11</v>
      </c>
      <c r="BC109" s="301">
        <f t="shared" si="180"/>
        <v>0</v>
      </c>
      <c r="BD109" s="1164">
        <f t="shared" si="185"/>
        <v>11</v>
      </c>
    </row>
    <row r="110" spans="1:56">
      <c r="A110" s="1063" t="s">
        <v>121</v>
      </c>
      <c r="C110" s="1069">
        <v>224</v>
      </c>
      <c r="D110" s="1144">
        <v>65</v>
      </c>
      <c r="E110" s="1146">
        <f t="shared" si="221"/>
        <v>4.54</v>
      </c>
      <c r="F110" s="1147">
        <f t="shared" si="221"/>
        <v>12.48</v>
      </c>
      <c r="G110" s="1151">
        <f>'Schedule 2'!$J$15</f>
        <v>1.2323061716048469</v>
      </c>
      <c r="H110" s="1147">
        <v>0</v>
      </c>
      <c r="I110" s="1152">
        <f t="shared" si="182"/>
        <v>5.7723061716048472</v>
      </c>
      <c r="J110" s="1153">
        <f>SUM(F110:H110)</f>
        <v>13.712306171604848</v>
      </c>
      <c r="K110" s="1144">
        <v>65</v>
      </c>
      <c r="L110" s="1146">
        <f t="shared" si="222"/>
        <v>2.76</v>
      </c>
      <c r="M110" s="1147">
        <f t="shared" si="222"/>
        <v>11.45</v>
      </c>
      <c r="N110" s="1151">
        <v>0.67422630325885047</v>
      </c>
      <c r="O110" s="1151">
        <v>0</v>
      </c>
      <c r="P110" s="1152">
        <f t="shared" si="184"/>
        <v>3.4342263032588503</v>
      </c>
      <c r="Q110" s="1153">
        <f t="shared" si="216"/>
        <v>12.124226303258849</v>
      </c>
      <c r="R110" s="1154">
        <f t="shared" si="155"/>
        <v>8.9956331877729445E-2</v>
      </c>
      <c r="S110" s="1155">
        <f t="shared" si="177"/>
        <v>0.82773375296771401</v>
      </c>
      <c r="T110" s="1155">
        <f t="shared" si="194"/>
        <v>0</v>
      </c>
      <c r="U110" s="1156">
        <f t="shared" si="96"/>
        <v>0.13098401734048304</v>
      </c>
      <c r="V110" s="1145">
        <f>J110*AB110*12</f>
        <v>14644.742991273979</v>
      </c>
      <c r="W110" s="1064">
        <f>Q110*AB110*12</f>
        <v>12948.673691880453</v>
      </c>
      <c r="X110" s="1148">
        <f t="shared" si="217"/>
        <v>1696.0692993935263</v>
      </c>
      <c r="Y110" s="1064">
        <f t="shared" si="218"/>
        <v>6164.8229912739771</v>
      </c>
      <c r="Z110" s="1064">
        <f t="shared" si="219"/>
        <v>3667.7536918804522</v>
      </c>
      <c r="AA110" s="1149">
        <f>ROUND((J110-Q110)*AB110*12,0)</f>
        <v>1696</v>
      </c>
      <c r="AB110" s="1157">
        <f>'Schedule 1'!Q53</f>
        <v>89</v>
      </c>
      <c r="AC110" s="1063">
        <v>230</v>
      </c>
      <c r="AD110" s="1118"/>
      <c r="AE110" s="1159">
        <v>0.19500000000000001</v>
      </c>
      <c r="AF110" s="1160">
        <f>AB110*AE110</f>
        <v>17.355</v>
      </c>
      <c r="AG110" s="1160"/>
      <c r="AH110" s="463">
        <f t="shared" si="178"/>
        <v>69420</v>
      </c>
      <c r="AI110" s="375"/>
      <c r="AJ110" s="1161">
        <f>$F110*$AB110*12</f>
        <v>13328.64</v>
      </c>
      <c r="AK110" s="1064">
        <f>$G110*$AB110*12</f>
        <v>1316.1029912739766</v>
      </c>
      <c r="AL110" s="1064">
        <f>$H110*$AB110*12</f>
        <v>0</v>
      </c>
      <c r="AM110" s="1064"/>
      <c r="AN110" s="1148">
        <f>SUM(AJ110:AL110)</f>
        <v>14644.742991273975</v>
      </c>
      <c r="AP110" s="1161">
        <f>$M110*$AB110*12</f>
        <v>12228.599999999999</v>
      </c>
      <c r="AQ110" s="1064">
        <f>$N110*$AB110*12</f>
        <v>720.07369188045232</v>
      </c>
      <c r="AR110" s="1064">
        <f>$O110*$AB110*12</f>
        <v>0</v>
      </c>
      <c r="AS110" s="1064"/>
      <c r="AT110" s="1148">
        <f>SUM(AP110:AR110)</f>
        <v>12948.673691880451</v>
      </c>
      <c r="AU110" s="1162">
        <f t="shared" si="209"/>
        <v>89</v>
      </c>
      <c r="AV110" s="1163">
        <f>D110</f>
        <v>65</v>
      </c>
      <c r="AW110" s="1163">
        <f>AU110*AV110</f>
        <v>5785</v>
      </c>
      <c r="AX110" s="1088">
        <f>AW110*12</f>
        <v>69420</v>
      </c>
      <c r="AY110" s="1088">
        <f t="shared" si="220"/>
        <v>69420</v>
      </c>
      <c r="AZ110" s="296">
        <f>IF(AL110&gt;0,AX110,0)</f>
        <v>0</v>
      </c>
      <c r="BB110" s="300">
        <f t="shared" si="179"/>
        <v>89</v>
      </c>
      <c r="BC110" s="301">
        <f t="shared" si="180"/>
        <v>0</v>
      </c>
      <c r="BD110" s="1164">
        <f t="shared" si="185"/>
        <v>89</v>
      </c>
    </row>
    <row r="111" spans="1:56">
      <c r="C111" s="1069"/>
      <c r="D111" s="1144"/>
      <c r="E111" s="1146"/>
      <c r="F111" s="1147"/>
      <c r="G111" s="1151"/>
      <c r="H111" s="1147"/>
      <c r="I111" s="1152"/>
      <c r="J111" s="1165"/>
      <c r="K111" s="1144" t="s">
        <v>878</v>
      </c>
      <c r="L111" s="1146"/>
      <c r="M111" s="1147"/>
      <c r="N111" s="1151"/>
      <c r="O111" s="1151"/>
      <c r="P111" s="1152"/>
      <c r="Q111" s="1165"/>
      <c r="R111" s="1154" t="str">
        <f t="shared" si="155"/>
        <v xml:space="preserve"> </v>
      </c>
      <c r="S111" s="1155"/>
      <c r="T111" s="1155"/>
      <c r="U111" s="1156" t="str">
        <f t="shared" si="96"/>
        <v xml:space="preserve"> </v>
      </c>
      <c r="V111" s="1145"/>
      <c r="X111" s="1148"/>
      <c r="AA111" s="1149"/>
      <c r="AB111" s="1157"/>
      <c r="AD111" s="1118"/>
      <c r="AE111" s="1159"/>
      <c r="AF111" s="1160"/>
      <c r="AG111" s="1160"/>
      <c r="AH111" s="463">
        <f t="shared" si="178"/>
        <v>0</v>
      </c>
      <c r="AI111" s="375"/>
      <c r="AJ111" s="1161"/>
      <c r="AK111" s="1064"/>
      <c r="AL111" s="1064"/>
      <c r="AM111" s="1064"/>
      <c r="AN111" s="1148"/>
      <c r="AP111" s="1161"/>
      <c r="AQ111" s="1064"/>
      <c r="AR111" s="1064"/>
      <c r="AS111" s="1064"/>
      <c r="AT111" s="1148"/>
      <c r="AU111" s="1162"/>
      <c r="AV111" s="1163"/>
      <c r="AY111" s="1063">
        <f t="shared" si="220"/>
        <v>0</v>
      </c>
      <c r="AZ111" s="296"/>
      <c r="BB111" s="300">
        <f t="shared" si="179"/>
        <v>0</v>
      </c>
      <c r="BC111" s="301">
        <f t="shared" si="180"/>
        <v>0</v>
      </c>
      <c r="BD111" s="1164">
        <f t="shared" si="185"/>
        <v>0</v>
      </c>
    </row>
    <row r="112" spans="1:56">
      <c r="A112" s="1063" t="s">
        <v>113</v>
      </c>
      <c r="C112" s="1069">
        <v>321</v>
      </c>
      <c r="D112" s="1144">
        <v>100</v>
      </c>
      <c r="E112" s="1146">
        <f>+E100</f>
        <v>6.98</v>
      </c>
      <c r="F112" s="1147">
        <f>+F100</f>
        <v>19.190000000000001</v>
      </c>
      <c r="G112" s="1151">
        <v>0</v>
      </c>
      <c r="H112" s="1147">
        <v>0</v>
      </c>
      <c r="I112" s="1152">
        <f t="shared" si="182"/>
        <v>6.98</v>
      </c>
      <c r="J112" s="1153">
        <f t="shared" ref="J112:J117" si="223">SUM(F112:H112)</f>
        <v>19.190000000000001</v>
      </c>
      <c r="K112" s="1144">
        <v>100</v>
      </c>
      <c r="L112" s="1146">
        <f>+L100</f>
        <v>4.25</v>
      </c>
      <c r="M112" s="1147">
        <f>+M100</f>
        <v>17.61</v>
      </c>
      <c r="N112" s="1151">
        <v>0</v>
      </c>
      <c r="O112" s="1151">
        <v>0</v>
      </c>
      <c r="P112" s="1152">
        <f t="shared" si="184"/>
        <v>4.25</v>
      </c>
      <c r="Q112" s="1153">
        <f t="shared" si="216"/>
        <v>17.61</v>
      </c>
      <c r="R112" s="1154">
        <f t="shared" si="155"/>
        <v>8.9721749006246521E-2</v>
      </c>
      <c r="S112" s="1155">
        <f t="shared" si="177"/>
        <v>0</v>
      </c>
      <c r="T112" s="1155">
        <f t="shared" si="194"/>
        <v>0</v>
      </c>
      <c r="U112" s="1156">
        <f t="shared" si="96"/>
        <v>8.9721749006246521E-2</v>
      </c>
      <c r="V112" s="1145">
        <f t="shared" ref="V112:V117" si="224">J112*AB112*12</f>
        <v>8520.36</v>
      </c>
      <c r="W112" s="1064">
        <f t="shared" ref="W112:W117" si="225">Q112*AB112*12</f>
        <v>7818.8399999999992</v>
      </c>
      <c r="X112" s="1148">
        <f t="shared" ref="X112:X120" si="226">V112-W112</f>
        <v>701.52000000000135</v>
      </c>
      <c r="Y112" s="1064">
        <f t="shared" ref="Y112:Y117" si="227">I112*AB112*12</f>
        <v>3099.12</v>
      </c>
      <c r="Z112" s="1064">
        <f t="shared" ref="Z112:Z117" si="228">P112*AB112*12</f>
        <v>1887</v>
      </c>
      <c r="AA112" s="1149">
        <f t="shared" ref="AA112:AA117" si="229">ROUND((J112-Q112)*AB112*12,0)</f>
        <v>702</v>
      </c>
      <c r="AB112" s="1157">
        <f>'Schedule 1'!R49</f>
        <v>37</v>
      </c>
      <c r="AC112" s="1063">
        <v>964</v>
      </c>
      <c r="AD112" s="1118"/>
      <c r="AE112" s="1159">
        <v>0.3</v>
      </c>
      <c r="AF112" s="1160">
        <f t="shared" ref="AF112:AF117" si="230">AB112*AE112</f>
        <v>11.1</v>
      </c>
      <c r="AG112" s="1160"/>
      <c r="AH112" s="463">
        <f t="shared" si="178"/>
        <v>44400</v>
      </c>
      <c r="AI112" s="375"/>
      <c r="AJ112" s="1161">
        <f t="shared" ref="AJ112:AJ117" si="231">$F112*$AB112*12</f>
        <v>8520.36</v>
      </c>
      <c r="AK112" s="1064">
        <f t="shared" ref="AK112:AK117" si="232">$G112*$AB112*12</f>
        <v>0</v>
      </c>
      <c r="AL112" s="1064">
        <f t="shared" ref="AL112:AL117" si="233">$H112*$AB112*12</f>
        <v>0</v>
      </c>
      <c r="AM112" s="1064"/>
      <c r="AN112" s="1148">
        <f t="shared" ref="AN112:AN117" si="234">SUM(AJ112:AL112)</f>
        <v>8520.36</v>
      </c>
      <c r="AP112" s="1161">
        <f t="shared" ref="AP112:AP117" si="235">$M112*$AB112*12</f>
        <v>7818.8399999999992</v>
      </c>
      <c r="AQ112" s="1064">
        <f t="shared" ref="AQ112:AQ117" si="236">$N112*$AB112*12</f>
        <v>0</v>
      </c>
      <c r="AR112" s="1064">
        <f t="shared" ref="AR112:AR117" si="237">$O112*$AB112*12</f>
        <v>0</v>
      </c>
      <c r="AS112" s="1064"/>
      <c r="AT112" s="1148">
        <f t="shared" ref="AT112:AT117" si="238">SUM(AP112:AR112)</f>
        <v>7818.8399999999992</v>
      </c>
      <c r="AU112" s="1162">
        <f t="shared" ref="AU112:AU117" si="239">+AB112</f>
        <v>37</v>
      </c>
      <c r="AV112" s="1163">
        <f t="shared" ref="AV112:AV117" si="240">D112</f>
        <v>100</v>
      </c>
      <c r="AW112" s="1163">
        <f t="shared" ref="AW112:AW117" si="241">AU112*AV112</f>
        <v>3700</v>
      </c>
      <c r="AX112" s="1088">
        <f t="shared" ref="AX112:AX117" si="242">AW112*12</f>
        <v>44400</v>
      </c>
      <c r="AY112" s="1063">
        <f t="shared" si="220"/>
        <v>0</v>
      </c>
      <c r="AZ112" s="296">
        <f t="shared" ref="AZ112:AZ117" si="243">IF(AL112&gt;0,AX112,0)</f>
        <v>0</v>
      </c>
      <c r="BB112" s="300">
        <f t="shared" si="179"/>
        <v>0</v>
      </c>
      <c r="BC112" s="301">
        <f t="shared" si="180"/>
        <v>0</v>
      </c>
      <c r="BD112" s="1164">
        <f t="shared" si="185"/>
        <v>0</v>
      </c>
    </row>
    <row r="113" spans="1:56">
      <c r="A113" s="1063" t="s">
        <v>117</v>
      </c>
      <c r="C113" s="1069">
        <v>322</v>
      </c>
      <c r="D113" s="1144">
        <v>32</v>
      </c>
      <c r="E113" s="1146">
        <f t="shared" ref="E113:F115" si="244">+E102</f>
        <v>2.23</v>
      </c>
      <c r="F113" s="1147">
        <f t="shared" si="244"/>
        <v>6.14</v>
      </c>
      <c r="G113" s="1151">
        <v>0</v>
      </c>
      <c r="H113" s="1147">
        <v>0</v>
      </c>
      <c r="I113" s="1152">
        <f t="shared" si="182"/>
        <v>2.23</v>
      </c>
      <c r="J113" s="1153">
        <f t="shared" si="223"/>
        <v>6.14</v>
      </c>
      <c r="K113" s="1144">
        <v>32</v>
      </c>
      <c r="L113" s="1146">
        <f t="shared" ref="L113:M115" si="245">+L102</f>
        <v>1.36</v>
      </c>
      <c r="M113" s="1147">
        <f t="shared" si="245"/>
        <v>5.64</v>
      </c>
      <c r="N113" s="1151">
        <v>0</v>
      </c>
      <c r="O113" s="1151">
        <v>0</v>
      </c>
      <c r="P113" s="1152">
        <f t="shared" si="184"/>
        <v>1.36</v>
      </c>
      <c r="Q113" s="1153">
        <f t="shared" si="216"/>
        <v>5.64</v>
      </c>
      <c r="R113" s="1154">
        <f t="shared" si="155"/>
        <v>8.8652482269503619E-2</v>
      </c>
      <c r="S113" s="1155">
        <f t="shared" si="177"/>
        <v>0</v>
      </c>
      <c r="T113" s="1155">
        <f t="shared" si="194"/>
        <v>0</v>
      </c>
      <c r="U113" s="1156">
        <f t="shared" ref="U113:U176" si="246">IFERROR(+J113/Q113-1," ")</f>
        <v>8.8652482269503619E-2</v>
      </c>
      <c r="V113" s="1145">
        <f t="shared" si="224"/>
        <v>51428.639999999992</v>
      </c>
      <c r="W113" s="1064">
        <f t="shared" si="225"/>
        <v>47240.639999999999</v>
      </c>
      <c r="X113" s="1148">
        <f t="shared" si="226"/>
        <v>4187.9999999999927</v>
      </c>
      <c r="Y113" s="1064">
        <f t="shared" si="227"/>
        <v>18678.48</v>
      </c>
      <c r="Z113" s="1064">
        <f t="shared" si="228"/>
        <v>11391.36</v>
      </c>
      <c r="AA113" s="1149">
        <f t="shared" si="229"/>
        <v>4188</v>
      </c>
      <c r="AB113" s="1157">
        <f>'Schedule 1'!R51</f>
        <v>698</v>
      </c>
      <c r="AC113" s="1063">
        <v>5978</v>
      </c>
      <c r="AD113" s="1118"/>
      <c r="AE113" s="1159">
        <v>9.6000000000000002E-2</v>
      </c>
      <c r="AF113" s="1160">
        <f t="shared" si="230"/>
        <v>67.007999999999996</v>
      </c>
      <c r="AG113" s="1160"/>
      <c r="AH113" s="463">
        <f t="shared" si="178"/>
        <v>268032</v>
      </c>
      <c r="AI113" s="375"/>
      <c r="AJ113" s="1161">
        <f t="shared" si="231"/>
        <v>51428.639999999992</v>
      </c>
      <c r="AK113" s="1064">
        <f t="shared" si="232"/>
        <v>0</v>
      </c>
      <c r="AL113" s="1064">
        <f t="shared" si="233"/>
        <v>0</v>
      </c>
      <c r="AM113" s="1064"/>
      <c r="AN113" s="1148">
        <f t="shared" si="234"/>
        <v>51428.639999999992</v>
      </c>
      <c r="AP113" s="1161">
        <f t="shared" si="235"/>
        <v>47240.639999999999</v>
      </c>
      <c r="AQ113" s="1064">
        <f t="shared" si="236"/>
        <v>0</v>
      </c>
      <c r="AR113" s="1064">
        <f t="shared" si="237"/>
        <v>0</v>
      </c>
      <c r="AS113" s="1064"/>
      <c r="AT113" s="1148">
        <f t="shared" si="238"/>
        <v>47240.639999999999</v>
      </c>
      <c r="AU113" s="1162">
        <f t="shared" si="239"/>
        <v>698</v>
      </c>
      <c r="AV113" s="1163">
        <f t="shared" si="240"/>
        <v>32</v>
      </c>
      <c r="AW113" s="1163">
        <f t="shared" si="241"/>
        <v>22336</v>
      </c>
      <c r="AX113" s="1088">
        <f t="shared" si="242"/>
        <v>268032</v>
      </c>
      <c r="AY113" s="1063">
        <f t="shared" si="220"/>
        <v>0</v>
      </c>
      <c r="AZ113" s="296">
        <f t="shared" si="243"/>
        <v>0</v>
      </c>
      <c r="BB113" s="300">
        <f t="shared" si="179"/>
        <v>0</v>
      </c>
      <c r="BC113" s="301">
        <f t="shared" si="180"/>
        <v>0</v>
      </c>
      <c r="BD113" s="1164">
        <f t="shared" si="185"/>
        <v>0</v>
      </c>
    </row>
    <row r="114" spans="1:56">
      <c r="A114" s="1063" t="s">
        <v>119</v>
      </c>
      <c r="C114" s="1069">
        <v>323</v>
      </c>
      <c r="D114" s="1144">
        <v>45</v>
      </c>
      <c r="E114" s="1146">
        <f t="shared" si="244"/>
        <v>3.14</v>
      </c>
      <c r="F114" s="1147">
        <f t="shared" si="244"/>
        <v>8.64</v>
      </c>
      <c r="G114" s="1151">
        <v>0</v>
      </c>
      <c r="H114" s="1147">
        <v>0</v>
      </c>
      <c r="I114" s="1152">
        <f t="shared" si="182"/>
        <v>3.14</v>
      </c>
      <c r="J114" s="1153">
        <f t="shared" si="223"/>
        <v>8.64</v>
      </c>
      <c r="K114" s="1144">
        <v>45</v>
      </c>
      <c r="L114" s="1146">
        <f t="shared" si="245"/>
        <v>1.91</v>
      </c>
      <c r="M114" s="1147">
        <f t="shared" si="245"/>
        <v>7.92</v>
      </c>
      <c r="N114" s="1151">
        <v>0</v>
      </c>
      <c r="O114" s="1151">
        <v>0</v>
      </c>
      <c r="P114" s="1152">
        <f t="shared" si="184"/>
        <v>1.91</v>
      </c>
      <c r="Q114" s="1153">
        <f t="shared" si="216"/>
        <v>7.92</v>
      </c>
      <c r="R114" s="1154">
        <f t="shared" si="155"/>
        <v>9.090909090909105E-2</v>
      </c>
      <c r="S114" s="1155">
        <f t="shared" si="177"/>
        <v>0</v>
      </c>
      <c r="T114" s="1155">
        <f t="shared" si="194"/>
        <v>0</v>
      </c>
      <c r="U114" s="1156">
        <f t="shared" si="246"/>
        <v>9.090909090909105E-2</v>
      </c>
      <c r="V114" s="1145">
        <f t="shared" si="224"/>
        <v>29859.840000000004</v>
      </c>
      <c r="W114" s="1064">
        <f t="shared" si="225"/>
        <v>27371.52</v>
      </c>
      <c r="X114" s="1148">
        <f t="shared" si="226"/>
        <v>2488.3200000000033</v>
      </c>
      <c r="Y114" s="1064">
        <f t="shared" si="227"/>
        <v>10851.84</v>
      </c>
      <c r="Z114" s="1064">
        <f t="shared" si="228"/>
        <v>6600.9599999999991</v>
      </c>
      <c r="AA114" s="1149">
        <f t="shared" si="229"/>
        <v>2488</v>
      </c>
      <c r="AB114" s="1157">
        <f>'Schedule 1'!R52</f>
        <v>288</v>
      </c>
      <c r="AC114" s="1063">
        <v>2377</v>
      </c>
      <c r="AD114" s="1118"/>
      <c r="AE114" s="1159">
        <v>0.13500000000000001</v>
      </c>
      <c r="AF114" s="1160">
        <f t="shared" si="230"/>
        <v>38.880000000000003</v>
      </c>
      <c r="AG114" s="1160"/>
      <c r="AH114" s="463">
        <f t="shared" si="178"/>
        <v>155520</v>
      </c>
      <c r="AI114" s="375"/>
      <c r="AJ114" s="1161">
        <f t="shared" si="231"/>
        <v>29859.840000000004</v>
      </c>
      <c r="AK114" s="1064">
        <f t="shared" si="232"/>
        <v>0</v>
      </c>
      <c r="AL114" s="1064">
        <f t="shared" si="233"/>
        <v>0</v>
      </c>
      <c r="AM114" s="1064"/>
      <c r="AN114" s="1148">
        <f t="shared" si="234"/>
        <v>29859.840000000004</v>
      </c>
      <c r="AP114" s="1161">
        <f t="shared" si="235"/>
        <v>27371.52</v>
      </c>
      <c r="AQ114" s="1064">
        <f t="shared" si="236"/>
        <v>0</v>
      </c>
      <c r="AR114" s="1064">
        <f t="shared" si="237"/>
        <v>0</v>
      </c>
      <c r="AS114" s="1064"/>
      <c r="AT114" s="1148">
        <f t="shared" si="238"/>
        <v>27371.52</v>
      </c>
      <c r="AU114" s="1162">
        <f t="shared" si="239"/>
        <v>288</v>
      </c>
      <c r="AV114" s="1163">
        <f t="shared" si="240"/>
        <v>45</v>
      </c>
      <c r="AW114" s="1163">
        <f t="shared" si="241"/>
        <v>12960</v>
      </c>
      <c r="AX114" s="1088">
        <f t="shared" si="242"/>
        <v>155520</v>
      </c>
      <c r="AY114" s="1063">
        <f t="shared" si="220"/>
        <v>0</v>
      </c>
      <c r="AZ114" s="296">
        <f t="shared" si="243"/>
        <v>0</v>
      </c>
      <c r="BB114" s="300">
        <f t="shared" si="179"/>
        <v>0</v>
      </c>
      <c r="BC114" s="301">
        <f t="shared" si="180"/>
        <v>0</v>
      </c>
      <c r="BD114" s="1164">
        <f t="shared" si="185"/>
        <v>0</v>
      </c>
    </row>
    <row r="115" spans="1:56">
      <c r="A115" s="1063" t="s">
        <v>121</v>
      </c>
      <c r="C115" s="1069">
        <v>324</v>
      </c>
      <c r="D115" s="1144">
        <v>65</v>
      </c>
      <c r="E115" s="1146">
        <f t="shared" si="244"/>
        <v>4.54</v>
      </c>
      <c r="F115" s="1147">
        <f t="shared" si="244"/>
        <v>12.48</v>
      </c>
      <c r="G115" s="1151">
        <v>0</v>
      </c>
      <c r="H115" s="1147">
        <v>0</v>
      </c>
      <c r="I115" s="1152">
        <f t="shared" si="182"/>
        <v>4.54</v>
      </c>
      <c r="J115" s="1153">
        <f t="shared" si="223"/>
        <v>12.48</v>
      </c>
      <c r="K115" s="1144">
        <v>65</v>
      </c>
      <c r="L115" s="1146">
        <f t="shared" si="245"/>
        <v>2.76</v>
      </c>
      <c r="M115" s="1147">
        <f t="shared" si="245"/>
        <v>11.45</v>
      </c>
      <c r="N115" s="1151">
        <v>0</v>
      </c>
      <c r="O115" s="1151">
        <v>0</v>
      </c>
      <c r="P115" s="1152">
        <f t="shared" si="184"/>
        <v>2.76</v>
      </c>
      <c r="Q115" s="1153">
        <f t="shared" si="216"/>
        <v>11.45</v>
      </c>
      <c r="R115" s="1154">
        <f t="shared" si="155"/>
        <v>8.9956331877729445E-2</v>
      </c>
      <c r="S115" s="1155">
        <f t="shared" si="177"/>
        <v>0</v>
      </c>
      <c r="T115" s="1155">
        <f t="shared" si="194"/>
        <v>0</v>
      </c>
      <c r="U115" s="1156">
        <f t="shared" si="246"/>
        <v>8.9956331877729445E-2</v>
      </c>
      <c r="V115" s="1145">
        <f t="shared" si="224"/>
        <v>20966.400000000001</v>
      </c>
      <c r="W115" s="1064">
        <f t="shared" si="225"/>
        <v>19236</v>
      </c>
      <c r="X115" s="1148">
        <f t="shared" si="226"/>
        <v>1730.4000000000015</v>
      </c>
      <c r="Y115" s="1064">
        <f t="shared" si="227"/>
        <v>7627.2000000000007</v>
      </c>
      <c r="Z115" s="1064">
        <f t="shared" si="228"/>
        <v>4636.7999999999993</v>
      </c>
      <c r="AA115" s="1149">
        <f t="shared" si="229"/>
        <v>1730</v>
      </c>
      <c r="AB115" s="1157">
        <f>'Schedule 1'!R53</f>
        <v>140</v>
      </c>
      <c r="AC115" s="1063">
        <v>125</v>
      </c>
      <c r="AD115" s="1118"/>
      <c r="AE115" s="1159">
        <v>0.19500000000000001</v>
      </c>
      <c r="AF115" s="1160">
        <f t="shared" si="230"/>
        <v>27.3</v>
      </c>
      <c r="AG115" s="1160"/>
      <c r="AH115" s="463">
        <f t="shared" si="178"/>
        <v>109200</v>
      </c>
      <c r="AI115" s="375"/>
      <c r="AJ115" s="1161">
        <f t="shared" si="231"/>
        <v>20966.400000000001</v>
      </c>
      <c r="AK115" s="1064">
        <f t="shared" si="232"/>
        <v>0</v>
      </c>
      <c r="AL115" s="1064">
        <f t="shared" si="233"/>
        <v>0</v>
      </c>
      <c r="AM115" s="1064"/>
      <c r="AN115" s="1148">
        <f t="shared" si="234"/>
        <v>20966.400000000001</v>
      </c>
      <c r="AP115" s="1161">
        <f t="shared" si="235"/>
        <v>19236</v>
      </c>
      <c r="AQ115" s="1064">
        <f t="shared" si="236"/>
        <v>0</v>
      </c>
      <c r="AR115" s="1064">
        <f t="shared" si="237"/>
        <v>0</v>
      </c>
      <c r="AS115" s="1064"/>
      <c r="AT115" s="1148">
        <f t="shared" si="238"/>
        <v>19236</v>
      </c>
      <c r="AU115" s="1162">
        <f t="shared" si="239"/>
        <v>140</v>
      </c>
      <c r="AV115" s="1163">
        <f t="shared" si="240"/>
        <v>65</v>
      </c>
      <c r="AW115" s="1163">
        <f t="shared" si="241"/>
        <v>9100</v>
      </c>
      <c r="AX115" s="1088">
        <f t="shared" si="242"/>
        <v>109200</v>
      </c>
      <c r="AY115" s="1063">
        <f t="shared" si="220"/>
        <v>0</v>
      </c>
      <c r="AZ115" s="296">
        <f t="shared" si="243"/>
        <v>0</v>
      </c>
      <c r="BB115" s="300">
        <f t="shared" si="179"/>
        <v>0</v>
      </c>
      <c r="BC115" s="301">
        <f t="shared" si="180"/>
        <v>0</v>
      </c>
      <c r="BD115" s="1164">
        <f t="shared" si="185"/>
        <v>0</v>
      </c>
    </row>
    <row r="116" spans="1:56">
      <c r="A116" s="1063" t="s">
        <v>115</v>
      </c>
      <c r="C116" s="1069">
        <v>326</v>
      </c>
      <c r="D116" s="1144">
        <v>150</v>
      </c>
      <c r="E116" s="1146">
        <f>+E101</f>
        <v>10.47</v>
      </c>
      <c r="F116" s="1147">
        <f>+F101</f>
        <v>28.79</v>
      </c>
      <c r="G116" s="1151">
        <v>0</v>
      </c>
      <c r="H116" s="1147">
        <v>0</v>
      </c>
      <c r="I116" s="1152">
        <f t="shared" si="182"/>
        <v>10.47</v>
      </c>
      <c r="J116" s="1153">
        <f t="shared" si="223"/>
        <v>28.79</v>
      </c>
      <c r="K116" s="1144">
        <v>150</v>
      </c>
      <c r="L116" s="1146">
        <f>+L101</f>
        <v>6.37</v>
      </c>
      <c r="M116" s="1147">
        <f>+M101</f>
        <v>26.42</v>
      </c>
      <c r="N116" s="1151">
        <v>0</v>
      </c>
      <c r="O116" s="1151">
        <v>0</v>
      </c>
      <c r="P116" s="1152">
        <f t="shared" si="184"/>
        <v>6.37</v>
      </c>
      <c r="Q116" s="1153">
        <f t="shared" si="216"/>
        <v>26.42</v>
      </c>
      <c r="R116" s="1154">
        <f t="shared" si="155"/>
        <v>8.9704769114307137E-2</v>
      </c>
      <c r="S116" s="1155">
        <f t="shared" si="177"/>
        <v>0</v>
      </c>
      <c r="T116" s="1155">
        <f t="shared" si="194"/>
        <v>0</v>
      </c>
      <c r="U116" s="1156">
        <f t="shared" si="246"/>
        <v>8.9704769114307137E-2</v>
      </c>
      <c r="V116" s="1145">
        <f t="shared" si="224"/>
        <v>14164.679999999998</v>
      </c>
      <c r="W116" s="1064">
        <f t="shared" si="225"/>
        <v>12998.64</v>
      </c>
      <c r="X116" s="1148">
        <f t="shared" si="226"/>
        <v>1166.0399999999991</v>
      </c>
      <c r="Y116" s="1064">
        <f t="shared" si="227"/>
        <v>5151.2400000000007</v>
      </c>
      <c r="Z116" s="1064">
        <f t="shared" si="228"/>
        <v>3134.04</v>
      </c>
      <c r="AA116" s="1149">
        <f t="shared" si="229"/>
        <v>1166</v>
      </c>
      <c r="AB116" s="1157">
        <f>'Schedule 1'!R50</f>
        <v>41</v>
      </c>
      <c r="AC116" s="1063">
        <v>89</v>
      </c>
      <c r="AD116" s="1118"/>
      <c r="AE116" s="1159">
        <v>0.45</v>
      </c>
      <c r="AF116" s="1160">
        <f t="shared" si="230"/>
        <v>18.45</v>
      </c>
      <c r="AG116" s="1160"/>
      <c r="AH116" s="463">
        <f t="shared" si="178"/>
        <v>73800</v>
      </c>
      <c r="AI116" s="375"/>
      <c r="AJ116" s="1161">
        <f t="shared" si="231"/>
        <v>14164.679999999998</v>
      </c>
      <c r="AK116" s="1064">
        <f t="shared" si="232"/>
        <v>0</v>
      </c>
      <c r="AL116" s="1064">
        <f t="shared" si="233"/>
        <v>0</v>
      </c>
      <c r="AM116" s="1064"/>
      <c r="AN116" s="1148">
        <f t="shared" si="234"/>
        <v>14164.679999999998</v>
      </c>
      <c r="AP116" s="1161">
        <f t="shared" si="235"/>
        <v>12998.64</v>
      </c>
      <c r="AQ116" s="1064">
        <f t="shared" si="236"/>
        <v>0</v>
      </c>
      <c r="AR116" s="1064">
        <f t="shared" si="237"/>
        <v>0</v>
      </c>
      <c r="AS116" s="1064"/>
      <c r="AT116" s="1148">
        <f t="shared" si="238"/>
        <v>12998.64</v>
      </c>
      <c r="AU116" s="1162">
        <f t="shared" si="239"/>
        <v>41</v>
      </c>
      <c r="AV116" s="1163">
        <f t="shared" si="240"/>
        <v>150</v>
      </c>
      <c r="AW116" s="1163">
        <f t="shared" si="241"/>
        <v>6150</v>
      </c>
      <c r="AX116" s="1088">
        <f t="shared" si="242"/>
        <v>73800</v>
      </c>
      <c r="AY116" s="1063">
        <f t="shared" si="220"/>
        <v>0</v>
      </c>
      <c r="AZ116" s="296">
        <f t="shared" si="243"/>
        <v>0</v>
      </c>
      <c r="BB116" s="300">
        <f t="shared" si="179"/>
        <v>0</v>
      </c>
      <c r="BC116" s="301">
        <f t="shared" si="180"/>
        <v>0</v>
      </c>
      <c r="BD116" s="1164">
        <f t="shared" si="185"/>
        <v>0</v>
      </c>
    </row>
    <row r="117" spans="1:56">
      <c r="A117" s="1063" t="s">
        <v>123</v>
      </c>
      <c r="C117" s="1069">
        <v>327</v>
      </c>
      <c r="D117" s="1144">
        <v>183</v>
      </c>
      <c r="E117" s="1146">
        <f>ROUND(+D117*R$268,2)</f>
        <v>12.77</v>
      </c>
      <c r="F117" s="1147">
        <f>ROUND(+D117*P$268,2)</f>
        <v>35.119999999999997</v>
      </c>
      <c r="G117" s="1151">
        <v>0</v>
      </c>
      <c r="H117" s="1147">
        <v>0</v>
      </c>
      <c r="I117" s="1152">
        <f t="shared" si="182"/>
        <v>12.77</v>
      </c>
      <c r="J117" s="1153">
        <f t="shared" si="223"/>
        <v>35.119999999999997</v>
      </c>
      <c r="K117" s="1144">
        <v>183</v>
      </c>
      <c r="L117" s="1146">
        <f>ROUND(+K117*Q$268,2)</f>
        <v>7.78</v>
      </c>
      <c r="M117" s="1147">
        <f>ROUND(+K117*O$268,2)</f>
        <v>32.229999999999997</v>
      </c>
      <c r="N117" s="1151">
        <v>0</v>
      </c>
      <c r="O117" s="1151">
        <v>0</v>
      </c>
      <c r="P117" s="1152">
        <f t="shared" si="184"/>
        <v>7.78</v>
      </c>
      <c r="Q117" s="1153">
        <f t="shared" si="216"/>
        <v>32.229999999999997</v>
      </c>
      <c r="R117" s="1154">
        <f t="shared" si="155"/>
        <v>8.9668011169717676E-2</v>
      </c>
      <c r="S117" s="1155">
        <f t="shared" si="177"/>
        <v>0</v>
      </c>
      <c r="T117" s="1155">
        <f t="shared" si="194"/>
        <v>0</v>
      </c>
      <c r="U117" s="1156">
        <f t="shared" si="246"/>
        <v>8.9668011169717676E-2</v>
      </c>
      <c r="V117" s="1145">
        <f t="shared" si="224"/>
        <v>421.43999999999994</v>
      </c>
      <c r="W117" s="1064">
        <f t="shared" si="225"/>
        <v>386.76</v>
      </c>
      <c r="X117" s="1148">
        <f t="shared" si="226"/>
        <v>34.67999999999995</v>
      </c>
      <c r="Y117" s="1064">
        <f t="shared" si="227"/>
        <v>153.24</v>
      </c>
      <c r="Z117" s="1064">
        <f t="shared" si="228"/>
        <v>93.36</v>
      </c>
      <c r="AA117" s="1149">
        <f t="shared" si="229"/>
        <v>35</v>
      </c>
      <c r="AB117" s="1157">
        <f>'Schedule 1'!R55</f>
        <v>1</v>
      </c>
      <c r="AC117" s="1063">
        <v>3</v>
      </c>
      <c r="AD117" s="1118"/>
      <c r="AE117" s="1159">
        <v>0.55000000000000004</v>
      </c>
      <c r="AF117" s="1160">
        <f t="shared" si="230"/>
        <v>0.55000000000000004</v>
      </c>
      <c r="AG117" s="1160"/>
      <c r="AH117" s="463">
        <f t="shared" si="178"/>
        <v>2196</v>
      </c>
      <c r="AI117" s="375"/>
      <c r="AJ117" s="1161">
        <f t="shared" si="231"/>
        <v>421.43999999999994</v>
      </c>
      <c r="AK117" s="1064">
        <f t="shared" si="232"/>
        <v>0</v>
      </c>
      <c r="AL117" s="1064">
        <f t="shared" si="233"/>
        <v>0</v>
      </c>
      <c r="AM117" s="1064"/>
      <c r="AN117" s="1148">
        <f t="shared" si="234"/>
        <v>421.43999999999994</v>
      </c>
      <c r="AP117" s="1161">
        <f t="shared" si="235"/>
        <v>386.76</v>
      </c>
      <c r="AQ117" s="1064">
        <f t="shared" si="236"/>
        <v>0</v>
      </c>
      <c r="AR117" s="1064">
        <f t="shared" si="237"/>
        <v>0</v>
      </c>
      <c r="AS117" s="1064"/>
      <c r="AT117" s="1148">
        <f t="shared" si="238"/>
        <v>386.76</v>
      </c>
      <c r="AU117" s="1162">
        <f t="shared" si="239"/>
        <v>1</v>
      </c>
      <c r="AV117" s="1163">
        <f t="shared" si="240"/>
        <v>183</v>
      </c>
      <c r="AW117" s="1163">
        <f t="shared" si="241"/>
        <v>183</v>
      </c>
      <c r="AX117" s="1088">
        <f t="shared" si="242"/>
        <v>2196</v>
      </c>
      <c r="AY117" s="1063">
        <f t="shared" si="220"/>
        <v>0</v>
      </c>
      <c r="AZ117" s="296">
        <f t="shared" si="243"/>
        <v>0</v>
      </c>
      <c r="BB117" s="300">
        <f t="shared" si="179"/>
        <v>0</v>
      </c>
      <c r="BC117" s="301">
        <f t="shared" si="180"/>
        <v>0</v>
      </c>
      <c r="BD117" s="1164">
        <f t="shared" si="185"/>
        <v>0</v>
      </c>
    </row>
    <row r="118" spans="1:56">
      <c r="C118" s="1069"/>
      <c r="D118" s="1144"/>
      <c r="E118" s="1146"/>
      <c r="F118" s="1147"/>
      <c r="G118" s="1151"/>
      <c r="H118" s="1147"/>
      <c r="I118" s="1152"/>
      <c r="J118" s="1165"/>
      <c r="K118" s="1144" t="s">
        <v>878</v>
      </c>
      <c r="L118" s="1146"/>
      <c r="M118" s="1147"/>
      <c r="N118" s="1151"/>
      <c r="O118" s="1151"/>
      <c r="P118" s="1152"/>
      <c r="Q118" s="1165"/>
      <c r="R118" s="1154" t="str">
        <f t="shared" si="155"/>
        <v xml:space="preserve"> </v>
      </c>
      <c r="S118" s="1155"/>
      <c r="T118" s="1155"/>
      <c r="U118" s="1156" t="str">
        <f t="shared" si="246"/>
        <v xml:space="preserve"> </v>
      </c>
      <c r="V118" s="1145"/>
      <c r="X118" s="1148"/>
      <c r="AA118" s="1149"/>
      <c r="AB118" s="1169"/>
      <c r="AD118" s="1118"/>
      <c r="AE118" s="1159"/>
      <c r="AF118" s="1160"/>
      <c r="AG118" s="1160"/>
      <c r="AH118" s="463">
        <f t="shared" si="178"/>
        <v>0</v>
      </c>
      <c r="AI118" s="375"/>
      <c r="AJ118" s="1161"/>
      <c r="AK118" s="1064"/>
      <c r="AL118" s="1064"/>
      <c r="AM118" s="1064"/>
      <c r="AN118" s="1148"/>
      <c r="AP118" s="1161"/>
      <c r="AQ118" s="1064"/>
      <c r="AR118" s="1064"/>
      <c r="AS118" s="1064"/>
      <c r="AT118" s="1148"/>
      <c r="AU118" s="1162"/>
      <c r="AV118" s="1163"/>
      <c r="AW118" s="1163"/>
      <c r="AX118" s="1088"/>
      <c r="AY118" s="1063">
        <f t="shared" si="220"/>
        <v>0</v>
      </c>
      <c r="AZ118" s="296"/>
      <c r="BB118" s="300">
        <f t="shared" si="179"/>
        <v>0</v>
      </c>
      <c r="BC118" s="301">
        <f t="shared" si="180"/>
        <v>0</v>
      </c>
      <c r="BD118" s="1164">
        <f t="shared" si="185"/>
        <v>0</v>
      </c>
    </row>
    <row r="119" spans="1:56">
      <c r="A119" s="1063" t="s">
        <v>124</v>
      </c>
      <c r="C119" s="1069">
        <v>328</v>
      </c>
      <c r="D119" s="1144">
        <v>363</v>
      </c>
      <c r="E119" s="1146">
        <f>ROUND(+D119*R$268,2)</f>
        <v>25.33</v>
      </c>
      <c r="F119" s="1147">
        <f>ROUND(+D119*P$268,2)</f>
        <v>69.67</v>
      </c>
      <c r="G119" s="1151">
        <v>0</v>
      </c>
      <c r="H119" s="1147">
        <v>0</v>
      </c>
      <c r="I119" s="1152">
        <f t="shared" si="182"/>
        <v>25.33</v>
      </c>
      <c r="J119" s="1153">
        <f>SUM(F119:H119)</f>
        <v>69.67</v>
      </c>
      <c r="K119" s="1144">
        <v>363</v>
      </c>
      <c r="L119" s="1146">
        <f>ROUND(+K119*Q$268,2)</f>
        <v>15.43</v>
      </c>
      <c r="M119" s="1147">
        <f>ROUND(+K119*O$268,2)</f>
        <v>63.93</v>
      </c>
      <c r="N119" s="1151">
        <v>0</v>
      </c>
      <c r="O119" s="1151">
        <v>0</v>
      </c>
      <c r="P119" s="1152">
        <f t="shared" si="184"/>
        <v>15.43</v>
      </c>
      <c r="Q119" s="1153">
        <f>SUM(M119:O119)</f>
        <v>63.93</v>
      </c>
      <c r="R119" s="1154">
        <f t="shared" si="155"/>
        <v>8.9785703112779558E-2</v>
      </c>
      <c r="S119" s="1155">
        <f t="shared" si="177"/>
        <v>0</v>
      </c>
      <c r="T119" s="1155">
        <f t="shared" si="194"/>
        <v>0</v>
      </c>
      <c r="U119" s="1156">
        <f t="shared" si="246"/>
        <v>8.9785703112779558E-2</v>
      </c>
      <c r="V119" s="1145">
        <f>J119*AB119*12</f>
        <v>0</v>
      </c>
      <c r="W119" s="1064">
        <f>Q119*AB119*12</f>
        <v>0</v>
      </c>
      <c r="X119" s="1148">
        <f t="shared" si="226"/>
        <v>0</v>
      </c>
      <c r="Y119" s="1064">
        <f t="shared" ref="Y119:Y120" si="247">I119*AB119*12</f>
        <v>0</v>
      </c>
      <c r="Z119" s="1064">
        <f t="shared" ref="Z119:Z120" si="248">P119*AB119*12</f>
        <v>0</v>
      </c>
      <c r="AA119" s="1149">
        <f>ROUND((J119-Q119)*AB119*12,0)</f>
        <v>0</v>
      </c>
      <c r="AB119" s="1157">
        <f>'Schedule 1'!R56</f>
        <v>0</v>
      </c>
      <c r="AC119" s="1063">
        <v>14</v>
      </c>
      <c r="AD119" s="1118"/>
      <c r="AE119" s="1159">
        <v>1.0900000000000001</v>
      </c>
      <c r="AF119" s="1160">
        <f>AB119*AE119</f>
        <v>0</v>
      </c>
      <c r="AG119" s="1160"/>
      <c r="AH119" s="463">
        <f t="shared" si="178"/>
        <v>0</v>
      </c>
      <c r="AI119" s="375"/>
      <c r="AJ119" s="1161">
        <f>$F119*$AB119*12</f>
        <v>0</v>
      </c>
      <c r="AK119" s="1064">
        <f>$G119*$AB119*12</f>
        <v>0</v>
      </c>
      <c r="AL119" s="1064">
        <f>$H119*$AB119*12</f>
        <v>0</v>
      </c>
      <c r="AM119" s="1064"/>
      <c r="AN119" s="1148">
        <f>SUM(AJ119:AL119)</f>
        <v>0</v>
      </c>
      <c r="AP119" s="1161">
        <f>$M119*$AB119*12</f>
        <v>0</v>
      </c>
      <c r="AQ119" s="1064">
        <f>$N119*$AB119*12</f>
        <v>0</v>
      </c>
      <c r="AR119" s="1064">
        <f>$O119*$AB119*12</f>
        <v>0</v>
      </c>
      <c r="AS119" s="1064"/>
      <c r="AT119" s="1148">
        <f>SUM(AP119:AR119)</f>
        <v>0</v>
      </c>
      <c r="AU119" s="1162">
        <f>+AB119</f>
        <v>0</v>
      </c>
      <c r="AV119" s="1163">
        <f>D119</f>
        <v>363</v>
      </c>
      <c r="AW119" s="1163">
        <f>AU119*AV119</f>
        <v>0</v>
      </c>
      <c r="AX119" s="1088">
        <f>AW119*12</f>
        <v>0</v>
      </c>
      <c r="AY119" s="1063">
        <f t="shared" si="220"/>
        <v>0</v>
      </c>
      <c r="AZ119" s="296">
        <f>IF(AL119&gt;0,AX119,0)</f>
        <v>0</v>
      </c>
      <c r="BB119" s="300">
        <f t="shared" si="179"/>
        <v>0</v>
      </c>
      <c r="BC119" s="301">
        <f t="shared" si="180"/>
        <v>0</v>
      </c>
      <c r="BD119" s="1164">
        <f t="shared" si="185"/>
        <v>0</v>
      </c>
    </row>
    <row r="120" spans="1:56">
      <c r="A120" s="1063" t="s">
        <v>125</v>
      </c>
      <c r="C120" s="1069">
        <v>329</v>
      </c>
      <c r="D120" s="1144">
        <f>(1.5*4000)/12</f>
        <v>500</v>
      </c>
      <c r="E120" s="1146">
        <f>ROUND(+D120*R$268,2)</f>
        <v>34.9</v>
      </c>
      <c r="F120" s="1147">
        <f>ROUND(+D120*P$268,2)</f>
        <v>95.96</v>
      </c>
      <c r="G120" s="1151">
        <v>0</v>
      </c>
      <c r="H120" s="1147">
        <v>0</v>
      </c>
      <c r="I120" s="1152">
        <f t="shared" si="182"/>
        <v>34.9</v>
      </c>
      <c r="J120" s="1153">
        <f>SUM(F120:H120)</f>
        <v>95.96</v>
      </c>
      <c r="K120" s="1144">
        <v>500</v>
      </c>
      <c r="L120" s="1146">
        <f>ROUND(+K120*Q$268,2)</f>
        <v>21.25</v>
      </c>
      <c r="M120" s="1147">
        <f>ROUND(+K120*O$268,2)</f>
        <v>88.05</v>
      </c>
      <c r="N120" s="1151">
        <v>0</v>
      </c>
      <c r="O120" s="1151">
        <v>0</v>
      </c>
      <c r="P120" s="1152">
        <f t="shared" si="184"/>
        <v>21.25</v>
      </c>
      <c r="Q120" s="1153">
        <f>SUM(M120:O120)</f>
        <v>88.05</v>
      </c>
      <c r="R120" s="1154">
        <f t="shared" si="155"/>
        <v>8.9835320840431443E-2</v>
      </c>
      <c r="S120" s="1155">
        <f t="shared" si="177"/>
        <v>0</v>
      </c>
      <c r="T120" s="1155">
        <f t="shared" si="194"/>
        <v>0</v>
      </c>
      <c r="U120" s="1156">
        <f t="shared" si="246"/>
        <v>8.9835320840431443E-2</v>
      </c>
      <c r="V120" s="1176">
        <f>J120*AB120*12</f>
        <v>0</v>
      </c>
      <c r="W120" s="1167">
        <f>Q120*AB120*12</f>
        <v>0</v>
      </c>
      <c r="X120" s="1148">
        <f t="shared" si="226"/>
        <v>0</v>
      </c>
      <c r="Y120" s="1167">
        <f t="shared" si="247"/>
        <v>0</v>
      </c>
      <c r="Z120" s="1167">
        <f t="shared" si="248"/>
        <v>0</v>
      </c>
      <c r="AA120" s="1168">
        <f>ROUND((J120-Q120)*AB120*12,0)</f>
        <v>0</v>
      </c>
      <c r="AB120" s="1169">
        <f>'Schedule 1'!R57</f>
        <v>0</v>
      </c>
      <c r="AC120" s="1177">
        <v>1</v>
      </c>
      <c r="AD120" s="1118"/>
      <c r="AE120" s="1159">
        <v>1.0900000000000001</v>
      </c>
      <c r="AF120" s="1160">
        <f>AB120*AE120</f>
        <v>0</v>
      </c>
      <c r="AG120" s="1160"/>
      <c r="AH120" s="463">
        <f t="shared" si="178"/>
        <v>0</v>
      </c>
      <c r="AI120" s="375"/>
      <c r="AJ120" s="1161">
        <f>$F120*$AB120*12</f>
        <v>0</v>
      </c>
      <c r="AK120" s="1064">
        <f>$G120*$AB120*12</f>
        <v>0</v>
      </c>
      <c r="AL120" s="1064">
        <f>$H120*$AB120*12</f>
        <v>0</v>
      </c>
      <c r="AM120" s="1064"/>
      <c r="AN120" s="1148">
        <f>SUM(AJ120:AL120)</f>
        <v>0</v>
      </c>
      <c r="AP120" s="1161">
        <f>$M120*$AB120*12</f>
        <v>0</v>
      </c>
      <c r="AQ120" s="1064">
        <f>$N120*$AB120*12</f>
        <v>0</v>
      </c>
      <c r="AR120" s="1064">
        <f>$O120*$AB120*12</f>
        <v>0</v>
      </c>
      <c r="AS120" s="1064"/>
      <c r="AT120" s="1148">
        <f>SUM(AP120:AR120)</f>
        <v>0</v>
      </c>
      <c r="AU120" s="1162">
        <f>+AB120</f>
        <v>0</v>
      </c>
      <c r="AV120" s="1163">
        <f>D120</f>
        <v>500</v>
      </c>
      <c r="AW120" s="1163">
        <f>AU120*AV120</f>
        <v>0</v>
      </c>
      <c r="AX120" s="1088">
        <f>AW120*12</f>
        <v>0</v>
      </c>
      <c r="AY120" s="1063">
        <f t="shared" si="220"/>
        <v>0</v>
      </c>
      <c r="AZ120" s="296">
        <f>IF(AL120&gt;0,AX120,0)</f>
        <v>0</v>
      </c>
      <c r="BB120" s="300">
        <f t="shared" si="179"/>
        <v>0</v>
      </c>
      <c r="BC120" s="301">
        <f t="shared" si="180"/>
        <v>0</v>
      </c>
      <c r="BD120" s="1164">
        <f t="shared" si="185"/>
        <v>0</v>
      </c>
    </row>
    <row r="121" spans="1:56" ht="15.75">
      <c r="A121" s="1066"/>
      <c r="B121" s="1066"/>
      <c r="C121" s="1069"/>
      <c r="D121" s="1144"/>
      <c r="E121" s="1146"/>
      <c r="F121" s="1147"/>
      <c r="G121" s="1151"/>
      <c r="H121" s="1147"/>
      <c r="I121" s="1152"/>
      <c r="J121" s="1165"/>
      <c r="K121" s="1144" t="s">
        <v>878</v>
      </c>
      <c r="L121" s="1146"/>
      <c r="M121" s="1147"/>
      <c r="N121" s="1151"/>
      <c r="O121" s="1151"/>
      <c r="P121" s="1152"/>
      <c r="Q121" s="1165"/>
      <c r="R121" s="1154" t="str">
        <f t="shared" si="155"/>
        <v xml:space="preserve"> </v>
      </c>
      <c r="S121" s="1155"/>
      <c r="T121" s="1155"/>
      <c r="U121" s="1156" t="str">
        <f t="shared" si="246"/>
        <v xml:space="preserve"> </v>
      </c>
      <c r="V121" s="1170">
        <f>SUM(V100:V120)</f>
        <v>4352394.3208670067</v>
      </c>
      <c r="W121" s="1171">
        <f>SUM(W100:W120)</f>
        <v>3800366.1241901657</v>
      </c>
      <c r="X121" s="1180">
        <f>SUM(X100:X119)</f>
        <v>552028.19667683984</v>
      </c>
      <c r="Y121" s="1171">
        <f>SUM(Y100:Y120)</f>
        <v>2634110.3608670058</v>
      </c>
      <c r="Z121" s="1171">
        <f>SUM(Z100:Z120)</f>
        <v>1921344.3241901658</v>
      </c>
      <c r="AA121" s="1180">
        <f>SUM(AA100:AA119)</f>
        <v>552028</v>
      </c>
      <c r="AB121" s="1173">
        <f>SUM(AB100:AB120)</f>
        <v>20152</v>
      </c>
      <c r="AC121" s="304">
        <f>SUM(AC100:AC120)</f>
        <v>79382.615706374025</v>
      </c>
      <c r="AD121" s="299">
        <f t="shared" ref="AD121" si="249">IFERROR(AB121/AC121-1," ")</f>
        <v>-0.74614089217544022</v>
      </c>
      <c r="AE121" s="1159"/>
      <c r="AF121" s="1160"/>
      <c r="AG121" s="1160"/>
      <c r="AH121" s="463">
        <f t="shared" si="178"/>
        <v>0</v>
      </c>
      <c r="AI121" s="375"/>
      <c r="AJ121" s="1161"/>
      <c r="AK121" s="1064"/>
      <c r="AL121" s="1064"/>
      <c r="AM121" s="1064"/>
      <c r="AN121" s="1148"/>
      <c r="AP121" s="1161"/>
      <c r="AQ121" s="1064"/>
      <c r="AR121" s="1064"/>
      <c r="AS121" s="1064"/>
      <c r="AT121" s="1148"/>
      <c r="AU121" s="1162"/>
      <c r="AV121" s="1163"/>
      <c r="AZ121" s="296"/>
      <c r="BB121" s="300">
        <f t="shared" si="179"/>
        <v>0</v>
      </c>
      <c r="BC121" s="301">
        <f t="shared" si="180"/>
        <v>0</v>
      </c>
      <c r="BD121" s="1164">
        <f t="shared" si="185"/>
        <v>0</v>
      </c>
    </row>
    <row r="122" spans="1:56" ht="15.75">
      <c r="C122" s="1069"/>
      <c r="D122" s="1144"/>
      <c r="E122" s="1146"/>
      <c r="F122" s="1147"/>
      <c r="G122" s="1151" t="s">
        <v>900</v>
      </c>
      <c r="H122" s="1147"/>
      <c r="I122" s="1152"/>
      <c r="J122" s="1165"/>
      <c r="K122" s="1144" t="s">
        <v>878</v>
      </c>
      <c r="L122" s="1146"/>
      <c r="M122" s="1147"/>
      <c r="N122" s="1151" t="s">
        <v>900</v>
      </c>
      <c r="O122" s="1151"/>
      <c r="P122" s="1152"/>
      <c r="Q122" s="1165"/>
      <c r="R122" s="1144" t="str">
        <f t="shared" si="155"/>
        <v xml:space="preserve"> </v>
      </c>
      <c r="U122" s="1118" t="str">
        <f t="shared" si="246"/>
        <v xml:space="preserve"> </v>
      </c>
      <c r="V122" s="1145"/>
      <c r="X122" s="1148"/>
      <c r="AA122" s="1149"/>
      <c r="AB122" s="1144"/>
      <c r="AD122" s="1118"/>
      <c r="AE122" s="1159"/>
      <c r="AF122" s="1160"/>
      <c r="AG122" s="1160"/>
      <c r="AH122" s="463">
        <f t="shared" si="178"/>
        <v>0</v>
      </c>
      <c r="AI122" s="375"/>
      <c r="AJ122" s="1161"/>
      <c r="AK122" s="1064"/>
      <c r="AL122" s="1064"/>
      <c r="AM122" s="1064"/>
      <c r="AN122" s="1148"/>
      <c r="AP122" s="1161"/>
      <c r="AQ122" s="1064"/>
      <c r="AR122" s="1064"/>
      <c r="AS122" s="1064"/>
      <c r="AT122" s="1148"/>
      <c r="AU122" s="1162"/>
      <c r="AV122" s="1163"/>
      <c r="AW122" s="1163"/>
      <c r="AX122" s="1174"/>
      <c r="AZ122" s="296"/>
      <c r="BB122" s="300">
        <f t="shared" si="179"/>
        <v>0</v>
      </c>
      <c r="BC122" s="301">
        <f t="shared" si="180"/>
        <v>0</v>
      </c>
      <c r="BD122" s="1164">
        <f t="shared" si="185"/>
        <v>0</v>
      </c>
    </row>
    <row r="123" spans="1:56" ht="15.75">
      <c r="A123" s="1066" t="s">
        <v>901</v>
      </c>
      <c r="B123" s="1066"/>
      <c r="C123" s="1067"/>
      <c r="D123" s="1144"/>
      <c r="E123" s="1146"/>
      <c r="F123" s="1147"/>
      <c r="G123" s="1151"/>
      <c r="H123" s="1147"/>
      <c r="I123" s="1152"/>
      <c r="J123" s="1165"/>
      <c r="K123" s="1144" t="s">
        <v>878</v>
      </c>
      <c r="L123" s="1146"/>
      <c r="M123" s="1147"/>
      <c r="N123" s="1151"/>
      <c r="O123" s="1151"/>
      <c r="P123" s="1152"/>
      <c r="Q123" s="1165"/>
      <c r="R123" s="1144" t="str">
        <f t="shared" si="155"/>
        <v xml:space="preserve"> </v>
      </c>
      <c r="U123" s="1118" t="str">
        <f t="shared" si="246"/>
        <v xml:space="preserve"> </v>
      </c>
      <c r="V123" s="1145"/>
      <c r="X123" s="1148"/>
      <c r="AA123" s="1149"/>
      <c r="AB123" s="1144"/>
      <c r="AD123" s="1118"/>
      <c r="AE123" s="1159"/>
      <c r="AF123" s="1160"/>
      <c r="AG123" s="1160"/>
      <c r="AH123" s="463">
        <f t="shared" si="178"/>
        <v>0</v>
      </c>
      <c r="AI123" s="375"/>
      <c r="AJ123" s="1161"/>
      <c r="AK123" s="1064"/>
      <c r="AL123" s="1064"/>
      <c r="AM123" s="1064"/>
      <c r="AN123" s="1148"/>
      <c r="AP123" s="1161"/>
      <c r="AQ123" s="1064"/>
      <c r="AR123" s="1064"/>
      <c r="AS123" s="1064"/>
      <c r="AT123" s="1148"/>
      <c r="AU123" s="1162"/>
      <c r="AV123" s="1163"/>
      <c r="AZ123" s="296"/>
      <c r="BB123" s="300">
        <f t="shared" si="179"/>
        <v>0</v>
      </c>
      <c r="BC123" s="301">
        <f t="shared" si="180"/>
        <v>0</v>
      </c>
      <c r="BD123" s="1164">
        <f t="shared" si="185"/>
        <v>0</v>
      </c>
    </row>
    <row r="124" spans="1:56">
      <c r="C124" s="1069"/>
      <c r="D124" s="1144"/>
      <c r="E124" s="1146"/>
      <c r="F124" s="1147"/>
      <c r="G124" s="1151"/>
      <c r="H124" s="1147"/>
      <c r="I124" s="1152"/>
      <c r="J124" s="1165"/>
      <c r="K124" s="1144" t="s">
        <v>878</v>
      </c>
      <c r="L124" s="1146"/>
      <c r="M124" s="1147"/>
      <c r="N124" s="1151"/>
      <c r="O124" s="1151"/>
      <c r="P124" s="1152"/>
      <c r="Q124" s="1165"/>
      <c r="R124" s="1144" t="str">
        <f t="shared" si="155"/>
        <v xml:space="preserve"> </v>
      </c>
      <c r="U124" s="1118" t="str">
        <f t="shared" si="246"/>
        <v xml:space="preserve"> </v>
      </c>
      <c r="V124" s="1145"/>
      <c r="X124" s="1148"/>
      <c r="AA124" s="1149"/>
      <c r="AB124" s="1144"/>
      <c r="AD124" s="1118"/>
      <c r="AE124" s="1159"/>
      <c r="AF124" s="1160"/>
      <c r="AG124" s="1160"/>
      <c r="AH124" s="463">
        <f t="shared" si="178"/>
        <v>0</v>
      </c>
      <c r="AI124" s="375"/>
      <c r="AJ124" s="1161"/>
      <c r="AK124" s="1064"/>
      <c r="AL124" s="1064"/>
      <c r="AM124" s="1064"/>
      <c r="AN124" s="1148"/>
      <c r="AP124" s="1161"/>
      <c r="AQ124" s="1064"/>
      <c r="AR124" s="1064"/>
      <c r="AS124" s="1064"/>
      <c r="AT124" s="1148"/>
      <c r="AU124" s="1162"/>
      <c r="AV124" s="1163"/>
      <c r="AZ124" s="296"/>
      <c r="BB124" s="300">
        <f t="shared" si="179"/>
        <v>0</v>
      </c>
      <c r="BC124" s="301">
        <f t="shared" si="180"/>
        <v>0</v>
      </c>
      <c r="BD124" s="1164">
        <f t="shared" si="185"/>
        <v>0</v>
      </c>
    </row>
    <row r="125" spans="1:56">
      <c r="A125" s="1063" t="s">
        <v>132</v>
      </c>
      <c r="C125" s="1069">
        <v>140</v>
      </c>
      <c r="D125" s="1144">
        <v>150</v>
      </c>
      <c r="E125" s="1146">
        <f>ROUND(+D125*R$268,2)</f>
        <v>10.47</v>
      </c>
      <c r="F125" s="1147">
        <f>ROUND(+D125*P$268,2)</f>
        <v>28.79</v>
      </c>
      <c r="G125" s="1151">
        <f>+'Schedule 2'!J17</f>
        <v>1.9716898745677549</v>
      </c>
      <c r="H125" s="1147">
        <f>'Schedule 4'!$K48</f>
        <v>6.717049921899533</v>
      </c>
      <c r="I125" s="1152">
        <f t="shared" si="182"/>
        <v>19.158739796467287</v>
      </c>
      <c r="J125" s="1153">
        <f>SUM(F125:H125)</f>
        <v>37.478739796467288</v>
      </c>
      <c r="K125" s="1144">
        <v>150</v>
      </c>
      <c r="L125" s="1146">
        <f>ROUND(+K125*Q$268,2)</f>
        <v>6.37</v>
      </c>
      <c r="M125" s="1147">
        <f>ROUND(+K125*O$268,2)</f>
        <v>26.42</v>
      </c>
      <c r="N125" s="1151">
        <v>1.0787620852141608</v>
      </c>
      <c r="O125" s="1151">
        <v>5.9850071546328101</v>
      </c>
      <c r="P125" s="1152">
        <f t="shared" si="184"/>
        <v>13.433769239846971</v>
      </c>
      <c r="Q125" s="1153">
        <f>SUM(M125:O125)</f>
        <v>33.483769239846971</v>
      </c>
      <c r="R125" s="1154">
        <f t="shared" si="155"/>
        <v>8.9704769114307137E-2</v>
      </c>
      <c r="S125" s="1155">
        <f t="shared" si="177"/>
        <v>0.82773375296771379</v>
      </c>
      <c r="T125" s="1155">
        <f t="shared" si="194"/>
        <v>0.12231276393714441</v>
      </c>
      <c r="U125" s="1156">
        <f t="shared" si="246"/>
        <v>0.11931065848662437</v>
      </c>
      <c r="V125" s="1145">
        <f>J125*AB125*12</f>
        <v>287386.97675931116</v>
      </c>
      <c r="W125" s="1064">
        <f>Q125*AB125*12</f>
        <v>256753.54253114655</v>
      </c>
      <c r="X125" s="1148">
        <f t="shared" ref="X125:X138" si="250">V125-W125</f>
        <v>30633.43422816461</v>
      </c>
      <c r="Y125" s="1064">
        <f t="shared" ref="Y125:Y127" si="251">I125*AB125*12</f>
        <v>146909.21675931115</v>
      </c>
      <c r="Z125" s="1064">
        <f t="shared" ref="Z125:Z127" si="252">P125*AB125*12</f>
        <v>103010.14253114659</v>
      </c>
      <c r="AA125" s="1149">
        <f>ROUND((J125-Q125)*AB125*12,0)</f>
        <v>30633</v>
      </c>
      <c r="AB125" s="1157">
        <f>'Schedule 1'!P65</f>
        <v>639</v>
      </c>
      <c r="AC125" s="301">
        <v>911.63322285904292</v>
      </c>
      <c r="AD125" s="1118"/>
      <c r="AE125" s="1159">
        <v>0.45</v>
      </c>
      <c r="AF125" s="1160">
        <f>AB125*AE125</f>
        <v>287.55</v>
      </c>
      <c r="AG125" s="1160"/>
      <c r="AH125" s="463">
        <f t="shared" si="178"/>
        <v>1150200</v>
      </c>
      <c r="AI125" s="375"/>
      <c r="AJ125" s="1161">
        <f>$F125*$AB125*12</f>
        <v>220761.71999999997</v>
      </c>
      <c r="AK125" s="1064">
        <f>$G125*$AB125*12</f>
        <v>15118.917958185546</v>
      </c>
      <c r="AL125" s="1064">
        <f>$H125*$AB125*12</f>
        <v>51506.338801125617</v>
      </c>
      <c r="AM125" s="1064"/>
      <c r="AN125" s="1148">
        <f>SUM(AJ125:AL125)</f>
        <v>287386.97675931116</v>
      </c>
      <c r="AP125" s="1161">
        <f>$M125*$AB125*12</f>
        <v>202588.56</v>
      </c>
      <c r="AQ125" s="1064">
        <f>$N125*$AB125*12</f>
        <v>8271.9476694221848</v>
      </c>
      <c r="AR125" s="1064">
        <f>$O125*$AB125*12</f>
        <v>45893.034861724387</v>
      </c>
      <c r="AS125" s="1064"/>
      <c r="AT125" s="1148">
        <f>SUM(AP125:AR125)</f>
        <v>256753.54253114658</v>
      </c>
      <c r="AU125" s="1162">
        <f>+AB125</f>
        <v>639</v>
      </c>
      <c r="AV125" s="1163">
        <f>D125</f>
        <v>150</v>
      </c>
      <c r="AW125" s="1163">
        <f>AU125*AV125</f>
        <v>95850</v>
      </c>
      <c r="AX125" s="1088">
        <f>AW125*12</f>
        <v>1150200</v>
      </c>
      <c r="AY125" s="1088">
        <f>IF(AK125&gt;0,AX125,0)</f>
        <v>1150200</v>
      </c>
      <c r="AZ125" s="296">
        <f>IF(AL125&gt;0,AX125,0)</f>
        <v>1150200</v>
      </c>
      <c r="BB125" s="300">
        <f t="shared" si="179"/>
        <v>639</v>
      </c>
      <c r="BC125" s="301">
        <f t="shared" si="180"/>
        <v>639</v>
      </c>
      <c r="BD125" s="1164">
        <f t="shared" si="185"/>
        <v>0</v>
      </c>
    </row>
    <row r="126" spans="1:56">
      <c r="A126" s="1063" t="s">
        <v>134</v>
      </c>
      <c r="C126" s="1069">
        <v>141</v>
      </c>
      <c r="D126" s="1144">
        <v>360</v>
      </c>
      <c r="E126" s="1146">
        <f>ROUND(+D126*R$268,2)</f>
        <v>25.12</v>
      </c>
      <c r="F126" s="1147">
        <f>ROUND(+D126*P$268,2)</f>
        <v>69.09</v>
      </c>
      <c r="G126" s="1151">
        <f>'Schedule 2'!$J18</f>
        <v>2.957534811851632</v>
      </c>
      <c r="H126" s="1147">
        <f>'Schedule 4'!$K49</f>
        <v>8.1991244020155278</v>
      </c>
      <c r="I126" s="1152">
        <f t="shared" si="182"/>
        <v>36.276659213867163</v>
      </c>
      <c r="J126" s="1153">
        <f>SUM(F126:H126)</f>
        <v>80.246659213867161</v>
      </c>
      <c r="K126" s="1144">
        <v>360</v>
      </c>
      <c r="L126" s="1146">
        <f>ROUND(+K126*Q$268,2)</f>
        <v>15.3</v>
      </c>
      <c r="M126" s="1147">
        <f>ROUND(+K126*O$268,2)</f>
        <v>63.4</v>
      </c>
      <c r="N126" s="1151">
        <v>1.6181431278212413</v>
      </c>
      <c r="O126" s="1151">
        <v>7.8826077449535097</v>
      </c>
      <c r="P126" s="1152">
        <f t="shared" si="184"/>
        <v>24.800750872774753</v>
      </c>
      <c r="Q126" s="1153">
        <f>SUM(M126:O126)</f>
        <v>72.900750872774736</v>
      </c>
      <c r="R126" s="1154">
        <f t="shared" si="155"/>
        <v>8.9747634069400783E-2</v>
      </c>
      <c r="S126" s="1155">
        <f t="shared" si="177"/>
        <v>0.82773375296771357</v>
      </c>
      <c r="T126" s="1155">
        <f t="shared" si="194"/>
        <v>4.0153800278169838E-2</v>
      </c>
      <c r="U126" s="1156">
        <f t="shared" si="246"/>
        <v>0.10076588036675216</v>
      </c>
      <c r="V126" s="1145">
        <f>J126*AB126*12</f>
        <v>386146.92413712875</v>
      </c>
      <c r="W126" s="1064">
        <f>Q126*AB126*12</f>
        <v>350798.41319979203</v>
      </c>
      <c r="X126" s="1148">
        <f t="shared" si="250"/>
        <v>35348.510937336716</v>
      </c>
      <c r="Y126" s="1064">
        <f t="shared" si="251"/>
        <v>174563.28413712879</v>
      </c>
      <c r="Z126" s="1064">
        <f t="shared" si="252"/>
        <v>119341.21319979211</v>
      </c>
      <c r="AA126" s="1149">
        <f>ROUND((J126-Q126)*AB126*12,0)</f>
        <v>35349</v>
      </c>
      <c r="AB126" s="1157">
        <f>'Schedule 1'!P66</f>
        <v>401</v>
      </c>
      <c r="AC126" s="301">
        <v>981</v>
      </c>
      <c r="AD126" s="1118"/>
      <c r="AE126" s="1159">
        <v>1.08</v>
      </c>
      <c r="AF126" s="1160">
        <f>AB126*AE126</f>
        <v>433.08000000000004</v>
      </c>
      <c r="AG126" s="1160"/>
      <c r="AH126" s="463">
        <f t="shared" si="178"/>
        <v>1732320</v>
      </c>
      <c r="AI126" s="375"/>
      <c r="AJ126" s="1161">
        <f>$F126*$AB126*12</f>
        <v>332461.08</v>
      </c>
      <c r="AK126" s="1064">
        <f>$G126*$AB126*12</f>
        <v>14231.657514630053</v>
      </c>
      <c r="AL126" s="1064">
        <f>$H126*$AB126*12</f>
        <v>39454.186622498724</v>
      </c>
      <c r="AM126" s="1064"/>
      <c r="AN126" s="1148">
        <f>SUM(AJ126:AL126)</f>
        <v>386146.92413712881</v>
      </c>
      <c r="AP126" s="1161">
        <f>$M126*$AB126*12</f>
        <v>305080.8</v>
      </c>
      <c r="AQ126" s="1064">
        <f>$N126*$AB126*12</f>
        <v>7786.5047310758127</v>
      </c>
      <c r="AR126" s="1064">
        <f>$O126*$AB126*12</f>
        <v>37931.108468716295</v>
      </c>
      <c r="AS126" s="1064"/>
      <c r="AT126" s="1148">
        <f>SUM(AP126:AR126)</f>
        <v>350798.41319979215</v>
      </c>
      <c r="AU126" s="1162">
        <f>+AB126</f>
        <v>401</v>
      </c>
      <c r="AV126" s="1163">
        <f>D126</f>
        <v>360</v>
      </c>
      <c r="AW126" s="1163">
        <f>AU126*AV126</f>
        <v>144360</v>
      </c>
      <c r="AX126" s="1088">
        <f>AW126*12</f>
        <v>1732320</v>
      </c>
      <c r="AY126" s="1088">
        <f>IF(AK126&gt;0,AX126,0)</f>
        <v>1732320</v>
      </c>
      <c r="AZ126" s="296">
        <f>IF(AL126&gt;0,AX126,0)</f>
        <v>1732320</v>
      </c>
      <c r="BB126" s="300">
        <f t="shared" si="179"/>
        <v>401</v>
      </c>
      <c r="BC126" s="301">
        <f t="shared" si="180"/>
        <v>401</v>
      </c>
      <c r="BD126" s="1164">
        <f t="shared" si="185"/>
        <v>0</v>
      </c>
    </row>
    <row r="127" spans="1:56">
      <c r="A127" s="1063" t="s">
        <v>136</v>
      </c>
      <c r="C127" s="1069">
        <v>142</v>
      </c>
      <c r="D127" s="1144">
        <v>100</v>
      </c>
      <c r="E127" s="1146">
        <f>ROUND(+D127*R$268,2)</f>
        <v>6.98</v>
      </c>
      <c r="F127" s="1147">
        <f>ROUND(+D127*P$268,2)</f>
        <v>19.190000000000001</v>
      </c>
      <c r="G127" s="1151">
        <f>+'Schedule 2'!J16</f>
        <v>2.957534811851632</v>
      </c>
      <c r="H127" s="1147">
        <f>'Schedule 4'!$K47</f>
        <v>6.6670764126765043</v>
      </c>
      <c r="I127" s="1152">
        <f t="shared" si="182"/>
        <v>16.604611224528135</v>
      </c>
      <c r="J127" s="1153">
        <f>SUM(F127:H127)</f>
        <v>28.814611224528139</v>
      </c>
      <c r="K127" s="1144">
        <v>100</v>
      </c>
      <c r="L127" s="1146">
        <f>ROUND(+K127*Q$268,2)</f>
        <v>4.25</v>
      </c>
      <c r="M127" s="1147">
        <f>ROUND(+K127*O$268,2)</f>
        <v>17.61</v>
      </c>
      <c r="N127" s="1151">
        <v>1.6181431278212413</v>
      </c>
      <c r="O127" s="1151">
        <v>5.9210226775540384</v>
      </c>
      <c r="P127" s="1152">
        <f t="shared" si="184"/>
        <v>11.78916580537528</v>
      </c>
      <c r="Q127" s="1153">
        <f>SUM(M127:O127)</f>
        <v>25.149165805375279</v>
      </c>
      <c r="R127" s="1154">
        <f t="shared" si="155"/>
        <v>8.9721749006246521E-2</v>
      </c>
      <c r="S127" s="1155">
        <f t="shared" si="177"/>
        <v>0.82773375296771357</v>
      </c>
      <c r="T127" s="1155">
        <f t="shared" si="194"/>
        <v>0.12600082380205624</v>
      </c>
      <c r="U127" s="1156">
        <f t="shared" si="246"/>
        <v>0.14574819091492186</v>
      </c>
      <c r="V127" s="1145">
        <f>J127*AB127*12</f>
        <v>24895.824097992314</v>
      </c>
      <c r="W127" s="1064">
        <f>Q127*AB127*12</f>
        <v>21728.87925584424</v>
      </c>
      <c r="X127" s="1148">
        <f t="shared" si="250"/>
        <v>3166.9448421480738</v>
      </c>
      <c r="Y127" s="1064">
        <f t="shared" si="251"/>
        <v>14346.384097992308</v>
      </c>
      <c r="Z127" s="1064">
        <f t="shared" si="252"/>
        <v>10185.839255844241</v>
      </c>
      <c r="AA127" s="1149">
        <f>ROUND((J127-Q127)*AB127*12,0)</f>
        <v>3167</v>
      </c>
      <c r="AB127" s="1157">
        <f>'Schedule 1'!P67</f>
        <v>72</v>
      </c>
      <c r="AC127" s="301">
        <v>74.161463460297185</v>
      </c>
      <c r="AD127" s="1118"/>
      <c r="AE127" s="1159">
        <v>0.3</v>
      </c>
      <c r="AF127" s="1160">
        <f>AB127*AE127</f>
        <v>21.599999999999998</v>
      </c>
      <c r="AG127" s="1160"/>
      <c r="AH127" s="463">
        <f t="shared" si="178"/>
        <v>86400</v>
      </c>
      <c r="AI127" s="375"/>
      <c r="AJ127" s="1161">
        <f>$F127*$AB127*12</f>
        <v>16580.16</v>
      </c>
      <c r="AK127" s="1064">
        <f>$G127*$AB127*12</f>
        <v>2555.3100774398099</v>
      </c>
      <c r="AL127" s="1064">
        <f>$H127*$AB127*12</f>
        <v>5760.3540205525005</v>
      </c>
      <c r="AM127" s="1064"/>
      <c r="AN127" s="1148">
        <f>SUM(AJ127:AL127)</f>
        <v>24895.824097992307</v>
      </c>
      <c r="AP127" s="1161">
        <f>$M127*$AB127*12</f>
        <v>15215.04</v>
      </c>
      <c r="AQ127" s="1064">
        <f>$N127*$AB127*12</f>
        <v>1398.0756624375524</v>
      </c>
      <c r="AR127" s="1064">
        <f>$O127*$AB127*12</f>
        <v>5115.7635934066893</v>
      </c>
      <c r="AS127" s="1064"/>
      <c r="AT127" s="1148">
        <f>SUM(AP127:AR127)</f>
        <v>21728.879255844244</v>
      </c>
      <c r="AU127" s="1162">
        <f>+AB127</f>
        <v>72</v>
      </c>
      <c r="AV127" s="1163">
        <f>D127</f>
        <v>100</v>
      </c>
      <c r="AW127" s="1163">
        <f>AU127*AV127</f>
        <v>7200</v>
      </c>
      <c r="AX127" s="1088">
        <f>AW127*12</f>
        <v>86400</v>
      </c>
      <c r="AY127" s="1088">
        <f>IF(AK127&gt;0,AX127,0)</f>
        <v>86400</v>
      </c>
      <c r="AZ127" s="296">
        <f>IF(AL127&gt;0,AX127,0)</f>
        <v>86400</v>
      </c>
      <c r="BB127" s="300">
        <f t="shared" si="179"/>
        <v>72</v>
      </c>
      <c r="BC127" s="301">
        <f t="shared" si="180"/>
        <v>72</v>
      </c>
      <c r="BD127" s="1164">
        <f t="shared" si="185"/>
        <v>0</v>
      </c>
    </row>
    <row r="128" spans="1:56">
      <c r="C128" s="1069"/>
      <c r="D128" s="1144"/>
      <c r="E128" s="1146"/>
      <c r="F128" s="1147"/>
      <c r="G128" s="1151"/>
      <c r="H128" s="1147"/>
      <c r="I128" s="1152"/>
      <c r="J128" s="1165"/>
      <c r="K128" s="1144" t="s">
        <v>878</v>
      </c>
      <c r="L128" s="1146"/>
      <c r="M128" s="1147"/>
      <c r="N128" s="1151"/>
      <c r="O128" s="1151"/>
      <c r="P128" s="1152"/>
      <c r="Q128" s="1165"/>
      <c r="R128" s="1154" t="str">
        <f t="shared" si="155"/>
        <v xml:space="preserve"> </v>
      </c>
      <c r="S128" s="1155"/>
      <c r="T128" s="1155"/>
      <c r="U128" s="1156" t="str">
        <f t="shared" si="246"/>
        <v xml:space="preserve"> </v>
      </c>
      <c r="V128" s="1145"/>
      <c r="X128" s="1148"/>
      <c r="AA128" s="1149"/>
      <c r="AB128" s="1157"/>
      <c r="AD128" s="1118"/>
      <c r="AE128" s="1159"/>
      <c r="AF128" s="1160"/>
      <c r="AG128" s="1160"/>
      <c r="AH128" s="463">
        <f t="shared" si="178"/>
        <v>0</v>
      </c>
      <c r="AI128" s="375"/>
      <c r="AJ128" s="1161"/>
      <c r="AK128" s="1064"/>
      <c r="AL128" s="1064"/>
      <c r="AM128" s="1064"/>
      <c r="AN128" s="1148"/>
      <c r="AP128" s="1161"/>
      <c r="AQ128" s="1064"/>
      <c r="AR128" s="1064"/>
      <c r="AS128" s="1064"/>
      <c r="AT128" s="1148"/>
      <c r="AU128" s="1162"/>
      <c r="AV128" s="1163"/>
      <c r="AZ128" s="296"/>
      <c r="BB128" s="300">
        <f t="shared" si="179"/>
        <v>0</v>
      </c>
      <c r="BC128" s="301">
        <f t="shared" si="180"/>
        <v>0</v>
      </c>
      <c r="BD128" s="1164">
        <f t="shared" si="185"/>
        <v>0</v>
      </c>
    </row>
    <row r="129" spans="1:56">
      <c r="A129" s="1063" t="s">
        <v>137</v>
      </c>
      <c r="C129" s="1069">
        <v>143</v>
      </c>
      <c r="D129" s="1144">
        <v>67</v>
      </c>
      <c r="E129" s="1146">
        <f>ROUND(+D129*R$268,2)</f>
        <v>4.68</v>
      </c>
      <c r="F129" s="1147">
        <f>ROUND(+D129*P$268,2)</f>
        <v>12.86</v>
      </c>
      <c r="G129" s="1151">
        <f>+'Schedule 2'!J16</f>
        <v>2.957534811851632</v>
      </c>
      <c r="H129" s="1147">
        <f>+'Schedule 4'!K47</f>
        <v>6.6670764126765043</v>
      </c>
      <c r="I129" s="1152">
        <f t="shared" si="182"/>
        <v>14.304611224528136</v>
      </c>
      <c r="J129" s="1153">
        <f>SUM(F129:H129)</f>
        <v>22.484611224528138</v>
      </c>
      <c r="K129" s="1144">
        <v>67</v>
      </c>
      <c r="L129" s="1146">
        <f>ROUND(+K129*Q$268,2)</f>
        <v>2.85</v>
      </c>
      <c r="M129" s="1147">
        <f>ROUND(+K129*O$268,2)</f>
        <v>11.8</v>
      </c>
      <c r="N129" s="1151">
        <v>1.6181431278212413</v>
      </c>
      <c r="O129" s="1151">
        <v>5.9210226775540384</v>
      </c>
      <c r="P129" s="1152">
        <f t="shared" si="184"/>
        <v>10.38916580537528</v>
      </c>
      <c r="Q129" s="1153">
        <f>SUM(M129:O129)</f>
        <v>19.339165805375281</v>
      </c>
      <c r="R129" s="1154">
        <f t="shared" si="155"/>
        <v>8.9830508474576076E-2</v>
      </c>
      <c r="S129" s="1155">
        <f t="shared" si="177"/>
        <v>0.82773375296771357</v>
      </c>
      <c r="T129" s="1155">
        <f t="shared" si="194"/>
        <v>0.12600082380205624</v>
      </c>
      <c r="U129" s="1156">
        <f t="shared" si="246"/>
        <v>0.16264638562013811</v>
      </c>
      <c r="V129" s="1145">
        <f>J129*AB129*12</f>
        <v>809.44600408301289</v>
      </c>
      <c r="W129" s="1064">
        <f>Q129*AB129*12</f>
        <v>696.20996899351007</v>
      </c>
      <c r="X129" s="1148">
        <f t="shared" si="250"/>
        <v>113.23603508950282</v>
      </c>
      <c r="Y129" s="1064">
        <f>I129*AB129*12</f>
        <v>514.96600408301288</v>
      </c>
      <c r="Z129" s="1064">
        <f>P129*AB129*12</f>
        <v>374.00996899351009</v>
      </c>
      <c r="AA129" s="1149">
        <f>ROUND((J129-Q129)*AB129*12,0)</f>
        <v>113</v>
      </c>
      <c r="AB129" s="1157">
        <f>'Schedule 1'!P68</f>
        <v>3</v>
      </c>
      <c r="AC129" s="1063">
        <v>4</v>
      </c>
      <c r="AD129" s="1118"/>
      <c r="AE129" s="1159">
        <v>0.2</v>
      </c>
      <c r="AF129" s="1188">
        <f>AB129*AE129</f>
        <v>0.60000000000000009</v>
      </c>
      <c r="AG129" s="1181"/>
      <c r="AH129" s="463">
        <f t="shared" si="178"/>
        <v>2412</v>
      </c>
      <c r="AI129" s="375"/>
      <c r="AJ129" s="1161">
        <f>$F129*$AB129*12</f>
        <v>462.96</v>
      </c>
      <c r="AK129" s="1064">
        <f>$G129*$AB129*12</f>
        <v>106.47125322665875</v>
      </c>
      <c r="AL129" s="1064">
        <f>$H129*$AB129*12</f>
        <v>240.01475085635417</v>
      </c>
      <c r="AM129" s="1064"/>
      <c r="AN129" s="1148">
        <f>SUM(AJ129:AL129)</f>
        <v>809.44600408301289</v>
      </c>
      <c r="AP129" s="1161">
        <f>$M129*$AB129*12</f>
        <v>424.80000000000007</v>
      </c>
      <c r="AQ129" s="1064">
        <f>$N129*$AB129*12</f>
        <v>58.253152601564679</v>
      </c>
      <c r="AR129" s="1064">
        <f>$O129*$AB129*12</f>
        <v>213.15681639194537</v>
      </c>
      <c r="AS129" s="1064"/>
      <c r="AT129" s="1148">
        <f>SUM(AP129:AR129)</f>
        <v>696.20996899351007</v>
      </c>
      <c r="AU129" s="1162">
        <f>+AB129</f>
        <v>3</v>
      </c>
      <c r="AV129" s="1163">
        <f>D129</f>
        <v>67</v>
      </c>
      <c r="AW129" s="1163">
        <f>AU129*AV129</f>
        <v>201</v>
      </c>
      <c r="AX129" s="1088">
        <f>AW129*12</f>
        <v>2412</v>
      </c>
      <c r="AY129" s="1088">
        <f>IF(AK129&gt;0,AX129,0)</f>
        <v>2412</v>
      </c>
      <c r="AZ129" s="296">
        <f>IF(AL129&gt;0,AX129,0)</f>
        <v>2412</v>
      </c>
      <c r="BB129" s="300">
        <f t="shared" si="179"/>
        <v>3</v>
      </c>
      <c r="BC129" s="301">
        <f t="shared" si="180"/>
        <v>3</v>
      </c>
      <c r="BD129" s="1164">
        <f t="shared" si="185"/>
        <v>0</v>
      </c>
    </row>
    <row r="130" spans="1:56">
      <c r="C130" s="1069"/>
      <c r="D130" s="1144"/>
      <c r="E130" s="1146"/>
      <c r="F130" s="1147"/>
      <c r="G130" s="1151"/>
      <c r="H130" s="1147"/>
      <c r="I130" s="1152">
        <f t="shared" si="182"/>
        <v>0</v>
      </c>
      <c r="J130" s="1165"/>
      <c r="K130" s="1144" t="s">
        <v>878</v>
      </c>
      <c r="L130" s="1146"/>
      <c r="M130" s="1147"/>
      <c r="N130" s="1151"/>
      <c r="O130" s="1151"/>
      <c r="P130" s="1152">
        <f t="shared" si="184"/>
        <v>0</v>
      </c>
      <c r="Q130" s="1165"/>
      <c r="R130" s="1154" t="str">
        <f t="shared" si="155"/>
        <v xml:space="preserve"> </v>
      </c>
      <c r="S130" s="1155"/>
      <c r="T130" s="1155"/>
      <c r="U130" s="1156" t="str">
        <f t="shared" si="246"/>
        <v xml:space="preserve"> </v>
      </c>
      <c r="V130" s="1145"/>
      <c r="X130" s="1148">
        <f t="shared" si="250"/>
        <v>0</v>
      </c>
      <c r="AA130" s="1149"/>
      <c r="AB130" s="1157"/>
      <c r="AD130" s="1118"/>
      <c r="AE130" s="1159"/>
      <c r="AF130" s="1160"/>
      <c r="AG130" s="1160"/>
      <c r="AH130" s="463">
        <f t="shared" si="178"/>
        <v>0</v>
      </c>
      <c r="AI130" s="375"/>
      <c r="AJ130" s="1161"/>
      <c r="AK130" s="1064"/>
      <c r="AL130" s="1064"/>
      <c r="AM130" s="1064"/>
      <c r="AN130" s="1148"/>
      <c r="AP130" s="1161"/>
      <c r="AQ130" s="1064"/>
      <c r="AR130" s="1064"/>
      <c r="AS130" s="1064"/>
      <c r="AT130" s="1148"/>
      <c r="AU130" s="1162"/>
      <c r="AV130" s="1163"/>
      <c r="AZ130" s="296"/>
      <c r="BB130" s="300">
        <f t="shared" si="179"/>
        <v>0</v>
      </c>
      <c r="BC130" s="301">
        <f t="shared" si="180"/>
        <v>0</v>
      </c>
      <c r="BD130" s="1164">
        <f t="shared" si="185"/>
        <v>0</v>
      </c>
    </row>
    <row r="131" spans="1:56">
      <c r="A131" s="1063" t="s">
        <v>138</v>
      </c>
      <c r="C131" s="1069">
        <v>144</v>
      </c>
      <c r="D131" s="1144">
        <v>50</v>
      </c>
      <c r="E131" s="1146">
        <f>ROUND(+D131*R$268,2)</f>
        <v>3.49</v>
      </c>
      <c r="F131" s="1147">
        <f>ROUND(+D131*P$268,2)</f>
        <v>9.6</v>
      </c>
      <c r="G131" s="1151">
        <f>+'Schedule 2'!J16</f>
        <v>2.957534811851632</v>
      </c>
      <c r="H131" s="1147">
        <f>+'Schedule 4'!K47</f>
        <v>6.6670764126765043</v>
      </c>
      <c r="I131" s="1152">
        <f t="shared" si="182"/>
        <v>13.114611224528137</v>
      </c>
      <c r="J131" s="1153">
        <f>SUM(F131:H131)</f>
        <v>19.224611224528136</v>
      </c>
      <c r="K131" s="1144">
        <v>50</v>
      </c>
      <c r="L131" s="1146">
        <f>ROUND(+K131*Q$268,2)</f>
        <v>2.12</v>
      </c>
      <c r="M131" s="1147">
        <f>ROUND(+K131*O$268,2)</f>
        <v>8.81</v>
      </c>
      <c r="N131" s="1151">
        <v>1.6181431278212413</v>
      </c>
      <c r="O131" s="1151">
        <v>5.9210226775540384</v>
      </c>
      <c r="P131" s="1152">
        <f t="shared" si="184"/>
        <v>9.6591658053752809</v>
      </c>
      <c r="Q131" s="1153">
        <f>SUM(M131:O131)</f>
        <v>16.349165805375279</v>
      </c>
      <c r="R131" s="1154">
        <f t="shared" si="155"/>
        <v>8.9670828603859221E-2</v>
      </c>
      <c r="S131" s="1155">
        <f t="shared" si="177"/>
        <v>0.82773375296771357</v>
      </c>
      <c r="T131" s="1155">
        <f t="shared" si="194"/>
        <v>0.12600082380205624</v>
      </c>
      <c r="U131" s="1156">
        <f t="shared" si="246"/>
        <v>0.17587719479898278</v>
      </c>
      <c r="V131" s="1145">
        <f>J131*AB131*12</f>
        <v>230.69533469433765</v>
      </c>
      <c r="W131" s="1064">
        <f>Q131*AB131*12</f>
        <v>196.18998966450334</v>
      </c>
      <c r="X131" s="1148">
        <f t="shared" si="250"/>
        <v>34.505345029834302</v>
      </c>
      <c r="Y131" s="1064">
        <f>I131*AB131*12</f>
        <v>157.37533469433765</v>
      </c>
      <c r="Z131" s="1064">
        <f>P131*AB131*12</f>
        <v>115.90998966450337</v>
      </c>
      <c r="AA131" s="1149">
        <f>ROUND((J131-Q131)*AB131*12,0)</f>
        <v>35</v>
      </c>
      <c r="AB131" s="1157">
        <f>'Schedule 1'!P69</f>
        <v>1</v>
      </c>
      <c r="AC131" s="301">
        <v>4.3594844109617545</v>
      </c>
      <c r="AD131" s="1118"/>
      <c r="AE131" s="1159">
        <v>0.15</v>
      </c>
      <c r="AF131" s="1160">
        <f>AB131*AE131</f>
        <v>0.15</v>
      </c>
      <c r="AG131" s="1160"/>
      <c r="AH131" s="463">
        <f t="shared" si="178"/>
        <v>600</v>
      </c>
      <c r="AI131" s="375"/>
      <c r="AJ131" s="1161">
        <f>$F131*$AB131*12</f>
        <v>115.19999999999999</v>
      </c>
      <c r="AK131" s="1064">
        <f>$G131*$AB131*12</f>
        <v>35.490417742219584</v>
      </c>
      <c r="AL131" s="1064">
        <f>$H131*$AB131*12</f>
        <v>80.004916952118052</v>
      </c>
      <c r="AM131" s="1064"/>
      <c r="AN131" s="1148">
        <f>SUM(AJ131:AL131)</f>
        <v>230.69533469433765</v>
      </c>
      <c r="AP131" s="1161">
        <f>$M131*$AB131*12</f>
        <v>105.72</v>
      </c>
      <c r="AQ131" s="1064">
        <f>$N131*$AB131*12</f>
        <v>19.417717533854894</v>
      </c>
      <c r="AR131" s="1064">
        <f>$O131*$AB131*12</f>
        <v>71.052272130648461</v>
      </c>
      <c r="AS131" s="1064"/>
      <c r="AT131" s="1148">
        <f>SUM(AP131:AR131)</f>
        <v>196.18998966450334</v>
      </c>
      <c r="AU131" s="1162">
        <f>+AB131</f>
        <v>1</v>
      </c>
      <c r="AV131" s="1163">
        <f>D131</f>
        <v>50</v>
      </c>
      <c r="AW131" s="1163">
        <f>AU131*AV131</f>
        <v>50</v>
      </c>
      <c r="AX131" s="1088">
        <f>AW131*12</f>
        <v>600</v>
      </c>
      <c r="AY131" s="1088">
        <f>IF(AK131&gt;0,AX131,0)</f>
        <v>600</v>
      </c>
      <c r="AZ131" s="296">
        <f>IF(AL131&gt;0,AX131,0)</f>
        <v>600</v>
      </c>
      <c r="BB131" s="300">
        <f t="shared" si="179"/>
        <v>1</v>
      </c>
      <c r="BC131" s="301">
        <f t="shared" si="180"/>
        <v>1</v>
      </c>
      <c r="BD131" s="1164">
        <f t="shared" si="185"/>
        <v>0</v>
      </c>
    </row>
    <row r="132" spans="1:56">
      <c r="C132" s="1069"/>
      <c r="D132" s="1144"/>
      <c r="E132" s="1146"/>
      <c r="F132" s="1147"/>
      <c r="G132" s="1151"/>
      <c r="H132" s="1147"/>
      <c r="I132" s="1152">
        <f t="shared" si="182"/>
        <v>0</v>
      </c>
      <c r="J132" s="1165"/>
      <c r="K132" s="1144" t="s">
        <v>878</v>
      </c>
      <c r="L132" s="1146"/>
      <c r="M132" s="1147"/>
      <c r="N132" s="1151"/>
      <c r="O132" s="1151"/>
      <c r="P132" s="1152">
        <f t="shared" si="184"/>
        <v>0</v>
      </c>
      <c r="Q132" s="1165"/>
      <c r="R132" s="1154" t="str">
        <f t="shared" si="155"/>
        <v xml:space="preserve"> </v>
      </c>
      <c r="S132" s="1155"/>
      <c r="T132" s="1155"/>
      <c r="U132" s="1156" t="str">
        <f t="shared" si="246"/>
        <v xml:space="preserve"> </v>
      </c>
      <c r="V132" s="1145"/>
      <c r="X132" s="1148"/>
      <c r="AA132" s="1149"/>
      <c r="AB132" s="1157"/>
      <c r="AD132" s="1118"/>
      <c r="AE132" s="1159"/>
      <c r="AF132" s="1160"/>
      <c r="AG132" s="1160"/>
      <c r="AH132" s="463">
        <f t="shared" si="178"/>
        <v>0</v>
      </c>
      <c r="AI132" s="375"/>
      <c r="AJ132" s="1161"/>
      <c r="AK132" s="1064"/>
      <c r="AL132" s="1064"/>
      <c r="AM132" s="1064"/>
      <c r="AN132" s="1148"/>
      <c r="AP132" s="1161"/>
      <c r="AQ132" s="1064"/>
      <c r="AR132" s="1064"/>
      <c r="AS132" s="1064"/>
      <c r="AT132" s="1148"/>
      <c r="AU132" s="1084"/>
      <c r="AZ132" s="296"/>
      <c r="BB132" s="300">
        <f t="shared" si="179"/>
        <v>0</v>
      </c>
      <c r="BC132" s="301">
        <f t="shared" si="180"/>
        <v>0</v>
      </c>
      <c r="BD132" s="1164">
        <f t="shared" si="185"/>
        <v>0</v>
      </c>
    </row>
    <row r="133" spans="1:56">
      <c r="A133" s="1063" t="s">
        <v>134</v>
      </c>
      <c r="C133" s="1069">
        <v>341</v>
      </c>
      <c r="D133" s="1144">
        <v>360</v>
      </c>
      <c r="E133" s="1146">
        <f>+E126</f>
        <v>25.12</v>
      </c>
      <c r="F133" s="1147">
        <f>+F126</f>
        <v>69.09</v>
      </c>
      <c r="G133" s="1151">
        <v>0</v>
      </c>
      <c r="H133" s="1147">
        <v>0</v>
      </c>
      <c r="I133" s="1152">
        <f t="shared" si="182"/>
        <v>25.12</v>
      </c>
      <c r="J133" s="1153">
        <f t="shared" ref="J133:J138" si="253">SUM(F133:H133)</f>
        <v>69.09</v>
      </c>
      <c r="K133" s="1144">
        <v>360</v>
      </c>
      <c r="L133" s="1146">
        <f>+L126</f>
        <v>15.3</v>
      </c>
      <c r="M133" s="1147">
        <f>+M126</f>
        <v>63.4</v>
      </c>
      <c r="N133" s="1151">
        <v>0</v>
      </c>
      <c r="O133" s="1151">
        <v>0</v>
      </c>
      <c r="P133" s="1152">
        <f t="shared" si="184"/>
        <v>15.3</v>
      </c>
      <c r="Q133" s="1153">
        <f t="shared" ref="Q133:Q138" si="254">SUM(M133:O133)</f>
        <v>63.4</v>
      </c>
      <c r="R133" s="1154">
        <f t="shared" si="155"/>
        <v>8.9747634069400783E-2</v>
      </c>
      <c r="S133" s="1155">
        <f t="shared" si="177"/>
        <v>0</v>
      </c>
      <c r="T133" s="1155">
        <f t="shared" si="194"/>
        <v>0</v>
      </c>
      <c r="U133" s="1156">
        <f t="shared" si="246"/>
        <v>8.9747634069400783E-2</v>
      </c>
      <c r="V133" s="1145">
        <f t="shared" ref="V133:V138" si="255">J133*AB133*12</f>
        <v>11607.119999999999</v>
      </c>
      <c r="W133" s="1064">
        <f t="shared" ref="W133:W138" si="256">Q133*AB133*12</f>
        <v>10651.2</v>
      </c>
      <c r="X133" s="1148">
        <f t="shared" si="250"/>
        <v>955.91999999999825</v>
      </c>
      <c r="Y133" s="1064">
        <f t="shared" ref="Y133:Y138" si="257">I133*AB133*12</f>
        <v>4220.16</v>
      </c>
      <c r="Z133" s="1064">
        <f t="shared" ref="Z133:Z138" si="258">P133*AB133*12</f>
        <v>2570.4</v>
      </c>
      <c r="AA133" s="1149">
        <f t="shared" ref="AA133:AA138" si="259">ROUND((J133-Q133)*AB133*12,0)</f>
        <v>956</v>
      </c>
      <c r="AB133" s="1157">
        <f>'Schedule 1'!$R66</f>
        <v>14</v>
      </c>
      <c r="AC133" s="1063">
        <v>22</v>
      </c>
      <c r="AD133" s="1118"/>
      <c r="AE133" s="1159">
        <v>1.08</v>
      </c>
      <c r="AF133" s="1160">
        <f t="shared" ref="AF133:AF138" si="260">AB133*AE133</f>
        <v>15.120000000000001</v>
      </c>
      <c r="AG133" s="1160"/>
      <c r="AH133" s="463">
        <f t="shared" si="178"/>
        <v>60480</v>
      </c>
      <c r="AI133" s="375"/>
      <c r="AJ133" s="1161">
        <f t="shared" ref="AJ133:AJ138" si="261">$F133*$AB133*12</f>
        <v>11607.119999999999</v>
      </c>
      <c r="AK133" s="1064">
        <f t="shared" ref="AK133:AK138" si="262">$G133*$AB133*12</f>
        <v>0</v>
      </c>
      <c r="AL133" s="1064">
        <f t="shared" ref="AL133:AL138" si="263">$H133*$AB133*12</f>
        <v>0</v>
      </c>
      <c r="AM133" s="1064"/>
      <c r="AN133" s="1148">
        <f t="shared" ref="AN133:AN138" si="264">SUM(AJ133:AL133)</f>
        <v>11607.119999999999</v>
      </c>
      <c r="AP133" s="1161">
        <f t="shared" ref="AP133:AP138" si="265">$M133*$AB133*12</f>
        <v>10651.2</v>
      </c>
      <c r="AQ133" s="1064">
        <f t="shared" ref="AQ133:AQ138" si="266">$N133*$AB133*12</f>
        <v>0</v>
      </c>
      <c r="AR133" s="1064">
        <f t="shared" ref="AR133:AR138" si="267">$O133*$AB133*12</f>
        <v>0</v>
      </c>
      <c r="AS133" s="1064"/>
      <c r="AT133" s="1148">
        <f t="shared" ref="AT133:AT138" si="268">SUM(AP133:AR133)</f>
        <v>10651.2</v>
      </c>
      <c r="AU133" s="1162">
        <f t="shared" ref="AU133:AU138" si="269">+AB133</f>
        <v>14</v>
      </c>
      <c r="AV133" s="1163">
        <f t="shared" ref="AV133:AV138" si="270">D133</f>
        <v>360</v>
      </c>
      <c r="AW133" s="1163">
        <f t="shared" ref="AW133:AW138" si="271">AU133*AV133</f>
        <v>5040</v>
      </c>
      <c r="AX133" s="1088">
        <f t="shared" ref="AX133:AX138" si="272">AW133*12</f>
        <v>60480</v>
      </c>
      <c r="AY133" s="1063">
        <f t="shared" ref="AY133:AY138" si="273">IF(AK133&gt;0,AX133,0)</f>
        <v>0</v>
      </c>
      <c r="AZ133" s="296">
        <f t="shared" ref="AZ133:AZ138" si="274">IF(AL133&gt;0,AX133,0)</f>
        <v>0</v>
      </c>
      <c r="BB133" s="300">
        <f t="shared" si="179"/>
        <v>0</v>
      </c>
      <c r="BC133" s="301">
        <f t="shared" si="180"/>
        <v>0</v>
      </c>
      <c r="BD133" s="1164">
        <f t="shared" si="185"/>
        <v>0</v>
      </c>
    </row>
    <row r="134" spans="1:56">
      <c r="A134" s="1063" t="s">
        <v>132</v>
      </c>
      <c r="C134" s="1069">
        <v>342</v>
      </c>
      <c r="D134" s="1144">
        <v>150</v>
      </c>
      <c r="E134" s="1146">
        <f>+E125</f>
        <v>10.47</v>
      </c>
      <c r="F134" s="1147">
        <f>+F125</f>
        <v>28.79</v>
      </c>
      <c r="G134" s="1151">
        <v>0</v>
      </c>
      <c r="H134" s="1147">
        <v>0</v>
      </c>
      <c r="I134" s="1152">
        <f t="shared" si="182"/>
        <v>10.47</v>
      </c>
      <c r="J134" s="1153">
        <f t="shared" si="253"/>
        <v>28.79</v>
      </c>
      <c r="K134" s="1144">
        <v>150</v>
      </c>
      <c r="L134" s="1146">
        <f>+L125</f>
        <v>6.37</v>
      </c>
      <c r="M134" s="1147">
        <f>+M125</f>
        <v>26.42</v>
      </c>
      <c r="N134" s="1151">
        <v>0</v>
      </c>
      <c r="O134" s="1151">
        <v>0</v>
      </c>
      <c r="P134" s="1152">
        <f t="shared" si="184"/>
        <v>6.37</v>
      </c>
      <c r="Q134" s="1153">
        <f t="shared" si="254"/>
        <v>26.42</v>
      </c>
      <c r="R134" s="1154">
        <f t="shared" si="155"/>
        <v>8.9704769114307137E-2</v>
      </c>
      <c r="S134" s="1155">
        <f t="shared" si="177"/>
        <v>0</v>
      </c>
      <c r="T134" s="1155">
        <f t="shared" si="194"/>
        <v>0</v>
      </c>
      <c r="U134" s="1156">
        <f t="shared" si="246"/>
        <v>8.9704769114307137E-2</v>
      </c>
      <c r="V134" s="1145">
        <f t="shared" si="255"/>
        <v>17274</v>
      </c>
      <c r="W134" s="1064">
        <f t="shared" si="256"/>
        <v>15852</v>
      </c>
      <c r="X134" s="1148">
        <f t="shared" si="250"/>
        <v>1422</v>
      </c>
      <c r="Y134" s="1064">
        <f t="shared" si="257"/>
        <v>6282</v>
      </c>
      <c r="Z134" s="1064">
        <f t="shared" si="258"/>
        <v>3822</v>
      </c>
      <c r="AA134" s="1149">
        <f t="shared" si="259"/>
        <v>1422</v>
      </c>
      <c r="AB134" s="1157">
        <f>'Schedule 1'!$R65</f>
        <v>50</v>
      </c>
      <c r="AC134" s="1063">
        <v>159</v>
      </c>
      <c r="AD134" s="1118"/>
      <c r="AE134" s="1159">
        <v>0.45</v>
      </c>
      <c r="AF134" s="1160">
        <f t="shared" si="260"/>
        <v>22.5</v>
      </c>
      <c r="AG134" s="1160"/>
      <c r="AH134" s="463">
        <f t="shared" si="178"/>
        <v>90000</v>
      </c>
      <c r="AI134" s="375"/>
      <c r="AJ134" s="1161">
        <f t="shared" si="261"/>
        <v>17274</v>
      </c>
      <c r="AK134" s="1064">
        <f t="shared" si="262"/>
        <v>0</v>
      </c>
      <c r="AL134" s="1064">
        <f t="shared" si="263"/>
        <v>0</v>
      </c>
      <c r="AM134" s="1064"/>
      <c r="AN134" s="1148">
        <f t="shared" si="264"/>
        <v>17274</v>
      </c>
      <c r="AP134" s="1161">
        <f t="shared" si="265"/>
        <v>15852</v>
      </c>
      <c r="AQ134" s="1064">
        <f t="shared" si="266"/>
        <v>0</v>
      </c>
      <c r="AR134" s="1064">
        <f t="shared" si="267"/>
        <v>0</v>
      </c>
      <c r="AS134" s="1064"/>
      <c r="AT134" s="1148">
        <f t="shared" si="268"/>
        <v>15852</v>
      </c>
      <c r="AU134" s="1162">
        <f t="shared" si="269"/>
        <v>50</v>
      </c>
      <c r="AV134" s="1163">
        <f t="shared" si="270"/>
        <v>150</v>
      </c>
      <c r="AW134" s="1163">
        <f t="shared" si="271"/>
        <v>7500</v>
      </c>
      <c r="AX134" s="1088">
        <f t="shared" si="272"/>
        <v>90000</v>
      </c>
      <c r="AY134" s="1063">
        <f t="shared" si="273"/>
        <v>0</v>
      </c>
      <c r="AZ134" s="296">
        <f t="shared" si="274"/>
        <v>0</v>
      </c>
      <c r="BB134" s="300">
        <f t="shared" si="179"/>
        <v>0</v>
      </c>
      <c r="BC134" s="301">
        <f t="shared" si="180"/>
        <v>0</v>
      </c>
      <c r="BD134" s="1164">
        <f t="shared" si="185"/>
        <v>0</v>
      </c>
    </row>
    <row r="135" spans="1:56">
      <c r="A135" s="1063" t="s">
        <v>136</v>
      </c>
      <c r="C135" s="1069">
        <v>343</v>
      </c>
      <c r="D135" s="1144">
        <v>100</v>
      </c>
      <c r="E135" s="1146">
        <f>+E127</f>
        <v>6.98</v>
      </c>
      <c r="F135" s="1147">
        <f>+F127</f>
        <v>19.190000000000001</v>
      </c>
      <c r="G135" s="1151">
        <v>0</v>
      </c>
      <c r="H135" s="1147">
        <v>0</v>
      </c>
      <c r="I135" s="1152">
        <f t="shared" si="182"/>
        <v>6.98</v>
      </c>
      <c r="J135" s="1153">
        <f t="shared" si="253"/>
        <v>19.190000000000001</v>
      </c>
      <c r="K135" s="1144">
        <v>100</v>
      </c>
      <c r="L135" s="1146">
        <f>+L127</f>
        <v>4.25</v>
      </c>
      <c r="M135" s="1147">
        <f>+M127</f>
        <v>17.61</v>
      </c>
      <c r="N135" s="1151">
        <v>0</v>
      </c>
      <c r="O135" s="1151">
        <v>0</v>
      </c>
      <c r="P135" s="1152">
        <f t="shared" si="184"/>
        <v>4.25</v>
      </c>
      <c r="Q135" s="1153">
        <f t="shared" si="254"/>
        <v>17.61</v>
      </c>
      <c r="R135" s="1154">
        <f t="shared" si="155"/>
        <v>8.9721749006246521E-2</v>
      </c>
      <c r="S135" s="1155">
        <f t="shared" si="177"/>
        <v>0</v>
      </c>
      <c r="T135" s="1155">
        <f t="shared" si="194"/>
        <v>0</v>
      </c>
      <c r="U135" s="1156">
        <f t="shared" si="246"/>
        <v>8.9721749006246521E-2</v>
      </c>
      <c r="V135" s="1145">
        <f t="shared" si="255"/>
        <v>11053.440000000002</v>
      </c>
      <c r="W135" s="1064">
        <f t="shared" si="256"/>
        <v>10143.36</v>
      </c>
      <c r="X135" s="1148">
        <f t="shared" si="250"/>
        <v>910.08000000000175</v>
      </c>
      <c r="Y135" s="1064">
        <f t="shared" si="257"/>
        <v>4020.4800000000005</v>
      </c>
      <c r="Z135" s="1064">
        <f t="shared" si="258"/>
        <v>2448</v>
      </c>
      <c r="AA135" s="1149">
        <f t="shared" si="259"/>
        <v>910</v>
      </c>
      <c r="AB135" s="1157">
        <f>'Schedule 1'!$R67</f>
        <v>48</v>
      </c>
      <c r="AC135" s="1063">
        <v>84</v>
      </c>
      <c r="AD135" s="1118"/>
      <c r="AE135" s="1159">
        <v>0.3</v>
      </c>
      <c r="AF135" s="1160">
        <f t="shared" si="260"/>
        <v>14.399999999999999</v>
      </c>
      <c r="AG135" s="1160"/>
      <c r="AH135" s="463">
        <f t="shared" si="178"/>
        <v>57600</v>
      </c>
      <c r="AI135" s="375"/>
      <c r="AJ135" s="1161">
        <f t="shared" si="261"/>
        <v>11053.440000000002</v>
      </c>
      <c r="AK135" s="1064">
        <f t="shared" si="262"/>
        <v>0</v>
      </c>
      <c r="AL135" s="1064">
        <f t="shared" si="263"/>
        <v>0</v>
      </c>
      <c r="AM135" s="1064"/>
      <c r="AN135" s="1148">
        <f t="shared" si="264"/>
        <v>11053.440000000002</v>
      </c>
      <c r="AP135" s="1161">
        <f t="shared" si="265"/>
        <v>10143.36</v>
      </c>
      <c r="AQ135" s="1064">
        <f t="shared" si="266"/>
        <v>0</v>
      </c>
      <c r="AR135" s="1064">
        <f t="shared" si="267"/>
        <v>0</v>
      </c>
      <c r="AS135" s="1064"/>
      <c r="AT135" s="1148">
        <f t="shared" si="268"/>
        <v>10143.36</v>
      </c>
      <c r="AU135" s="1162">
        <f t="shared" si="269"/>
        <v>48</v>
      </c>
      <c r="AV135" s="1163">
        <f t="shared" si="270"/>
        <v>100</v>
      </c>
      <c r="AW135" s="1163">
        <f t="shared" si="271"/>
        <v>4800</v>
      </c>
      <c r="AX135" s="1088">
        <f t="shared" si="272"/>
        <v>57600</v>
      </c>
      <c r="AY135" s="1063">
        <f t="shared" si="273"/>
        <v>0</v>
      </c>
      <c r="AZ135" s="296">
        <f t="shared" si="274"/>
        <v>0</v>
      </c>
      <c r="BB135" s="300">
        <f t="shared" si="179"/>
        <v>0</v>
      </c>
      <c r="BC135" s="301">
        <f t="shared" si="180"/>
        <v>0</v>
      </c>
      <c r="BD135" s="1164">
        <f t="shared" si="185"/>
        <v>0</v>
      </c>
    </row>
    <row r="136" spans="1:56">
      <c r="A136" s="1063" t="s">
        <v>139</v>
      </c>
      <c r="C136" s="1069">
        <v>344</v>
      </c>
      <c r="D136" s="1144">
        <v>75</v>
      </c>
      <c r="E136" s="1146">
        <f>ROUND(+D136*R$268,2)</f>
        <v>5.23</v>
      </c>
      <c r="F136" s="1147">
        <f>ROUND(+D136*P$268,2)</f>
        <v>14.39</v>
      </c>
      <c r="G136" s="1151">
        <v>0</v>
      </c>
      <c r="H136" s="1147">
        <v>0</v>
      </c>
      <c r="I136" s="1152">
        <f t="shared" si="182"/>
        <v>5.23</v>
      </c>
      <c r="J136" s="1153">
        <f t="shared" si="253"/>
        <v>14.39</v>
      </c>
      <c r="K136" s="1144">
        <v>75</v>
      </c>
      <c r="L136" s="1146">
        <f>ROUND(+K136*Q$268,2)</f>
        <v>3.19</v>
      </c>
      <c r="M136" s="1147">
        <f>ROUND(+K136*O$268,2)</f>
        <v>13.21</v>
      </c>
      <c r="N136" s="1151">
        <v>0</v>
      </c>
      <c r="O136" s="1151">
        <v>0</v>
      </c>
      <c r="P136" s="1152">
        <f t="shared" si="184"/>
        <v>3.19</v>
      </c>
      <c r="Q136" s="1153">
        <f t="shared" si="254"/>
        <v>13.21</v>
      </c>
      <c r="R136" s="1154">
        <f t="shared" si="155"/>
        <v>8.9326267978803831E-2</v>
      </c>
      <c r="S136" s="1155">
        <f t="shared" si="177"/>
        <v>0</v>
      </c>
      <c r="T136" s="1155">
        <f t="shared" si="194"/>
        <v>0</v>
      </c>
      <c r="U136" s="1156">
        <f t="shared" si="246"/>
        <v>8.9326267978803831E-2</v>
      </c>
      <c r="V136" s="1145">
        <f t="shared" si="255"/>
        <v>5007.72</v>
      </c>
      <c r="W136" s="1064">
        <f t="shared" si="256"/>
        <v>4597.08</v>
      </c>
      <c r="X136" s="1148">
        <f t="shared" si="250"/>
        <v>410.64000000000033</v>
      </c>
      <c r="Y136" s="1064">
        <f t="shared" si="257"/>
        <v>1820.0400000000002</v>
      </c>
      <c r="Z136" s="1064">
        <f t="shared" si="258"/>
        <v>1110.1200000000001</v>
      </c>
      <c r="AA136" s="1149">
        <f t="shared" si="259"/>
        <v>411</v>
      </c>
      <c r="AB136" s="1157">
        <f>'Schedule 1'!$R70</f>
        <v>29</v>
      </c>
      <c r="AC136" s="1063">
        <v>112</v>
      </c>
      <c r="AD136" s="1118"/>
      <c r="AE136" s="1159">
        <v>0.22500000000000001</v>
      </c>
      <c r="AF136" s="1160">
        <f t="shared" si="260"/>
        <v>6.5250000000000004</v>
      </c>
      <c r="AG136" s="1160"/>
      <c r="AH136" s="463">
        <f t="shared" si="178"/>
        <v>26100</v>
      </c>
      <c r="AI136" s="375"/>
      <c r="AJ136" s="1161">
        <f t="shared" si="261"/>
        <v>5007.72</v>
      </c>
      <c r="AK136" s="1064">
        <f t="shared" si="262"/>
        <v>0</v>
      </c>
      <c r="AL136" s="1064">
        <f t="shared" si="263"/>
        <v>0</v>
      </c>
      <c r="AM136" s="1064"/>
      <c r="AN136" s="1148">
        <f t="shared" si="264"/>
        <v>5007.72</v>
      </c>
      <c r="AP136" s="1161">
        <f t="shared" si="265"/>
        <v>4597.08</v>
      </c>
      <c r="AQ136" s="1064">
        <f t="shared" si="266"/>
        <v>0</v>
      </c>
      <c r="AR136" s="1064">
        <f t="shared" si="267"/>
        <v>0</v>
      </c>
      <c r="AS136" s="1064"/>
      <c r="AT136" s="1148">
        <f t="shared" si="268"/>
        <v>4597.08</v>
      </c>
      <c r="AU136" s="1162">
        <f t="shared" si="269"/>
        <v>29</v>
      </c>
      <c r="AV136" s="1163">
        <f t="shared" si="270"/>
        <v>75</v>
      </c>
      <c r="AW136" s="1163">
        <f t="shared" si="271"/>
        <v>2175</v>
      </c>
      <c r="AX136" s="1088">
        <f t="shared" si="272"/>
        <v>26100</v>
      </c>
      <c r="AY136" s="1063">
        <f t="shared" si="273"/>
        <v>0</v>
      </c>
      <c r="AZ136" s="296">
        <f t="shared" si="274"/>
        <v>0</v>
      </c>
      <c r="BB136" s="300">
        <f t="shared" si="179"/>
        <v>0</v>
      </c>
      <c r="BC136" s="301">
        <f t="shared" si="180"/>
        <v>0</v>
      </c>
      <c r="BD136" s="1164">
        <f t="shared" si="185"/>
        <v>0</v>
      </c>
    </row>
    <row r="137" spans="1:56">
      <c r="A137" s="1063" t="s">
        <v>137</v>
      </c>
      <c r="C137" s="1069">
        <v>345</v>
      </c>
      <c r="D137" s="1144">
        <v>67</v>
      </c>
      <c r="E137" s="1146">
        <f>+E129</f>
        <v>4.68</v>
      </c>
      <c r="F137" s="1147">
        <f>+F129</f>
        <v>12.86</v>
      </c>
      <c r="G137" s="1151">
        <v>0</v>
      </c>
      <c r="H137" s="1147">
        <v>0</v>
      </c>
      <c r="I137" s="1152">
        <f t="shared" si="182"/>
        <v>4.68</v>
      </c>
      <c r="J137" s="1153">
        <f t="shared" si="253"/>
        <v>12.86</v>
      </c>
      <c r="K137" s="1144">
        <v>67</v>
      </c>
      <c r="L137" s="1146">
        <f>+L129</f>
        <v>2.85</v>
      </c>
      <c r="M137" s="1147">
        <f>+M129</f>
        <v>11.8</v>
      </c>
      <c r="N137" s="1151">
        <v>0</v>
      </c>
      <c r="O137" s="1151">
        <v>0</v>
      </c>
      <c r="P137" s="1152">
        <f t="shared" si="184"/>
        <v>2.85</v>
      </c>
      <c r="Q137" s="1153">
        <f t="shared" si="254"/>
        <v>11.8</v>
      </c>
      <c r="R137" s="1154">
        <f t="shared" si="155"/>
        <v>8.9830508474576076E-2</v>
      </c>
      <c r="S137" s="1155">
        <f t="shared" si="177"/>
        <v>0</v>
      </c>
      <c r="T137" s="1155">
        <f t="shared" si="194"/>
        <v>0</v>
      </c>
      <c r="U137" s="1156">
        <f t="shared" si="246"/>
        <v>8.9830508474576076E-2</v>
      </c>
      <c r="V137" s="1145">
        <f t="shared" si="255"/>
        <v>1080.24</v>
      </c>
      <c r="W137" s="1064">
        <f t="shared" si="256"/>
        <v>991.2</v>
      </c>
      <c r="X137" s="1148">
        <f t="shared" si="250"/>
        <v>89.039999999999964</v>
      </c>
      <c r="Y137" s="1064">
        <f t="shared" si="257"/>
        <v>393.12</v>
      </c>
      <c r="Z137" s="1064">
        <f t="shared" si="258"/>
        <v>239.39999999999998</v>
      </c>
      <c r="AA137" s="1149">
        <f t="shared" si="259"/>
        <v>89</v>
      </c>
      <c r="AB137" s="1157">
        <f>'Schedule 1'!$R71</f>
        <v>7</v>
      </c>
      <c r="AC137" s="1063">
        <v>20</v>
      </c>
      <c r="AD137" s="1118"/>
      <c r="AE137" s="1159">
        <v>0.2</v>
      </c>
      <c r="AF137" s="1160">
        <f t="shared" si="260"/>
        <v>1.4000000000000001</v>
      </c>
      <c r="AG137" s="1160"/>
      <c r="AH137" s="463">
        <f t="shared" si="178"/>
        <v>5628</v>
      </c>
      <c r="AI137" s="375"/>
      <c r="AJ137" s="1161">
        <f t="shared" si="261"/>
        <v>1080.24</v>
      </c>
      <c r="AK137" s="1064">
        <f t="shared" si="262"/>
        <v>0</v>
      </c>
      <c r="AL137" s="1064">
        <f t="shared" si="263"/>
        <v>0</v>
      </c>
      <c r="AM137" s="1064"/>
      <c r="AN137" s="1148">
        <f t="shared" si="264"/>
        <v>1080.24</v>
      </c>
      <c r="AP137" s="1161">
        <f t="shared" si="265"/>
        <v>991.2</v>
      </c>
      <c r="AQ137" s="1064">
        <f t="shared" si="266"/>
        <v>0</v>
      </c>
      <c r="AR137" s="1064">
        <f t="shared" si="267"/>
        <v>0</v>
      </c>
      <c r="AS137" s="1064"/>
      <c r="AT137" s="1148">
        <f t="shared" si="268"/>
        <v>991.2</v>
      </c>
      <c r="AU137" s="1162">
        <f t="shared" si="269"/>
        <v>7</v>
      </c>
      <c r="AV137" s="1163">
        <f t="shared" si="270"/>
        <v>67</v>
      </c>
      <c r="AW137" s="1163">
        <f t="shared" si="271"/>
        <v>469</v>
      </c>
      <c r="AX137" s="1088">
        <f t="shared" si="272"/>
        <v>5628</v>
      </c>
      <c r="AY137" s="1063">
        <f t="shared" si="273"/>
        <v>0</v>
      </c>
      <c r="AZ137" s="296">
        <f t="shared" si="274"/>
        <v>0</v>
      </c>
      <c r="BB137" s="300">
        <f t="shared" si="179"/>
        <v>0</v>
      </c>
      <c r="BC137" s="301">
        <f t="shared" si="180"/>
        <v>0</v>
      </c>
      <c r="BD137" s="1164">
        <f t="shared" si="185"/>
        <v>0</v>
      </c>
    </row>
    <row r="138" spans="1:56">
      <c r="A138" s="1063" t="s">
        <v>138</v>
      </c>
      <c r="C138" s="1069">
        <v>346</v>
      </c>
      <c r="D138" s="1144">
        <v>50</v>
      </c>
      <c r="E138" s="1146">
        <f>+E131</f>
        <v>3.49</v>
      </c>
      <c r="F138" s="1147">
        <f>+F131</f>
        <v>9.6</v>
      </c>
      <c r="G138" s="1151">
        <v>0</v>
      </c>
      <c r="H138" s="1147">
        <v>0</v>
      </c>
      <c r="I138" s="1152">
        <f t="shared" si="182"/>
        <v>3.49</v>
      </c>
      <c r="J138" s="1153">
        <f t="shared" si="253"/>
        <v>9.6</v>
      </c>
      <c r="K138" s="1144">
        <v>50</v>
      </c>
      <c r="L138" s="1146">
        <f>+L131</f>
        <v>2.12</v>
      </c>
      <c r="M138" s="1147">
        <f>+M131</f>
        <v>8.81</v>
      </c>
      <c r="N138" s="1151">
        <v>0</v>
      </c>
      <c r="O138" s="1151">
        <v>0</v>
      </c>
      <c r="P138" s="1152">
        <f t="shared" si="184"/>
        <v>2.12</v>
      </c>
      <c r="Q138" s="1153">
        <f t="shared" si="254"/>
        <v>8.81</v>
      </c>
      <c r="R138" s="1154">
        <f t="shared" si="155"/>
        <v>8.9670828603859221E-2</v>
      </c>
      <c r="S138" s="1155">
        <f t="shared" si="177"/>
        <v>0</v>
      </c>
      <c r="T138" s="1155">
        <f t="shared" si="194"/>
        <v>0</v>
      </c>
      <c r="U138" s="1156">
        <f t="shared" si="246"/>
        <v>8.9670828603859221E-2</v>
      </c>
      <c r="V138" s="1145">
        <f t="shared" si="255"/>
        <v>1152</v>
      </c>
      <c r="W138" s="1064">
        <f t="shared" si="256"/>
        <v>1057.2</v>
      </c>
      <c r="X138" s="1148">
        <f t="shared" si="250"/>
        <v>94.799999999999955</v>
      </c>
      <c r="Y138" s="1064">
        <f t="shared" si="257"/>
        <v>418.80000000000007</v>
      </c>
      <c r="Z138" s="1064">
        <f t="shared" si="258"/>
        <v>254.40000000000003</v>
      </c>
      <c r="AA138" s="1168">
        <f t="shared" si="259"/>
        <v>95</v>
      </c>
      <c r="AB138" s="1169">
        <f>'Schedule 1'!$R72</f>
        <v>10</v>
      </c>
      <c r="AC138" s="1063">
        <v>0</v>
      </c>
      <c r="AD138" s="1118"/>
      <c r="AE138" s="1159">
        <v>0.15</v>
      </c>
      <c r="AF138" s="1160">
        <f t="shared" si="260"/>
        <v>1.5</v>
      </c>
      <c r="AG138" s="1160"/>
      <c r="AH138" s="463">
        <f t="shared" si="178"/>
        <v>6000</v>
      </c>
      <c r="AI138" s="375"/>
      <c r="AJ138" s="1189">
        <f t="shared" si="261"/>
        <v>1152</v>
      </c>
      <c r="AK138" s="1167">
        <f t="shared" si="262"/>
        <v>0</v>
      </c>
      <c r="AL138" s="1167">
        <f t="shared" si="263"/>
        <v>0</v>
      </c>
      <c r="AM138" s="1167"/>
      <c r="AN138" s="1182">
        <f t="shared" si="264"/>
        <v>1152</v>
      </c>
      <c r="AP138" s="1189">
        <f t="shared" si="265"/>
        <v>1057.2</v>
      </c>
      <c r="AQ138" s="1167">
        <f t="shared" si="266"/>
        <v>0</v>
      </c>
      <c r="AR138" s="1167">
        <f t="shared" si="267"/>
        <v>0</v>
      </c>
      <c r="AS138" s="1167"/>
      <c r="AT138" s="1182">
        <f t="shared" si="268"/>
        <v>1057.2</v>
      </c>
      <c r="AU138" s="1162">
        <f t="shared" si="269"/>
        <v>10</v>
      </c>
      <c r="AV138" s="1163">
        <f t="shared" si="270"/>
        <v>50</v>
      </c>
      <c r="AW138" s="1163">
        <f t="shared" si="271"/>
        <v>500</v>
      </c>
      <c r="AX138" s="1088">
        <f t="shared" si="272"/>
        <v>6000</v>
      </c>
      <c r="AY138" s="1063">
        <f t="shared" si="273"/>
        <v>0</v>
      </c>
      <c r="AZ138" s="296">
        <f t="shared" si="274"/>
        <v>0</v>
      </c>
      <c r="BB138" s="300">
        <f t="shared" si="179"/>
        <v>0</v>
      </c>
      <c r="BC138" s="301">
        <f t="shared" si="180"/>
        <v>0</v>
      </c>
      <c r="BD138" s="1164">
        <f t="shared" si="185"/>
        <v>0</v>
      </c>
    </row>
    <row r="139" spans="1:56">
      <c r="C139" s="1069"/>
      <c r="D139" s="1144"/>
      <c r="E139" s="1146"/>
      <c r="F139" s="1147"/>
      <c r="G139" s="1151"/>
      <c r="H139" s="1147"/>
      <c r="I139" s="1152"/>
      <c r="J139" s="1165"/>
      <c r="K139" s="1144" t="s">
        <v>878</v>
      </c>
      <c r="L139" s="1146"/>
      <c r="M139" s="1147"/>
      <c r="N139" s="1151"/>
      <c r="O139" s="1151"/>
      <c r="P139" s="1152"/>
      <c r="Q139" s="1165"/>
      <c r="R139" s="1154"/>
      <c r="S139" s="1155"/>
      <c r="T139" s="1155"/>
      <c r="U139" s="1156" t="str">
        <f t="shared" si="246"/>
        <v xml:space="preserve"> </v>
      </c>
      <c r="V139" s="1145"/>
      <c r="X139" s="1148"/>
      <c r="AA139" s="1168"/>
      <c r="AB139" s="1169"/>
      <c r="AD139" s="1118"/>
      <c r="AE139" s="1159"/>
      <c r="AF139" s="1160"/>
      <c r="AG139" s="1160"/>
      <c r="AH139" s="463">
        <f t="shared" si="178"/>
        <v>0</v>
      </c>
      <c r="AI139" s="375"/>
      <c r="AJ139" s="1189"/>
      <c r="AK139" s="1167"/>
      <c r="AL139" s="1167"/>
      <c r="AM139" s="1167"/>
      <c r="AN139" s="1182"/>
      <c r="AP139" s="1189"/>
      <c r="AQ139" s="1167"/>
      <c r="AR139" s="1167"/>
      <c r="AS139" s="1167"/>
      <c r="AT139" s="1182"/>
      <c r="AU139" s="1162"/>
      <c r="AV139" s="1163"/>
      <c r="AW139" s="1163"/>
      <c r="AX139" s="1088"/>
      <c r="AZ139" s="296"/>
      <c r="BB139" s="300">
        <f t="shared" si="179"/>
        <v>0</v>
      </c>
      <c r="BC139" s="301">
        <f t="shared" si="180"/>
        <v>0</v>
      </c>
      <c r="BD139" s="1164">
        <f t="shared" si="185"/>
        <v>0</v>
      </c>
    </row>
    <row r="140" spans="1:56" ht="15.75">
      <c r="A140" s="1066"/>
      <c r="B140" s="1066"/>
      <c r="D140" s="1144"/>
      <c r="E140" s="1146"/>
      <c r="F140" s="1147"/>
      <c r="G140" s="1151"/>
      <c r="H140" s="1147"/>
      <c r="I140" s="1152"/>
      <c r="J140" s="1165"/>
      <c r="K140" s="1144" t="s">
        <v>878</v>
      </c>
      <c r="L140" s="1146"/>
      <c r="M140" s="1147"/>
      <c r="N140" s="1151"/>
      <c r="O140" s="1151"/>
      <c r="P140" s="1152"/>
      <c r="Q140" s="1165"/>
      <c r="R140" s="1154"/>
      <c r="S140" s="1155"/>
      <c r="T140" s="1155"/>
      <c r="U140" s="1156" t="str">
        <f t="shared" si="246"/>
        <v xml:space="preserve"> </v>
      </c>
      <c r="V140" s="1145"/>
      <c r="X140" s="1148"/>
      <c r="AA140" s="1149"/>
      <c r="AB140" s="1173">
        <f>SUM(AB125:AB138)</f>
        <v>1274</v>
      </c>
      <c r="AC140" s="304">
        <v>2372.1541707303022</v>
      </c>
      <c r="AD140" s="299">
        <f t="shared" ref="AD140" si="275">IFERROR(AB140/AC140-1," ")</f>
        <v>-0.46293541300151642</v>
      </c>
      <c r="AE140" s="1159"/>
      <c r="AF140" s="1160"/>
      <c r="AG140" s="1160"/>
      <c r="AH140" s="463">
        <f t="shared" si="178"/>
        <v>0</v>
      </c>
      <c r="AI140" s="375"/>
      <c r="AJ140" s="1161"/>
      <c r="AK140" s="1064"/>
      <c r="AL140" s="1064"/>
      <c r="AM140" s="1064"/>
      <c r="AN140" s="1148"/>
      <c r="AP140" s="1161"/>
      <c r="AQ140" s="1064"/>
      <c r="AR140" s="1064"/>
      <c r="AS140" s="1064"/>
      <c r="AT140" s="1148"/>
      <c r="AU140" s="1162"/>
      <c r="AV140" s="1163"/>
      <c r="AW140" s="1163"/>
      <c r="AX140" s="1174"/>
      <c r="AZ140" s="296"/>
      <c r="BB140" s="300"/>
      <c r="BC140" s="301"/>
      <c r="BD140" s="1164"/>
    </row>
    <row r="141" spans="1:56" ht="18.75">
      <c r="A141" s="1066" t="s">
        <v>902</v>
      </c>
      <c r="B141" s="1066"/>
      <c r="D141" s="1144"/>
      <c r="E141" s="1146"/>
      <c r="F141" s="1147"/>
      <c r="G141" s="1151"/>
      <c r="H141" s="1147"/>
      <c r="I141" s="1152"/>
      <c r="J141" s="1165"/>
      <c r="K141" s="1144" t="s">
        <v>878</v>
      </c>
      <c r="L141" s="1146"/>
      <c r="M141" s="1147"/>
      <c r="N141" s="1151"/>
      <c r="O141" s="1151"/>
      <c r="P141" s="1152"/>
      <c r="Q141" s="1165"/>
      <c r="R141" s="1154"/>
      <c r="S141" s="1155"/>
      <c r="T141" s="1155"/>
      <c r="U141" s="1156" t="str">
        <f t="shared" si="246"/>
        <v xml:space="preserve"> </v>
      </c>
      <c r="V141" s="1145"/>
      <c r="X141" s="1148"/>
      <c r="AA141" s="1149"/>
      <c r="AB141" s="1157"/>
      <c r="AD141" s="1118"/>
      <c r="AE141" s="1159"/>
      <c r="AF141" s="1160"/>
      <c r="AG141" s="1160"/>
      <c r="AH141" s="463">
        <f t="shared" si="178"/>
        <v>0</v>
      </c>
      <c r="AI141" s="375"/>
      <c r="AJ141" s="1161"/>
      <c r="AK141" s="1064"/>
      <c r="AL141" s="1064"/>
      <c r="AM141" s="1064"/>
      <c r="AN141" s="1148"/>
      <c r="AP141" s="1161"/>
      <c r="AQ141" s="1064"/>
      <c r="AR141" s="1064"/>
      <c r="AS141" s="1064"/>
      <c r="AT141" s="1148"/>
      <c r="AU141" s="1084"/>
      <c r="AZ141" s="296"/>
      <c r="BB141" s="300">
        <f t="shared" ref="BB141:BB204" si="276">IF(AK141&gt;0,AU141,0)</f>
        <v>0</v>
      </c>
      <c r="BC141" s="301">
        <f t="shared" ref="BC141:BC204" si="277">IF(AL141&gt;0,AU141,0)</f>
        <v>0</v>
      </c>
      <c r="BD141" s="1164">
        <f t="shared" si="185"/>
        <v>0</v>
      </c>
    </row>
    <row r="142" spans="1:56" ht="15.75">
      <c r="A142" s="1066"/>
      <c r="B142" s="1066"/>
      <c r="D142" s="1144"/>
      <c r="E142" s="1146"/>
      <c r="F142" s="1147"/>
      <c r="G142" s="1151"/>
      <c r="H142" s="1147"/>
      <c r="I142" s="1152"/>
      <c r="J142" s="1165"/>
      <c r="K142" s="1144" t="s">
        <v>878</v>
      </c>
      <c r="L142" s="1146"/>
      <c r="M142" s="1147"/>
      <c r="N142" s="1151"/>
      <c r="O142" s="1151"/>
      <c r="P142" s="1152"/>
      <c r="Q142" s="1165"/>
      <c r="R142" s="1154"/>
      <c r="S142" s="1155"/>
      <c r="T142" s="1155"/>
      <c r="U142" s="1156" t="str">
        <f t="shared" si="246"/>
        <v xml:space="preserve"> </v>
      </c>
      <c r="V142" s="1145"/>
      <c r="X142" s="1148"/>
      <c r="AA142" s="1149"/>
      <c r="AB142" s="1157"/>
      <c r="AD142" s="1118"/>
      <c r="AE142" s="1159"/>
      <c r="AF142" s="1160"/>
      <c r="AG142" s="1160"/>
      <c r="AH142" s="463">
        <f t="shared" si="178"/>
        <v>0</v>
      </c>
      <c r="AI142" s="375"/>
      <c r="AJ142" s="1161"/>
      <c r="AK142" s="1064"/>
      <c r="AL142" s="1064"/>
      <c r="AM142" s="1064"/>
      <c r="AN142" s="1148"/>
      <c r="AP142" s="1161"/>
      <c r="AQ142" s="1064"/>
      <c r="AR142" s="1064"/>
      <c r="AS142" s="1064"/>
      <c r="AT142" s="1148"/>
      <c r="AU142" s="1162"/>
      <c r="AV142" s="1163"/>
      <c r="AW142" s="1163"/>
      <c r="AX142" s="1163"/>
      <c r="AZ142" s="296"/>
      <c r="BB142" s="300">
        <f t="shared" si="276"/>
        <v>0</v>
      </c>
      <c r="BC142" s="301">
        <f t="shared" si="277"/>
        <v>0</v>
      </c>
      <c r="BD142" s="1164">
        <f t="shared" si="185"/>
        <v>0</v>
      </c>
    </row>
    <row r="143" spans="1:56">
      <c r="A143" s="1063" t="s">
        <v>903</v>
      </c>
      <c r="C143" s="1069">
        <v>530</v>
      </c>
      <c r="D143" s="1144">
        <v>3</v>
      </c>
      <c r="E143" s="1146">
        <f>ROUND(0.0046*$G$259,2)</f>
        <v>0.11</v>
      </c>
      <c r="F143" s="1147">
        <f>ROUND(+D143*P$268,2)</f>
        <v>0.57999999999999996</v>
      </c>
      <c r="G143" s="1151">
        <v>0</v>
      </c>
      <c r="H143" s="1147">
        <v>0</v>
      </c>
      <c r="I143" s="1152">
        <f t="shared" si="182"/>
        <v>0.11</v>
      </c>
      <c r="J143" s="1153">
        <f>SUM(F143:H143)</f>
        <v>0.57999999999999996</v>
      </c>
      <c r="K143" s="1144">
        <v>3</v>
      </c>
      <c r="L143" s="1146">
        <f>ROUND(0.0046*$G$259,2)</f>
        <v>0.11</v>
      </c>
      <c r="M143" s="1147">
        <f>ROUND(+K143*O$268,2)</f>
        <v>0.53</v>
      </c>
      <c r="N143" s="1151">
        <v>0</v>
      </c>
      <c r="O143" s="1151">
        <v>0</v>
      </c>
      <c r="P143" s="1152">
        <f t="shared" si="184"/>
        <v>0.11</v>
      </c>
      <c r="Q143" s="1153">
        <f>SUM(M143:O143)</f>
        <v>0.53</v>
      </c>
      <c r="R143" s="1154">
        <f t="shared" ref="R143:R206" si="278">IFERROR(+F143/M143-1," ")</f>
        <v>9.4339622641509413E-2</v>
      </c>
      <c r="S143" s="1155">
        <f t="shared" si="177"/>
        <v>0</v>
      </c>
      <c r="T143" s="1155">
        <f t="shared" si="194"/>
        <v>0</v>
      </c>
      <c r="U143" s="1156">
        <f t="shared" si="246"/>
        <v>9.4339622641509413E-2</v>
      </c>
      <c r="V143" s="1145">
        <f>J143*AB143*12</f>
        <v>49807.443941095771</v>
      </c>
      <c r="W143" s="1064">
        <f>Q143*AB143*12</f>
        <v>45513.698773759934</v>
      </c>
      <c r="X143" s="1148">
        <f t="shared" ref="X143:X144" si="279">V143-W143</f>
        <v>4293.7451673358373</v>
      </c>
      <c r="Y143" s="1064">
        <f t="shared" ref="Y143:Y144" si="280">I143*AB143*12</f>
        <v>9446.239368138853</v>
      </c>
      <c r="Z143" s="1064">
        <f t="shared" ref="Z143:Z144" si="281">P143*AB143*12</f>
        <v>9446.239368138853</v>
      </c>
      <c r="AA143" s="1149">
        <f>ROUND((J143-Q143)*AB143*12,0)</f>
        <v>4294</v>
      </c>
      <c r="AB143" s="1157">
        <f>'Schedule 1'!$R75</f>
        <v>7156.2419455597374</v>
      </c>
      <c r="AC143" s="1163">
        <v>5964</v>
      </c>
      <c r="AD143" s="1118"/>
      <c r="AE143" s="1159">
        <v>4.5999999999999999E-2</v>
      </c>
      <c r="AF143" s="1160">
        <f>AB143*AE143</f>
        <v>329.18712949574791</v>
      </c>
      <c r="AG143" s="1160"/>
      <c r="AH143" s="463">
        <f t="shared" si="178"/>
        <v>257624.71004015056</v>
      </c>
      <c r="AI143" s="375"/>
      <c r="AJ143" s="1161">
        <f>$F143*$AB143*12</f>
        <v>49807.443941095771</v>
      </c>
      <c r="AK143" s="1064">
        <f>$G143*$AB143*12</f>
        <v>0</v>
      </c>
      <c r="AL143" s="1064">
        <f>$H143*$AB143*12</f>
        <v>0</v>
      </c>
      <c r="AM143" s="1064"/>
      <c r="AN143" s="1148">
        <f>SUM(AJ143:AL143)</f>
        <v>49807.443941095771</v>
      </c>
      <c r="AP143" s="1161">
        <f>$M143*$AB143*12</f>
        <v>45513.698773759934</v>
      </c>
      <c r="AQ143" s="1064">
        <f>$N143*$AB143*12</f>
        <v>0</v>
      </c>
      <c r="AR143" s="1064">
        <f>$O143*$AB143*12</f>
        <v>0</v>
      </c>
      <c r="AS143" s="1064"/>
      <c r="AT143" s="1148">
        <f>SUM(AP143:AR143)</f>
        <v>45513.698773759934</v>
      </c>
      <c r="AU143" s="1162">
        <f>+AB143</f>
        <v>7156.2419455597374</v>
      </c>
      <c r="AV143" s="1063">
        <f>D143</f>
        <v>3</v>
      </c>
      <c r="AW143" s="1163">
        <f>AU143*AV143</f>
        <v>21468.725836679212</v>
      </c>
      <c r="AX143" s="1088">
        <f>AW143*12</f>
        <v>257624.71004015056</v>
      </c>
      <c r="AY143" s="1063">
        <f t="shared" ref="AY143:AY206" si="282">IF(AK143&gt;0,AX143,0)</f>
        <v>0</v>
      </c>
      <c r="AZ143" s="296">
        <f>IF(AL143&gt;0,AX143,0)</f>
        <v>0</v>
      </c>
      <c r="BB143" s="300">
        <f t="shared" si="276"/>
        <v>0</v>
      </c>
      <c r="BC143" s="301">
        <f t="shared" si="277"/>
        <v>0</v>
      </c>
      <c r="BD143" s="1164">
        <f t="shared" si="185"/>
        <v>0</v>
      </c>
    </row>
    <row r="144" spans="1:56">
      <c r="A144" s="1063" t="s">
        <v>904</v>
      </c>
      <c r="C144" s="1069">
        <v>531</v>
      </c>
      <c r="D144" s="1144">
        <v>5</v>
      </c>
      <c r="E144" s="1146">
        <f>ROUND(0.0075*$G$259,2)</f>
        <v>0.17</v>
      </c>
      <c r="F144" s="1147">
        <f>ROUND(+D144*P$268,2)</f>
        <v>0.96</v>
      </c>
      <c r="G144" s="1151">
        <v>0</v>
      </c>
      <c r="H144" s="1147">
        <v>0</v>
      </c>
      <c r="I144" s="1152">
        <f t="shared" si="182"/>
        <v>0.17</v>
      </c>
      <c r="J144" s="1153">
        <f>SUM(F144:H144)</f>
        <v>0.96</v>
      </c>
      <c r="K144" s="1144">
        <v>5</v>
      </c>
      <c r="L144" s="1146">
        <f>ROUND(0.0075*$G$259,2)</f>
        <v>0.17</v>
      </c>
      <c r="M144" s="1147">
        <f>ROUND(+K144*O$268,2)</f>
        <v>0.88</v>
      </c>
      <c r="N144" s="1151">
        <v>0</v>
      </c>
      <c r="O144" s="1151">
        <v>0</v>
      </c>
      <c r="P144" s="1152">
        <f t="shared" si="184"/>
        <v>0.17</v>
      </c>
      <c r="Q144" s="1153">
        <f>SUM(M144:O144)</f>
        <v>0.88</v>
      </c>
      <c r="R144" s="1154">
        <f t="shared" si="278"/>
        <v>9.0909090909090828E-2</v>
      </c>
      <c r="S144" s="1155">
        <f t="shared" si="177"/>
        <v>0</v>
      </c>
      <c r="T144" s="1155">
        <f t="shared" si="194"/>
        <v>0</v>
      </c>
      <c r="U144" s="1156">
        <f t="shared" si="246"/>
        <v>9.0909090909090828E-2</v>
      </c>
      <c r="V144" s="1176">
        <f>J144*AB144*12</f>
        <v>78556.030484929361</v>
      </c>
      <c r="W144" s="1167">
        <f>Q144*AB144*12</f>
        <v>72009.694611185245</v>
      </c>
      <c r="X144" s="1148">
        <f t="shared" si="279"/>
        <v>6546.3358737441158</v>
      </c>
      <c r="Y144" s="1167">
        <f t="shared" si="280"/>
        <v>13910.963731706241</v>
      </c>
      <c r="Z144" s="1167">
        <f t="shared" si="281"/>
        <v>13910.963731706241</v>
      </c>
      <c r="AA144" s="1149">
        <f>ROUND((J144-Q144)*AB144*12,0)</f>
        <v>6546</v>
      </c>
      <c r="AB144" s="1169">
        <f>'Schedule 1'!$R76</f>
        <v>6819.0998684834512</v>
      </c>
      <c r="AC144" s="1190">
        <v>4461</v>
      </c>
      <c r="AD144" s="1118"/>
      <c r="AE144" s="1159">
        <v>7.4999999999999997E-2</v>
      </c>
      <c r="AF144" s="1160">
        <f>AB144*AE144</f>
        <v>511.43249013625882</v>
      </c>
      <c r="AG144" s="1160"/>
      <c r="AH144" s="463">
        <f t="shared" si="178"/>
        <v>409145.99210900709</v>
      </c>
      <c r="AI144" s="375"/>
      <c r="AJ144" s="1161">
        <f>$F144*$AB144*12</f>
        <v>78556.030484929361</v>
      </c>
      <c r="AK144" s="1064">
        <f>$G144*$AB144*12</f>
        <v>0</v>
      </c>
      <c r="AL144" s="1064">
        <f>$H144*$AB144*12</f>
        <v>0</v>
      </c>
      <c r="AM144" s="1064"/>
      <c r="AN144" s="1148">
        <f>SUM(AJ144:AL144)</f>
        <v>78556.030484929361</v>
      </c>
      <c r="AP144" s="1161">
        <f>$M144*$AB144*12</f>
        <v>72009.694611185245</v>
      </c>
      <c r="AQ144" s="1064">
        <f>$N144*$AB144*12</f>
        <v>0</v>
      </c>
      <c r="AR144" s="1064">
        <f>$O144*$AB144*12</f>
        <v>0</v>
      </c>
      <c r="AS144" s="1064"/>
      <c r="AT144" s="1148">
        <f>SUM(AP144:AR144)</f>
        <v>72009.694611185245</v>
      </c>
      <c r="AU144" s="1162">
        <f>+AB144</f>
        <v>6819.0998684834512</v>
      </c>
      <c r="AV144" s="1063">
        <f>D144</f>
        <v>5</v>
      </c>
      <c r="AW144" s="1163">
        <f>AU144*AV144</f>
        <v>34095.499342417257</v>
      </c>
      <c r="AX144" s="1088">
        <f>AW144*12</f>
        <v>409145.99210900709</v>
      </c>
      <c r="AY144" s="1063">
        <f t="shared" si="282"/>
        <v>0</v>
      </c>
      <c r="AZ144" s="296">
        <f>IF(AL144&gt;0,AX144,0)</f>
        <v>0</v>
      </c>
      <c r="BB144" s="300">
        <f t="shared" si="276"/>
        <v>0</v>
      </c>
      <c r="BC144" s="301">
        <f t="shared" si="277"/>
        <v>0</v>
      </c>
      <c r="BD144" s="1164">
        <f t="shared" si="185"/>
        <v>0</v>
      </c>
    </row>
    <row r="145" spans="1:56" ht="15.75">
      <c r="C145" s="1069"/>
      <c r="D145" s="1144"/>
      <c r="E145" s="1146"/>
      <c r="F145" s="1147"/>
      <c r="G145" s="1151"/>
      <c r="H145" s="1147"/>
      <c r="I145" s="1152"/>
      <c r="J145" s="1165"/>
      <c r="K145" s="1144" t="s">
        <v>878</v>
      </c>
      <c r="L145" s="1146"/>
      <c r="M145" s="1147"/>
      <c r="N145" s="1151"/>
      <c r="O145" s="1151"/>
      <c r="P145" s="1152"/>
      <c r="Q145" s="1165"/>
      <c r="R145" s="1154" t="str">
        <f t="shared" si="278"/>
        <v xml:space="preserve"> </v>
      </c>
      <c r="S145" s="1155"/>
      <c r="T145" s="1155"/>
      <c r="U145" s="1156" t="str">
        <f t="shared" si="246"/>
        <v xml:space="preserve"> </v>
      </c>
      <c r="V145" s="1170">
        <f>SUM(V143:V144)</f>
        <v>128363.47442602513</v>
      </c>
      <c r="W145" s="1171">
        <f>SUM(W143:W144)</f>
        <v>117523.39338494517</v>
      </c>
      <c r="X145" s="1172">
        <f>SUM(X143:X144)</f>
        <v>10840.081041079953</v>
      </c>
      <c r="Y145" s="1171">
        <f>SUM(Y143:Y144)</f>
        <v>23357.203099845094</v>
      </c>
      <c r="Z145" s="1171">
        <f>SUM(Z143:Z144)</f>
        <v>23357.203099845094</v>
      </c>
      <c r="AA145" s="1180"/>
      <c r="AB145" s="1173">
        <f>SUM(AB143:AB144)</f>
        <v>13975.34181404319</v>
      </c>
      <c r="AC145" s="304">
        <f>SUM(AC143:AC144)</f>
        <v>10425</v>
      </c>
      <c r="AD145" s="305"/>
      <c r="AE145" s="1159"/>
      <c r="AF145" s="1160"/>
      <c r="AG145" s="1160"/>
      <c r="AH145" s="463">
        <f t="shared" ref="AH145:AH208" si="283">D145*AB145*12</f>
        <v>0</v>
      </c>
      <c r="AI145" s="375"/>
      <c r="AJ145" s="1161"/>
      <c r="AK145" s="1064"/>
      <c r="AL145" s="1064"/>
      <c r="AM145" s="1064"/>
      <c r="AN145" s="1148"/>
      <c r="AP145" s="1161"/>
      <c r="AQ145" s="1064"/>
      <c r="AR145" s="1064"/>
      <c r="AS145" s="1064"/>
      <c r="AT145" s="1148"/>
      <c r="AU145" s="1162"/>
      <c r="AW145" s="1163"/>
      <c r="AX145" s="1163"/>
      <c r="AY145" s="1063">
        <f t="shared" si="282"/>
        <v>0</v>
      </c>
      <c r="AZ145" s="296"/>
      <c r="BB145" s="300">
        <f t="shared" si="276"/>
        <v>0</v>
      </c>
      <c r="BC145" s="301">
        <f t="shared" si="277"/>
        <v>0</v>
      </c>
      <c r="BD145" s="1164">
        <f t="shared" si="185"/>
        <v>0</v>
      </c>
    </row>
    <row r="146" spans="1:56" ht="15.75">
      <c r="A146" s="1066" t="s">
        <v>905</v>
      </c>
      <c r="B146" s="1066"/>
      <c r="C146" s="1069"/>
      <c r="D146" s="1144"/>
      <c r="E146" s="1146"/>
      <c r="F146" s="1147"/>
      <c r="G146" s="1151"/>
      <c r="H146" s="1147"/>
      <c r="I146" s="1152"/>
      <c r="J146" s="1165"/>
      <c r="K146" s="1144" t="s">
        <v>878</v>
      </c>
      <c r="L146" s="1146"/>
      <c r="M146" s="1147"/>
      <c r="N146" s="1151"/>
      <c r="O146" s="1151"/>
      <c r="P146" s="1152"/>
      <c r="Q146" s="1165"/>
      <c r="R146" s="1154" t="str">
        <f t="shared" si="278"/>
        <v xml:space="preserve"> </v>
      </c>
      <c r="S146" s="1155"/>
      <c r="T146" s="1155"/>
      <c r="U146" s="1156" t="str">
        <f t="shared" si="246"/>
        <v xml:space="preserve"> </v>
      </c>
      <c r="V146" s="1145"/>
      <c r="X146" s="1148"/>
      <c r="AA146" s="1149"/>
      <c r="AB146" s="1157"/>
      <c r="AD146" s="1118"/>
      <c r="AE146" s="1159"/>
      <c r="AF146" s="1160"/>
      <c r="AG146" s="1160"/>
      <c r="AH146" s="463">
        <f t="shared" si="283"/>
        <v>0</v>
      </c>
      <c r="AI146" s="375"/>
      <c r="AJ146" s="1161"/>
      <c r="AK146" s="1064"/>
      <c r="AL146" s="1064"/>
      <c r="AM146" s="1064"/>
      <c r="AN146" s="1148"/>
      <c r="AP146" s="1161"/>
      <c r="AQ146" s="1064"/>
      <c r="AR146" s="1064"/>
      <c r="AS146" s="1064"/>
      <c r="AT146" s="1148"/>
      <c r="AU146" s="1162"/>
      <c r="AW146" s="1163"/>
      <c r="AX146" s="1163"/>
      <c r="AY146" s="1063">
        <f t="shared" si="282"/>
        <v>0</v>
      </c>
      <c r="AZ146" s="296"/>
      <c r="BB146" s="300">
        <f t="shared" si="276"/>
        <v>0</v>
      </c>
      <c r="BC146" s="301">
        <f t="shared" si="277"/>
        <v>0</v>
      </c>
      <c r="BD146" s="1164">
        <f t="shared" ref="BD146:BD207" si="284">BB146-BC146</f>
        <v>0</v>
      </c>
    </row>
    <row r="147" spans="1:56">
      <c r="A147" s="1063" t="s">
        <v>906</v>
      </c>
      <c r="C147" s="1069">
        <v>532</v>
      </c>
      <c r="D147" s="1144">
        <v>15</v>
      </c>
      <c r="E147" s="1146">
        <f t="shared" ref="E147:E206" si="285">ROUND(+D147*R$268,2)</f>
        <v>1.05</v>
      </c>
      <c r="F147" s="1147">
        <f t="shared" ref="F147:F206" si="286">ROUND(+D147*P$268,2)</f>
        <v>2.88</v>
      </c>
      <c r="G147" s="1151">
        <v>0</v>
      </c>
      <c r="H147" s="1147">
        <v>0</v>
      </c>
      <c r="I147" s="1152">
        <f t="shared" ref="I147:I206" si="287">E147+G147+H147</f>
        <v>1.05</v>
      </c>
      <c r="J147" s="1153">
        <f t="shared" ref="J147:J206" si="288">SUM(F147:H147)</f>
        <v>2.88</v>
      </c>
      <c r="K147" s="1144">
        <v>15</v>
      </c>
      <c r="L147" s="1146">
        <f t="shared" ref="L147:L206" si="289">ROUND(+K147*Q$268,2)</f>
        <v>0.64</v>
      </c>
      <c r="M147" s="1147">
        <f t="shared" ref="M147:M206" si="290">ROUND(+K147*O$268,2)</f>
        <v>2.64</v>
      </c>
      <c r="N147" s="1151">
        <v>0</v>
      </c>
      <c r="O147" s="1151">
        <v>0</v>
      </c>
      <c r="P147" s="1152">
        <f t="shared" ref="P147:P206" si="291">L147+N147+O147</f>
        <v>0.64</v>
      </c>
      <c r="Q147" s="1153">
        <f t="shared" ref="Q147:Q206" si="292">SUM(M147:O147)</f>
        <v>2.64</v>
      </c>
      <c r="R147" s="1154">
        <f t="shared" si="278"/>
        <v>9.0909090909090828E-2</v>
      </c>
      <c r="S147" s="1155">
        <f>IFERROR(+G147/N147-1,U147-T147-R147)</f>
        <v>0</v>
      </c>
      <c r="T147" s="1155">
        <f t="shared" si="194"/>
        <v>0</v>
      </c>
      <c r="U147" s="1156">
        <f t="shared" si="246"/>
        <v>9.0909090909090828E-2</v>
      </c>
      <c r="V147" s="1145">
        <f t="shared" ref="V147:V206" si="293">J147*AB147*12</f>
        <v>63598.481419670592</v>
      </c>
      <c r="W147" s="1064">
        <f t="shared" ref="W147:W206" si="294">Q147*AB147*12</f>
        <v>58298.607968031371</v>
      </c>
      <c r="X147" s="1148">
        <f t="shared" ref="X147:X206" si="295">V147-W147</f>
        <v>5299.8734516392215</v>
      </c>
      <c r="Y147" s="1064">
        <f t="shared" ref="Y147:Y206" si="296">I147*AB147*12</f>
        <v>23186.946350921571</v>
      </c>
      <c r="Z147" s="1064">
        <f t="shared" ref="Z147:Z206" si="297">P147*AB147*12</f>
        <v>14132.995871037909</v>
      </c>
      <c r="AA147" s="1149">
        <f t="shared" ref="AA147:AA206" si="298">ROUND((J147-Q147)*AB147*12,0)</f>
        <v>5300</v>
      </c>
      <c r="AB147" s="1157">
        <f>'Schedule 1'!$R77</f>
        <v>1840.2338373747277</v>
      </c>
      <c r="AC147" s="1063">
        <v>1732</v>
      </c>
      <c r="AD147" s="1118"/>
      <c r="AE147" s="1159">
        <v>0.44</v>
      </c>
      <c r="AF147" s="1160">
        <f t="shared" ref="AF147:AF206" si="299">AB147*AE147</f>
        <v>809.70288844488016</v>
      </c>
      <c r="AG147" s="1160"/>
      <c r="AH147" s="463">
        <f t="shared" si="283"/>
        <v>331242.09072745102</v>
      </c>
      <c r="AI147" s="375"/>
      <c r="AJ147" s="1161">
        <f t="shared" ref="AJ147:AJ206" si="300">$F147*$AB147*12</f>
        <v>63598.481419670592</v>
      </c>
      <c r="AK147" s="1064">
        <f t="shared" ref="AK147:AK206" si="301">$G147*$AB147*12</f>
        <v>0</v>
      </c>
      <c r="AL147" s="1064">
        <f t="shared" ref="AL147:AL206" si="302">$H147*$AB147*12</f>
        <v>0</v>
      </c>
      <c r="AM147" s="1064"/>
      <c r="AN147" s="1148">
        <f t="shared" ref="AN147:AN152" si="303">SUM(AJ147:AL147)</f>
        <v>63598.481419670592</v>
      </c>
      <c r="AP147" s="1161">
        <f t="shared" ref="AP147:AP206" si="304">$M147*$AB147*12</f>
        <v>58298.607968031371</v>
      </c>
      <c r="AQ147" s="1064">
        <f t="shared" ref="AQ147:AQ206" si="305">$N147*$AB147*12</f>
        <v>0</v>
      </c>
      <c r="AR147" s="1064">
        <f t="shared" ref="AR147:AR206" si="306">$O147*$AB147*12</f>
        <v>0</v>
      </c>
      <c r="AS147" s="1064"/>
      <c r="AT147" s="1148">
        <f t="shared" ref="AT147:AT159" si="307">SUM(AP147:AR147)</f>
        <v>58298.607968031371</v>
      </c>
      <c r="AU147" s="1162">
        <f t="shared" ref="AU147:AU206" si="308">+AB147</f>
        <v>1840.2338373747277</v>
      </c>
      <c r="AV147" s="1063">
        <f t="shared" ref="AV147:AV206" si="309">D147</f>
        <v>15</v>
      </c>
      <c r="AW147" s="1163">
        <f t="shared" ref="AW147:AW206" si="310">AU147*AV147</f>
        <v>27603.507560620918</v>
      </c>
      <c r="AX147" s="1088">
        <f t="shared" ref="AX147:AX206" si="311">AW147*12</f>
        <v>331242.09072745102</v>
      </c>
      <c r="AY147" s="1063">
        <f t="shared" si="282"/>
        <v>0</v>
      </c>
      <c r="AZ147" s="296">
        <f t="shared" ref="AZ147:AZ206" si="312">IF(AL147&gt;0,AX147,0)</f>
        <v>0</v>
      </c>
      <c r="BB147" s="300">
        <f t="shared" si="276"/>
        <v>0</v>
      </c>
      <c r="BC147" s="301">
        <f t="shared" si="277"/>
        <v>0</v>
      </c>
      <c r="BD147" s="1164">
        <f t="shared" si="284"/>
        <v>0</v>
      </c>
    </row>
    <row r="148" spans="1:56">
      <c r="A148" s="1063" t="s">
        <v>907</v>
      </c>
      <c r="C148" s="1069">
        <v>533</v>
      </c>
      <c r="D148" s="1144">
        <v>22</v>
      </c>
      <c r="E148" s="1146">
        <f t="shared" si="285"/>
        <v>1.54</v>
      </c>
      <c r="F148" s="1147">
        <f t="shared" si="286"/>
        <v>4.22</v>
      </c>
      <c r="G148" s="1151">
        <v>0</v>
      </c>
      <c r="H148" s="1147">
        <v>0</v>
      </c>
      <c r="I148" s="1152">
        <f t="shared" si="287"/>
        <v>1.54</v>
      </c>
      <c r="J148" s="1153">
        <f t="shared" si="288"/>
        <v>4.22</v>
      </c>
      <c r="K148" s="1144">
        <v>22</v>
      </c>
      <c r="L148" s="1146">
        <f t="shared" si="289"/>
        <v>0.93</v>
      </c>
      <c r="M148" s="1147">
        <f t="shared" si="290"/>
        <v>3.87</v>
      </c>
      <c r="N148" s="1151">
        <v>0</v>
      </c>
      <c r="O148" s="1151">
        <v>0</v>
      </c>
      <c r="P148" s="1152">
        <f t="shared" si="291"/>
        <v>0.93</v>
      </c>
      <c r="Q148" s="1153">
        <f t="shared" si="292"/>
        <v>3.87</v>
      </c>
      <c r="R148" s="1154">
        <f t="shared" si="278"/>
        <v>9.0439276485787978E-2</v>
      </c>
      <c r="S148" s="1155">
        <f t="shared" ref="S148:S223" si="313">IFERROR(+G148/N148-1,U148-T148-R148)</f>
        <v>0</v>
      </c>
      <c r="T148" s="1155">
        <f t="shared" si="194"/>
        <v>0</v>
      </c>
      <c r="U148" s="1156">
        <f t="shared" si="246"/>
        <v>9.0439276485787978E-2</v>
      </c>
      <c r="V148" s="1145">
        <f t="shared" si="293"/>
        <v>203.2485093231324</v>
      </c>
      <c r="W148" s="1064">
        <f t="shared" si="294"/>
        <v>186.3914054693181</v>
      </c>
      <c r="X148" s="1148">
        <f t="shared" si="295"/>
        <v>16.857103853814294</v>
      </c>
      <c r="Y148" s="1064">
        <f t="shared" si="296"/>
        <v>74.171256956782926</v>
      </c>
      <c r="Z148" s="1064">
        <f t="shared" si="297"/>
        <v>44.791733097277998</v>
      </c>
      <c r="AA148" s="1149">
        <f t="shared" si="298"/>
        <v>17</v>
      </c>
      <c r="AB148" s="1157">
        <f>'Schedule 1'!$R78</f>
        <v>4.0135961556700712</v>
      </c>
      <c r="AC148" s="1063">
        <v>138</v>
      </c>
      <c r="AD148" s="1118"/>
      <c r="AE148" s="1159">
        <v>0.66</v>
      </c>
      <c r="AF148" s="1160">
        <f t="shared" si="299"/>
        <v>2.648973462742247</v>
      </c>
      <c r="AG148" s="1160"/>
      <c r="AH148" s="463">
        <f t="shared" si="283"/>
        <v>1059.5893850968989</v>
      </c>
      <c r="AI148" s="375"/>
      <c r="AJ148" s="1161">
        <f t="shared" si="300"/>
        <v>203.2485093231324</v>
      </c>
      <c r="AK148" s="1064">
        <f t="shared" si="301"/>
        <v>0</v>
      </c>
      <c r="AL148" s="1064">
        <f t="shared" si="302"/>
        <v>0</v>
      </c>
      <c r="AM148" s="1064"/>
      <c r="AN148" s="1148">
        <f t="shared" si="303"/>
        <v>203.2485093231324</v>
      </c>
      <c r="AP148" s="1161">
        <f t="shared" si="304"/>
        <v>186.3914054693181</v>
      </c>
      <c r="AQ148" s="1064">
        <f t="shared" si="305"/>
        <v>0</v>
      </c>
      <c r="AR148" s="1064">
        <f t="shared" si="306"/>
        <v>0</v>
      </c>
      <c r="AS148" s="1064"/>
      <c r="AT148" s="1148">
        <f t="shared" si="307"/>
        <v>186.3914054693181</v>
      </c>
      <c r="AU148" s="1162">
        <f t="shared" si="308"/>
        <v>4.0135961556700712</v>
      </c>
      <c r="AV148" s="1063">
        <f t="shared" si="309"/>
        <v>22</v>
      </c>
      <c r="AW148" s="1163">
        <f t="shared" si="310"/>
        <v>88.299115424741572</v>
      </c>
      <c r="AX148" s="1088">
        <f t="shared" si="311"/>
        <v>1059.5893850968989</v>
      </c>
      <c r="AY148" s="1063">
        <f t="shared" si="282"/>
        <v>0</v>
      </c>
      <c r="AZ148" s="296">
        <f t="shared" si="312"/>
        <v>0</v>
      </c>
      <c r="BB148" s="300">
        <f t="shared" si="276"/>
        <v>0</v>
      </c>
      <c r="BC148" s="301">
        <f t="shared" si="277"/>
        <v>0</v>
      </c>
      <c r="BD148" s="1164">
        <f t="shared" si="284"/>
        <v>0</v>
      </c>
    </row>
    <row r="149" spans="1:56">
      <c r="A149" s="1063" t="s">
        <v>908</v>
      </c>
      <c r="C149" s="1069">
        <v>534</v>
      </c>
      <c r="D149" s="1144">
        <v>29</v>
      </c>
      <c r="E149" s="1146">
        <f t="shared" si="285"/>
        <v>2.02</v>
      </c>
      <c r="F149" s="1147">
        <f t="shared" si="286"/>
        <v>5.57</v>
      </c>
      <c r="G149" s="1151">
        <v>0</v>
      </c>
      <c r="H149" s="1147">
        <v>0</v>
      </c>
      <c r="I149" s="1152">
        <f t="shared" si="287"/>
        <v>2.02</v>
      </c>
      <c r="J149" s="1153">
        <f t="shared" si="288"/>
        <v>5.57</v>
      </c>
      <c r="K149" s="1144">
        <v>29</v>
      </c>
      <c r="L149" s="1146">
        <f t="shared" si="289"/>
        <v>1.23</v>
      </c>
      <c r="M149" s="1147">
        <f t="shared" si="290"/>
        <v>5.1100000000000003</v>
      </c>
      <c r="N149" s="1151">
        <v>0</v>
      </c>
      <c r="O149" s="1151">
        <v>0</v>
      </c>
      <c r="P149" s="1152">
        <f t="shared" si="291"/>
        <v>1.23</v>
      </c>
      <c r="Q149" s="1153">
        <f t="shared" si="292"/>
        <v>5.1100000000000003</v>
      </c>
      <c r="R149" s="1154">
        <f t="shared" si="278"/>
        <v>9.001956947162415E-2</v>
      </c>
      <c r="S149" s="1155">
        <f t="shared" si="313"/>
        <v>0</v>
      </c>
      <c r="T149" s="1155">
        <f t="shared" si="194"/>
        <v>0</v>
      </c>
      <c r="U149" s="1156">
        <f t="shared" si="246"/>
        <v>9.001956947162415E-2</v>
      </c>
      <c r="V149" s="1145">
        <f t="shared" si="293"/>
        <v>12206.228900546936</v>
      </c>
      <c r="W149" s="1064">
        <f t="shared" si="294"/>
        <v>11198.17409008884</v>
      </c>
      <c r="X149" s="1148">
        <f t="shared" si="295"/>
        <v>1008.0548104580957</v>
      </c>
      <c r="Y149" s="1064">
        <f t="shared" si="296"/>
        <v>4426.6754720116351</v>
      </c>
      <c r="Z149" s="1064">
        <f t="shared" si="297"/>
        <v>2695.4509062249062</v>
      </c>
      <c r="AA149" s="1149">
        <f t="shared" si="298"/>
        <v>1008</v>
      </c>
      <c r="AB149" s="1157">
        <f>'Schedule 1'!$R79</f>
        <v>182.61862508298825</v>
      </c>
      <c r="AC149" s="1063">
        <v>513</v>
      </c>
      <c r="AD149" s="1118"/>
      <c r="AE149" s="1159">
        <v>0.88</v>
      </c>
      <c r="AF149" s="1160">
        <f t="shared" si="299"/>
        <v>160.70439007302966</v>
      </c>
      <c r="AG149" s="1160"/>
      <c r="AH149" s="463">
        <f t="shared" si="283"/>
        <v>63551.281528879917</v>
      </c>
      <c r="AI149" s="375"/>
      <c r="AJ149" s="1161">
        <f t="shared" si="300"/>
        <v>12206.228900546936</v>
      </c>
      <c r="AK149" s="1064">
        <f t="shared" si="301"/>
        <v>0</v>
      </c>
      <c r="AL149" s="1064">
        <f t="shared" si="302"/>
        <v>0</v>
      </c>
      <c r="AM149" s="1064"/>
      <c r="AN149" s="1148">
        <f t="shared" si="303"/>
        <v>12206.228900546936</v>
      </c>
      <c r="AP149" s="1161">
        <f t="shared" si="304"/>
        <v>11198.17409008884</v>
      </c>
      <c r="AQ149" s="1064">
        <f t="shared" si="305"/>
        <v>0</v>
      </c>
      <c r="AR149" s="1064">
        <f t="shared" si="306"/>
        <v>0</v>
      </c>
      <c r="AS149" s="1064"/>
      <c r="AT149" s="1148">
        <f t="shared" si="307"/>
        <v>11198.17409008884</v>
      </c>
      <c r="AU149" s="1162">
        <f t="shared" si="308"/>
        <v>182.61862508298825</v>
      </c>
      <c r="AV149" s="1063">
        <f t="shared" si="309"/>
        <v>29</v>
      </c>
      <c r="AW149" s="1163">
        <f t="shared" si="310"/>
        <v>5295.9401274066595</v>
      </c>
      <c r="AX149" s="1088">
        <f t="shared" si="311"/>
        <v>63551.281528879917</v>
      </c>
      <c r="AY149" s="1063">
        <f t="shared" si="282"/>
        <v>0</v>
      </c>
      <c r="AZ149" s="296">
        <f t="shared" si="312"/>
        <v>0</v>
      </c>
      <c r="BB149" s="300">
        <f t="shared" si="276"/>
        <v>0</v>
      </c>
      <c r="BC149" s="301">
        <f t="shared" si="277"/>
        <v>0</v>
      </c>
      <c r="BD149" s="1164">
        <f t="shared" si="284"/>
        <v>0</v>
      </c>
    </row>
    <row r="150" spans="1:56">
      <c r="A150" s="1063" t="s">
        <v>909</v>
      </c>
      <c r="C150" s="1069">
        <v>535</v>
      </c>
      <c r="D150" s="1144">
        <v>31</v>
      </c>
      <c r="E150" s="1146">
        <f t="shared" si="285"/>
        <v>2.16</v>
      </c>
      <c r="F150" s="1147">
        <f t="shared" si="286"/>
        <v>5.95</v>
      </c>
      <c r="G150" s="1151">
        <v>0</v>
      </c>
      <c r="H150" s="1147">
        <v>0</v>
      </c>
      <c r="I150" s="1152">
        <f t="shared" si="287"/>
        <v>2.16</v>
      </c>
      <c r="J150" s="1153">
        <f t="shared" si="288"/>
        <v>5.95</v>
      </c>
      <c r="K150" s="1144">
        <v>31</v>
      </c>
      <c r="L150" s="1146">
        <f t="shared" si="289"/>
        <v>1.32</v>
      </c>
      <c r="M150" s="1147">
        <f t="shared" si="290"/>
        <v>5.46</v>
      </c>
      <c r="N150" s="1151">
        <v>0</v>
      </c>
      <c r="O150" s="1151">
        <v>0</v>
      </c>
      <c r="P150" s="1152">
        <f t="shared" si="291"/>
        <v>1.32</v>
      </c>
      <c r="Q150" s="1153">
        <f t="shared" si="292"/>
        <v>5.46</v>
      </c>
      <c r="R150" s="1154">
        <f t="shared" si="278"/>
        <v>8.9743589743589869E-2</v>
      </c>
      <c r="S150" s="1155">
        <f t="shared" si="313"/>
        <v>0</v>
      </c>
      <c r="T150" s="1155">
        <f t="shared" si="194"/>
        <v>0</v>
      </c>
      <c r="U150" s="1156">
        <f t="shared" si="246"/>
        <v>8.9743589743589869E-2</v>
      </c>
      <c r="V150" s="1145">
        <f t="shared" si="293"/>
        <v>53517.09045989695</v>
      </c>
      <c r="W150" s="1064">
        <f t="shared" si="294"/>
        <v>49109.800657317202</v>
      </c>
      <c r="X150" s="1148">
        <f t="shared" si="295"/>
        <v>4407.2898025797476</v>
      </c>
      <c r="Y150" s="1064">
        <f t="shared" si="296"/>
        <v>19428.05300729032</v>
      </c>
      <c r="Z150" s="1064">
        <f t="shared" si="297"/>
        <v>11872.699060010751</v>
      </c>
      <c r="AA150" s="1149">
        <f t="shared" si="298"/>
        <v>4407</v>
      </c>
      <c r="AB150" s="1157">
        <f>'Schedule 1'!$R80</f>
        <v>749.53908207138579</v>
      </c>
      <c r="AC150" s="1063">
        <v>0</v>
      </c>
      <c r="AD150" s="1118"/>
      <c r="AE150" s="1159">
        <v>0.92</v>
      </c>
      <c r="AF150" s="1160">
        <f t="shared" si="299"/>
        <v>689.57595550567498</v>
      </c>
      <c r="AG150" s="1160"/>
      <c r="AH150" s="463">
        <f t="shared" si="283"/>
        <v>278828.5385305555</v>
      </c>
      <c r="AI150" s="375"/>
      <c r="AJ150" s="1161">
        <f t="shared" si="300"/>
        <v>53517.09045989695</v>
      </c>
      <c r="AK150" s="1064">
        <f t="shared" si="301"/>
        <v>0</v>
      </c>
      <c r="AL150" s="1064">
        <f t="shared" si="302"/>
        <v>0</v>
      </c>
      <c r="AM150" s="1064"/>
      <c r="AN150" s="1148">
        <f t="shared" si="303"/>
        <v>53517.09045989695</v>
      </c>
      <c r="AP150" s="1161">
        <f t="shared" si="304"/>
        <v>49109.800657317202</v>
      </c>
      <c r="AQ150" s="1064">
        <f t="shared" si="305"/>
        <v>0</v>
      </c>
      <c r="AR150" s="1064">
        <f t="shared" si="306"/>
        <v>0</v>
      </c>
      <c r="AS150" s="1064"/>
      <c r="AT150" s="1148">
        <f t="shared" si="307"/>
        <v>49109.800657317202</v>
      </c>
      <c r="AU150" s="1162">
        <f t="shared" si="308"/>
        <v>749.53908207138579</v>
      </c>
      <c r="AV150" s="1063">
        <f t="shared" si="309"/>
        <v>31</v>
      </c>
      <c r="AW150" s="1163">
        <f t="shared" si="310"/>
        <v>23235.711544212958</v>
      </c>
      <c r="AX150" s="1088">
        <f t="shared" si="311"/>
        <v>278828.5385305555</v>
      </c>
      <c r="AY150" s="1063">
        <f t="shared" si="282"/>
        <v>0</v>
      </c>
      <c r="AZ150" s="296">
        <f t="shared" si="312"/>
        <v>0</v>
      </c>
      <c r="BB150" s="300">
        <f t="shared" si="276"/>
        <v>0</v>
      </c>
      <c r="BC150" s="301">
        <f t="shared" si="277"/>
        <v>0</v>
      </c>
      <c r="BD150" s="1164">
        <f t="shared" si="284"/>
        <v>0</v>
      </c>
    </row>
    <row r="151" spans="1:56">
      <c r="A151" s="1063" t="s">
        <v>910</v>
      </c>
      <c r="C151" s="1069">
        <v>536</v>
      </c>
      <c r="D151" s="1144">
        <v>35</v>
      </c>
      <c r="E151" s="1146">
        <f t="shared" si="285"/>
        <v>2.44</v>
      </c>
      <c r="F151" s="1147">
        <f t="shared" si="286"/>
        <v>6.72</v>
      </c>
      <c r="G151" s="1151">
        <v>0</v>
      </c>
      <c r="H151" s="1147">
        <v>0</v>
      </c>
      <c r="I151" s="1152">
        <f t="shared" si="287"/>
        <v>2.44</v>
      </c>
      <c r="J151" s="1153">
        <f t="shared" si="288"/>
        <v>6.72</v>
      </c>
      <c r="K151" s="1144">
        <v>35</v>
      </c>
      <c r="L151" s="1146">
        <f t="shared" si="289"/>
        <v>1.49</v>
      </c>
      <c r="M151" s="1147">
        <f t="shared" si="290"/>
        <v>6.16</v>
      </c>
      <c r="N151" s="1151">
        <v>0</v>
      </c>
      <c r="O151" s="1151">
        <v>0</v>
      </c>
      <c r="P151" s="1152">
        <f t="shared" si="291"/>
        <v>1.49</v>
      </c>
      <c r="Q151" s="1153">
        <f t="shared" si="292"/>
        <v>6.16</v>
      </c>
      <c r="R151" s="1154">
        <f t="shared" si="278"/>
        <v>9.0909090909090828E-2</v>
      </c>
      <c r="S151" s="1155">
        <f t="shared" si="313"/>
        <v>0</v>
      </c>
      <c r="T151" s="1155">
        <f t="shared" si="194"/>
        <v>0</v>
      </c>
      <c r="U151" s="1156">
        <f t="shared" si="246"/>
        <v>9.0909090909090828E-2</v>
      </c>
      <c r="V151" s="1145">
        <f t="shared" si="293"/>
        <v>76382.908982403358</v>
      </c>
      <c r="W151" s="1064">
        <f t="shared" si="294"/>
        <v>70017.666567203079</v>
      </c>
      <c r="X151" s="1148">
        <f t="shared" si="295"/>
        <v>6365.2424152002786</v>
      </c>
      <c r="Y151" s="1064">
        <f t="shared" si="296"/>
        <v>27734.270523372645</v>
      </c>
      <c r="Z151" s="1064">
        <f t="shared" si="297"/>
        <v>16936.091426157887</v>
      </c>
      <c r="AA151" s="1149">
        <f t="shared" si="298"/>
        <v>6365</v>
      </c>
      <c r="AB151" s="1157">
        <f>'Schedule 1'!$R81</f>
        <v>947.20869273813685</v>
      </c>
      <c r="AC151" s="1063">
        <v>0</v>
      </c>
      <c r="AD151" s="1118"/>
      <c r="AE151" s="1159">
        <v>0.105</v>
      </c>
      <c r="AF151" s="1160">
        <f t="shared" si="299"/>
        <v>99.456912737504368</v>
      </c>
      <c r="AG151" s="1160"/>
      <c r="AH151" s="463">
        <f t="shared" si="283"/>
        <v>397827.6509500175</v>
      </c>
      <c r="AI151" s="375"/>
      <c r="AJ151" s="1161">
        <f t="shared" si="300"/>
        <v>76382.908982403358</v>
      </c>
      <c r="AK151" s="1064">
        <f t="shared" si="301"/>
        <v>0</v>
      </c>
      <c r="AL151" s="1064">
        <f t="shared" si="302"/>
        <v>0</v>
      </c>
      <c r="AM151" s="1064"/>
      <c r="AN151" s="1148">
        <f t="shared" si="303"/>
        <v>76382.908982403358</v>
      </c>
      <c r="AP151" s="1161">
        <f t="shared" si="304"/>
        <v>70017.666567203079</v>
      </c>
      <c r="AQ151" s="1064">
        <f t="shared" si="305"/>
        <v>0</v>
      </c>
      <c r="AR151" s="1064">
        <f t="shared" si="306"/>
        <v>0</v>
      </c>
      <c r="AS151" s="1064"/>
      <c r="AT151" s="1148">
        <f t="shared" si="307"/>
        <v>70017.666567203079</v>
      </c>
      <c r="AU151" s="1162">
        <f t="shared" si="308"/>
        <v>947.20869273813685</v>
      </c>
      <c r="AV151" s="1063">
        <f t="shared" si="309"/>
        <v>35</v>
      </c>
      <c r="AW151" s="1163">
        <f t="shared" si="310"/>
        <v>33152.304245834792</v>
      </c>
      <c r="AX151" s="1088">
        <f t="shared" si="311"/>
        <v>397827.6509500175</v>
      </c>
      <c r="AY151" s="1063">
        <f t="shared" si="282"/>
        <v>0</v>
      </c>
      <c r="AZ151" s="296">
        <f t="shared" si="312"/>
        <v>0</v>
      </c>
      <c r="BB151" s="300">
        <f t="shared" si="276"/>
        <v>0</v>
      </c>
      <c r="BC151" s="301">
        <f t="shared" si="277"/>
        <v>0</v>
      </c>
      <c r="BD151" s="1164">
        <f t="shared" si="284"/>
        <v>0</v>
      </c>
    </row>
    <row r="152" spans="1:56">
      <c r="A152" s="1063" t="s">
        <v>162</v>
      </c>
      <c r="C152" s="1069">
        <v>537</v>
      </c>
      <c r="D152" s="1144">
        <v>57</v>
      </c>
      <c r="E152" s="1146">
        <f t="shared" si="285"/>
        <v>3.98</v>
      </c>
      <c r="F152" s="1147">
        <f t="shared" si="286"/>
        <v>10.94</v>
      </c>
      <c r="G152" s="1151">
        <v>0</v>
      </c>
      <c r="H152" s="1147">
        <v>0</v>
      </c>
      <c r="I152" s="1152">
        <f t="shared" si="287"/>
        <v>3.98</v>
      </c>
      <c r="J152" s="1153">
        <f t="shared" si="288"/>
        <v>10.94</v>
      </c>
      <c r="K152" s="1144">
        <v>57</v>
      </c>
      <c r="L152" s="1146">
        <f t="shared" si="289"/>
        <v>2.42</v>
      </c>
      <c r="M152" s="1147">
        <f t="shared" si="290"/>
        <v>10.039999999999999</v>
      </c>
      <c r="N152" s="1151">
        <v>0</v>
      </c>
      <c r="O152" s="1151">
        <v>0</v>
      </c>
      <c r="P152" s="1152">
        <f t="shared" si="291"/>
        <v>2.42</v>
      </c>
      <c r="Q152" s="1153">
        <f t="shared" si="292"/>
        <v>10.039999999999999</v>
      </c>
      <c r="R152" s="1154">
        <f t="shared" si="278"/>
        <v>8.964143426294835E-2</v>
      </c>
      <c r="S152" s="1155">
        <f t="shared" si="313"/>
        <v>0</v>
      </c>
      <c r="T152" s="1155">
        <f t="shared" si="194"/>
        <v>0</v>
      </c>
      <c r="U152" s="1156">
        <f t="shared" si="246"/>
        <v>8.964143426294835E-2</v>
      </c>
      <c r="V152" s="1145">
        <f t="shared" si="293"/>
        <v>48606.977330934853</v>
      </c>
      <c r="W152" s="1064">
        <f t="shared" si="294"/>
        <v>44608.231481040755</v>
      </c>
      <c r="X152" s="1148">
        <f t="shared" si="295"/>
        <v>3998.7458498940978</v>
      </c>
      <c r="Y152" s="1064">
        <f t="shared" si="296"/>
        <v>17683.342758420542</v>
      </c>
      <c r="Z152" s="1064">
        <f t="shared" si="297"/>
        <v>10752.183285270781</v>
      </c>
      <c r="AA152" s="1149">
        <f t="shared" si="298"/>
        <v>3999</v>
      </c>
      <c r="AB152" s="1157">
        <f>'Schedule 1'!$R82</f>
        <v>370.25424536056408</v>
      </c>
      <c r="AC152" s="1063">
        <v>38</v>
      </c>
      <c r="AD152" s="1118"/>
      <c r="AE152" s="1159">
        <v>0.17</v>
      </c>
      <c r="AF152" s="1160">
        <f t="shared" si="299"/>
        <v>62.943221711295898</v>
      </c>
      <c r="AG152" s="1160"/>
      <c r="AH152" s="463">
        <f t="shared" si="283"/>
        <v>253253.90382662581</v>
      </c>
      <c r="AI152" s="375"/>
      <c r="AJ152" s="1161">
        <f t="shared" si="300"/>
        <v>48606.977330934853</v>
      </c>
      <c r="AK152" s="1064">
        <f t="shared" si="301"/>
        <v>0</v>
      </c>
      <c r="AL152" s="1064">
        <f t="shared" si="302"/>
        <v>0</v>
      </c>
      <c r="AM152" s="1064"/>
      <c r="AN152" s="1148">
        <f t="shared" si="303"/>
        <v>48606.977330934853</v>
      </c>
      <c r="AP152" s="1161">
        <f t="shared" si="304"/>
        <v>44608.231481040755</v>
      </c>
      <c r="AQ152" s="1064">
        <f t="shared" si="305"/>
        <v>0</v>
      </c>
      <c r="AR152" s="1064">
        <f t="shared" si="306"/>
        <v>0</v>
      </c>
      <c r="AS152" s="1064"/>
      <c r="AT152" s="1148">
        <f t="shared" si="307"/>
        <v>44608.231481040755</v>
      </c>
      <c r="AU152" s="1162">
        <f t="shared" si="308"/>
        <v>370.25424536056408</v>
      </c>
      <c r="AV152" s="1063">
        <f t="shared" si="309"/>
        <v>57</v>
      </c>
      <c r="AW152" s="1163">
        <f t="shared" si="310"/>
        <v>21104.491985552151</v>
      </c>
      <c r="AX152" s="1088">
        <f t="shared" si="311"/>
        <v>253253.90382662581</v>
      </c>
      <c r="AY152" s="1063">
        <f t="shared" si="282"/>
        <v>0</v>
      </c>
      <c r="AZ152" s="296">
        <f t="shared" si="312"/>
        <v>0</v>
      </c>
      <c r="BB152" s="300">
        <f t="shared" si="276"/>
        <v>0</v>
      </c>
      <c r="BC152" s="301">
        <f t="shared" si="277"/>
        <v>0</v>
      </c>
      <c r="BD152" s="1164">
        <f t="shared" si="284"/>
        <v>0</v>
      </c>
    </row>
    <row r="153" spans="1:56">
      <c r="A153" s="1063" t="str">
        <f>A147</f>
        <v>Lighting Emitting Diode 44 Watts</v>
      </c>
      <c r="C153" s="1069">
        <v>538</v>
      </c>
      <c r="D153" s="1144">
        <f>D147</f>
        <v>15</v>
      </c>
      <c r="E153" s="1146">
        <f t="shared" si="285"/>
        <v>1.05</v>
      </c>
      <c r="F153" s="1147">
        <f t="shared" si="286"/>
        <v>2.88</v>
      </c>
      <c r="G153" s="1151">
        <v>0</v>
      </c>
      <c r="H153" s="1147">
        <v>0</v>
      </c>
      <c r="I153" s="1152">
        <f t="shared" si="287"/>
        <v>1.05</v>
      </c>
      <c r="J153" s="1153">
        <f t="shared" ref="J153" si="314">SUM(F153:H153)</f>
        <v>2.88</v>
      </c>
      <c r="K153" s="1144">
        <v>15</v>
      </c>
      <c r="L153" s="1146">
        <f t="shared" si="289"/>
        <v>0.64</v>
      </c>
      <c r="M153" s="1147">
        <f t="shared" si="290"/>
        <v>2.64</v>
      </c>
      <c r="N153" s="1151">
        <v>0</v>
      </c>
      <c r="O153" s="1151">
        <v>0</v>
      </c>
      <c r="P153" s="1152">
        <f t="shared" si="291"/>
        <v>0.64</v>
      </c>
      <c r="Q153" s="1153">
        <f t="shared" ref="Q153" si="315">SUM(M153:O153)</f>
        <v>2.64</v>
      </c>
      <c r="R153" s="1154">
        <f t="shared" si="278"/>
        <v>9.0909090909090828E-2</v>
      </c>
      <c r="S153" s="1155">
        <f t="shared" si="313"/>
        <v>0</v>
      </c>
      <c r="T153" s="1155">
        <f t="shared" si="194"/>
        <v>0</v>
      </c>
      <c r="U153" s="1156">
        <f t="shared" si="246"/>
        <v>9.0909090909090828E-2</v>
      </c>
      <c r="V153" s="1145">
        <f t="shared" si="293"/>
        <v>0</v>
      </c>
      <c r="W153" s="1064">
        <f t="shared" si="294"/>
        <v>0</v>
      </c>
      <c r="X153" s="1148">
        <f t="shared" si="295"/>
        <v>0</v>
      </c>
      <c r="Y153" s="1064">
        <f t="shared" si="296"/>
        <v>0</v>
      </c>
      <c r="Z153" s="1064">
        <f t="shared" si="297"/>
        <v>0</v>
      </c>
      <c r="AA153" s="1149">
        <f t="shared" si="298"/>
        <v>0</v>
      </c>
      <c r="AB153" s="1157">
        <f>'Schedule 1'!$R83</f>
        <v>0</v>
      </c>
      <c r="AC153" s="1063">
        <v>0</v>
      </c>
      <c r="AD153" s="1118"/>
      <c r="AE153" s="1159">
        <v>0.17</v>
      </c>
      <c r="AF153" s="1160">
        <f t="shared" si="299"/>
        <v>0</v>
      </c>
      <c r="AG153" s="1160"/>
      <c r="AH153" s="463">
        <f t="shared" si="283"/>
        <v>0</v>
      </c>
      <c r="AI153" s="375"/>
      <c r="AJ153" s="1161">
        <f t="shared" si="300"/>
        <v>0</v>
      </c>
      <c r="AK153" s="1064">
        <f t="shared" si="301"/>
        <v>0</v>
      </c>
      <c r="AL153" s="1064">
        <f t="shared" si="302"/>
        <v>0</v>
      </c>
      <c r="AM153" s="1064"/>
      <c r="AN153" s="1148">
        <f t="shared" ref="AN153:AN206" si="316">SUM(AJ153:AL153)</f>
        <v>0</v>
      </c>
      <c r="AP153" s="1161">
        <f t="shared" si="304"/>
        <v>0</v>
      </c>
      <c r="AQ153" s="1064">
        <f t="shared" si="305"/>
        <v>0</v>
      </c>
      <c r="AR153" s="1064">
        <f t="shared" si="306"/>
        <v>0</v>
      </c>
      <c r="AS153" s="1064"/>
      <c r="AT153" s="1148">
        <f t="shared" ref="AT153" si="317">SUM(AP153:AR153)</f>
        <v>0</v>
      </c>
      <c r="AU153" s="1162">
        <f t="shared" si="308"/>
        <v>0</v>
      </c>
      <c r="AV153" s="1063">
        <f t="shared" si="309"/>
        <v>15</v>
      </c>
      <c r="AW153" s="1163">
        <f t="shared" si="310"/>
        <v>0</v>
      </c>
      <c r="AX153" s="1088">
        <f t="shared" si="311"/>
        <v>0</v>
      </c>
      <c r="AY153" s="1063">
        <f t="shared" si="282"/>
        <v>0</v>
      </c>
      <c r="AZ153" s="296">
        <f t="shared" si="312"/>
        <v>0</v>
      </c>
      <c r="BB153" s="300">
        <f t="shared" si="276"/>
        <v>0</v>
      </c>
      <c r="BC153" s="301">
        <f t="shared" si="277"/>
        <v>0</v>
      </c>
      <c r="BD153" s="1164">
        <f t="shared" si="284"/>
        <v>0</v>
      </c>
    </row>
    <row r="154" spans="1:56">
      <c r="A154" s="1063" t="s">
        <v>911</v>
      </c>
      <c r="C154" s="1069">
        <v>539</v>
      </c>
      <c r="D154" s="1144">
        <v>37</v>
      </c>
      <c r="E154" s="1146">
        <f t="shared" si="285"/>
        <v>2.58</v>
      </c>
      <c r="F154" s="1147">
        <f t="shared" si="286"/>
        <v>7.1</v>
      </c>
      <c r="G154" s="1151">
        <v>0</v>
      </c>
      <c r="H154" s="1147">
        <v>0</v>
      </c>
      <c r="I154" s="1152">
        <f t="shared" si="287"/>
        <v>2.58</v>
      </c>
      <c r="J154" s="1153">
        <f t="shared" si="288"/>
        <v>7.1</v>
      </c>
      <c r="K154" s="1144">
        <v>37</v>
      </c>
      <c r="L154" s="1146">
        <f t="shared" si="289"/>
        <v>1.57</v>
      </c>
      <c r="M154" s="1147">
        <f t="shared" si="290"/>
        <v>6.52</v>
      </c>
      <c r="N154" s="1151">
        <v>0</v>
      </c>
      <c r="O154" s="1151">
        <v>0</v>
      </c>
      <c r="P154" s="1152">
        <f t="shared" si="291"/>
        <v>1.57</v>
      </c>
      <c r="Q154" s="1153">
        <f t="shared" si="292"/>
        <v>6.52</v>
      </c>
      <c r="R154" s="1154">
        <f t="shared" si="278"/>
        <v>8.8957055214723857E-2</v>
      </c>
      <c r="S154" s="1155">
        <f t="shared" si="313"/>
        <v>0</v>
      </c>
      <c r="T154" s="1155">
        <f t="shared" si="194"/>
        <v>0</v>
      </c>
      <c r="U154" s="1156">
        <f t="shared" si="246"/>
        <v>8.8957055214723857E-2</v>
      </c>
      <c r="V154" s="1145">
        <f t="shared" si="293"/>
        <v>251424.90805848697</v>
      </c>
      <c r="W154" s="1064">
        <f t="shared" si="294"/>
        <v>230885.97190723027</v>
      </c>
      <c r="X154" s="1148">
        <f t="shared" si="295"/>
        <v>20538.936151256697</v>
      </c>
      <c r="Y154" s="1064">
        <f t="shared" si="296"/>
        <v>91362.853914210762</v>
      </c>
      <c r="Z154" s="1064">
        <f t="shared" si="297"/>
        <v>55596.775443918959</v>
      </c>
      <c r="AA154" s="1149">
        <f t="shared" si="298"/>
        <v>20539</v>
      </c>
      <c r="AB154" s="1157">
        <f>'Schedule 1'!$R84</f>
        <v>2950.9965734564198</v>
      </c>
      <c r="AC154" s="1063">
        <v>2609</v>
      </c>
      <c r="AD154" s="1118"/>
      <c r="AE154" s="1159">
        <v>0.11</v>
      </c>
      <c r="AF154" s="1160">
        <f t="shared" si="299"/>
        <v>324.60962308020618</v>
      </c>
      <c r="AG154" s="1160"/>
      <c r="AH154" s="463">
        <f t="shared" si="283"/>
        <v>1310242.4786146504</v>
      </c>
      <c r="AI154" s="375"/>
      <c r="AJ154" s="1161">
        <f t="shared" si="300"/>
        <v>251424.90805848697</v>
      </c>
      <c r="AK154" s="1064">
        <f t="shared" si="301"/>
        <v>0</v>
      </c>
      <c r="AL154" s="1064">
        <f t="shared" si="302"/>
        <v>0</v>
      </c>
      <c r="AM154" s="1064"/>
      <c r="AN154" s="1148">
        <f t="shared" si="316"/>
        <v>251424.90805848697</v>
      </c>
      <c r="AP154" s="1161">
        <f t="shared" si="304"/>
        <v>230885.97190723027</v>
      </c>
      <c r="AQ154" s="1064">
        <f t="shared" si="305"/>
        <v>0</v>
      </c>
      <c r="AR154" s="1064">
        <f t="shared" si="306"/>
        <v>0</v>
      </c>
      <c r="AS154" s="1064"/>
      <c r="AT154" s="1148">
        <f t="shared" si="307"/>
        <v>230885.97190723027</v>
      </c>
      <c r="AU154" s="1162">
        <f t="shared" si="308"/>
        <v>2950.9965734564198</v>
      </c>
      <c r="AV154" s="1063">
        <f t="shared" si="309"/>
        <v>37</v>
      </c>
      <c r="AW154" s="1163">
        <f t="shared" si="310"/>
        <v>109186.87321788754</v>
      </c>
      <c r="AX154" s="1088">
        <f t="shared" si="311"/>
        <v>1310242.4786146504</v>
      </c>
      <c r="AY154" s="1063">
        <f t="shared" si="282"/>
        <v>0</v>
      </c>
      <c r="AZ154" s="296">
        <f t="shared" si="312"/>
        <v>0</v>
      </c>
      <c r="BB154" s="300">
        <f t="shared" si="276"/>
        <v>0</v>
      </c>
      <c r="BC154" s="301">
        <f t="shared" si="277"/>
        <v>0</v>
      </c>
      <c r="BD154" s="1164">
        <f t="shared" si="284"/>
        <v>0</v>
      </c>
    </row>
    <row r="155" spans="1:56">
      <c r="A155" s="1063" t="s">
        <v>912</v>
      </c>
      <c r="C155" s="1069">
        <v>540</v>
      </c>
      <c r="D155" s="1144">
        <v>22</v>
      </c>
      <c r="E155" s="1146">
        <f t="shared" si="285"/>
        <v>1.54</v>
      </c>
      <c r="F155" s="1147">
        <f t="shared" si="286"/>
        <v>4.22</v>
      </c>
      <c r="G155" s="1151">
        <v>0</v>
      </c>
      <c r="H155" s="1147">
        <v>0</v>
      </c>
      <c r="I155" s="1152">
        <f t="shared" si="287"/>
        <v>1.54</v>
      </c>
      <c r="J155" s="1153">
        <f t="shared" si="288"/>
        <v>4.22</v>
      </c>
      <c r="K155" s="1144">
        <v>22</v>
      </c>
      <c r="L155" s="1146">
        <f t="shared" si="289"/>
        <v>0.93</v>
      </c>
      <c r="M155" s="1147">
        <f t="shared" si="290"/>
        <v>3.87</v>
      </c>
      <c r="N155" s="1151">
        <v>0</v>
      </c>
      <c r="O155" s="1151">
        <v>0</v>
      </c>
      <c r="P155" s="1152">
        <f t="shared" si="291"/>
        <v>0.93</v>
      </c>
      <c r="Q155" s="1153">
        <f t="shared" si="292"/>
        <v>3.87</v>
      </c>
      <c r="R155" s="1154">
        <f t="shared" si="278"/>
        <v>9.0439276485787978E-2</v>
      </c>
      <c r="S155" s="1155">
        <f t="shared" si="313"/>
        <v>0</v>
      </c>
      <c r="T155" s="1155">
        <f t="shared" si="194"/>
        <v>0</v>
      </c>
      <c r="U155" s="1156">
        <f t="shared" si="246"/>
        <v>9.0439276485787978E-2</v>
      </c>
      <c r="V155" s="1145">
        <f t="shared" si="293"/>
        <v>40852.950373949614</v>
      </c>
      <c r="W155" s="1064">
        <f t="shared" si="294"/>
        <v>37464.672499332941</v>
      </c>
      <c r="X155" s="1148">
        <f t="shared" si="295"/>
        <v>3388.2778746166732</v>
      </c>
      <c r="Y155" s="1064">
        <f t="shared" si="296"/>
        <v>14908.422648313368</v>
      </c>
      <c r="Z155" s="1064">
        <f t="shared" si="297"/>
        <v>9003.1383525528781</v>
      </c>
      <c r="AA155" s="1149">
        <f t="shared" si="298"/>
        <v>3388</v>
      </c>
      <c r="AB155" s="1157">
        <f>'Schedule 1'!$R85</f>
        <v>806.73282728968434</v>
      </c>
      <c r="AC155" s="1063">
        <v>464</v>
      </c>
      <c r="AD155" s="1118"/>
      <c r="AE155" s="1159">
        <v>0.65</v>
      </c>
      <c r="AF155" s="1160">
        <f t="shared" si="299"/>
        <v>524.37633773829486</v>
      </c>
      <c r="AG155" s="1160"/>
      <c r="AH155" s="463">
        <f t="shared" si="283"/>
        <v>212977.46640447667</v>
      </c>
      <c r="AI155" s="375"/>
      <c r="AJ155" s="1161">
        <f t="shared" si="300"/>
        <v>40852.950373949614</v>
      </c>
      <c r="AK155" s="1064">
        <f t="shared" si="301"/>
        <v>0</v>
      </c>
      <c r="AL155" s="1064">
        <f t="shared" si="302"/>
        <v>0</v>
      </c>
      <c r="AM155" s="1064"/>
      <c r="AN155" s="1148">
        <f t="shared" si="316"/>
        <v>40852.950373949614</v>
      </c>
      <c r="AP155" s="1161">
        <f t="shared" si="304"/>
        <v>37464.672499332941</v>
      </c>
      <c r="AQ155" s="1064">
        <f t="shared" si="305"/>
        <v>0</v>
      </c>
      <c r="AR155" s="1064">
        <f t="shared" si="306"/>
        <v>0</v>
      </c>
      <c r="AS155" s="1064"/>
      <c r="AT155" s="1148">
        <f t="shared" si="307"/>
        <v>37464.672499332941</v>
      </c>
      <c r="AU155" s="1162">
        <f t="shared" si="308"/>
        <v>806.73282728968434</v>
      </c>
      <c r="AV155" s="1063">
        <f t="shared" si="309"/>
        <v>22</v>
      </c>
      <c r="AW155" s="1163">
        <f>AU155*AV155</f>
        <v>17748.122200373055</v>
      </c>
      <c r="AX155" s="1088">
        <f>AW155*12</f>
        <v>212977.46640447667</v>
      </c>
      <c r="AY155" s="1063">
        <f t="shared" si="282"/>
        <v>0</v>
      </c>
      <c r="AZ155" s="296">
        <f t="shared" si="312"/>
        <v>0</v>
      </c>
      <c r="BB155" s="300">
        <f t="shared" si="276"/>
        <v>0</v>
      </c>
      <c r="BC155" s="301">
        <f t="shared" si="277"/>
        <v>0</v>
      </c>
      <c r="BD155" s="1164">
        <f t="shared" si="284"/>
        <v>0</v>
      </c>
    </row>
    <row r="156" spans="1:56">
      <c r="A156" s="1063" t="s">
        <v>194</v>
      </c>
      <c r="C156" s="1069">
        <v>541</v>
      </c>
      <c r="D156" s="1144">
        <v>18</v>
      </c>
      <c r="E156" s="1146">
        <f t="shared" si="285"/>
        <v>1.26</v>
      </c>
      <c r="F156" s="1147">
        <f t="shared" si="286"/>
        <v>3.45</v>
      </c>
      <c r="G156" s="1151">
        <v>0</v>
      </c>
      <c r="H156" s="1147">
        <v>0</v>
      </c>
      <c r="I156" s="1152">
        <f t="shared" si="287"/>
        <v>1.26</v>
      </c>
      <c r="J156" s="1153">
        <f t="shared" si="288"/>
        <v>3.45</v>
      </c>
      <c r="K156" s="1144">
        <v>18</v>
      </c>
      <c r="L156" s="1146">
        <f t="shared" si="289"/>
        <v>0.76</v>
      </c>
      <c r="M156" s="1147">
        <f t="shared" si="290"/>
        <v>3.17</v>
      </c>
      <c r="N156" s="1151">
        <v>0</v>
      </c>
      <c r="O156" s="1151">
        <v>0</v>
      </c>
      <c r="P156" s="1152">
        <f t="shared" si="291"/>
        <v>0.76</v>
      </c>
      <c r="Q156" s="1153">
        <f t="shared" si="292"/>
        <v>3.17</v>
      </c>
      <c r="R156" s="1154">
        <f t="shared" si="278"/>
        <v>8.8328075709779297E-2</v>
      </c>
      <c r="S156" s="1155">
        <f t="shared" si="313"/>
        <v>0</v>
      </c>
      <c r="T156" s="1155">
        <f t="shared" si="194"/>
        <v>0</v>
      </c>
      <c r="U156" s="1156">
        <f t="shared" si="246"/>
        <v>8.8328075709779297E-2</v>
      </c>
      <c r="V156" s="1145">
        <f t="shared" si="293"/>
        <v>137084.37669691129</v>
      </c>
      <c r="W156" s="1064">
        <f t="shared" si="294"/>
        <v>125958.68815339383</v>
      </c>
      <c r="X156" s="1148">
        <f t="shared" si="295"/>
        <v>11125.688543517463</v>
      </c>
      <c r="Y156" s="1064">
        <f t="shared" si="296"/>
        <v>50065.598445828466</v>
      </c>
      <c r="Z156" s="1064">
        <f t="shared" si="297"/>
        <v>30198.297475261614</v>
      </c>
      <c r="AA156" s="1149">
        <f t="shared" si="298"/>
        <v>11126</v>
      </c>
      <c r="AB156" s="1157">
        <f>'Schedule 1'!$R86</f>
        <v>3311.2168284278087</v>
      </c>
      <c r="AC156" s="1063">
        <v>736</v>
      </c>
      <c r="AD156" s="1118"/>
      <c r="AE156" s="1159">
        <v>0.55000000000000004</v>
      </c>
      <c r="AF156" s="1160">
        <f t="shared" si="299"/>
        <v>1821.1692556352948</v>
      </c>
      <c r="AG156" s="1160"/>
      <c r="AH156" s="463">
        <f t="shared" si="283"/>
        <v>715222.83494040673</v>
      </c>
      <c r="AI156" s="375"/>
      <c r="AJ156" s="1161">
        <f t="shared" si="300"/>
        <v>137084.37669691129</v>
      </c>
      <c r="AK156" s="1064">
        <f t="shared" si="301"/>
        <v>0</v>
      </c>
      <c r="AL156" s="1064">
        <f t="shared" si="302"/>
        <v>0</v>
      </c>
      <c r="AM156" s="1064"/>
      <c r="AN156" s="1148">
        <f t="shared" si="316"/>
        <v>137084.37669691129</v>
      </c>
      <c r="AP156" s="1161">
        <f t="shared" si="304"/>
        <v>125958.68815339383</v>
      </c>
      <c r="AQ156" s="1064">
        <f t="shared" si="305"/>
        <v>0</v>
      </c>
      <c r="AR156" s="1064">
        <f t="shared" si="306"/>
        <v>0</v>
      </c>
      <c r="AS156" s="1064"/>
      <c r="AT156" s="1148">
        <f t="shared" si="307"/>
        <v>125958.68815339383</v>
      </c>
      <c r="AU156" s="1162">
        <f t="shared" si="308"/>
        <v>3311.2168284278087</v>
      </c>
      <c r="AV156" s="1163">
        <f t="shared" si="309"/>
        <v>18</v>
      </c>
      <c r="AW156" s="1163">
        <f t="shared" si="310"/>
        <v>59601.902911700556</v>
      </c>
      <c r="AX156" s="1088">
        <f t="shared" si="311"/>
        <v>715222.83494040673</v>
      </c>
      <c r="AY156" s="1063">
        <f t="shared" si="282"/>
        <v>0</v>
      </c>
      <c r="AZ156" s="296">
        <f t="shared" si="312"/>
        <v>0</v>
      </c>
      <c r="BB156" s="300">
        <f t="shared" si="276"/>
        <v>0</v>
      </c>
      <c r="BC156" s="301">
        <f t="shared" si="277"/>
        <v>0</v>
      </c>
      <c r="BD156" s="1164">
        <f t="shared" si="284"/>
        <v>0</v>
      </c>
    </row>
    <row r="157" spans="1:56" ht="15.75" customHeight="1">
      <c r="A157" s="1063" t="s">
        <v>913</v>
      </c>
      <c r="C157" s="1069">
        <v>542</v>
      </c>
      <c r="D157" s="1144">
        <v>28</v>
      </c>
      <c r="E157" s="1146">
        <f t="shared" si="285"/>
        <v>1.95</v>
      </c>
      <c r="F157" s="1147">
        <f t="shared" si="286"/>
        <v>5.37</v>
      </c>
      <c r="G157" s="1151">
        <v>0</v>
      </c>
      <c r="H157" s="1147">
        <v>0</v>
      </c>
      <c r="I157" s="1152">
        <f t="shared" si="287"/>
        <v>1.95</v>
      </c>
      <c r="J157" s="1153">
        <f t="shared" si="288"/>
        <v>5.37</v>
      </c>
      <c r="K157" s="1144">
        <v>28</v>
      </c>
      <c r="L157" s="1146">
        <f t="shared" si="289"/>
        <v>1.19</v>
      </c>
      <c r="M157" s="1147">
        <f t="shared" si="290"/>
        <v>4.93</v>
      </c>
      <c r="N157" s="1151">
        <v>0</v>
      </c>
      <c r="O157" s="1151">
        <v>0</v>
      </c>
      <c r="P157" s="1152">
        <f t="shared" si="291"/>
        <v>1.19</v>
      </c>
      <c r="Q157" s="1153">
        <f t="shared" si="292"/>
        <v>4.93</v>
      </c>
      <c r="R157" s="1154">
        <f t="shared" si="278"/>
        <v>8.9249492900608685E-2</v>
      </c>
      <c r="S157" s="1155">
        <f t="shared" si="313"/>
        <v>0</v>
      </c>
      <c r="T157" s="1155">
        <f t="shared" si="194"/>
        <v>0</v>
      </c>
      <c r="U157" s="1156">
        <f t="shared" si="246"/>
        <v>8.9249492900608685E-2</v>
      </c>
      <c r="V157" s="1145">
        <f t="shared" si="293"/>
        <v>54960.178957668119</v>
      </c>
      <c r="W157" s="1064">
        <f t="shared" si="294"/>
        <v>50456.924071006295</v>
      </c>
      <c r="X157" s="1148">
        <f t="shared" si="295"/>
        <v>4503.2548866618235</v>
      </c>
      <c r="Y157" s="1064">
        <f t="shared" si="296"/>
        <v>19957.606884069428</v>
      </c>
      <c r="Z157" s="1064">
        <f t="shared" si="297"/>
        <v>12179.257534380831</v>
      </c>
      <c r="AA157" s="1149">
        <f t="shared" si="298"/>
        <v>4503</v>
      </c>
      <c r="AB157" s="1157">
        <f>'Schedule 1'!$R87</f>
        <v>852.88918307989013</v>
      </c>
      <c r="AC157" s="1063">
        <v>1039</v>
      </c>
      <c r="AD157" s="1118"/>
      <c r="AE157" s="1159">
        <v>0.83</v>
      </c>
      <c r="AF157" s="1160">
        <f t="shared" si="299"/>
        <v>707.89802195630875</v>
      </c>
      <c r="AG157" s="1160"/>
      <c r="AH157" s="463">
        <f t="shared" si="283"/>
        <v>286570.76551484305</v>
      </c>
      <c r="AI157" s="375"/>
      <c r="AJ157" s="1161">
        <f t="shared" si="300"/>
        <v>54960.178957668119</v>
      </c>
      <c r="AK157" s="1064">
        <f t="shared" si="301"/>
        <v>0</v>
      </c>
      <c r="AL157" s="1064">
        <f t="shared" si="302"/>
        <v>0</v>
      </c>
      <c r="AM157" s="1064"/>
      <c r="AN157" s="1148">
        <f t="shared" si="316"/>
        <v>54960.178957668119</v>
      </c>
      <c r="AP157" s="1161">
        <f t="shared" si="304"/>
        <v>50456.924071006295</v>
      </c>
      <c r="AQ157" s="1064">
        <f t="shared" si="305"/>
        <v>0</v>
      </c>
      <c r="AR157" s="1064">
        <f t="shared" si="306"/>
        <v>0</v>
      </c>
      <c r="AS157" s="1064"/>
      <c r="AT157" s="1148">
        <f t="shared" si="307"/>
        <v>50456.924071006295</v>
      </c>
      <c r="AU157" s="1162">
        <f t="shared" si="308"/>
        <v>852.88918307989013</v>
      </c>
      <c r="AV157" s="1163">
        <f t="shared" si="309"/>
        <v>28</v>
      </c>
      <c r="AW157" s="1163">
        <f t="shared" si="310"/>
        <v>23880.897126236923</v>
      </c>
      <c r="AX157" s="1088">
        <f t="shared" si="311"/>
        <v>286570.76551484305</v>
      </c>
      <c r="AY157" s="1063">
        <f t="shared" si="282"/>
        <v>0</v>
      </c>
      <c r="AZ157" s="296">
        <f t="shared" si="312"/>
        <v>0</v>
      </c>
      <c r="BB157" s="300">
        <f t="shared" si="276"/>
        <v>0</v>
      </c>
      <c r="BC157" s="301">
        <f t="shared" si="277"/>
        <v>0</v>
      </c>
      <c r="BD157" s="1164">
        <f t="shared" si="284"/>
        <v>0</v>
      </c>
    </row>
    <row r="158" spans="1:56" ht="15.75" customHeight="1">
      <c r="A158" s="1063" t="s">
        <v>188</v>
      </c>
      <c r="C158" s="1069">
        <v>543</v>
      </c>
      <c r="D158" s="1144">
        <v>16</v>
      </c>
      <c r="E158" s="1146">
        <f t="shared" si="285"/>
        <v>1.1200000000000001</v>
      </c>
      <c r="F158" s="1147">
        <f t="shared" si="286"/>
        <v>3.07</v>
      </c>
      <c r="G158" s="1151">
        <v>0</v>
      </c>
      <c r="H158" s="1147">
        <v>0</v>
      </c>
      <c r="I158" s="1152">
        <f t="shared" si="287"/>
        <v>1.1200000000000001</v>
      </c>
      <c r="J158" s="1153">
        <f t="shared" si="288"/>
        <v>3.07</v>
      </c>
      <c r="K158" s="1144">
        <v>16</v>
      </c>
      <c r="L158" s="1146">
        <f t="shared" si="289"/>
        <v>0.68</v>
      </c>
      <c r="M158" s="1147">
        <f t="shared" si="290"/>
        <v>2.82</v>
      </c>
      <c r="N158" s="1151">
        <v>0</v>
      </c>
      <c r="O158" s="1151">
        <v>0</v>
      </c>
      <c r="P158" s="1152">
        <f t="shared" si="291"/>
        <v>0.68</v>
      </c>
      <c r="Q158" s="1153">
        <f t="shared" si="292"/>
        <v>2.82</v>
      </c>
      <c r="R158" s="1154">
        <f t="shared" si="278"/>
        <v>8.8652482269503619E-2</v>
      </c>
      <c r="S158" s="1155">
        <f t="shared" si="313"/>
        <v>0</v>
      </c>
      <c r="T158" s="1155">
        <f t="shared" si="194"/>
        <v>0</v>
      </c>
      <c r="U158" s="1156">
        <f t="shared" si="246"/>
        <v>8.8652482269503619E-2</v>
      </c>
      <c r="V158" s="1145">
        <f t="shared" si="293"/>
        <v>221.7913235623281</v>
      </c>
      <c r="W158" s="1064">
        <f t="shared" si="294"/>
        <v>203.7301408618128</v>
      </c>
      <c r="X158" s="1148">
        <f t="shared" si="295"/>
        <v>18.061182700515303</v>
      </c>
      <c r="Y158" s="1064">
        <f t="shared" si="296"/>
        <v>80.914098498308633</v>
      </c>
      <c r="Z158" s="1064">
        <f t="shared" si="297"/>
        <v>49.126416945401672</v>
      </c>
      <c r="AA158" s="1149">
        <f t="shared" si="298"/>
        <v>18</v>
      </c>
      <c r="AB158" s="1157">
        <f>'Schedule 1'!$R88</f>
        <v>6.0203942335051064</v>
      </c>
      <c r="AC158" s="306">
        <v>72</v>
      </c>
      <c r="AD158" s="1118"/>
      <c r="AE158" s="1159">
        <v>4.8000000000000001E-2</v>
      </c>
      <c r="AF158" s="1160">
        <f t="shared" si="299"/>
        <v>0.28897892320824509</v>
      </c>
      <c r="AG158" s="1160"/>
      <c r="AH158" s="463">
        <f t="shared" si="283"/>
        <v>1155.9156928329803</v>
      </c>
      <c r="AI158" s="375"/>
      <c r="AJ158" s="1161">
        <f t="shared" si="300"/>
        <v>221.7913235623281</v>
      </c>
      <c r="AK158" s="1064">
        <f t="shared" si="301"/>
        <v>0</v>
      </c>
      <c r="AL158" s="1064">
        <f t="shared" si="302"/>
        <v>0</v>
      </c>
      <c r="AM158" s="1064"/>
      <c r="AN158" s="1148">
        <f t="shared" si="316"/>
        <v>221.7913235623281</v>
      </c>
      <c r="AP158" s="1161">
        <f t="shared" si="304"/>
        <v>203.7301408618128</v>
      </c>
      <c r="AQ158" s="1064">
        <f t="shared" si="305"/>
        <v>0</v>
      </c>
      <c r="AR158" s="1064">
        <f t="shared" si="306"/>
        <v>0</v>
      </c>
      <c r="AS158" s="1064"/>
      <c r="AT158" s="1148">
        <f t="shared" si="307"/>
        <v>203.7301408618128</v>
      </c>
      <c r="AU158" s="1162">
        <f t="shared" si="308"/>
        <v>6.0203942335051064</v>
      </c>
      <c r="AV158" s="1163">
        <f t="shared" si="309"/>
        <v>16</v>
      </c>
      <c r="AW158" s="1163">
        <f t="shared" si="310"/>
        <v>96.326307736081702</v>
      </c>
      <c r="AX158" s="1088">
        <f t="shared" si="311"/>
        <v>1155.9156928329803</v>
      </c>
      <c r="AY158" s="1063">
        <f t="shared" si="282"/>
        <v>0</v>
      </c>
      <c r="AZ158" s="296">
        <f t="shared" si="312"/>
        <v>0</v>
      </c>
      <c r="BB158" s="300">
        <f t="shared" si="276"/>
        <v>0</v>
      </c>
      <c r="BC158" s="301">
        <f t="shared" si="277"/>
        <v>0</v>
      </c>
      <c r="BD158" s="1164">
        <f>BB158-BC158</f>
        <v>0</v>
      </c>
    </row>
    <row r="159" spans="1:56" ht="15.75" customHeight="1">
      <c r="A159" s="1090" t="s">
        <v>914</v>
      </c>
      <c r="B159" s="1090"/>
      <c r="C159" s="1191">
        <v>544</v>
      </c>
      <c r="D159" s="1192">
        <v>24</v>
      </c>
      <c r="E159" s="1193">
        <f t="shared" si="285"/>
        <v>1.67</v>
      </c>
      <c r="F159" s="1194">
        <f t="shared" si="286"/>
        <v>4.6100000000000003</v>
      </c>
      <c r="G159" s="1195">
        <v>0</v>
      </c>
      <c r="H159" s="1194">
        <v>0</v>
      </c>
      <c r="I159" s="1196">
        <f t="shared" si="287"/>
        <v>1.67</v>
      </c>
      <c r="J159" s="1197">
        <f t="shared" si="288"/>
        <v>4.6100000000000003</v>
      </c>
      <c r="K159" s="1192">
        <v>24</v>
      </c>
      <c r="L159" s="1193">
        <f t="shared" si="289"/>
        <v>1.02</v>
      </c>
      <c r="M159" s="1194">
        <f t="shared" si="290"/>
        <v>4.2300000000000004</v>
      </c>
      <c r="N159" s="1195">
        <v>0</v>
      </c>
      <c r="O159" s="1195">
        <v>0</v>
      </c>
      <c r="P159" s="1196">
        <f t="shared" si="291"/>
        <v>1.02</v>
      </c>
      <c r="Q159" s="1197">
        <f t="shared" si="292"/>
        <v>4.2300000000000004</v>
      </c>
      <c r="R159" s="1198">
        <f t="shared" si="278"/>
        <v>8.9834515366430168E-2</v>
      </c>
      <c r="S159" s="1199">
        <f t="shared" si="313"/>
        <v>0</v>
      </c>
      <c r="T159" s="1199">
        <f t="shared" si="194"/>
        <v>0</v>
      </c>
      <c r="U159" s="1200">
        <f t="shared" si="246"/>
        <v>8.9834515366430168E-2</v>
      </c>
      <c r="V159" s="1201">
        <f t="shared" si="293"/>
        <v>91643.76550914612</v>
      </c>
      <c r="W159" s="1202">
        <f t="shared" si="294"/>
        <v>84089.615640713251</v>
      </c>
      <c r="X159" s="1148">
        <f t="shared" si="295"/>
        <v>7554.149868432869</v>
      </c>
      <c r="Y159" s="1202">
        <f t="shared" si="296"/>
        <v>33198.500737586553</v>
      </c>
      <c r="Z159" s="1202">
        <f t="shared" si="297"/>
        <v>20276.928594214543</v>
      </c>
      <c r="AA159" s="1203">
        <f t="shared" si="298"/>
        <v>7554</v>
      </c>
      <c r="AB159" s="1204">
        <f>'Schedule 1'!$R89</f>
        <v>1656.611813252822</v>
      </c>
      <c r="AC159" s="464">
        <v>308</v>
      </c>
      <c r="AD159" s="1205"/>
      <c r="AE159" s="1206">
        <v>0.72</v>
      </c>
      <c r="AF159" s="1207">
        <f t="shared" si="299"/>
        <v>1192.7605055420318</v>
      </c>
      <c r="AG159" s="1207"/>
      <c r="AH159" s="463">
        <f t="shared" si="283"/>
        <v>477104.20221681276</v>
      </c>
      <c r="AI159" s="375"/>
      <c r="AJ159" s="1208">
        <f t="shared" si="300"/>
        <v>91643.76550914612</v>
      </c>
      <c r="AK159" s="1202">
        <f t="shared" si="301"/>
        <v>0</v>
      </c>
      <c r="AL159" s="1202">
        <f t="shared" si="302"/>
        <v>0</v>
      </c>
      <c r="AM159" s="1202"/>
      <c r="AN159" s="1209">
        <f t="shared" si="316"/>
        <v>91643.76550914612</v>
      </c>
      <c r="AO159" s="1090"/>
      <c r="AP159" s="1208">
        <f t="shared" si="304"/>
        <v>84089.615640713251</v>
      </c>
      <c r="AQ159" s="1202">
        <f t="shared" si="305"/>
        <v>0</v>
      </c>
      <c r="AR159" s="1202">
        <f t="shared" si="306"/>
        <v>0</v>
      </c>
      <c r="AS159" s="1202"/>
      <c r="AT159" s="1209">
        <f t="shared" si="307"/>
        <v>84089.615640713251</v>
      </c>
      <c r="AU159" s="1210">
        <f t="shared" si="308"/>
        <v>1656.611813252822</v>
      </c>
      <c r="AV159" s="1211">
        <f t="shared" si="309"/>
        <v>24</v>
      </c>
      <c r="AW159" s="1211">
        <f t="shared" si="310"/>
        <v>39758.68351806773</v>
      </c>
      <c r="AX159" s="1212">
        <f t="shared" si="311"/>
        <v>477104.20221681276</v>
      </c>
      <c r="AY159" s="1090">
        <f t="shared" si="282"/>
        <v>0</v>
      </c>
      <c r="AZ159" s="307">
        <f t="shared" si="312"/>
        <v>0</v>
      </c>
      <c r="BA159" s="1090"/>
      <c r="BB159" s="308">
        <f t="shared" si="276"/>
        <v>0</v>
      </c>
      <c r="BC159" s="465">
        <f t="shared" si="277"/>
        <v>0</v>
      </c>
      <c r="BD159" s="1213">
        <f>BB159-BC159</f>
        <v>0</v>
      </c>
    </row>
    <row r="160" spans="1:56" ht="15.75" customHeight="1">
      <c r="A160" s="1063" t="s">
        <v>154</v>
      </c>
      <c r="C160" s="1069">
        <v>546</v>
      </c>
      <c r="D160" s="1144">
        <v>14</v>
      </c>
      <c r="E160" s="1146">
        <f t="shared" si="285"/>
        <v>0.98</v>
      </c>
      <c r="F160" s="1147">
        <f t="shared" si="286"/>
        <v>2.69</v>
      </c>
      <c r="G160" s="1151">
        <v>0</v>
      </c>
      <c r="H160" s="1147">
        <v>0</v>
      </c>
      <c r="I160" s="1152">
        <f t="shared" si="287"/>
        <v>0.98</v>
      </c>
      <c r="J160" s="1153">
        <f t="shared" si="288"/>
        <v>2.69</v>
      </c>
      <c r="K160" s="1144">
        <v>14</v>
      </c>
      <c r="L160" s="1146">
        <f t="shared" si="289"/>
        <v>0.59</v>
      </c>
      <c r="M160" s="1147">
        <f t="shared" si="290"/>
        <v>2.4700000000000002</v>
      </c>
      <c r="N160" s="1151">
        <v>0</v>
      </c>
      <c r="O160" s="1151">
        <v>0</v>
      </c>
      <c r="P160" s="1152">
        <f t="shared" si="291"/>
        <v>0.59</v>
      </c>
      <c r="Q160" s="1153">
        <f t="shared" si="292"/>
        <v>2.4700000000000002</v>
      </c>
      <c r="R160" s="1154">
        <f t="shared" si="278"/>
        <v>8.9068825910931126E-2</v>
      </c>
      <c r="S160" s="1155">
        <f t="shared" si="313"/>
        <v>0</v>
      </c>
      <c r="T160" s="1155">
        <f t="shared" si="194"/>
        <v>0</v>
      </c>
      <c r="U160" s="1156">
        <f t="shared" si="246"/>
        <v>8.9068825910931126E-2</v>
      </c>
      <c r="V160" s="1145">
        <f t="shared" si="293"/>
        <v>56876.350034308132</v>
      </c>
      <c r="W160" s="1064">
        <f t="shared" si="294"/>
        <v>52224.752633732744</v>
      </c>
      <c r="X160" s="1148">
        <f t="shared" si="295"/>
        <v>4651.5974005753887</v>
      </c>
      <c r="Y160" s="1064">
        <f t="shared" si="296"/>
        <v>20720.752057108537</v>
      </c>
      <c r="Z160" s="1064">
        <f t="shared" si="297"/>
        <v>12474.738483361263</v>
      </c>
      <c r="AA160" s="1149">
        <f t="shared" si="298"/>
        <v>4652</v>
      </c>
      <c r="AB160" s="1157">
        <f>'Schedule 1'!R90</f>
        <v>1761.9687123391614</v>
      </c>
      <c r="AC160" s="306">
        <v>0</v>
      </c>
      <c r="AD160" s="1118"/>
      <c r="AE160" s="1159">
        <v>4.2999999999999997E-2</v>
      </c>
      <c r="AF160" s="1160">
        <f t="shared" si="299"/>
        <v>75.764654630583934</v>
      </c>
      <c r="AG160" s="1160"/>
      <c r="AH160" s="463">
        <f t="shared" si="283"/>
        <v>296010.74367297912</v>
      </c>
      <c r="AI160" s="375"/>
      <c r="AJ160" s="1161">
        <f t="shared" si="300"/>
        <v>56876.350034308132</v>
      </c>
      <c r="AK160" s="1064">
        <f t="shared" si="301"/>
        <v>0</v>
      </c>
      <c r="AL160" s="1064">
        <f t="shared" si="302"/>
        <v>0</v>
      </c>
      <c r="AM160" s="1064"/>
      <c r="AN160" s="1148">
        <f t="shared" si="316"/>
        <v>56876.350034308132</v>
      </c>
      <c r="AP160" s="1161">
        <f t="shared" si="304"/>
        <v>52224.752633732744</v>
      </c>
      <c r="AQ160" s="1064">
        <f t="shared" si="305"/>
        <v>0</v>
      </c>
      <c r="AR160" s="1064">
        <f t="shared" si="306"/>
        <v>0</v>
      </c>
      <c r="AS160" s="1064"/>
      <c r="AT160" s="1148">
        <f t="shared" ref="AT160:AT206" si="318">SUM(AP160:AR160)</f>
        <v>52224.752633732744</v>
      </c>
      <c r="AU160" s="1162">
        <f t="shared" si="308"/>
        <v>1761.9687123391614</v>
      </c>
      <c r="AV160" s="1163">
        <f t="shared" si="309"/>
        <v>14</v>
      </c>
      <c r="AW160" s="1163">
        <f t="shared" si="310"/>
        <v>24667.561972748259</v>
      </c>
      <c r="AX160" s="1088">
        <f t="shared" si="311"/>
        <v>296010.74367297912</v>
      </c>
      <c r="AY160" s="1063">
        <f t="shared" si="282"/>
        <v>0</v>
      </c>
      <c r="AZ160" s="296">
        <f t="shared" si="312"/>
        <v>0</v>
      </c>
      <c r="BB160" s="300">
        <f t="shared" si="276"/>
        <v>0</v>
      </c>
      <c r="BC160" s="301">
        <f t="shared" si="277"/>
        <v>0</v>
      </c>
      <c r="BD160" s="1158">
        <f t="shared" ref="BD160:BD206" si="319">BB160-BC160</f>
        <v>0</v>
      </c>
    </row>
    <row r="161" spans="1:56" ht="15.75" customHeight="1">
      <c r="A161" s="1063" t="s">
        <v>155</v>
      </c>
      <c r="C161" s="1214">
        <v>547</v>
      </c>
      <c r="D161" s="1144">
        <v>17</v>
      </c>
      <c r="E161" s="1146">
        <f t="shared" si="285"/>
        <v>1.19</v>
      </c>
      <c r="F161" s="1147">
        <f t="shared" si="286"/>
        <v>3.26</v>
      </c>
      <c r="G161" s="1151">
        <v>0</v>
      </c>
      <c r="H161" s="1147">
        <v>0</v>
      </c>
      <c r="I161" s="1152">
        <f t="shared" si="287"/>
        <v>1.19</v>
      </c>
      <c r="J161" s="1153">
        <f t="shared" si="288"/>
        <v>3.26</v>
      </c>
      <c r="K161" s="1144">
        <v>17</v>
      </c>
      <c r="L161" s="1146">
        <f t="shared" si="289"/>
        <v>0.72</v>
      </c>
      <c r="M161" s="1147">
        <f t="shared" si="290"/>
        <v>2.99</v>
      </c>
      <c r="N161" s="1151">
        <v>0</v>
      </c>
      <c r="O161" s="1151">
        <v>0</v>
      </c>
      <c r="P161" s="1152">
        <f t="shared" si="291"/>
        <v>0.72</v>
      </c>
      <c r="Q161" s="1153">
        <f t="shared" si="292"/>
        <v>2.99</v>
      </c>
      <c r="R161" s="1154">
        <f t="shared" si="278"/>
        <v>9.0301003344481545E-2</v>
      </c>
      <c r="S161" s="1155">
        <f t="shared" si="313"/>
        <v>0</v>
      </c>
      <c r="T161" s="1155">
        <f t="shared" si="194"/>
        <v>0</v>
      </c>
      <c r="U161" s="1156">
        <f t="shared" si="246"/>
        <v>9.0301003344481545E-2</v>
      </c>
      <c r="V161" s="1145">
        <f t="shared" si="293"/>
        <v>4278.5737738674088</v>
      </c>
      <c r="W161" s="1064">
        <f t="shared" si="294"/>
        <v>3924.213369283299</v>
      </c>
      <c r="X161" s="1148">
        <f t="shared" si="295"/>
        <v>354.3604045841098</v>
      </c>
      <c r="Y161" s="1064">
        <f t="shared" si="296"/>
        <v>1561.8106720558949</v>
      </c>
      <c r="Z161" s="1064">
        <f t="shared" si="297"/>
        <v>944.96107889096152</v>
      </c>
      <c r="AA161" s="1149">
        <f t="shared" si="298"/>
        <v>354</v>
      </c>
      <c r="AB161" s="1157">
        <f>'Schedule 1'!$R91</f>
        <v>109.37049524200944</v>
      </c>
      <c r="AC161" s="306">
        <v>0</v>
      </c>
      <c r="AD161" s="1118"/>
      <c r="AE161" s="1159">
        <v>0.05</v>
      </c>
      <c r="AF161" s="1160">
        <f t="shared" si="299"/>
        <v>5.468524762100472</v>
      </c>
      <c r="AG161" s="1160"/>
      <c r="AH161" s="463">
        <f t="shared" si="283"/>
        <v>22311.581029369925</v>
      </c>
      <c r="AI161" s="375"/>
      <c r="AJ161" s="1161">
        <f t="shared" si="300"/>
        <v>4278.5737738674088</v>
      </c>
      <c r="AK161" s="1064">
        <f t="shared" si="301"/>
        <v>0</v>
      </c>
      <c r="AL161" s="1064">
        <f t="shared" si="302"/>
        <v>0</v>
      </c>
      <c r="AM161" s="1064"/>
      <c r="AN161" s="1148">
        <f t="shared" si="316"/>
        <v>4278.5737738674088</v>
      </c>
      <c r="AP161" s="1161">
        <f t="shared" si="304"/>
        <v>3924.213369283299</v>
      </c>
      <c r="AQ161" s="1064">
        <f t="shared" si="305"/>
        <v>0</v>
      </c>
      <c r="AR161" s="1064">
        <f t="shared" si="306"/>
        <v>0</v>
      </c>
      <c r="AS161" s="1064"/>
      <c r="AT161" s="1148">
        <f t="shared" si="318"/>
        <v>3924.213369283299</v>
      </c>
      <c r="AU161" s="1162">
        <f t="shared" si="308"/>
        <v>109.37049524200944</v>
      </c>
      <c r="AV161" s="1163">
        <f t="shared" si="309"/>
        <v>17</v>
      </c>
      <c r="AW161" s="1163">
        <f t="shared" si="310"/>
        <v>1859.2984191141604</v>
      </c>
      <c r="AX161" s="1088">
        <f t="shared" si="311"/>
        <v>22311.581029369925</v>
      </c>
      <c r="AY161" s="1063">
        <f t="shared" si="282"/>
        <v>0</v>
      </c>
      <c r="AZ161" s="296">
        <f t="shared" si="312"/>
        <v>0</v>
      </c>
      <c r="BB161" s="300">
        <f t="shared" si="276"/>
        <v>0</v>
      </c>
      <c r="BC161" s="301">
        <f t="shared" si="277"/>
        <v>0</v>
      </c>
      <c r="BD161" s="1164">
        <f t="shared" si="319"/>
        <v>0</v>
      </c>
    </row>
    <row r="162" spans="1:56" ht="15.75" customHeight="1">
      <c r="A162" s="1063" t="s">
        <v>156</v>
      </c>
      <c r="C162" s="1214">
        <v>548</v>
      </c>
      <c r="D162" s="1144">
        <v>18</v>
      </c>
      <c r="E162" s="1146">
        <f t="shared" si="285"/>
        <v>1.26</v>
      </c>
      <c r="F162" s="1147">
        <f t="shared" si="286"/>
        <v>3.45</v>
      </c>
      <c r="G162" s="1151">
        <v>0</v>
      </c>
      <c r="H162" s="1147">
        <v>0</v>
      </c>
      <c r="I162" s="1152">
        <f t="shared" si="287"/>
        <v>1.26</v>
      </c>
      <c r="J162" s="1153">
        <f t="shared" si="288"/>
        <v>3.45</v>
      </c>
      <c r="K162" s="1144">
        <v>18</v>
      </c>
      <c r="L162" s="1146">
        <f t="shared" si="289"/>
        <v>0.76</v>
      </c>
      <c r="M162" s="1147">
        <f t="shared" si="290"/>
        <v>3.17</v>
      </c>
      <c r="N162" s="1151">
        <v>0</v>
      </c>
      <c r="O162" s="1151">
        <v>0</v>
      </c>
      <c r="P162" s="1152">
        <f t="shared" si="291"/>
        <v>0.76</v>
      </c>
      <c r="Q162" s="1153">
        <f t="shared" si="292"/>
        <v>3.17</v>
      </c>
      <c r="R162" s="1154">
        <f t="shared" si="278"/>
        <v>8.8328075709779297E-2</v>
      </c>
      <c r="S162" s="1155">
        <f t="shared" si="313"/>
        <v>0</v>
      </c>
      <c r="T162" s="1155">
        <f t="shared" si="194"/>
        <v>0</v>
      </c>
      <c r="U162" s="1156">
        <f t="shared" si="246"/>
        <v>8.8328075709779297E-2</v>
      </c>
      <c r="V162" s="1145">
        <f t="shared" si="293"/>
        <v>83.081440422370477</v>
      </c>
      <c r="W162" s="1064">
        <f t="shared" si="294"/>
        <v>76.338598880844756</v>
      </c>
      <c r="X162" s="1148">
        <f t="shared" si="295"/>
        <v>6.7428415415257206</v>
      </c>
      <c r="Y162" s="1064">
        <f t="shared" si="296"/>
        <v>30.342786936865735</v>
      </c>
      <c r="Z162" s="1064">
        <f t="shared" si="297"/>
        <v>18.301998469855526</v>
      </c>
      <c r="AA162" s="1149">
        <f t="shared" si="298"/>
        <v>7</v>
      </c>
      <c r="AB162" s="1157">
        <f>'Schedule 1'!$R92</f>
        <v>2.0067980778350356</v>
      </c>
      <c r="AC162" s="306">
        <v>0</v>
      </c>
      <c r="AD162" s="1118"/>
      <c r="AE162" s="1159">
        <v>5.2999999999999999E-2</v>
      </c>
      <c r="AF162" s="1160">
        <f t="shared" si="299"/>
        <v>0.10636029812525688</v>
      </c>
      <c r="AG162" s="1160"/>
      <c r="AH162" s="463">
        <f t="shared" si="283"/>
        <v>433.46838481236773</v>
      </c>
      <c r="AI162" s="375"/>
      <c r="AJ162" s="1161">
        <f t="shared" si="300"/>
        <v>83.081440422370477</v>
      </c>
      <c r="AK162" s="1064">
        <f t="shared" si="301"/>
        <v>0</v>
      </c>
      <c r="AL162" s="1064">
        <f t="shared" si="302"/>
        <v>0</v>
      </c>
      <c r="AM162" s="1064"/>
      <c r="AN162" s="1148">
        <f t="shared" si="316"/>
        <v>83.081440422370477</v>
      </c>
      <c r="AP162" s="1161">
        <f t="shared" si="304"/>
        <v>76.338598880844756</v>
      </c>
      <c r="AQ162" s="1064">
        <f t="shared" si="305"/>
        <v>0</v>
      </c>
      <c r="AR162" s="1064">
        <f t="shared" si="306"/>
        <v>0</v>
      </c>
      <c r="AS162" s="1064"/>
      <c r="AT162" s="1148">
        <f t="shared" si="318"/>
        <v>76.338598880844756</v>
      </c>
      <c r="AU162" s="1162">
        <f t="shared" si="308"/>
        <v>2.0067980778350356</v>
      </c>
      <c r="AV162" s="1163">
        <f t="shared" si="309"/>
        <v>18</v>
      </c>
      <c r="AW162" s="1163">
        <f t="shared" si="310"/>
        <v>36.122365401030642</v>
      </c>
      <c r="AX162" s="1088">
        <f t="shared" si="311"/>
        <v>433.46838481236773</v>
      </c>
      <c r="AY162" s="1063">
        <f t="shared" si="282"/>
        <v>0</v>
      </c>
      <c r="AZ162" s="296">
        <f t="shared" si="312"/>
        <v>0</v>
      </c>
      <c r="BB162" s="300">
        <f t="shared" si="276"/>
        <v>0</v>
      </c>
      <c r="BC162" s="301">
        <f t="shared" si="277"/>
        <v>0</v>
      </c>
      <c r="BD162" s="1164">
        <f t="shared" si="319"/>
        <v>0</v>
      </c>
    </row>
    <row r="163" spans="1:56" ht="15.75" customHeight="1">
      <c r="A163" s="1063" t="s">
        <v>157</v>
      </c>
      <c r="C163" s="1214">
        <v>549</v>
      </c>
      <c r="D163" s="1144">
        <v>27</v>
      </c>
      <c r="E163" s="1146">
        <f t="shared" si="285"/>
        <v>1.88</v>
      </c>
      <c r="F163" s="1147">
        <f t="shared" si="286"/>
        <v>5.18</v>
      </c>
      <c r="G163" s="1151">
        <v>0</v>
      </c>
      <c r="H163" s="1147">
        <v>0</v>
      </c>
      <c r="I163" s="1152">
        <f t="shared" si="287"/>
        <v>1.88</v>
      </c>
      <c r="J163" s="1153">
        <f t="shared" si="288"/>
        <v>5.18</v>
      </c>
      <c r="K163" s="1144">
        <v>27</v>
      </c>
      <c r="L163" s="1146">
        <f t="shared" si="289"/>
        <v>1.1499999999999999</v>
      </c>
      <c r="M163" s="1147">
        <f t="shared" si="290"/>
        <v>4.75</v>
      </c>
      <c r="N163" s="1151">
        <v>0</v>
      </c>
      <c r="O163" s="1151">
        <v>0</v>
      </c>
      <c r="P163" s="1152">
        <f t="shared" si="291"/>
        <v>1.1499999999999999</v>
      </c>
      <c r="Q163" s="1153">
        <f t="shared" si="292"/>
        <v>4.75</v>
      </c>
      <c r="R163" s="1154">
        <f t="shared" si="278"/>
        <v>9.0526315789473566E-2</v>
      </c>
      <c r="S163" s="1155">
        <f t="shared" si="313"/>
        <v>0</v>
      </c>
      <c r="T163" s="1155">
        <f t="shared" si="194"/>
        <v>0</v>
      </c>
      <c r="U163" s="1156">
        <f t="shared" si="246"/>
        <v>9.0526315789473566E-2</v>
      </c>
      <c r="V163" s="1145">
        <f t="shared" si="293"/>
        <v>503211.52140252292</v>
      </c>
      <c r="W163" s="1064">
        <f t="shared" si="294"/>
        <v>461439.13642123237</v>
      </c>
      <c r="X163" s="1148">
        <f t="shared" si="295"/>
        <v>41772.384981290554</v>
      </c>
      <c r="Y163" s="1064">
        <f t="shared" si="296"/>
        <v>182632.75294145622</v>
      </c>
      <c r="Z163" s="1064">
        <f t="shared" si="297"/>
        <v>111716.84355461417</v>
      </c>
      <c r="AA163" s="1149">
        <f t="shared" si="298"/>
        <v>41772</v>
      </c>
      <c r="AB163" s="1157">
        <f>'Schedule 1'!$R93</f>
        <v>8095.4234459865338</v>
      </c>
      <c r="AC163" s="306">
        <v>0</v>
      </c>
      <c r="AD163" s="1118"/>
      <c r="AE163" s="1159">
        <v>0.08</v>
      </c>
      <c r="AF163" s="1160">
        <f t="shared" si="299"/>
        <v>647.63387567892266</v>
      </c>
      <c r="AG163" s="1160"/>
      <c r="AH163" s="463">
        <f t="shared" si="283"/>
        <v>2622917.1964996373</v>
      </c>
      <c r="AI163" s="375"/>
      <c r="AJ163" s="1161">
        <f t="shared" si="300"/>
        <v>503211.52140252292</v>
      </c>
      <c r="AK163" s="1064">
        <f t="shared" si="301"/>
        <v>0</v>
      </c>
      <c r="AL163" s="1064">
        <f t="shared" si="302"/>
        <v>0</v>
      </c>
      <c r="AM163" s="1064"/>
      <c r="AN163" s="1148">
        <f t="shared" si="316"/>
        <v>503211.52140252292</v>
      </c>
      <c r="AP163" s="1161">
        <f t="shared" si="304"/>
        <v>461439.13642123237</v>
      </c>
      <c r="AQ163" s="1064">
        <f t="shared" si="305"/>
        <v>0</v>
      </c>
      <c r="AR163" s="1064">
        <f t="shared" si="306"/>
        <v>0</v>
      </c>
      <c r="AS163" s="1064"/>
      <c r="AT163" s="1148">
        <f t="shared" si="318"/>
        <v>461439.13642123237</v>
      </c>
      <c r="AU163" s="1162">
        <f t="shared" si="308"/>
        <v>8095.4234459865338</v>
      </c>
      <c r="AV163" s="1163">
        <f t="shared" si="309"/>
        <v>27</v>
      </c>
      <c r="AW163" s="1163">
        <f t="shared" si="310"/>
        <v>218576.43304163642</v>
      </c>
      <c r="AX163" s="1088">
        <f t="shared" si="311"/>
        <v>2622917.1964996373</v>
      </c>
      <c r="AY163" s="1063">
        <f t="shared" si="282"/>
        <v>0</v>
      </c>
      <c r="AZ163" s="296">
        <f t="shared" si="312"/>
        <v>0</v>
      </c>
      <c r="BB163" s="300">
        <f t="shared" si="276"/>
        <v>0</v>
      </c>
      <c r="BC163" s="301">
        <f t="shared" si="277"/>
        <v>0</v>
      </c>
      <c r="BD163" s="1164">
        <f t="shared" si="319"/>
        <v>0</v>
      </c>
    </row>
    <row r="164" spans="1:56" ht="15.75" customHeight="1">
      <c r="A164" s="1063" t="s">
        <v>158</v>
      </c>
      <c r="C164" s="1214">
        <v>550</v>
      </c>
      <c r="D164" s="1144">
        <v>67</v>
      </c>
      <c r="E164" s="1146">
        <f t="shared" si="285"/>
        <v>4.68</v>
      </c>
      <c r="F164" s="1147">
        <f t="shared" si="286"/>
        <v>12.86</v>
      </c>
      <c r="G164" s="1151">
        <v>0</v>
      </c>
      <c r="H164" s="1147">
        <v>0</v>
      </c>
      <c r="I164" s="1152">
        <f t="shared" si="287"/>
        <v>4.68</v>
      </c>
      <c r="J164" s="1153">
        <f t="shared" si="288"/>
        <v>12.86</v>
      </c>
      <c r="K164" s="1144">
        <v>67</v>
      </c>
      <c r="L164" s="1146">
        <f t="shared" si="289"/>
        <v>2.85</v>
      </c>
      <c r="M164" s="1147">
        <f t="shared" si="290"/>
        <v>11.8</v>
      </c>
      <c r="N164" s="1151">
        <v>0</v>
      </c>
      <c r="O164" s="1151">
        <v>0</v>
      </c>
      <c r="P164" s="1152">
        <f t="shared" si="291"/>
        <v>2.85</v>
      </c>
      <c r="Q164" s="1153">
        <f t="shared" si="292"/>
        <v>11.8</v>
      </c>
      <c r="R164" s="1154">
        <f t="shared" si="278"/>
        <v>8.9830508474576076E-2</v>
      </c>
      <c r="S164" s="1155">
        <f t="shared" si="313"/>
        <v>0</v>
      </c>
      <c r="T164" s="1155">
        <f t="shared" ref="T164:T206" si="320">IFERROR(+H164/O164-1,0)</f>
        <v>0</v>
      </c>
      <c r="U164" s="1156">
        <f t="shared" si="246"/>
        <v>8.9830508474576076E-2</v>
      </c>
      <c r="V164" s="1145">
        <f t="shared" si="293"/>
        <v>37317.534064266074</v>
      </c>
      <c r="W164" s="1064">
        <f t="shared" si="294"/>
        <v>34241.594242483647</v>
      </c>
      <c r="X164" s="1148">
        <f t="shared" si="295"/>
        <v>3075.9398217824273</v>
      </c>
      <c r="Y164" s="1064">
        <f t="shared" si="296"/>
        <v>13580.564496171477</v>
      </c>
      <c r="Z164" s="1064">
        <f t="shared" si="297"/>
        <v>8270.2155585659657</v>
      </c>
      <c r="AA164" s="1149">
        <f t="shared" si="298"/>
        <v>3076</v>
      </c>
      <c r="AB164" s="1157">
        <f>'Schedule 1'!$R94</f>
        <v>241.81916837912178</v>
      </c>
      <c r="AC164" s="306">
        <v>0</v>
      </c>
      <c r="AD164" s="1118"/>
      <c r="AE164" s="1159">
        <v>0.2</v>
      </c>
      <c r="AF164" s="1160">
        <f t="shared" si="299"/>
        <v>48.36383367582436</v>
      </c>
      <c r="AG164" s="1160"/>
      <c r="AH164" s="463">
        <f t="shared" si="283"/>
        <v>194422.6113768139</v>
      </c>
      <c r="AI164" s="375"/>
      <c r="AJ164" s="1161">
        <f t="shared" si="300"/>
        <v>37317.534064266074</v>
      </c>
      <c r="AK164" s="1064">
        <f t="shared" si="301"/>
        <v>0</v>
      </c>
      <c r="AL164" s="1064">
        <f t="shared" si="302"/>
        <v>0</v>
      </c>
      <c r="AM164" s="1064"/>
      <c r="AN164" s="1148">
        <f t="shared" si="316"/>
        <v>37317.534064266074</v>
      </c>
      <c r="AP164" s="1161">
        <f t="shared" si="304"/>
        <v>34241.594242483647</v>
      </c>
      <c r="AQ164" s="1064">
        <f t="shared" si="305"/>
        <v>0</v>
      </c>
      <c r="AR164" s="1064">
        <f t="shared" si="306"/>
        <v>0</v>
      </c>
      <c r="AS164" s="1064"/>
      <c r="AT164" s="1148">
        <f t="shared" si="318"/>
        <v>34241.594242483647</v>
      </c>
      <c r="AU164" s="1162">
        <f t="shared" si="308"/>
        <v>241.81916837912178</v>
      </c>
      <c r="AV164" s="1163">
        <f t="shared" si="309"/>
        <v>67</v>
      </c>
      <c r="AW164" s="1163">
        <f t="shared" si="310"/>
        <v>16201.884281401159</v>
      </c>
      <c r="AX164" s="1088">
        <f t="shared" si="311"/>
        <v>194422.6113768139</v>
      </c>
      <c r="AY164" s="1063">
        <f t="shared" si="282"/>
        <v>0</v>
      </c>
      <c r="AZ164" s="296">
        <f t="shared" si="312"/>
        <v>0</v>
      </c>
      <c r="BB164" s="300">
        <f t="shared" si="276"/>
        <v>0</v>
      </c>
      <c r="BC164" s="301">
        <f t="shared" si="277"/>
        <v>0</v>
      </c>
      <c r="BD164" s="1164">
        <f t="shared" si="319"/>
        <v>0</v>
      </c>
    </row>
    <row r="165" spans="1:56" ht="15.75" customHeight="1">
      <c r="A165" s="1063" t="s">
        <v>159</v>
      </c>
      <c r="C165" s="1214">
        <v>551</v>
      </c>
      <c r="D165" s="1144">
        <v>20</v>
      </c>
      <c r="E165" s="1146">
        <f t="shared" si="285"/>
        <v>1.4</v>
      </c>
      <c r="F165" s="1147">
        <f t="shared" si="286"/>
        <v>3.84</v>
      </c>
      <c r="G165" s="1151">
        <v>0</v>
      </c>
      <c r="H165" s="1147">
        <v>0</v>
      </c>
      <c r="I165" s="1152">
        <f t="shared" si="287"/>
        <v>1.4</v>
      </c>
      <c r="J165" s="1153">
        <f t="shared" si="288"/>
        <v>3.84</v>
      </c>
      <c r="K165" s="1144">
        <v>20</v>
      </c>
      <c r="L165" s="1146">
        <f t="shared" si="289"/>
        <v>0.85</v>
      </c>
      <c r="M165" s="1147">
        <f t="shared" si="290"/>
        <v>3.52</v>
      </c>
      <c r="N165" s="1151">
        <v>0</v>
      </c>
      <c r="O165" s="1151">
        <v>0</v>
      </c>
      <c r="P165" s="1152">
        <f t="shared" si="291"/>
        <v>0.85</v>
      </c>
      <c r="Q165" s="1153">
        <f t="shared" si="292"/>
        <v>3.52</v>
      </c>
      <c r="R165" s="1154">
        <f t="shared" si="278"/>
        <v>9.0909090909090828E-2</v>
      </c>
      <c r="S165" s="1155">
        <f t="shared" si="313"/>
        <v>0</v>
      </c>
      <c r="T165" s="1155">
        <f t="shared" si="320"/>
        <v>0</v>
      </c>
      <c r="U165" s="1156">
        <f t="shared" si="246"/>
        <v>9.0909090909090828E-2</v>
      </c>
      <c r="V165" s="1145">
        <f t="shared" si="293"/>
        <v>2358.0680133792803</v>
      </c>
      <c r="W165" s="1064">
        <f t="shared" si="294"/>
        <v>2161.5623455976738</v>
      </c>
      <c r="X165" s="1148">
        <f t="shared" si="295"/>
        <v>196.50566778160646</v>
      </c>
      <c r="Y165" s="1064">
        <f t="shared" si="296"/>
        <v>859.71229654452918</v>
      </c>
      <c r="Z165" s="1064">
        <f t="shared" si="297"/>
        <v>521.96818004489273</v>
      </c>
      <c r="AA165" s="1149">
        <f t="shared" si="298"/>
        <v>197</v>
      </c>
      <c r="AB165" s="1157">
        <f>'Schedule 1'!$R95</f>
        <v>51.173350984793409</v>
      </c>
      <c r="AC165" s="306"/>
      <c r="AD165" s="1118"/>
      <c r="AE165" s="1159">
        <v>0.06</v>
      </c>
      <c r="AF165" s="1160">
        <f t="shared" si="299"/>
        <v>3.0704010590876045</v>
      </c>
      <c r="AG165" s="1160"/>
      <c r="AH165" s="463">
        <f t="shared" si="283"/>
        <v>12281.604236350418</v>
      </c>
      <c r="AI165" s="375"/>
      <c r="AJ165" s="1161">
        <f t="shared" si="300"/>
        <v>2358.0680133792803</v>
      </c>
      <c r="AK165" s="1064">
        <f t="shared" si="301"/>
        <v>0</v>
      </c>
      <c r="AL165" s="1064">
        <f t="shared" si="302"/>
        <v>0</v>
      </c>
      <c r="AM165" s="1064"/>
      <c r="AN165" s="1148">
        <f t="shared" ref="AN165" si="321">SUM(AJ165:AL165)</f>
        <v>2358.0680133792803</v>
      </c>
      <c r="AP165" s="1161">
        <f t="shared" si="304"/>
        <v>2161.5623455976738</v>
      </c>
      <c r="AQ165" s="1064">
        <f t="shared" si="305"/>
        <v>0</v>
      </c>
      <c r="AR165" s="1064">
        <f t="shared" si="306"/>
        <v>0</v>
      </c>
      <c r="AS165" s="1064"/>
      <c r="AT165" s="1148">
        <f t="shared" si="318"/>
        <v>2161.5623455976738</v>
      </c>
      <c r="AU165" s="1162">
        <f t="shared" si="308"/>
        <v>51.173350984793409</v>
      </c>
      <c r="AV165" s="1163">
        <f t="shared" si="309"/>
        <v>20</v>
      </c>
      <c r="AW165" s="1163">
        <f t="shared" si="310"/>
        <v>1023.4670196958682</v>
      </c>
      <c r="AX165" s="1088">
        <f t="shared" si="311"/>
        <v>12281.604236350418</v>
      </c>
      <c r="AY165" s="1063">
        <f t="shared" si="282"/>
        <v>0</v>
      </c>
      <c r="AZ165" s="296">
        <f t="shared" si="312"/>
        <v>0</v>
      </c>
      <c r="BB165" s="300">
        <f t="shared" si="276"/>
        <v>0</v>
      </c>
      <c r="BC165" s="301">
        <f t="shared" si="277"/>
        <v>0</v>
      </c>
      <c r="BD165" s="1164">
        <f t="shared" si="319"/>
        <v>0</v>
      </c>
    </row>
    <row r="166" spans="1:56" ht="15.75" customHeight="1">
      <c r="A166" s="1063" t="s">
        <v>160</v>
      </c>
      <c r="C166" s="1214">
        <v>552</v>
      </c>
      <c r="D166" s="1144">
        <v>23</v>
      </c>
      <c r="E166" s="1146">
        <f t="shared" si="285"/>
        <v>1.61</v>
      </c>
      <c r="F166" s="1147">
        <f t="shared" si="286"/>
        <v>4.41</v>
      </c>
      <c r="G166" s="1151">
        <v>0</v>
      </c>
      <c r="H166" s="1147">
        <v>0</v>
      </c>
      <c r="I166" s="1152">
        <f t="shared" si="287"/>
        <v>1.61</v>
      </c>
      <c r="J166" s="1153">
        <f t="shared" si="288"/>
        <v>4.41</v>
      </c>
      <c r="K166" s="1144">
        <v>23</v>
      </c>
      <c r="L166" s="1146">
        <f t="shared" si="289"/>
        <v>0.98</v>
      </c>
      <c r="M166" s="1147">
        <f t="shared" si="290"/>
        <v>4.05</v>
      </c>
      <c r="N166" s="1151">
        <v>0</v>
      </c>
      <c r="O166" s="1151">
        <v>0</v>
      </c>
      <c r="P166" s="1152">
        <f t="shared" si="291"/>
        <v>0.98</v>
      </c>
      <c r="Q166" s="1153">
        <f t="shared" si="292"/>
        <v>4.05</v>
      </c>
      <c r="R166" s="1154">
        <f t="shared" si="278"/>
        <v>8.8888888888889017E-2</v>
      </c>
      <c r="S166" s="1155">
        <f t="shared" si="313"/>
        <v>0</v>
      </c>
      <c r="T166" s="1155">
        <f t="shared" si="320"/>
        <v>0</v>
      </c>
      <c r="U166" s="1156">
        <f t="shared" si="246"/>
        <v>8.8888888888889017E-2</v>
      </c>
      <c r="V166" s="1145">
        <f t="shared" si="293"/>
        <v>103119.96140493822</v>
      </c>
      <c r="W166" s="1064">
        <f t="shared" si="294"/>
        <v>94702.005371882027</v>
      </c>
      <c r="X166" s="1148">
        <f t="shared" si="295"/>
        <v>8417.9560330561944</v>
      </c>
      <c r="Y166" s="1064">
        <f t="shared" si="296"/>
        <v>37646.970036723476</v>
      </c>
      <c r="Z166" s="1064">
        <f t="shared" si="297"/>
        <v>22915.546978875158</v>
      </c>
      <c r="AA166" s="1149">
        <f t="shared" si="298"/>
        <v>8418</v>
      </c>
      <c r="AB166" s="1157">
        <f>'Schedule 1'!$R96</f>
        <v>1948.6009335778197</v>
      </c>
      <c r="AC166" s="306">
        <v>0</v>
      </c>
      <c r="AD166" s="1118"/>
      <c r="AE166" s="1159">
        <v>7.0000000000000007E-2</v>
      </c>
      <c r="AF166" s="1160">
        <f t="shared" si="299"/>
        <v>136.4020653504474</v>
      </c>
      <c r="AG166" s="1160"/>
      <c r="AH166" s="463">
        <f t="shared" si="283"/>
        <v>537813.85766747827</v>
      </c>
      <c r="AI166" s="375"/>
      <c r="AJ166" s="1161">
        <f t="shared" si="300"/>
        <v>103119.96140493822</v>
      </c>
      <c r="AK166" s="1064">
        <f t="shared" si="301"/>
        <v>0</v>
      </c>
      <c r="AL166" s="1064">
        <f t="shared" si="302"/>
        <v>0</v>
      </c>
      <c r="AM166" s="1064"/>
      <c r="AN166" s="1148">
        <f t="shared" si="316"/>
        <v>103119.96140493822</v>
      </c>
      <c r="AP166" s="1161">
        <f t="shared" si="304"/>
        <v>94702.005371882027</v>
      </c>
      <c r="AQ166" s="1064">
        <f t="shared" si="305"/>
        <v>0</v>
      </c>
      <c r="AR166" s="1064">
        <f t="shared" si="306"/>
        <v>0</v>
      </c>
      <c r="AS166" s="1064"/>
      <c r="AT166" s="1148">
        <f t="shared" si="318"/>
        <v>94702.005371882027</v>
      </c>
      <c r="AU166" s="1162">
        <f t="shared" si="308"/>
        <v>1948.6009335778197</v>
      </c>
      <c r="AV166" s="1163">
        <f t="shared" si="309"/>
        <v>23</v>
      </c>
      <c r="AW166" s="1163">
        <f t="shared" si="310"/>
        <v>44817.821472289856</v>
      </c>
      <c r="AX166" s="1088">
        <f t="shared" si="311"/>
        <v>537813.85766747827</v>
      </c>
      <c r="AY166" s="1063">
        <f t="shared" si="282"/>
        <v>0</v>
      </c>
      <c r="AZ166" s="296">
        <f t="shared" si="312"/>
        <v>0</v>
      </c>
      <c r="BB166" s="300">
        <f t="shared" si="276"/>
        <v>0</v>
      </c>
      <c r="BC166" s="301">
        <f t="shared" si="277"/>
        <v>0</v>
      </c>
      <c r="BD166" s="1164">
        <f t="shared" si="319"/>
        <v>0</v>
      </c>
    </row>
    <row r="167" spans="1:56" ht="15.75" customHeight="1">
      <c r="A167" s="1063" t="s">
        <v>161</v>
      </c>
      <c r="C167" s="1214">
        <v>553</v>
      </c>
      <c r="D167" s="1144">
        <v>29</v>
      </c>
      <c r="E167" s="1146">
        <f t="shared" si="285"/>
        <v>2.02</v>
      </c>
      <c r="F167" s="1147">
        <f t="shared" si="286"/>
        <v>5.57</v>
      </c>
      <c r="G167" s="1151">
        <v>0</v>
      </c>
      <c r="H167" s="1147">
        <v>0</v>
      </c>
      <c r="I167" s="1152">
        <f t="shared" si="287"/>
        <v>2.02</v>
      </c>
      <c r="J167" s="1153">
        <f t="shared" si="288"/>
        <v>5.57</v>
      </c>
      <c r="K167" s="1144">
        <v>29</v>
      </c>
      <c r="L167" s="1146">
        <f t="shared" si="289"/>
        <v>1.23</v>
      </c>
      <c r="M167" s="1147">
        <f t="shared" si="290"/>
        <v>5.1100000000000003</v>
      </c>
      <c r="N167" s="1151">
        <v>0</v>
      </c>
      <c r="O167" s="1151">
        <v>0</v>
      </c>
      <c r="P167" s="1152">
        <f t="shared" si="291"/>
        <v>1.23</v>
      </c>
      <c r="Q167" s="1153">
        <f t="shared" si="292"/>
        <v>5.1100000000000003</v>
      </c>
      <c r="R167" s="1154">
        <f t="shared" si="278"/>
        <v>9.001956947162415E-2</v>
      </c>
      <c r="S167" s="1155">
        <f t="shared" si="313"/>
        <v>0</v>
      </c>
      <c r="T167" s="1155">
        <f t="shared" si="320"/>
        <v>0</v>
      </c>
      <c r="U167" s="1156">
        <f t="shared" si="246"/>
        <v>9.001956947162415E-2</v>
      </c>
      <c r="V167" s="1145">
        <f t="shared" si="293"/>
        <v>134.13438352249381</v>
      </c>
      <c r="W167" s="1064">
        <f t="shared" si="294"/>
        <v>123.05685813284438</v>
      </c>
      <c r="X167" s="1148">
        <f t="shared" si="295"/>
        <v>11.077525389649423</v>
      </c>
      <c r="Y167" s="1064">
        <f t="shared" si="296"/>
        <v>48.644785406721269</v>
      </c>
      <c r="Z167" s="1064">
        <f t="shared" si="297"/>
        <v>29.620339628845127</v>
      </c>
      <c r="AA167" s="1149">
        <f t="shared" si="298"/>
        <v>11</v>
      </c>
      <c r="AB167" s="1157">
        <f>'Schedule 1'!$R97</f>
        <v>2.0067980778350356</v>
      </c>
      <c r="AC167" s="306">
        <v>0</v>
      </c>
      <c r="AD167" s="1118"/>
      <c r="AE167" s="1159">
        <v>8.6999999999999994E-2</v>
      </c>
      <c r="AF167" s="1160">
        <f t="shared" si="299"/>
        <v>0.1745914327716481</v>
      </c>
      <c r="AG167" s="1160"/>
      <c r="AH167" s="463">
        <f t="shared" si="283"/>
        <v>698.3657310865924</v>
      </c>
      <c r="AI167" s="375"/>
      <c r="AJ167" s="1161">
        <f t="shared" si="300"/>
        <v>134.13438352249381</v>
      </c>
      <c r="AK167" s="1064">
        <f t="shared" si="301"/>
        <v>0</v>
      </c>
      <c r="AL167" s="1064">
        <f t="shared" si="302"/>
        <v>0</v>
      </c>
      <c r="AM167" s="1064"/>
      <c r="AN167" s="1148">
        <f t="shared" si="316"/>
        <v>134.13438352249381</v>
      </c>
      <c r="AP167" s="1161">
        <f t="shared" si="304"/>
        <v>123.05685813284438</v>
      </c>
      <c r="AQ167" s="1064">
        <f t="shared" si="305"/>
        <v>0</v>
      </c>
      <c r="AR167" s="1064">
        <f t="shared" si="306"/>
        <v>0</v>
      </c>
      <c r="AS167" s="1064"/>
      <c r="AT167" s="1148">
        <f t="shared" si="318"/>
        <v>123.05685813284438</v>
      </c>
      <c r="AU167" s="1162">
        <f t="shared" si="308"/>
        <v>2.0067980778350356</v>
      </c>
      <c r="AV167" s="1163">
        <f t="shared" si="309"/>
        <v>29</v>
      </c>
      <c r="AW167" s="1163">
        <f t="shared" si="310"/>
        <v>58.197144257216031</v>
      </c>
      <c r="AX167" s="1088">
        <f t="shared" si="311"/>
        <v>698.3657310865924</v>
      </c>
      <c r="AY167" s="1063">
        <f t="shared" si="282"/>
        <v>0</v>
      </c>
      <c r="AZ167" s="296">
        <f t="shared" si="312"/>
        <v>0</v>
      </c>
      <c r="BB167" s="300">
        <f t="shared" si="276"/>
        <v>0</v>
      </c>
      <c r="BC167" s="301">
        <f t="shared" si="277"/>
        <v>0</v>
      </c>
      <c r="BD167" s="1164">
        <f t="shared" si="319"/>
        <v>0</v>
      </c>
    </row>
    <row r="168" spans="1:56" ht="15.75" customHeight="1">
      <c r="A168" s="1063" t="s">
        <v>162</v>
      </c>
      <c r="C168" s="1214">
        <v>554</v>
      </c>
      <c r="D168" s="1144">
        <v>58</v>
      </c>
      <c r="E168" s="1146">
        <f t="shared" si="285"/>
        <v>4.05</v>
      </c>
      <c r="F168" s="1147">
        <f t="shared" si="286"/>
        <v>11.13</v>
      </c>
      <c r="G168" s="1151">
        <v>0</v>
      </c>
      <c r="H168" s="1147">
        <v>0</v>
      </c>
      <c r="I168" s="1152">
        <f t="shared" si="287"/>
        <v>4.05</v>
      </c>
      <c r="J168" s="1153">
        <f t="shared" si="288"/>
        <v>11.13</v>
      </c>
      <c r="K168" s="1144">
        <v>58</v>
      </c>
      <c r="L168" s="1146">
        <f t="shared" si="289"/>
        <v>2.46</v>
      </c>
      <c r="M168" s="1147">
        <f t="shared" si="290"/>
        <v>10.210000000000001</v>
      </c>
      <c r="N168" s="1151">
        <v>0</v>
      </c>
      <c r="O168" s="1151">
        <v>0</v>
      </c>
      <c r="P168" s="1152">
        <f t="shared" si="291"/>
        <v>2.46</v>
      </c>
      <c r="Q168" s="1153">
        <f t="shared" si="292"/>
        <v>10.210000000000001</v>
      </c>
      <c r="R168" s="1154">
        <f t="shared" si="278"/>
        <v>9.0107737512242991E-2</v>
      </c>
      <c r="S168" s="1155">
        <f t="shared" si="313"/>
        <v>0</v>
      </c>
      <c r="T168" s="1155">
        <f t="shared" si="320"/>
        <v>0</v>
      </c>
      <c r="U168" s="1156">
        <f t="shared" si="246"/>
        <v>9.0107737512242991E-2</v>
      </c>
      <c r="V168" s="1145">
        <f t="shared" si="293"/>
        <v>5092.5310742373003</v>
      </c>
      <c r="W168" s="1064">
        <f t="shared" si="294"/>
        <v>4671.5851094306236</v>
      </c>
      <c r="X168" s="1148">
        <f t="shared" si="295"/>
        <v>420.94596480667678</v>
      </c>
      <c r="Y168" s="1064">
        <f t="shared" si="296"/>
        <v>1853.0773450728716</v>
      </c>
      <c r="Z168" s="1064">
        <f t="shared" si="297"/>
        <v>1125.5729058961149</v>
      </c>
      <c r="AA168" s="1149">
        <f t="shared" si="298"/>
        <v>421</v>
      </c>
      <c r="AB168" s="1157">
        <f>'Schedule 1'!$R98</f>
        <v>38.129163478865678</v>
      </c>
      <c r="AC168" s="306">
        <v>0</v>
      </c>
      <c r="AD168" s="1118"/>
      <c r="AE168" s="1159">
        <v>0.17299999999999999</v>
      </c>
      <c r="AF168" s="1160">
        <f t="shared" si="299"/>
        <v>6.596345281843762</v>
      </c>
      <c r="AG168" s="1160"/>
      <c r="AH168" s="463">
        <f t="shared" si="283"/>
        <v>26537.89778129051</v>
      </c>
      <c r="AI168" s="375"/>
      <c r="AJ168" s="1161">
        <f t="shared" si="300"/>
        <v>5092.5310742373003</v>
      </c>
      <c r="AK168" s="1064">
        <f t="shared" si="301"/>
        <v>0</v>
      </c>
      <c r="AL168" s="1064">
        <f t="shared" si="302"/>
        <v>0</v>
      </c>
      <c r="AM168" s="1064"/>
      <c r="AN168" s="1148">
        <f t="shared" si="316"/>
        <v>5092.5310742373003</v>
      </c>
      <c r="AP168" s="1161">
        <f t="shared" si="304"/>
        <v>4671.5851094306236</v>
      </c>
      <c r="AQ168" s="1064">
        <f t="shared" si="305"/>
        <v>0</v>
      </c>
      <c r="AR168" s="1064">
        <f t="shared" si="306"/>
        <v>0</v>
      </c>
      <c r="AS168" s="1064"/>
      <c r="AT168" s="1148">
        <f t="shared" si="318"/>
        <v>4671.5851094306236</v>
      </c>
      <c r="AU168" s="1162">
        <f t="shared" si="308"/>
        <v>38.129163478865678</v>
      </c>
      <c r="AV168" s="1163">
        <f t="shared" si="309"/>
        <v>58</v>
      </c>
      <c r="AW168" s="1163">
        <f t="shared" si="310"/>
        <v>2211.4914817742092</v>
      </c>
      <c r="AX168" s="1088">
        <f t="shared" si="311"/>
        <v>26537.89778129051</v>
      </c>
      <c r="AY168" s="1063">
        <f t="shared" si="282"/>
        <v>0</v>
      </c>
      <c r="AZ168" s="296">
        <f t="shared" si="312"/>
        <v>0</v>
      </c>
      <c r="BB168" s="300">
        <f t="shared" si="276"/>
        <v>0</v>
      </c>
      <c r="BC168" s="301">
        <f t="shared" si="277"/>
        <v>0</v>
      </c>
      <c r="BD168" s="1164">
        <f t="shared" si="319"/>
        <v>0</v>
      </c>
    </row>
    <row r="169" spans="1:56" ht="15.75" customHeight="1">
      <c r="A169" s="1063" t="s">
        <v>163</v>
      </c>
      <c r="C169" s="1214">
        <v>555</v>
      </c>
      <c r="D169" s="1144">
        <v>12</v>
      </c>
      <c r="E169" s="1146">
        <f t="shared" si="285"/>
        <v>0.84</v>
      </c>
      <c r="F169" s="1147">
        <f t="shared" si="286"/>
        <v>2.2999999999999998</v>
      </c>
      <c r="G169" s="1151">
        <v>0</v>
      </c>
      <c r="H169" s="1147">
        <v>0</v>
      </c>
      <c r="I169" s="1152">
        <f t="shared" si="287"/>
        <v>0.84</v>
      </c>
      <c r="J169" s="1153">
        <f t="shared" si="288"/>
        <v>2.2999999999999998</v>
      </c>
      <c r="K169" s="1144">
        <v>12</v>
      </c>
      <c r="L169" s="1146">
        <f t="shared" si="289"/>
        <v>0.51</v>
      </c>
      <c r="M169" s="1147">
        <f t="shared" si="290"/>
        <v>2.11</v>
      </c>
      <c r="N169" s="1151">
        <v>0</v>
      </c>
      <c r="O169" s="1151">
        <v>0</v>
      </c>
      <c r="P169" s="1152">
        <f t="shared" si="291"/>
        <v>0.51</v>
      </c>
      <c r="Q169" s="1153">
        <f t="shared" si="292"/>
        <v>2.11</v>
      </c>
      <c r="R169" s="1154">
        <f t="shared" si="278"/>
        <v>9.004739336492884E-2</v>
      </c>
      <c r="S169" s="1155">
        <f t="shared" si="313"/>
        <v>0</v>
      </c>
      <c r="T169" s="1155">
        <f t="shared" si="320"/>
        <v>0</v>
      </c>
      <c r="U169" s="1156">
        <f t="shared" si="246"/>
        <v>9.004739336492884E-2</v>
      </c>
      <c r="V169" s="1145">
        <f t="shared" si="293"/>
        <v>204297.261998609</v>
      </c>
      <c r="W169" s="1064">
        <f t="shared" si="294"/>
        <v>187420.53165959346</v>
      </c>
      <c r="X169" s="1148">
        <f t="shared" si="295"/>
        <v>16876.730339015543</v>
      </c>
      <c r="Y169" s="1064">
        <f t="shared" si="296"/>
        <v>74612.913077752848</v>
      </c>
      <c r="Z169" s="1064">
        <f t="shared" si="297"/>
        <v>45300.697225778516</v>
      </c>
      <c r="AA169" s="1149">
        <f t="shared" si="298"/>
        <v>16877</v>
      </c>
      <c r="AB169" s="1157">
        <f>'Schedule 1'!$R99</f>
        <v>7402.0747100945291</v>
      </c>
      <c r="AC169" s="306">
        <v>0</v>
      </c>
      <c r="AD169" s="1118"/>
      <c r="AE169" s="1159">
        <v>3.5000000000000003E-2</v>
      </c>
      <c r="AF169" s="1160">
        <f t="shared" si="299"/>
        <v>259.07261485330855</v>
      </c>
      <c r="AG169" s="1160"/>
      <c r="AH169" s="463">
        <f t="shared" si="283"/>
        <v>1065898.7582536121</v>
      </c>
      <c r="AI169" s="375"/>
      <c r="AJ169" s="1161">
        <f t="shared" si="300"/>
        <v>204297.261998609</v>
      </c>
      <c r="AK169" s="1064">
        <f t="shared" si="301"/>
        <v>0</v>
      </c>
      <c r="AL169" s="1064">
        <f t="shared" si="302"/>
        <v>0</v>
      </c>
      <c r="AM169" s="1064"/>
      <c r="AN169" s="1148">
        <f t="shared" si="316"/>
        <v>204297.261998609</v>
      </c>
      <c r="AP169" s="1161">
        <f t="shared" si="304"/>
        <v>187420.53165959346</v>
      </c>
      <c r="AQ169" s="1064">
        <f t="shared" si="305"/>
        <v>0</v>
      </c>
      <c r="AR169" s="1064">
        <f t="shared" si="306"/>
        <v>0</v>
      </c>
      <c r="AS169" s="1064"/>
      <c r="AT169" s="1148">
        <f t="shared" si="318"/>
        <v>187420.53165959346</v>
      </c>
      <c r="AU169" s="1162">
        <f t="shared" si="308"/>
        <v>7402.0747100945291</v>
      </c>
      <c r="AV169" s="1163">
        <f t="shared" si="309"/>
        <v>12</v>
      </c>
      <c r="AW169" s="1163">
        <f t="shared" si="310"/>
        <v>88824.896521134346</v>
      </c>
      <c r="AX169" s="1088">
        <f t="shared" si="311"/>
        <v>1065898.7582536121</v>
      </c>
      <c r="AY169" s="1063">
        <f t="shared" si="282"/>
        <v>0</v>
      </c>
      <c r="AZ169" s="296">
        <f t="shared" si="312"/>
        <v>0</v>
      </c>
      <c r="BB169" s="300">
        <f t="shared" si="276"/>
        <v>0</v>
      </c>
      <c r="BC169" s="301">
        <f t="shared" si="277"/>
        <v>0</v>
      </c>
      <c r="BD169" s="1164">
        <f t="shared" si="319"/>
        <v>0</v>
      </c>
    </row>
    <row r="170" spans="1:56" ht="15.75" customHeight="1">
      <c r="A170" s="1063" t="s">
        <v>164</v>
      </c>
      <c r="C170" s="1214">
        <v>556</v>
      </c>
      <c r="D170" s="1144">
        <v>17</v>
      </c>
      <c r="E170" s="1146">
        <f t="shared" si="285"/>
        <v>1.19</v>
      </c>
      <c r="F170" s="1147">
        <f t="shared" si="286"/>
        <v>3.26</v>
      </c>
      <c r="G170" s="1151">
        <v>0</v>
      </c>
      <c r="H170" s="1147">
        <v>0</v>
      </c>
      <c r="I170" s="1152">
        <f t="shared" si="287"/>
        <v>1.19</v>
      </c>
      <c r="J170" s="1153">
        <f t="shared" si="288"/>
        <v>3.26</v>
      </c>
      <c r="K170" s="1144">
        <v>17</v>
      </c>
      <c r="L170" s="1146">
        <f t="shared" si="289"/>
        <v>0.72</v>
      </c>
      <c r="M170" s="1147">
        <f t="shared" si="290"/>
        <v>2.99</v>
      </c>
      <c r="N170" s="1151">
        <v>0</v>
      </c>
      <c r="O170" s="1151">
        <v>0</v>
      </c>
      <c r="P170" s="1152">
        <f t="shared" si="291"/>
        <v>0.72</v>
      </c>
      <c r="Q170" s="1153">
        <f t="shared" si="292"/>
        <v>2.99</v>
      </c>
      <c r="R170" s="1154">
        <f t="shared" si="278"/>
        <v>9.0301003344481545E-2</v>
      </c>
      <c r="S170" s="1155">
        <f t="shared" si="313"/>
        <v>0</v>
      </c>
      <c r="T170" s="1155">
        <f t="shared" si="320"/>
        <v>0</v>
      </c>
      <c r="U170" s="1156">
        <f t="shared" si="246"/>
        <v>9.0301003344481545E-2</v>
      </c>
      <c r="V170" s="1145">
        <f t="shared" si="293"/>
        <v>14798.369841724891</v>
      </c>
      <c r="W170" s="1064">
        <f t="shared" si="294"/>
        <v>13572.737983667925</v>
      </c>
      <c r="X170" s="1148">
        <f t="shared" si="295"/>
        <v>1225.6318580569659</v>
      </c>
      <c r="Y170" s="1064">
        <f t="shared" si="296"/>
        <v>5401.8589299547921</v>
      </c>
      <c r="Z170" s="1064">
        <f t="shared" si="297"/>
        <v>3268.3516214852525</v>
      </c>
      <c r="AA170" s="1149">
        <f t="shared" si="298"/>
        <v>1226</v>
      </c>
      <c r="AB170" s="1157">
        <f>'Schedule 1'!$R100</f>
        <v>378.2814376719042</v>
      </c>
      <c r="AC170" s="306">
        <v>0</v>
      </c>
      <c r="AD170" s="1118"/>
      <c r="AE170" s="1159">
        <v>5.0999999999999997E-2</v>
      </c>
      <c r="AF170" s="1160">
        <f t="shared" si="299"/>
        <v>19.292353321267115</v>
      </c>
      <c r="AG170" s="1160"/>
      <c r="AH170" s="463">
        <f t="shared" si="283"/>
        <v>77169.413285068455</v>
      </c>
      <c r="AI170" s="375"/>
      <c r="AJ170" s="1161">
        <f t="shared" si="300"/>
        <v>14798.369841724891</v>
      </c>
      <c r="AK170" s="1064">
        <f t="shared" si="301"/>
        <v>0</v>
      </c>
      <c r="AL170" s="1064">
        <f t="shared" si="302"/>
        <v>0</v>
      </c>
      <c r="AM170" s="1064"/>
      <c r="AN170" s="1148">
        <f t="shared" si="316"/>
        <v>14798.369841724891</v>
      </c>
      <c r="AP170" s="1161">
        <f t="shared" si="304"/>
        <v>13572.737983667925</v>
      </c>
      <c r="AQ170" s="1064">
        <f t="shared" si="305"/>
        <v>0</v>
      </c>
      <c r="AR170" s="1064">
        <f t="shared" si="306"/>
        <v>0</v>
      </c>
      <c r="AS170" s="1064"/>
      <c r="AT170" s="1148">
        <f t="shared" si="318"/>
        <v>13572.737983667925</v>
      </c>
      <c r="AU170" s="1162">
        <f t="shared" si="308"/>
        <v>378.2814376719042</v>
      </c>
      <c r="AV170" s="1163">
        <f t="shared" si="309"/>
        <v>17</v>
      </c>
      <c r="AW170" s="1163">
        <f t="shared" si="310"/>
        <v>6430.7844404223715</v>
      </c>
      <c r="AX170" s="1088">
        <f t="shared" si="311"/>
        <v>77169.413285068455</v>
      </c>
      <c r="AY170" s="1063">
        <f t="shared" si="282"/>
        <v>0</v>
      </c>
      <c r="AZ170" s="296">
        <f t="shared" si="312"/>
        <v>0</v>
      </c>
      <c r="BB170" s="300">
        <f t="shared" si="276"/>
        <v>0</v>
      </c>
      <c r="BC170" s="301">
        <f t="shared" si="277"/>
        <v>0</v>
      </c>
      <c r="BD170" s="1164">
        <f t="shared" si="319"/>
        <v>0</v>
      </c>
    </row>
    <row r="171" spans="1:56" ht="15.75" customHeight="1">
      <c r="A171" s="1063" t="s">
        <v>165</v>
      </c>
      <c r="C171" s="1214">
        <v>557</v>
      </c>
      <c r="D171" s="1144">
        <v>57</v>
      </c>
      <c r="E171" s="1146">
        <f t="shared" si="285"/>
        <v>3.98</v>
      </c>
      <c r="F171" s="1147">
        <f t="shared" si="286"/>
        <v>10.94</v>
      </c>
      <c r="G171" s="1151">
        <v>0</v>
      </c>
      <c r="H171" s="1147">
        <v>0</v>
      </c>
      <c r="I171" s="1152">
        <f t="shared" si="287"/>
        <v>3.98</v>
      </c>
      <c r="J171" s="1153">
        <f t="shared" si="288"/>
        <v>10.94</v>
      </c>
      <c r="K171" s="1144">
        <v>57</v>
      </c>
      <c r="L171" s="1146">
        <f t="shared" si="289"/>
        <v>2.42</v>
      </c>
      <c r="M171" s="1147">
        <f t="shared" si="290"/>
        <v>10.039999999999999</v>
      </c>
      <c r="N171" s="1151">
        <v>0</v>
      </c>
      <c r="O171" s="1151">
        <v>0</v>
      </c>
      <c r="P171" s="1152">
        <f t="shared" si="291"/>
        <v>2.42</v>
      </c>
      <c r="Q171" s="1153">
        <f t="shared" si="292"/>
        <v>10.039999999999999</v>
      </c>
      <c r="R171" s="1154">
        <f t="shared" si="278"/>
        <v>8.964143426294835E-2</v>
      </c>
      <c r="S171" s="1155">
        <f t="shared" si="313"/>
        <v>0</v>
      </c>
      <c r="T171" s="1155">
        <f t="shared" si="320"/>
        <v>0</v>
      </c>
      <c r="U171" s="1156">
        <f t="shared" si="246"/>
        <v>8.964143426294835E-2</v>
      </c>
      <c r="V171" s="1145">
        <f t="shared" si="293"/>
        <v>13040.896357080082</v>
      </c>
      <c r="W171" s="1064">
        <f t="shared" si="294"/>
        <v>11968.062104669471</v>
      </c>
      <c r="X171" s="1148">
        <f t="shared" si="295"/>
        <v>1072.834252410612</v>
      </c>
      <c r="Y171" s="1064">
        <f t="shared" si="296"/>
        <v>4744.3114717713643</v>
      </c>
      <c r="Z171" s="1064">
        <f t="shared" si="297"/>
        <v>2884.7321009263069</v>
      </c>
      <c r="AA171" s="1149">
        <f t="shared" si="298"/>
        <v>1073</v>
      </c>
      <c r="AB171" s="1157">
        <f>'Schedule 1'!$R101</f>
        <v>99.336504852834267</v>
      </c>
      <c r="AC171" s="306">
        <v>0</v>
      </c>
      <c r="AD171" s="1118"/>
      <c r="AE171" s="1159">
        <v>0.17199999999999999</v>
      </c>
      <c r="AF171" s="1160">
        <f t="shared" si="299"/>
        <v>17.085878834687492</v>
      </c>
      <c r="AG171" s="1160"/>
      <c r="AH171" s="463">
        <f t="shared" si="283"/>
        <v>67946.169319338645</v>
      </c>
      <c r="AI171" s="375"/>
      <c r="AJ171" s="1161">
        <f t="shared" si="300"/>
        <v>13040.896357080082</v>
      </c>
      <c r="AK171" s="1064">
        <f t="shared" si="301"/>
        <v>0</v>
      </c>
      <c r="AL171" s="1064">
        <f t="shared" si="302"/>
        <v>0</v>
      </c>
      <c r="AM171" s="1064"/>
      <c r="AN171" s="1148">
        <f t="shared" si="316"/>
        <v>13040.896357080082</v>
      </c>
      <c r="AP171" s="1161">
        <f t="shared" si="304"/>
        <v>11968.062104669471</v>
      </c>
      <c r="AQ171" s="1064">
        <f t="shared" si="305"/>
        <v>0</v>
      </c>
      <c r="AR171" s="1064">
        <f t="shared" si="306"/>
        <v>0</v>
      </c>
      <c r="AS171" s="1064"/>
      <c r="AT171" s="1148">
        <f t="shared" si="318"/>
        <v>11968.062104669471</v>
      </c>
      <c r="AU171" s="1162">
        <f t="shared" si="308"/>
        <v>99.336504852834267</v>
      </c>
      <c r="AV171" s="1163">
        <f t="shared" si="309"/>
        <v>57</v>
      </c>
      <c r="AW171" s="1163">
        <f t="shared" si="310"/>
        <v>5662.1807766115535</v>
      </c>
      <c r="AX171" s="1088">
        <f t="shared" si="311"/>
        <v>67946.169319338645</v>
      </c>
      <c r="AY171" s="1063">
        <f t="shared" si="282"/>
        <v>0</v>
      </c>
      <c r="AZ171" s="296">
        <f t="shared" si="312"/>
        <v>0</v>
      </c>
      <c r="BB171" s="300">
        <f t="shared" si="276"/>
        <v>0</v>
      </c>
      <c r="BC171" s="301">
        <f t="shared" si="277"/>
        <v>0</v>
      </c>
      <c r="BD171" s="1164">
        <f t="shared" si="319"/>
        <v>0</v>
      </c>
    </row>
    <row r="172" spans="1:56" ht="15.75" customHeight="1">
      <c r="A172" s="1063" t="s">
        <v>166</v>
      </c>
      <c r="C172" s="1214">
        <v>558</v>
      </c>
      <c r="D172" s="1144">
        <v>30</v>
      </c>
      <c r="E172" s="1146">
        <f t="shared" si="285"/>
        <v>2.09</v>
      </c>
      <c r="F172" s="1147">
        <f t="shared" si="286"/>
        <v>5.76</v>
      </c>
      <c r="G172" s="1151">
        <v>0</v>
      </c>
      <c r="H172" s="1147">
        <v>0</v>
      </c>
      <c r="I172" s="1152">
        <f t="shared" si="287"/>
        <v>2.09</v>
      </c>
      <c r="J172" s="1153">
        <f t="shared" si="288"/>
        <v>5.76</v>
      </c>
      <c r="K172" s="1144">
        <v>30</v>
      </c>
      <c r="L172" s="1146">
        <f t="shared" si="289"/>
        <v>1.27</v>
      </c>
      <c r="M172" s="1147">
        <f t="shared" si="290"/>
        <v>5.28</v>
      </c>
      <c r="N172" s="1151">
        <v>0</v>
      </c>
      <c r="O172" s="1151">
        <v>0</v>
      </c>
      <c r="P172" s="1152">
        <f t="shared" si="291"/>
        <v>1.27</v>
      </c>
      <c r="Q172" s="1153">
        <f t="shared" si="292"/>
        <v>5.28</v>
      </c>
      <c r="R172" s="1154">
        <f t="shared" si="278"/>
        <v>9.0909090909090828E-2</v>
      </c>
      <c r="S172" s="1155">
        <f t="shared" si="313"/>
        <v>0</v>
      </c>
      <c r="T172" s="1155">
        <f t="shared" si="320"/>
        <v>0</v>
      </c>
      <c r="U172" s="1156">
        <f t="shared" si="246"/>
        <v>9.0909090909090828E-2</v>
      </c>
      <c r="V172" s="1145">
        <f t="shared" si="293"/>
        <v>1179.0340066896401</v>
      </c>
      <c r="W172" s="1064">
        <f t="shared" si="294"/>
        <v>1080.7811727988369</v>
      </c>
      <c r="X172" s="1148">
        <f t="shared" si="295"/>
        <v>98.252833890803231</v>
      </c>
      <c r="Y172" s="1064">
        <f t="shared" si="296"/>
        <v>427.80921423287288</v>
      </c>
      <c r="Z172" s="1064">
        <f t="shared" si="297"/>
        <v>259.96062300275054</v>
      </c>
      <c r="AA172" s="1149">
        <f t="shared" si="298"/>
        <v>98</v>
      </c>
      <c r="AB172" s="1157">
        <f>'Schedule 1'!$R102</f>
        <v>17.057783661597803</v>
      </c>
      <c r="AC172" s="306">
        <v>0</v>
      </c>
      <c r="AD172" s="1118"/>
      <c r="AE172" s="1159">
        <v>9.0999999999999998E-2</v>
      </c>
      <c r="AF172" s="1160">
        <f t="shared" si="299"/>
        <v>1.5522583132054</v>
      </c>
      <c r="AG172" s="1160"/>
      <c r="AH172" s="463">
        <f t="shared" si="283"/>
        <v>6140.8021181752092</v>
      </c>
      <c r="AI172" s="375"/>
      <c r="AJ172" s="1161">
        <f t="shared" si="300"/>
        <v>1179.0340066896401</v>
      </c>
      <c r="AK172" s="1064">
        <f t="shared" si="301"/>
        <v>0</v>
      </c>
      <c r="AL172" s="1064">
        <f t="shared" si="302"/>
        <v>0</v>
      </c>
      <c r="AM172" s="1064"/>
      <c r="AN172" s="1148">
        <f t="shared" si="316"/>
        <v>1179.0340066896401</v>
      </c>
      <c r="AP172" s="1161">
        <f t="shared" si="304"/>
        <v>1080.7811727988369</v>
      </c>
      <c r="AQ172" s="1064">
        <f t="shared" si="305"/>
        <v>0</v>
      </c>
      <c r="AR172" s="1064">
        <f t="shared" si="306"/>
        <v>0</v>
      </c>
      <c r="AS172" s="1064"/>
      <c r="AT172" s="1148">
        <f t="shared" si="318"/>
        <v>1080.7811727988369</v>
      </c>
      <c r="AU172" s="1162">
        <f t="shared" si="308"/>
        <v>17.057783661597803</v>
      </c>
      <c r="AV172" s="1163">
        <f t="shared" si="309"/>
        <v>30</v>
      </c>
      <c r="AW172" s="1163">
        <f t="shared" si="310"/>
        <v>511.7335098479341</v>
      </c>
      <c r="AX172" s="1088">
        <f t="shared" si="311"/>
        <v>6140.8021181752092</v>
      </c>
      <c r="AY172" s="1063">
        <f t="shared" si="282"/>
        <v>0</v>
      </c>
      <c r="AZ172" s="296">
        <f t="shared" si="312"/>
        <v>0</v>
      </c>
      <c r="BB172" s="300">
        <f t="shared" si="276"/>
        <v>0</v>
      </c>
      <c r="BC172" s="301">
        <f t="shared" si="277"/>
        <v>0</v>
      </c>
      <c r="BD172" s="1164">
        <f t="shared" si="319"/>
        <v>0</v>
      </c>
    </row>
    <row r="173" spans="1:56" ht="15.75" customHeight="1">
      <c r="A173" s="1063" t="s">
        <v>167</v>
      </c>
      <c r="C173" s="1214">
        <v>559</v>
      </c>
      <c r="D173" s="1144">
        <v>14</v>
      </c>
      <c r="E173" s="1146">
        <f t="shared" si="285"/>
        <v>0.98</v>
      </c>
      <c r="F173" s="1147">
        <f t="shared" si="286"/>
        <v>2.69</v>
      </c>
      <c r="G173" s="1151">
        <v>0</v>
      </c>
      <c r="H173" s="1147">
        <v>0</v>
      </c>
      <c r="I173" s="1152">
        <f t="shared" si="287"/>
        <v>0.98</v>
      </c>
      <c r="J173" s="1153">
        <f t="shared" si="288"/>
        <v>2.69</v>
      </c>
      <c r="K173" s="1144">
        <v>14</v>
      </c>
      <c r="L173" s="1146">
        <f t="shared" si="289"/>
        <v>0.59</v>
      </c>
      <c r="M173" s="1147">
        <f t="shared" si="290"/>
        <v>2.4700000000000002</v>
      </c>
      <c r="N173" s="1151">
        <v>0</v>
      </c>
      <c r="O173" s="1151">
        <v>0</v>
      </c>
      <c r="P173" s="1152">
        <f t="shared" si="291"/>
        <v>0.59</v>
      </c>
      <c r="Q173" s="1153">
        <f t="shared" si="292"/>
        <v>2.4700000000000002</v>
      </c>
      <c r="R173" s="1154">
        <f t="shared" si="278"/>
        <v>8.9068825910931126E-2</v>
      </c>
      <c r="S173" s="1155">
        <f t="shared" si="313"/>
        <v>0</v>
      </c>
      <c r="T173" s="1155">
        <f t="shared" si="320"/>
        <v>0</v>
      </c>
      <c r="U173" s="1156">
        <f t="shared" si="246"/>
        <v>8.9068825910931126E-2</v>
      </c>
      <c r="V173" s="1145">
        <f t="shared" si="293"/>
        <v>3303.7515395782625</v>
      </c>
      <c r="W173" s="1064">
        <f t="shared" si="294"/>
        <v>3033.5562463785536</v>
      </c>
      <c r="X173" s="1148">
        <f t="shared" si="295"/>
        <v>270.19529319970889</v>
      </c>
      <c r="Y173" s="1064">
        <f t="shared" si="296"/>
        <v>1203.5972151623409</v>
      </c>
      <c r="Z173" s="1064">
        <f t="shared" si="297"/>
        <v>724.61464994467462</v>
      </c>
      <c r="AA173" s="1149">
        <f t="shared" si="298"/>
        <v>270</v>
      </c>
      <c r="AB173" s="1157">
        <f>'Schedule 1'!$R103</f>
        <v>102.34670196958682</v>
      </c>
      <c r="AC173" s="306"/>
      <c r="AD173" s="1118"/>
      <c r="AE173" s="1159">
        <v>1.2999999999999999E-2</v>
      </c>
      <c r="AF173" s="1160">
        <f t="shared" si="299"/>
        <v>1.3305071256046286</v>
      </c>
      <c r="AG173" s="1160"/>
      <c r="AH173" s="463">
        <f t="shared" si="283"/>
        <v>17194.245930890585</v>
      </c>
      <c r="AI173" s="375"/>
      <c r="AJ173" s="1161">
        <f t="shared" si="300"/>
        <v>3303.7515395782625</v>
      </c>
      <c r="AK173" s="1064">
        <f t="shared" si="301"/>
        <v>0</v>
      </c>
      <c r="AL173" s="1064">
        <f t="shared" si="302"/>
        <v>0</v>
      </c>
      <c r="AM173" s="1064"/>
      <c r="AN173" s="1148">
        <f t="shared" si="316"/>
        <v>3303.7515395782625</v>
      </c>
      <c r="AP173" s="1161">
        <f t="shared" si="304"/>
        <v>3033.5562463785536</v>
      </c>
      <c r="AQ173" s="1064">
        <f t="shared" si="305"/>
        <v>0</v>
      </c>
      <c r="AR173" s="1064">
        <f t="shared" si="306"/>
        <v>0</v>
      </c>
      <c r="AS173" s="1064"/>
      <c r="AT173" s="1148">
        <f t="shared" si="318"/>
        <v>3033.5562463785536</v>
      </c>
      <c r="AU173" s="1162">
        <f t="shared" si="308"/>
        <v>102.34670196958682</v>
      </c>
      <c r="AV173" s="1163">
        <f t="shared" si="309"/>
        <v>14</v>
      </c>
      <c r="AW173" s="1163">
        <f t="shared" si="310"/>
        <v>1432.8538275742155</v>
      </c>
      <c r="AX173" s="1088">
        <f t="shared" si="311"/>
        <v>17194.245930890585</v>
      </c>
      <c r="AY173" s="1063">
        <f t="shared" si="282"/>
        <v>0</v>
      </c>
      <c r="AZ173" s="296">
        <f t="shared" si="312"/>
        <v>0</v>
      </c>
      <c r="BB173" s="300">
        <f t="shared" si="276"/>
        <v>0</v>
      </c>
      <c r="BC173" s="301">
        <f t="shared" si="277"/>
        <v>0</v>
      </c>
      <c r="BD173" s="1164">
        <f t="shared" si="319"/>
        <v>0</v>
      </c>
    </row>
    <row r="174" spans="1:56" ht="15.75" customHeight="1">
      <c r="A174" s="1063" t="s">
        <v>168</v>
      </c>
      <c r="C174" s="1214">
        <v>560</v>
      </c>
      <c r="D174" s="1144">
        <v>4</v>
      </c>
      <c r="E174" s="1146">
        <f t="shared" si="285"/>
        <v>0.28000000000000003</v>
      </c>
      <c r="F174" s="1147">
        <f t="shared" si="286"/>
        <v>0.77</v>
      </c>
      <c r="G174" s="1151">
        <v>0</v>
      </c>
      <c r="H174" s="1147">
        <v>0</v>
      </c>
      <c r="I174" s="1152">
        <f t="shared" si="287"/>
        <v>0.28000000000000003</v>
      </c>
      <c r="J174" s="1153">
        <f t="shared" si="288"/>
        <v>0.77</v>
      </c>
      <c r="K174" s="1144">
        <v>4</v>
      </c>
      <c r="L174" s="1146">
        <f t="shared" si="289"/>
        <v>0.17</v>
      </c>
      <c r="M174" s="1147">
        <f t="shared" si="290"/>
        <v>0.7</v>
      </c>
      <c r="N174" s="1151">
        <v>0</v>
      </c>
      <c r="O174" s="1151">
        <v>0</v>
      </c>
      <c r="P174" s="1152">
        <f t="shared" si="291"/>
        <v>0.17</v>
      </c>
      <c r="Q174" s="1153">
        <f t="shared" si="292"/>
        <v>0.7</v>
      </c>
      <c r="R174" s="1154">
        <f t="shared" si="278"/>
        <v>0.10000000000000009</v>
      </c>
      <c r="S174" s="1155">
        <f t="shared" si="313"/>
        <v>0</v>
      </c>
      <c r="T174" s="1155">
        <f t="shared" si="320"/>
        <v>0</v>
      </c>
      <c r="U174" s="1156">
        <f t="shared" si="246"/>
        <v>0.10000000000000009</v>
      </c>
      <c r="V174" s="1145">
        <f t="shared" si="293"/>
        <v>111.25688543517437</v>
      </c>
      <c r="W174" s="1064">
        <f t="shared" si="294"/>
        <v>101.14262312288579</v>
      </c>
      <c r="X174" s="1148">
        <f t="shared" si="295"/>
        <v>10.114262312288574</v>
      </c>
      <c r="Y174" s="1064">
        <f t="shared" si="296"/>
        <v>40.457049249154316</v>
      </c>
      <c r="Z174" s="1064">
        <f t="shared" si="297"/>
        <v>24.563208472700836</v>
      </c>
      <c r="AA174" s="1149">
        <f t="shared" si="298"/>
        <v>10</v>
      </c>
      <c r="AB174" s="1157">
        <f>'Schedule 1'!$R104</f>
        <v>12.040788467010213</v>
      </c>
      <c r="AC174" s="306">
        <v>0</v>
      </c>
      <c r="AD174" s="1118"/>
      <c r="AE174" s="1159">
        <v>1.2999999999999999E-2</v>
      </c>
      <c r="AF174" s="1160">
        <f t="shared" si="299"/>
        <v>0.15653025007113275</v>
      </c>
      <c r="AG174" s="1160"/>
      <c r="AH174" s="463">
        <f t="shared" si="283"/>
        <v>577.95784641649016</v>
      </c>
      <c r="AI174" s="375"/>
      <c r="AJ174" s="1161">
        <f t="shared" si="300"/>
        <v>111.25688543517437</v>
      </c>
      <c r="AK174" s="1064">
        <f t="shared" si="301"/>
        <v>0</v>
      </c>
      <c r="AL174" s="1064">
        <f t="shared" si="302"/>
        <v>0</v>
      </c>
      <c r="AM174" s="1064"/>
      <c r="AN174" s="1148">
        <f t="shared" si="316"/>
        <v>111.25688543517437</v>
      </c>
      <c r="AP174" s="1161">
        <f t="shared" si="304"/>
        <v>101.14262312288579</v>
      </c>
      <c r="AQ174" s="1064">
        <f t="shared" si="305"/>
        <v>0</v>
      </c>
      <c r="AR174" s="1064">
        <f t="shared" si="306"/>
        <v>0</v>
      </c>
      <c r="AS174" s="1064"/>
      <c r="AT174" s="1148">
        <f t="shared" si="318"/>
        <v>101.14262312288579</v>
      </c>
      <c r="AU174" s="1162">
        <f t="shared" si="308"/>
        <v>12.040788467010213</v>
      </c>
      <c r="AV174" s="1163">
        <f t="shared" si="309"/>
        <v>4</v>
      </c>
      <c r="AW174" s="1163">
        <f t="shared" si="310"/>
        <v>48.163153868040851</v>
      </c>
      <c r="AX174" s="1088">
        <f t="shared" si="311"/>
        <v>577.95784641649016</v>
      </c>
      <c r="AY174" s="1063">
        <f t="shared" si="282"/>
        <v>0</v>
      </c>
      <c r="AZ174" s="296">
        <f t="shared" si="312"/>
        <v>0</v>
      </c>
      <c r="BB174" s="300">
        <f t="shared" si="276"/>
        <v>0</v>
      </c>
      <c r="BC174" s="301">
        <f t="shared" si="277"/>
        <v>0</v>
      </c>
      <c r="BD174" s="1164">
        <f t="shared" si="319"/>
        <v>0</v>
      </c>
    </row>
    <row r="175" spans="1:56" ht="15.75" customHeight="1">
      <c r="A175" s="1063" t="s">
        <v>169</v>
      </c>
      <c r="C175" s="1214">
        <v>561</v>
      </c>
      <c r="D175" s="1144">
        <v>3</v>
      </c>
      <c r="E175" s="1146">
        <f t="shared" si="285"/>
        <v>0.21</v>
      </c>
      <c r="F175" s="1147">
        <f t="shared" si="286"/>
        <v>0.57999999999999996</v>
      </c>
      <c r="G175" s="1151">
        <v>0</v>
      </c>
      <c r="H175" s="1147">
        <v>0</v>
      </c>
      <c r="I175" s="1152">
        <f t="shared" si="287"/>
        <v>0.21</v>
      </c>
      <c r="J175" s="1153">
        <f t="shared" si="288"/>
        <v>0.57999999999999996</v>
      </c>
      <c r="K175" s="1144">
        <v>3</v>
      </c>
      <c r="L175" s="1146">
        <f t="shared" si="289"/>
        <v>0.13</v>
      </c>
      <c r="M175" s="1147">
        <f t="shared" si="290"/>
        <v>0.53</v>
      </c>
      <c r="N175" s="1151">
        <v>0</v>
      </c>
      <c r="O175" s="1151">
        <v>0</v>
      </c>
      <c r="P175" s="1152">
        <f t="shared" si="291"/>
        <v>0.13</v>
      </c>
      <c r="Q175" s="1153">
        <f t="shared" si="292"/>
        <v>0.53</v>
      </c>
      <c r="R175" s="1154">
        <f t="shared" si="278"/>
        <v>9.4339622641509413E-2</v>
      </c>
      <c r="S175" s="1155">
        <f t="shared" si="313"/>
        <v>0</v>
      </c>
      <c r="T175" s="1155">
        <f t="shared" si="320"/>
        <v>0</v>
      </c>
      <c r="U175" s="1156">
        <f t="shared" si="246"/>
        <v>9.4339622641509413E-2</v>
      </c>
      <c r="V175" s="1145">
        <f t="shared" si="293"/>
        <v>55.869258486927386</v>
      </c>
      <c r="W175" s="1064">
        <f t="shared" si="294"/>
        <v>51.052943100123308</v>
      </c>
      <c r="X175" s="1148">
        <f t="shared" si="295"/>
        <v>4.816315386804078</v>
      </c>
      <c r="Y175" s="1064">
        <f t="shared" si="296"/>
        <v>20.228524624577158</v>
      </c>
      <c r="Z175" s="1064">
        <f t="shared" si="297"/>
        <v>12.522420005690623</v>
      </c>
      <c r="AA175" s="1149">
        <f t="shared" si="298"/>
        <v>5</v>
      </c>
      <c r="AB175" s="1157">
        <f>'Schedule 1'!$R105</f>
        <v>8.0271923113401424</v>
      </c>
      <c r="AC175" s="306">
        <v>0</v>
      </c>
      <c r="AD175" s="1118"/>
      <c r="AE175" s="1159">
        <v>8.0000000000000002E-3</v>
      </c>
      <c r="AF175" s="1160">
        <f t="shared" si="299"/>
        <v>6.4217538490721135E-2</v>
      </c>
      <c r="AG175" s="1160"/>
      <c r="AH175" s="463">
        <f t="shared" si="283"/>
        <v>288.97892320824508</v>
      </c>
      <c r="AI175" s="375"/>
      <c r="AJ175" s="1161">
        <f t="shared" si="300"/>
        <v>55.869258486927386</v>
      </c>
      <c r="AK175" s="1064">
        <f t="shared" si="301"/>
        <v>0</v>
      </c>
      <c r="AL175" s="1064">
        <f t="shared" si="302"/>
        <v>0</v>
      </c>
      <c r="AM175" s="1064"/>
      <c r="AN175" s="1148">
        <f t="shared" si="316"/>
        <v>55.869258486927386</v>
      </c>
      <c r="AP175" s="1161">
        <f t="shared" si="304"/>
        <v>51.052943100123308</v>
      </c>
      <c r="AQ175" s="1064">
        <f t="shared" si="305"/>
        <v>0</v>
      </c>
      <c r="AR175" s="1064">
        <f t="shared" si="306"/>
        <v>0</v>
      </c>
      <c r="AS175" s="1064"/>
      <c r="AT175" s="1148">
        <f t="shared" si="318"/>
        <v>51.052943100123308</v>
      </c>
      <c r="AU175" s="1162">
        <f t="shared" si="308"/>
        <v>8.0271923113401424</v>
      </c>
      <c r="AV175" s="1163">
        <f t="shared" si="309"/>
        <v>3</v>
      </c>
      <c r="AW175" s="1163">
        <f t="shared" si="310"/>
        <v>24.081576934020426</v>
      </c>
      <c r="AX175" s="1088">
        <f t="shared" si="311"/>
        <v>288.97892320824508</v>
      </c>
      <c r="AY175" s="1063">
        <f t="shared" si="282"/>
        <v>0</v>
      </c>
      <c r="AZ175" s="296">
        <f t="shared" si="312"/>
        <v>0</v>
      </c>
      <c r="BB175" s="300">
        <f t="shared" si="276"/>
        <v>0</v>
      </c>
      <c r="BC175" s="301">
        <f t="shared" si="277"/>
        <v>0</v>
      </c>
      <c r="BD175" s="1164">
        <f t="shared" si="319"/>
        <v>0</v>
      </c>
    </row>
    <row r="176" spans="1:56" ht="15.75" customHeight="1">
      <c r="A176" s="1063" t="s">
        <v>170</v>
      </c>
      <c r="C176" s="1214">
        <v>562</v>
      </c>
      <c r="D176" s="1144">
        <v>50</v>
      </c>
      <c r="E176" s="1146">
        <f t="shared" si="285"/>
        <v>3.49</v>
      </c>
      <c r="F176" s="1147">
        <f t="shared" si="286"/>
        <v>9.6</v>
      </c>
      <c r="G176" s="1151">
        <v>0</v>
      </c>
      <c r="H176" s="1147">
        <v>0</v>
      </c>
      <c r="I176" s="1152">
        <f t="shared" si="287"/>
        <v>3.49</v>
      </c>
      <c r="J176" s="1153">
        <f t="shared" si="288"/>
        <v>9.6</v>
      </c>
      <c r="K176" s="1144">
        <v>50</v>
      </c>
      <c r="L176" s="1146">
        <f t="shared" si="289"/>
        <v>2.12</v>
      </c>
      <c r="M176" s="1147">
        <f t="shared" si="290"/>
        <v>8.81</v>
      </c>
      <c r="N176" s="1151">
        <v>0</v>
      </c>
      <c r="O176" s="1151">
        <v>0</v>
      </c>
      <c r="P176" s="1152">
        <f t="shared" si="291"/>
        <v>2.12</v>
      </c>
      <c r="Q176" s="1153">
        <f t="shared" si="292"/>
        <v>8.81</v>
      </c>
      <c r="R176" s="1154">
        <f t="shared" si="278"/>
        <v>8.9670828603859221E-2</v>
      </c>
      <c r="S176" s="1155">
        <f t="shared" si="313"/>
        <v>0</v>
      </c>
      <c r="T176" s="1155">
        <f t="shared" si="320"/>
        <v>0</v>
      </c>
      <c r="U176" s="1156">
        <f t="shared" si="246"/>
        <v>8.9670828603859221E-2</v>
      </c>
      <c r="V176" s="1145">
        <f t="shared" si="293"/>
        <v>10634.424374063421</v>
      </c>
      <c r="W176" s="1064">
        <f t="shared" si="294"/>
        <v>9759.2998682811194</v>
      </c>
      <c r="X176" s="1148">
        <f t="shared" si="295"/>
        <v>875.12450578230164</v>
      </c>
      <c r="Y176" s="1064">
        <f t="shared" si="296"/>
        <v>3866.0563609876399</v>
      </c>
      <c r="Z176" s="1064">
        <f t="shared" si="297"/>
        <v>2348.4353826056722</v>
      </c>
      <c r="AA176" s="1149">
        <f t="shared" si="298"/>
        <v>875</v>
      </c>
      <c r="AB176" s="1157">
        <f>'Schedule 1'!$R106</f>
        <v>92.312711580411644</v>
      </c>
      <c r="AC176" s="306">
        <v>0</v>
      </c>
      <c r="AD176" s="1118"/>
      <c r="AE176" s="1159">
        <v>0.15</v>
      </c>
      <c r="AF176" s="1160">
        <f t="shared" si="299"/>
        <v>13.846906737061746</v>
      </c>
      <c r="AG176" s="1160"/>
      <c r="AH176" s="463">
        <f t="shared" si="283"/>
        <v>55387.626948246994</v>
      </c>
      <c r="AI176" s="375"/>
      <c r="AJ176" s="1161">
        <f t="shared" si="300"/>
        <v>10634.424374063421</v>
      </c>
      <c r="AK176" s="1064">
        <f t="shared" si="301"/>
        <v>0</v>
      </c>
      <c r="AL176" s="1064">
        <f t="shared" si="302"/>
        <v>0</v>
      </c>
      <c r="AM176" s="1064"/>
      <c r="AN176" s="1148">
        <f t="shared" si="316"/>
        <v>10634.424374063421</v>
      </c>
      <c r="AP176" s="1161">
        <f t="shared" si="304"/>
        <v>9759.2998682811194</v>
      </c>
      <c r="AQ176" s="1064">
        <f t="shared" si="305"/>
        <v>0</v>
      </c>
      <c r="AR176" s="1064">
        <f t="shared" si="306"/>
        <v>0</v>
      </c>
      <c r="AS176" s="1064"/>
      <c r="AT176" s="1148">
        <f t="shared" si="318"/>
        <v>9759.2998682811194</v>
      </c>
      <c r="AU176" s="1162">
        <f t="shared" si="308"/>
        <v>92.312711580411644</v>
      </c>
      <c r="AV176" s="1163">
        <f t="shared" si="309"/>
        <v>50</v>
      </c>
      <c r="AW176" s="1163">
        <f t="shared" si="310"/>
        <v>4615.6355790205826</v>
      </c>
      <c r="AX176" s="1088">
        <f t="shared" si="311"/>
        <v>55387.626948246994</v>
      </c>
      <c r="AY176" s="1063">
        <f t="shared" si="282"/>
        <v>0</v>
      </c>
      <c r="AZ176" s="296">
        <f t="shared" si="312"/>
        <v>0</v>
      </c>
      <c r="BB176" s="300">
        <f t="shared" si="276"/>
        <v>0</v>
      </c>
      <c r="BC176" s="301">
        <f t="shared" si="277"/>
        <v>0</v>
      </c>
      <c r="BD176" s="1164">
        <f t="shared" si="319"/>
        <v>0</v>
      </c>
    </row>
    <row r="177" spans="1:56" ht="15.75" customHeight="1">
      <c r="A177" s="1063" t="s">
        <v>159</v>
      </c>
      <c r="C177" s="1214">
        <v>563</v>
      </c>
      <c r="D177" s="1144">
        <v>20</v>
      </c>
      <c r="E177" s="1146">
        <f t="shared" si="285"/>
        <v>1.4</v>
      </c>
      <c r="F177" s="1147">
        <f t="shared" si="286"/>
        <v>3.84</v>
      </c>
      <c r="G177" s="1151">
        <v>0</v>
      </c>
      <c r="H177" s="1147">
        <v>0</v>
      </c>
      <c r="I177" s="1152">
        <f t="shared" si="287"/>
        <v>1.4</v>
      </c>
      <c r="J177" s="1153">
        <f t="shared" si="288"/>
        <v>3.84</v>
      </c>
      <c r="K177" s="1144">
        <v>20</v>
      </c>
      <c r="L177" s="1146">
        <f t="shared" si="289"/>
        <v>0.85</v>
      </c>
      <c r="M177" s="1147">
        <f t="shared" si="290"/>
        <v>3.52</v>
      </c>
      <c r="N177" s="1151">
        <v>0</v>
      </c>
      <c r="O177" s="1151">
        <v>0</v>
      </c>
      <c r="P177" s="1152">
        <f t="shared" si="291"/>
        <v>0.85</v>
      </c>
      <c r="Q177" s="1153">
        <f t="shared" si="292"/>
        <v>3.52</v>
      </c>
      <c r="R177" s="1154">
        <f t="shared" si="278"/>
        <v>9.0909090909090828E-2</v>
      </c>
      <c r="S177" s="1155">
        <f t="shared" si="313"/>
        <v>0</v>
      </c>
      <c r="T177" s="1155">
        <f t="shared" si="320"/>
        <v>0</v>
      </c>
      <c r="U177" s="1156">
        <f t="shared" ref="U177:U223" si="322">IFERROR(+J177/Q177-1," ")</f>
        <v>9.0909090909090828E-2</v>
      </c>
      <c r="V177" s="1145">
        <f t="shared" si="293"/>
        <v>111060.37976739275</v>
      </c>
      <c r="W177" s="1064">
        <f t="shared" si="294"/>
        <v>101805.34812011004</v>
      </c>
      <c r="X177" s="1148">
        <f t="shared" si="295"/>
        <v>9255.0316472827108</v>
      </c>
      <c r="Y177" s="1064">
        <f t="shared" si="296"/>
        <v>40490.76345686194</v>
      </c>
      <c r="Z177" s="1064">
        <f t="shared" si="297"/>
        <v>24583.67781309475</v>
      </c>
      <c r="AA177" s="1149">
        <f t="shared" si="298"/>
        <v>9255</v>
      </c>
      <c r="AB177" s="1157">
        <f>'Schedule 1'!$R107</f>
        <v>2410.1644914798776</v>
      </c>
      <c r="AC177" s="306">
        <v>0</v>
      </c>
      <c r="AD177" s="1118"/>
      <c r="AE177" s="1159">
        <v>0.06</v>
      </c>
      <c r="AF177" s="1160">
        <f t="shared" si="299"/>
        <v>144.60986948879264</v>
      </c>
      <c r="AG177" s="1160"/>
      <c r="AH177" s="463">
        <f t="shared" si="283"/>
        <v>578439.47795517067</v>
      </c>
      <c r="AI177" s="375"/>
      <c r="AJ177" s="1161">
        <f t="shared" si="300"/>
        <v>111060.37976739275</v>
      </c>
      <c r="AK177" s="1064">
        <f t="shared" si="301"/>
        <v>0</v>
      </c>
      <c r="AL177" s="1064">
        <f t="shared" si="302"/>
        <v>0</v>
      </c>
      <c r="AM177" s="1064"/>
      <c r="AN177" s="1148">
        <f t="shared" si="316"/>
        <v>111060.37976739275</v>
      </c>
      <c r="AP177" s="1161">
        <f t="shared" si="304"/>
        <v>101805.34812011004</v>
      </c>
      <c r="AQ177" s="1064">
        <f t="shared" si="305"/>
        <v>0</v>
      </c>
      <c r="AR177" s="1064">
        <f t="shared" si="306"/>
        <v>0</v>
      </c>
      <c r="AS177" s="1064"/>
      <c r="AT177" s="1148">
        <f t="shared" si="318"/>
        <v>101805.34812011004</v>
      </c>
      <c r="AU177" s="1162">
        <f t="shared" si="308"/>
        <v>2410.1644914798776</v>
      </c>
      <c r="AV177" s="1163">
        <f t="shared" si="309"/>
        <v>20</v>
      </c>
      <c r="AW177" s="1163">
        <f t="shared" si="310"/>
        <v>48203.289829597554</v>
      </c>
      <c r="AX177" s="1088">
        <f t="shared" si="311"/>
        <v>578439.47795517067</v>
      </c>
      <c r="AY177" s="1063">
        <f t="shared" si="282"/>
        <v>0</v>
      </c>
      <c r="AZ177" s="296">
        <f t="shared" si="312"/>
        <v>0</v>
      </c>
      <c r="BB177" s="300">
        <f t="shared" si="276"/>
        <v>0</v>
      </c>
      <c r="BC177" s="301">
        <f t="shared" si="277"/>
        <v>0</v>
      </c>
      <c r="BD177" s="1164">
        <f t="shared" si="319"/>
        <v>0</v>
      </c>
    </row>
    <row r="178" spans="1:56" ht="15.75" customHeight="1">
      <c r="A178" s="1063" t="s">
        <v>171</v>
      </c>
      <c r="C178" s="1214">
        <v>564</v>
      </c>
      <c r="D178" s="1144">
        <v>9</v>
      </c>
      <c r="E178" s="1146">
        <f t="shared" si="285"/>
        <v>0.63</v>
      </c>
      <c r="F178" s="1147">
        <f t="shared" si="286"/>
        <v>1.73</v>
      </c>
      <c r="G178" s="1151">
        <v>0</v>
      </c>
      <c r="H178" s="1147">
        <v>0</v>
      </c>
      <c r="I178" s="1152">
        <f t="shared" si="287"/>
        <v>0.63</v>
      </c>
      <c r="J178" s="1153">
        <f t="shared" si="288"/>
        <v>1.73</v>
      </c>
      <c r="K178" s="1144">
        <v>9</v>
      </c>
      <c r="L178" s="1146">
        <f t="shared" si="289"/>
        <v>0.38</v>
      </c>
      <c r="M178" s="1147">
        <f t="shared" si="290"/>
        <v>1.58</v>
      </c>
      <c r="N178" s="1151">
        <v>0</v>
      </c>
      <c r="O178" s="1151">
        <v>0</v>
      </c>
      <c r="P178" s="1152">
        <f t="shared" si="291"/>
        <v>0.38</v>
      </c>
      <c r="Q178" s="1153">
        <f t="shared" si="292"/>
        <v>1.58</v>
      </c>
      <c r="R178" s="1154">
        <f t="shared" si="278"/>
        <v>9.4936708860759333E-2</v>
      </c>
      <c r="S178" s="1155">
        <f t="shared" si="313"/>
        <v>0</v>
      </c>
      <c r="T178" s="1155">
        <f t="shared" si="320"/>
        <v>0</v>
      </c>
      <c r="U178" s="1156">
        <f t="shared" si="322"/>
        <v>9.4936708860759333E-2</v>
      </c>
      <c r="V178" s="1145">
        <f t="shared" si="293"/>
        <v>1270.6644069235879</v>
      </c>
      <c r="W178" s="1064">
        <f t="shared" si="294"/>
        <v>1160.4911924504445</v>
      </c>
      <c r="X178" s="1148">
        <f t="shared" si="295"/>
        <v>110.17321447314339</v>
      </c>
      <c r="Y178" s="1064">
        <f t="shared" si="296"/>
        <v>462.72750078720253</v>
      </c>
      <c r="Z178" s="1064">
        <f t="shared" si="297"/>
        <v>279.10547666529675</v>
      </c>
      <c r="AA178" s="1149">
        <f t="shared" si="298"/>
        <v>110</v>
      </c>
      <c r="AB178" s="1157">
        <f>'Schedule 1'!$R108</f>
        <v>61.207341373968589</v>
      </c>
      <c r="AC178" s="306">
        <v>0</v>
      </c>
      <c r="AD178" s="1118"/>
      <c r="AE178" s="1159">
        <v>2.8000000000000001E-2</v>
      </c>
      <c r="AF178" s="1160">
        <f t="shared" si="299"/>
        <v>1.7138055584711205</v>
      </c>
      <c r="AG178" s="1160"/>
      <c r="AH178" s="463">
        <f t="shared" si="283"/>
        <v>6610.3928683886079</v>
      </c>
      <c r="AI178" s="375"/>
      <c r="AJ178" s="1161">
        <f t="shared" si="300"/>
        <v>1270.6644069235879</v>
      </c>
      <c r="AK178" s="1064">
        <f t="shared" si="301"/>
        <v>0</v>
      </c>
      <c r="AL178" s="1064">
        <f t="shared" si="302"/>
        <v>0</v>
      </c>
      <c r="AM178" s="1064"/>
      <c r="AN178" s="1148">
        <f t="shared" si="316"/>
        <v>1270.6644069235879</v>
      </c>
      <c r="AP178" s="1161">
        <f t="shared" si="304"/>
        <v>1160.4911924504445</v>
      </c>
      <c r="AQ178" s="1064">
        <f t="shared" si="305"/>
        <v>0</v>
      </c>
      <c r="AR178" s="1064">
        <f t="shared" si="306"/>
        <v>0</v>
      </c>
      <c r="AS178" s="1064"/>
      <c r="AT178" s="1148">
        <f t="shared" si="318"/>
        <v>1160.4911924504445</v>
      </c>
      <c r="AU178" s="1162">
        <f t="shared" si="308"/>
        <v>61.207341373968589</v>
      </c>
      <c r="AV178" s="1163">
        <f t="shared" si="309"/>
        <v>9</v>
      </c>
      <c r="AW178" s="1163">
        <f t="shared" si="310"/>
        <v>550.86607236571729</v>
      </c>
      <c r="AX178" s="1088">
        <f t="shared" si="311"/>
        <v>6610.3928683886079</v>
      </c>
      <c r="AY178" s="1063">
        <f t="shared" si="282"/>
        <v>0</v>
      </c>
      <c r="AZ178" s="296">
        <f t="shared" si="312"/>
        <v>0</v>
      </c>
      <c r="BB178" s="300">
        <f t="shared" si="276"/>
        <v>0</v>
      </c>
      <c r="BC178" s="301">
        <f t="shared" si="277"/>
        <v>0</v>
      </c>
      <c r="BD178" s="1164">
        <f t="shared" si="319"/>
        <v>0</v>
      </c>
    </row>
    <row r="179" spans="1:56" ht="15.75" customHeight="1">
      <c r="A179" s="1063" t="s">
        <v>172</v>
      </c>
      <c r="C179" s="1214">
        <v>565</v>
      </c>
      <c r="D179" s="1144">
        <v>29</v>
      </c>
      <c r="E179" s="1146">
        <f t="shared" si="285"/>
        <v>2.02</v>
      </c>
      <c r="F179" s="1147">
        <f t="shared" si="286"/>
        <v>5.57</v>
      </c>
      <c r="G179" s="1151">
        <v>0</v>
      </c>
      <c r="H179" s="1147">
        <v>0</v>
      </c>
      <c r="I179" s="1152">
        <f t="shared" si="287"/>
        <v>2.02</v>
      </c>
      <c r="J179" s="1153">
        <f t="shared" si="288"/>
        <v>5.57</v>
      </c>
      <c r="K179" s="1144">
        <v>29</v>
      </c>
      <c r="L179" s="1146">
        <f t="shared" si="289"/>
        <v>1.23</v>
      </c>
      <c r="M179" s="1147">
        <f t="shared" si="290"/>
        <v>5.1100000000000003</v>
      </c>
      <c r="N179" s="1151">
        <v>0</v>
      </c>
      <c r="O179" s="1151">
        <v>0</v>
      </c>
      <c r="P179" s="1152">
        <f t="shared" si="291"/>
        <v>1.23</v>
      </c>
      <c r="Q179" s="1153">
        <f t="shared" si="292"/>
        <v>5.1100000000000003</v>
      </c>
      <c r="R179" s="1154">
        <f t="shared" si="278"/>
        <v>9.001956947162415E-2</v>
      </c>
      <c r="S179" s="1155">
        <f t="shared" si="313"/>
        <v>0</v>
      </c>
      <c r="T179" s="1155">
        <f t="shared" si="320"/>
        <v>0</v>
      </c>
      <c r="U179" s="1156">
        <f t="shared" si="322"/>
        <v>9.001956947162415E-2</v>
      </c>
      <c r="V179" s="1145">
        <f t="shared" si="293"/>
        <v>23339.382732913917</v>
      </c>
      <c r="W179" s="1064">
        <f t="shared" si="294"/>
        <v>21411.893315114925</v>
      </c>
      <c r="X179" s="1148">
        <f t="shared" si="295"/>
        <v>1927.4894177989918</v>
      </c>
      <c r="Y179" s="1064">
        <f t="shared" si="296"/>
        <v>8464.1926607695004</v>
      </c>
      <c r="Z179" s="1064">
        <f t="shared" si="297"/>
        <v>5153.9390954190521</v>
      </c>
      <c r="AA179" s="1149">
        <f t="shared" si="298"/>
        <v>1927</v>
      </c>
      <c r="AB179" s="1157">
        <f>'Schedule 1'!$R109</f>
        <v>349.1828655432962</v>
      </c>
      <c r="AC179" s="306">
        <v>0</v>
      </c>
      <c r="AD179" s="1118"/>
      <c r="AE179" s="1159">
        <v>8.5999999999999993E-2</v>
      </c>
      <c r="AF179" s="1160">
        <f t="shared" si="299"/>
        <v>30.029726436723472</v>
      </c>
      <c r="AG179" s="1160"/>
      <c r="AH179" s="463">
        <f t="shared" si="283"/>
        <v>121515.63720906706</v>
      </c>
      <c r="AI179" s="375"/>
      <c r="AJ179" s="1161">
        <f t="shared" si="300"/>
        <v>23339.382732913917</v>
      </c>
      <c r="AK179" s="1064">
        <f t="shared" si="301"/>
        <v>0</v>
      </c>
      <c r="AL179" s="1064">
        <f t="shared" si="302"/>
        <v>0</v>
      </c>
      <c r="AM179" s="1064"/>
      <c r="AN179" s="1148">
        <f t="shared" si="316"/>
        <v>23339.382732913917</v>
      </c>
      <c r="AP179" s="1161">
        <f t="shared" si="304"/>
        <v>21411.893315114925</v>
      </c>
      <c r="AQ179" s="1064">
        <f t="shared" si="305"/>
        <v>0</v>
      </c>
      <c r="AR179" s="1064">
        <f t="shared" si="306"/>
        <v>0</v>
      </c>
      <c r="AS179" s="1064"/>
      <c r="AT179" s="1148">
        <f t="shared" si="318"/>
        <v>21411.893315114925</v>
      </c>
      <c r="AU179" s="1162">
        <f t="shared" si="308"/>
        <v>349.1828655432962</v>
      </c>
      <c r="AV179" s="1163">
        <f t="shared" si="309"/>
        <v>29</v>
      </c>
      <c r="AW179" s="1163">
        <f t="shared" si="310"/>
        <v>10126.303100755589</v>
      </c>
      <c r="AX179" s="1088">
        <f t="shared" si="311"/>
        <v>121515.63720906706</v>
      </c>
      <c r="AY179" s="1063">
        <f t="shared" si="282"/>
        <v>0</v>
      </c>
      <c r="AZ179" s="296">
        <f t="shared" si="312"/>
        <v>0</v>
      </c>
      <c r="BB179" s="300">
        <f t="shared" si="276"/>
        <v>0</v>
      </c>
      <c r="BC179" s="301">
        <f t="shared" si="277"/>
        <v>0</v>
      </c>
      <c r="BD179" s="1164">
        <f t="shared" si="319"/>
        <v>0</v>
      </c>
    </row>
    <row r="180" spans="1:56" ht="15.75" customHeight="1">
      <c r="A180" s="1063" t="s">
        <v>173</v>
      </c>
      <c r="C180" s="1214">
        <v>567</v>
      </c>
      <c r="D180" s="1144">
        <v>33</v>
      </c>
      <c r="E180" s="1146">
        <f t="shared" si="285"/>
        <v>2.2999999999999998</v>
      </c>
      <c r="F180" s="1147">
        <f t="shared" si="286"/>
        <v>6.33</v>
      </c>
      <c r="G180" s="1151">
        <v>0</v>
      </c>
      <c r="H180" s="1147">
        <v>0</v>
      </c>
      <c r="I180" s="1152">
        <f t="shared" si="287"/>
        <v>2.2999999999999998</v>
      </c>
      <c r="J180" s="1153">
        <f t="shared" si="288"/>
        <v>6.33</v>
      </c>
      <c r="K180" s="1144">
        <v>33</v>
      </c>
      <c r="L180" s="1146">
        <f t="shared" si="289"/>
        <v>1.4</v>
      </c>
      <c r="M180" s="1147">
        <f t="shared" si="290"/>
        <v>5.81</v>
      </c>
      <c r="N180" s="1151">
        <v>0</v>
      </c>
      <c r="O180" s="1151">
        <v>0</v>
      </c>
      <c r="P180" s="1152">
        <f t="shared" si="291"/>
        <v>1.4</v>
      </c>
      <c r="Q180" s="1153">
        <f t="shared" si="292"/>
        <v>5.81</v>
      </c>
      <c r="R180" s="1154">
        <f t="shared" si="278"/>
        <v>8.9500860585198128E-2</v>
      </c>
      <c r="S180" s="1155">
        <f t="shared" si="313"/>
        <v>0</v>
      </c>
      <c r="T180" s="1155">
        <f t="shared" si="320"/>
        <v>0</v>
      </c>
      <c r="U180" s="1156">
        <f t="shared" si="322"/>
        <v>8.9500860585198128E-2</v>
      </c>
      <c r="V180" s="1145">
        <f t="shared" si="293"/>
        <v>51142.406158433187</v>
      </c>
      <c r="W180" s="1064">
        <f t="shared" si="294"/>
        <v>46941.134246523987</v>
      </c>
      <c r="X180" s="1148">
        <f t="shared" si="295"/>
        <v>4201.2719119091998</v>
      </c>
      <c r="Y180" s="1064">
        <f t="shared" si="296"/>
        <v>18582.548841136861</v>
      </c>
      <c r="Z180" s="1064">
        <f t="shared" si="297"/>
        <v>11311.116685909394</v>
      </c>
      <c r="AA180" s="1149">
        <f t="shared" si="298"/>
        <v>4201</v>
      </c>
      <c r="AB180" s="1157">
        <f>'Schedule 1'!$R110</f>
        <v>673.28075511365444</v>
      </c>
      <c r="AC180" s="306">
        <v>0</v>
      </c>
      <c r="AD180" s="1118"/>
      <c r="AE180" s="1159">
        <v>0.1</v>
      </c>
      <c r="AF180" s="1160">
        <f t="shared" si="299"/>
        <v>67.328075511365441</v>
      </c>
      <c r="AG180" s="1160"/>
      <c r="AH180" s="463">
        <f t="shared" si="283"/>
        <v>266619.17902500718</v>
      </c>
      <c r="AI180" s="375"/>
      <c r="AJ180" s="1161">
        <f t="shared" si="300"/>
        <v>51142.406158433187</v>
      </c>
      <c r="AK180" s="1064">
        <f t="shared" si="301"/>
        <v>0</v>
      </c>
      <c r="AL180" s="1064">
        <f t="shared" si="302"/>
        <v>0</v>
      </c>
      <c r="AM180" s="1064"/>
      <c r="AN180" s="1148">
        <f t="shared" si="316"/>
        <v>51142.406158433187</v>
      </c>
      <c r="AP180" s="1161">
        <f t="shared" si="304"/>
        <v>46941.134246523987</v>
      </c>
      <c r="AQ180" s="1064">
        <f t="shared" si="305"/>
        <v>0</v>
      </c>
      <c r="AR180" s="1064">
        <f t="shared" si="306"/>
        <v>0</v>
      </c>
      <c r="AS180" s="1064"/>
      <c r="AT180" s="1148">
        <f t="shared" si="318"/>
        <v>46941.134246523987</v>
      </c>
      <c r="AU180" s="1162">
        <f t="shared" si="308"/>
        <v>673.28075511365444</v>
      </c>
      <c r="AV180" s="1163">
        <f t="shared" si="309"/>
        <v>33</v>
      </c>
      <c r="AW180" s="1163">
        <f t="shared" si="310"/>
        <v>22218.264918750596</v>
      </c>
      <c r="AX180" s="1088">
        <f t="shared" si="311"/>
        <v>266619.17902500718</v>
      </c>
      <c r="AY180" s="1063">
        <f t="shared" si="282"/>
        <v>0</v>
      </c>
      <c r="AZ180" s="296">
        <f t="shared" si="312"/>
        <v>0</v>
      </c>
      <c r="BB180" s="300">
        <f t="shared" si="276"/>
        <v>0</v>
      </c>
      <c r="BC180" s="301">
        <f t="shared" si="277"/>
        <v>0</v>
      </c>
      <c r="BD180" s="1164">
        <f t="shared" si="319"/>
        <v>0</v>
      </c>
    </row>
    <row r="181" spans="1:56" ht="15.75" customHeight="1">
      <c r="A181" s="1063" t="s">
        <v>174</v>
      </c>
      <c r="C181" s="1214">
        <v>569</v>
      </c>
      <c r="D181" s="1144">
        <v>48</v>
      </c>
      <c r="E181" s="1146">
        <f t="shared" si="285"/>
        <v>3.35</v>
      </c>
      <c r="F181" s="1147">
        <f t="shared" si="286"/>
        <v>9.2100000000000009</v>
      </c>
      <c r="G181" s="1151">
        <v>0</v>
      </c>
      <c r="H181" s="1147">
        <v>0</v>
      </c>
      <c r="I181" s="1152">
        <f t="shared" si="287"/>
        <v>3.35</v>
      </c>
      <c r="J181" s="1153">
        <f t="shared" si="288"/>
        <v>9.2100000000000009</v>
      </c>
      <c r="K181" s="1144">
        <v>48</v>
      </c>
      <c r="L181" s="1146">
        <f t="shared" si="289"/>
        <v>2.04</v>
      </c>
      <c r="M181" s="1147">
        <f t="shared" si="290"/>
        <v>8.4499999999999993</v>
      </c>
      <c r="N181" s="1151">
        <v>0</v>
      </c>
      <c r="O181" s="1151">
        <v>0</v>
      </c>
      <c r="P181" s="1152">
        <f t="shared" si="291"/>
        <v>2.04</v>
      </c>
      <c r="Q181" s="1153">
        <f t="shared" si="292"/>
        <v>8.4499999999999993</v>
      </c>
      <c r="R181" s="1154">
        <f t="shared" si="278"/>
        <v>8.9940828402367057E-2</v>
      </c>
      <c r="S181" s="1155">
        <f t="shared" si="313"/>
        <v>0</v>
      </c>
      <c r="T181" s="1155">
        <f t="shared" si="320"/>
        <v>0</v>
      </c>
      <c r="U181" s="1156">
        <f t="shared" si="322"/>
        <v>8.9940828402367057E-2</v>
      </c>
      <c r="V181" s="1145">
        <f t="shared" si="293"/>
        <v>1441.643603155133</v>
      </c>
      <c r="W181" s="1064">
        <f t="shared" si="294"/>
        <v>1322.6806131010719</v>
      </c>
      <c r="X181" s="1148">
        <f t="shared" si="295"/>
        <v>118.96299005406104</v>
      </c>
      <c r="Y181" s="1064">
        <f t="shared" si="296"/>
        <v>524.37633773829475</v>
      </c>
      <c r="Z181" s="1064">
        <f t="shared" si="297"/>
        <v>319.32171014511084</v>
      </c>
      <c r="AA181" s="1149">
        <f t="shared" si="298"/>
        <v>119</v>
      </c>
      <c r="AB181" s="1157">
        <f>'Schedule 1'!$R111</f>
        <v>13.044187505927731</v>
      </c>
      <c r="AC181" s="306">
        <v>0</v>
      </c>
      <c r="AD181" s="1118"/>
      <c r="AE181" s="1159">
        <v>0.14299999999999999</v>
      </c>
      <c r="AF181" s="1160">
        <f t="shared" si="299"/>
        <v>1.8653188133476652</v>
      </c>
      <c r="AG181" s="1160"/>
      <c r="AH181" s="463">
        <f t="shared" si="283"/>
        <v>7513.4520034143734</v>
      </c>
      <c r="AI181" s="375"/>
      <c r="AJ181" s="1161">
        <f t="shared" si="300"/>
        <v>1441.643603155133</v>
      </c>
      <c r="AK181" s="1064">
        <f t="shared" si="301"/>
        <v>0</v>
      </c>
      <c r="AL181" s="1064">
        <f t="shared" si="302"/>
        <v>0</v>
      </c>
      <c r="AM181" s="1064"/>
      <c r="AN181" s="1148">
        <f t="shared" si="316"/>
        <v>1441.643603155133</v>
      </c>
      <c r="AP181" s="1161">
        <f t="shared" si="304"/>
        <v>1322.6806131010719</v>
      </c>
      <c r="AQ181" s="1064">
        <f t="shared" si="305"/>
        <v>0</v>
      </c>
      <c r="AR181" s="1064">
        <f t="shared" si="306"/>
        <v>0</v>
      </c>
      <c r="AS181" s="1064"/>
      <c r="AT181" s="1148">
        <f t="shared" si="318"/>
        <v>1322.6806131010719</v>
      </c>
      <c r="AU181" s="1162">
        <f t="shared" si="308"/>
        <v>13.044187505927731</v>
      </c>
      <c r="AV181" s="1163">
        <f t="shared" si="309"/>
        <v>48</v>
      </c>
      <c r="AW181" s="1163">
        <f t="shared" si="310"/>
        <v>626.12100028453108</v>
      </c>
      <c r="AX181" s="1088">
        <f t="shared" si="311"/>
        <v>7513.4520034143734</v>
      </c>
      <c r="AY181" s="1063">
        <f t="shared" si="282"/>
        <v>0</v>
      </c>
      <c r="AZ181" s="296">
        <f t="shared" si="312"/>
        <v>0</v>
      </c>
      <c r="BB181" s="300">
        <f t="shared" si="276"/>
        <v>0</v>
      </c>
      <c r="BC181" s="301">
        <f t="shared" si="277"/>
        <v>0</v>
      </c>
      <c r="BD181" s="1164">
        <f t="shared" si="319"/>
        <v>0</v>
      </c>
    </row>
    <row r="182" spans="1:56" ht="15.75" customHeight="1">
      <c r="A182" s="1063" t="s">
        <v>158</v>
      </c>
      <c r="C182" s="1214">
        <v>570</v>
      </c>
      <c r="D182" s="1144">
        <v>67</v>
      </c>
      <c r="E182" s="1146">
        <f t="shared" si="285"/>
        <v>4.68</v>
      </c>
      <c r="F182" s="1147">
        <f t="shared" si="286"/>
        <v>12.86</v>
      </c>
      <c r="G182" s="1151">
        <v>0</v>
      </c>
      <c r="H182" s="1147">
        <v>0</v>
      </c>
      <c r="I182" s="1152">
        <f t="shared" si="287"/>
        <v>4.68</v>
      </c>
      <c r="J182" s="1153">
        <f t="shared" si="288"/>
        <v>12.86</v>
      </c>
      <c r="K182" s="1144">
        <v>67</v>
      </c>
      <c r="L182" s="1146">
        <f t="shared" si="289"/>
        <v>2.85</v>
      </c>
      <c r="M182" s="1147">
        <f t="shared" si="290"/>
        <v>11.8</v>
      </c>
      <c r="N182" s="1151">
        <v>0</v>
      </c>
      <c r="O182" s="1151">
        <v>0</v>
      </c>
      <c r="P182" s="1152">
        <f t="shared" si="291"/>
        <v>2.85</v>
      </c>
      <c r="Q182" s="1153">
        <f t="shared" si="292"/>
        <v>11.8</v>
      </c>
      <c r="R182" s="1154">
        <f t="shared" si="278"/>
        <v>8.9830508474576076E-2</v>
      </c>
      <c r="S182" s="1155">
        <f t="shared" si="313"/>
        <v>0</v>
      </c>
      <c r="T182" s="1155">
        <f t="shared" si="320"/>
        <v>0</v>
      </c>
      <c r="U182" s="1156">
        <f t="shared" si="322"/>
        <v>8.9830508474576076E-2</v>
      </c>
      <c r="V182" s="1145">
        <f t="shared" si="293"/>
        <v>1393.6008571717621</v>
      </c>
      <c r="W182" s="1064">
        <f t="shared" si="294"/>
        <v>1278.7317351964848</v>
      </c>
      <c r="X182" s="1148">
        <f t="shared" si="295"/>
        <v>114.86912197527727</v>
      </c>
      <c r="Y182" s="1064">
        <f t="shared" si="296"/>
        <v>507.15801023047021</v>
      </c>
      <c r="Z182" s="1064">
        <f t="shared" si="297"/>
        <v>308.84622417881201</v>
      </c>
      <c r="AA182" s="1149">
        <f t="shared" si="298"/>
        <v>115</v>
      </c>
      <c r="AB182" s="1157">
        <f>'Schedule 1'!$R112</f>
        <v>9.0305913502576605</v>
      </c>
      <c r="AC182" s="306">
        <v>0</v>
      </c>
      <c r="AD182" s="1118"/>
      <c r="AE182" s="1159">
        <v>0.2</v>
      </c>
      <c r="AF182" s="1160">
        <f t="shared" si="299"/>
        <v>1.8061182700515321</v>
      </c>
      <c r="AG182" s="1160"/>
      <c r="AH182" s="463">
        <f t="shared" si="283"/>
        <v>7260.5954456071595</v>
      </c>
      <c r="AI182" s="375"/>
      <c r="AJ182" s="1161">
        <f t="shared" si="300"/>
        <v>1393.6008571717621</v>
      </c>
      <c r="AK182" s="1064">
        <f t="shared" si="301"/>
        <v>0</v>
      </c>
      <c r="AL182" s="1064">
        <f t="shared" si="302"/>
        <v>0</v>
      </c>
      <c r="AM182" s="1064"/>
      <c r="AN182" s="1148">
        <f t="shared" si="316"/>
        <v>1393.6008571717621</v>
      </c>
      <c r="AP182" s="1161">
        <f t="shared" si="304"/>
        <v>1278.7317351964848</v>
      </c>
      <c r="AQ182" s="1064">
        <f t="shared" si="305"/>
        <v>0</v>
      </c>
      <c r="AR182" s="1064">
        <f t="shared" si="306"/>
        <v>0</v>
      </c>
      <c r="AS182" s="1064"/>
      <c r="AT182" s="1148">
        <f t="shared" si="318"/>
        <v>1278.7317351964848</v>
      </c>
      <c r="AU182" s="1162">
        <f t="shared" si="308"/>
        <v>9.0305913502576605</v>
      </c>
      <c r="AV182" s="1163">
        <f t="shared" si="309"/>
        <v>67</v>
      </c>
      <c r="AW182" s="1163">
        <f t="shared" si="310"/>
        <v>605.04962046726325</v>
      </c>
      <c r="AX182" s="1088">
        <f t="shared" si="311"/>
        <v>7260.5954456071595</v>
      </c>
      <c r="AY182" s="1063">
        <f t="shared" si="282"/>
        <v>0</v>
      </c>
      <c r="AZ182" s="296">
        <f t="shared" si="312"/>
        <v>0</v>
      </c>
      <c r="BB182" s="300">
        <f t="shared" si="276"/>
        <v>0</v>
      </c>
      <c r="BC182" s="301">
        <f t="shared" si="277"/>
        <v>0</v>
      </c>
      <c r="BD182" s="1164">
        <f t="shared" si="319"/>
        <v>0</v>
      </c>
    </row>
    <row r="183" spans="1:56" ht="15.75" customHeight="1">
      <c r="A183" s="1063" t="s">
        <v>175</v>
      </c>
      <c r="C183" s="1214">
        <v>572</v>
      </c>
      <c r="D183" s="1144">
        <v>83</v>
      </c>
      <c r="E183" s="1146">
        <f t="shared" si="285"/>
        <v>5.79</v>
      </c>
      <c r="F183" s="1147">
        <f t="shared" si="286"/>
        <v>15.93</v>
      </c>
      <c r="G183" s="1151">
        <v>0</v>
      </c>
      <c r="H183" s="1147">
        <v>0</v>
      </c>
      <c r="I183" s="1152">
        <f t="shared" si="287"/>
        <v>5.79</v>
      </c>
      <c r="J183" s="1153">
        <f t="shared" si="288"/>
        <v>15.93</v>
      </c>
      <c r="K183" s="1144">
        <v>83</v>
      </c>
      <c r="L183" s="1146">
        <f t="shared" si="289"/>
        <v>3.53</v>
      </c>
      <c r="M183" s="1147">
        <f t="shared" si="290"/>
        <v>14.62</v>
      </c>
      <c r="N183" s="1151">
        <v>0</v>
      </c>
      <c r="O183" s="1151">
        <v>0</v>
      </c>
      <c r="P183" s="1152">
        <f t="shared" si="291"/>
        <v>3.53</v>
      </c>
      <c r="Q183" s="1153">
        <f t="shared" si="292"/>
        <v>14.62</v>
      </c>
      <c r="R183" s="1154">
        <f t="shared" si="278"/>
        <v>8.960328317373456E-2</v>
      </c>
      <c r="S183" s="1155">
        <f t="shared" si="313"/>
        <v>0</v>
      </c>
      <c r="T183" s="1155">
        <f t="shared" si="320"/>
        <v>0</v>
      </c>
      <c r="U183" s="1156">
        <f t="shared" si="322"/>
        <v>8.960328317373456E-2</v>
      </c>
      <c r="V183" s="1145">
        <f t="shared" si="293"/>
        <v>24935.268836331452</v>
      </c>
      <c r="W183" s="1064">
        <f t="shared" si="294"/>
        <v>22884.722560399612</v>
      </c>
      <c r="X183" s="1148">
        <f t="shared" si="295"/>
        <v>2050.5462759318398</v>
      </c>
      <c r="Y183" s="1064">
        <f t="shared" si="296"/>
        <v>9063.101479118588</v>
      </c>
      <c r="Z183" s="1064">
        <f t="shared" si="297"/>
        <v>5525.5178275109874</v>
      </c>
      <c r="AA183" s="1149">
        <f t="shared" si="298"/>
        <v>2051</v>
      </c>
      <c r="AB183" s="1157">
        <f>'Schedule 1'!$R113</f>
        <v>130.44187505927732</v>
      </c>
      <c r="AC183" s="306">
        <v>0</v>
      </c>
      <c r="AD183" s="1118"/>
      <c r="AE183" s="1159">
        <v>0.25</v>
      </c>
      <c r="AF183" s="1160">
        <f t="shared" si="299"/>
        <v>32.610468764819331</v>
      </c>
      <c r="AG183" s="1160"/>
      <c r="AH183" s="463">
        <f t="shared" si="283"/>
        <v>129920.1075590402</v>
      </c>
      <c r="AI183" s="375"/>
      <c r="AJ183" s="1161">
        <f t="shared" si="300"/>
        <v>24935.268836331452</v>
      </c>
      <c r="AK183" s="1064">
        <f t="shared" si="301"/>
        <v>0</v>
      </c>
      <c r="AL183" s="1064">
        <f t="shared" si="302"/>
        <v>0</v>
      </c>
      <c r="AM183" s="1064"/>
      <c r="AN183" s="1148">
        <f t="shared" si="316"/>
        <v>24935.268836331452</v>
      </c>
      <c r="AP183" s="1161">
        <f t="shared" si="304"/>
        <v>22884.722560399612</v>
      </c>
      <c r="AQ183" s="1064">
        <f t="shared" si="305"/>
        <v>0</v>
      </c>
      <c r="AR183" s="1064">
        <f t="shared" si="306"/>
        <v>0</v>
      </c>
      <c r="AS183" s="1064"/>
      <c r="AT183" s="1148">
        <f t="shared" si="318"/>
        <v>22884.722560399612</v>
      </c>
      <c r="AU183" s="1162">
        <f t="shared" si="308"/>
        <v>130.44187505927732</v>
      </c>
      <c r="AV183" s="1163">
        <f t="shared" si="309"/>
        <v>83</v>
      </c>
      <c r="AW183" s="1163">
        <f t="shared" si="310"/>
        <v>10826.675629920017</v>
      </c>
      <c r="AX183" s="1088">
        <f t="shared" si="311"/>
        <v>129920.1075590402</v>
      </c>
      <c r="AY183" s="1063">
        <f t="shared" si="282"/>
        <v>0</v>
      </c>
      <c r="AZ183" s="296">
        <f t="shared" si="312"/>
        <v>0</v>
      </c>
      <c r="BB183" s="300">
        <f t="shared" si="276"/>
        <v>0</v>
      </c>
      <c r="BC183" s="301">
        <f t="shared" si="277"/>
        <v>0</v>
      </c>
      <c r="BD183" s="1164">
        <f t="shared" si="319"/>
        <v>0</v>
      </c>
    </row>
    <row r="184" spans="1:56" ht="15.75" customHeight="1">
      <c r="A184" s="1063" t="s">
        <v>176</v>
      </c>
      <c r="C184" s="1214">
        <v>573</v>
      </c>
      <c r="D184" s="1144">
        <v>17</v>
      </c>
      <c r="E184" s="1146">
        <f t="shared" si="285"/>
        <v>1.19</v>
      </c>
      <c r="F184" s="1147">
        <f t="shared" si="286"/>
        <v>3.26</v>
      </c>
      <c r="G184" s="1151">
        <v>0</v>
      </c>
      <c r="H184" s="1147">
        <v>0</v>
      </c>
      <c r="I184" s="1152">
        <f t="shared" si="287"/>
        <v>1.19</v>
      </c>
      <c r="J184" s="1153">
        <f t="shared" si="288"/>
        <v>3.26</v>
      </c>
      <c r="K184" s="1144">
        <v>17</v>
      </c>
      <c r="L184" s="1146">
        <f t="shared" si="289"/>
        <v>0.72</v>
      </c>
      <c r="M184" s="1147">
        <f t="shared" si="290"/>
        <v>2.99</v>
      </c>
      <c r="N184" s="1151">
        <v>0</v>
      </c>
      <c r="O184" s="1151">
        <v>0</v>
      </c>
      <c r="P184" s="1152">
        <f t="shared" si="291"/>
        <v>0.72</v>
      </c>
      <c r="Q184" s="1153">
        <f t="shared" si="292"/>
        <v>2.99</v>
      </c>
      <c r="R184" s="1154">
        <f t="shared" si="278"/>
        <v>9.0301003344481545E-2</v>
      </c>
      <c r="S184" s="1155">
        <f t="shared" si="313"/>
        <v>0</v>
      </c>
      <c r="T184" s="1155">
        <f t="shared" si="320"/>
        <v>0</v>
      </c>
      <c r="U184" s="1156">
        <f t="shared" si="322"/>
        <v>9.0301003344481545E-2</v>
      </c>
      <c r="V184" s="1145">
        <f t="shared" si="293"/>
        <v>55817.723912288588</v>
      </c>
      <c r="W184" s="1064">
        <f t="shared" si="294"/>
        <v>51194.78358826469</v>
      </c>
      <c r="X184" s="1148">
        <f t="shared" si="295"/>
        <v>4622.9403240238971</v>
      </c>
      <c r="Y184" s="1064">
        <f t="shared" si="296"/>
        <v>20375.181428105345</v>
      </c>
      <c r="Z184" s="1064">
        <f t="shared" si="297"/>
        <v>12327.840864063737</v>
      </c>
      <c r="AA184" s="1149">
        <f t="shared" si="298"/>
        <v>4623</v>
      </c>
      <c r="AB184" s="1157">
        <f>'Schedule 1'!$R114</f>
        <v>1426.8334333407104</v>
      </c>
      <c r="AC184" s="306">
        <v>0</v>
      </c>
      <c r="AD184" s="1118"/>
      <c r="AE184" s="1159">
        <v>5.1999999999999998E-2</v>
      </c>
      <c r="AF184" s="1160">
        <f t="shared" si="299"/>
        <v>74.195338533716935</v>
      </c>
      <c r="AG184" s="1160"/>
      <c r="AH184" s="463">
        <f t="shared" si="283"/>
        <v>291074.02040150494</v>
      </c>
      <c r="AI184" s="375"/>
      <c r="AJ184" s="1161">
        <f t="shared" si="300"/>
        <v>55817.723912288588</v>
      </c>
      <c r="AK184" s="1064">
        <f t="shared" si="301"/>
        <v>0</v>
      </c>
      <c r="AL184" s="1064">
        <f t="shared" si="302"/>
        <v>0</v>
      </c>
      <c r="AM184" s="1064"/>
      <c r="AN184" s="1148">
        <f t="shared" si="316"/>
        <v>55817.723912288588</v>
      </c>
      <c r="AP184" s="1161">
        <f t="shared" si="304"/>
        <v>51194.78358826469</v>
      </c>
      <c r="AQ184" s="1064">
        <f t="shared" si="305"/>
        <v>0</v>
      </c>
      <c r="AR184" s="1064">
        <f t="shared" si="306"/>
        <v>0</v>
      </c>
      <c r="AS184" s="1064"/>
      <c r="AT184" s="1148">
        <f t="shared" si="318"/>
        <v>51194.78358826469</v>
      </c>
      <c r="AU184" s="1162">
        <f t="shared" si="308"/>
        <v>1426.8334333407104</v>
      </c>
      <c r="AV184" s="1163">
        <f t="shared" si="309"/>
        <v>17</v>
      </c>
      <c r="AW184" s="1163">
        <f t="shared" si="310"/>
        <v>24256.168366792077</v>
      </c>
      <c r="AX184" s="1088">
        <f t="shared" si="311"/>
        <v>291074.02040150494</v>
      </c>
      <c r="AY184" s="1063">
        <f t="shared" si="282"/>
        <v>0</v>
      </c>
      <c r="AZ184" s="296">
        <f t="shared" si="312"/>
        <v>0</v>
      </c>
      <c r="BB184" s="300">
        <f t="shared" si="276"/>
        <v>0</v>
      </c>
      <c r="BC184" s="301">
        <f t="shared" si="277"/>
        <v>0</v>
      </c>
      <c r="BD184" s="1164">
        <f t="shared" si="319"/>
        <v>0</v>
      </c>
    </row>
    <row r="185" spans="1:56" ht="15.75" customHeight="1">
      <c r="A185" s="1063" t="s">
        <v>177</v>
      </c>
      <c r="C185" s="1214">
        <v>574</v>
      </c>
      <c r="D185" s="1144">
        <v>47</v>
      </c>
      <c r="E185" s="1146">
        <f t="shared" si="285"/>
        <v>3.28</v>
      </c>
      <c r="F185" s="1147">
        <f t="shared" si="286"/>
        <v>9.02</v>
      </c>
      <c r="G185" s="1151">
        <v>0</v>
      </c>
      <c r="H185" s="1147">
        <v>0</v>
      </c>
      <c r="I185" s="1152">
        <f t="shared" si="287"/>
        <v>3.28</v>
      </c>
      <c r="J185" s="1153">
        <f t="shared" si="288"/>
        <v>9.02</v>
      </c>
      <c r="K185" s="1144">
        <v>47</v>
      </c>
      <c r="L185" s="1146">
        <f t="shared" si="289"/>
        <v>2</v>
      </c>
      <c r="M185" s="1147">
        <f t="shared" si="290"/>
        <v>8.2799999999999994</v>
      </c>
      <c r="N185" s="1151">
        <v>0</v>
      </c>
      <c r="O185" s="1151">
        <v>0</v>
      </c>
      <c r="P185" s="1152">
        <f t="shared" si="291"/>
        <v>2</v>
      </c>
      <c r="Q185" s="1153">
        <f t="shared" si="292"/>
        <v>8.2799999999999994</v>
      </c>
      <c r="R185" s="1154">
        <f t="shared" si="278"/>
        <v>8.9371980676328455E-2</v>
      </c>
      <c r="S185" s="1155">
        <f t="shared" si="313"/>
        <v>0</v>
      </c>
      <c r="T185" s="1155">
        <f t="shared" si="320"/>
        <v>0</v>
      </c>
      <c r="U185" s="1156">
        <f t="shared" si="322"/>
        <v>8.9371980676328455E-2</v>
      </c>
      <c r="V185" s="1145">
        <f t="shared" si="293"/>
        <v>29541.352056501535</v>
      </c>
      <c r="W185" s="1064">
        <f t="shared" si="294"/>
        <v>27117.782153861721</v>
      </c>
      <c r="X185" s="1148">
        <f t="shared" si="295"/>
        <v>2423.5699026398142</v>
      </c>
      <c r="Y185" s="1064">
        <f t="shared" si="296"/>
        <v>10742.309838727833</v>
      </c>
      <c r="Z185" s="1064">
        <f t="shared" si="297"/>
        <v>6550.1889260535563</v>
      </c>
      <c r="AA185" s="1149">
        <f t="shared" si="298"/>
        <v>2424</v>
      </c>
      <c r="AB185" s="1157">
        <f>'Schedule 1'!$R115</f>
        <v>272.92453858556485</v>
      </c>
      <c r="AC185" s="306">
        <v>0</v>
      </c>
      <c r="AD185" s="1118"/>
      <c r="AE185" s="1159">
        <v>0.14000000000000001</v>
      </c>
      <c r="AF185" s="1160">
        <f t="shared" si="299"/>
        <v>38.209435401979086</v>
      </c>
      <c r="AG185" s="1160"/>
      <c r="AH185" s="463">
        <f t="shared" si="283"/>
        <v>153929.43976225858</v>
      </c>
      <c r="AI185" s="375"/>
      <c r="AJ185" s="1161">
        <f t="shared" si="300"/>
        <v>29541.352056501535</v>
      </c>
      <c r="AK185" s="1064">
        <f t="shared" si="301"/>
        <v>0</v>
      </c>
      <c r="AL185" s="1064">
        <f t="shared" si="302"/>
        <v>0</v>
      </c>
      <c r="AM185" s="1064"/>
      <c r="AN185" s="1148">
        <f t="shared" si="316"/>
        <v>29541.352056501535</v>
      </c>
      <c r="AP185" s="1161">
        <f t="shared" si="304"/>
        <v>27117.782153861721</v>
      </c>
      <c r="AQ185" s="1064">
        <f t="shared" si="305"/>
        <v>0</v>
      </c>
      <c r="AR185" s="1064">
        <f t="shared" si="306"/>
        <v>0</v>
      </c>
      <c r="AS185" s="1064"/>
      <c r="AT185" s="1148">
        <f t="shared" si="318"/>
        <v>27117.782153861721</v>
      </c>
      <c r="AU185" s="1162">
        <f t="shared" si="308"/>
        <v>272.92453858556485</v>
      </c>
      <c r="AV185" s="1163">
        <f t="shared" si="309"/>
        <v>47</v>
      </c>
      <c r="AW185" s="1163">
        <f t="shared" si="310"/>
        <v>12827.453313521548</v>
      </c>
      <c r="AX185" s="1088">
        <f t="shared" si="311"/>
        <v>153929.43976225858</v>
      </c>
      <c r="AY185" s="1063">
        <f t="shared" si="282"/>
        <v>0</v>
      </c>
      <c r="AZ185" s="296">
        <f t="shared" si="312"/>
        <v>0</v>
      </c>
      <c r="BB185" s="300">
        <f t="shared" si="276"/>
        <v>0</v>
      </c>
      <c r="BC185" s="301">
        <f t="shared" si="277"/>
        <v>0</v>
      </c>
      <c r="BD185" s="1164">
        <f t="shared" si="319"/>
        <v>0</v>
      </c>
    </row>
    <row r="186" spans="1:56" ht="15.75" customHeight="1">
      <c r="A186" s="1063" t="s">
        <v>178</v>
      </c>
      <c r="C186" s="1214">
        <v>575</v>
      </c>
      <c r="D186" s="1144">
        <v>62</v>
      </c>
      <c r="E186" s="1146">
        <f t="shared" si="285"/>
        <v>4.33</v>
      </c>
      <c r="F186" s="1147">
        <f t="shared" si="286"/>
        <v>11.9</v>
      </c>
      <c r="G186" s="1151">
        <v>0</v>
      </c>
      <c r="H186" s="1147">
        <v>0</v>
      </c>
      <c r="I186" s="1152">
        <f t="shared" si="287"/>
        <v>4.33</v>
      </c>
      <c r="J186" s="1153">
        <f t="shared" si="288"/>
        <v>11.9</v>
      </c>
      <c r="K186" s="1144">
        <v>62</v>
      </c>
      <c r="L186" s="1146">
        <f t="shared" si="289"/>
        <v>2.63</v>
      </c>
      <c r="M186" s="1147">
        <f t="shared" si="290"/>
        <v>10.92</v>
      </c>
      <c r="N186" s="1151">
        <v>0</v>
      </c>
      <c r="O186" s="1151">
        <v>0</v>
      </c>
      <c r="P186" s="1152">
        <f t="shared" si="291"/>
        <v>2.63</v>
      </c>
      <c r="Q186" s="1153">
        <f t="shared" si="292"/>
        <v>10.92</v>
      </c>
      <c r="R186" s="1154">
        <f t="shared" si="278"/>
        <v>8.9743589743589869E-2</v>
      </c>
      <c r="S186" s="1155">
        <f t="shared" si="313"/>
        <v>0</v>
      </c>
      <c r="T186" s="1155">
        <f t="shared" si="320"/>
        <v>0</v>
      </c>
      <c r="U186" s="1156">
        <f t="shared" si="322"/>
        <v>8.9743589743589869E-2</v>
      </c>
      <c r="V186" s="1145">
        <f t="shared" si="293"/>
        <v>40119.907172078034</v>
      </c>
      <c r="W186" s="1064">
        <f t="shared" si="294"/>
        <v>36815.91481673043</v>
      </c>
      <c r="X186" s="1148">
        <f t="shared" si="295"/>
        <v>3303.9923553476037</v>
      </c>
      <c r="Y186" s="1064">
        <f t="shared" si="296"/>
        <v>14598.251937403184</v>
      </c>
      <c r="Z186" s="1064">
        <f t="shared" si="297"/>
        <v>8866.8366271063205</v>
      </c>
      <c r="AA186" s="1149">
        <f t="shared" si="298"/>
        <v>3304</v>
      </c>
      <c r="AB186" s="1157">
        <f>'Schedule 1'!$R116</f>
        <v>280.95173089690496</v>
      </c>
      <c r="AC186" s="306">
        <v>0</v>
      </c>
      <c r="AD186" s="1118"/>
      <c r="AE186" s="1159">
        <v>0.185</v>
      </c>
      <c r="AF186" s="1160">
        <f t="shared" si="299"/>
        <v>51.976070215927415</v>
      </c>
      <c r="AG186" s="1160"/>
      <c r="AH186" s="463">
        <f t="shared" si="283"/>
        <v>209028.08778729732</v>
      </c>
      <c r="AI186" s="375"/>
      <c r="AJ186" s="1161">
        <f t="shared" si="300"/>
        <v>40119.907172078034</v>
      </c>
      <c r="AK186" s="1064">
        <f t="shared" si="301"/>
        <v>0</v>
      </c>
      <c r="AL186" s="1064">
        <f t="shared" si="302"/>
        <v>0</v>
      </c>
      <c r="AM186" s="1064"/>
      <c r="AN186" s="1148">
        <f t="shared" si="316"/>
        <v>40119.907172078034</v>
      </c>
      <c r="AP186" s="1161">
        <f t="shared" si="304"/>
        <v>36815.91481673043</v>
      </c>
      <c r="AQ186" s="1064">
        <f t="shared" si="305"/>
        <v>0</v>
      </c>
      <c r="AR186" s="1064">
        <f t="shared" si="306"/>
        <v>0</v>
      </c>
      <c r="AS186" s="1064"/>
      <c r="AT186" s="1148">
        <f t="shared" si="318"/>
        <v>36815.91481673043</v>
      </c>
      <c r="AU186" s="1162">
        <f t="shared" si="308"/>
        <v>280.95173089690496</v>
      </c>
      <c r="AV186" s="1163">
        <f t="shared" si="309"/>
        <v>62</v>
      </c>
      <c r="AW186" s="1163">
        <f t="shared" si="310"/>
        <v>17419.007315608109</v>
      </c>
      <c r="AX186" s="1088">
        <f t="shared" si="311"/>
        <v>209028.08778729732</v>
      </c>
      <c r="AY186" s="1063">
        <f t="shared" si="282"/>
        <v>0</v>
      </c>
      <c r="AZ186" s="296">
        <f t="shared" si="312"/>
        <v>0</v>
      </c>
      <c r="BB186" s="300">
        <f t="shared" si="276"/>
        <v>0</v>
      </c>
      <c r="BC186" s="301">
        <f t="shared" si="277"/>
        <v>0</v>
      </c>
      <c r="BD186" s="1164">
        <f t="shared" si="319"/>
        <v>0</v>
      </c>
    </row>
    <row r="187" spans="1:56" ht="15.75" customHeight="1">
      <c r="A187" s="1063" t="s">
        <v>179</v>
      </c>
      <c r="C187" s="1214">
        <v>576</v>
      </c>
      <c r="D187" s="1144">
        <v>32</v>
      </c>
      <c r="E187" s="1146">
        <f t="shared" si="285"/>
        <v>2.23</v>
      </c>
      <c r="F187" s="1147">
        <f t="shared" si="286"/>
        <v>6.14</v>
      </c>
      <c r="G187" s="1151">
        <v>0</v>
      </c>
      <c r="H187" s="1147">
        <v>0</v>
      </c>
      <c r="I187" s="1152">
        <f t="shared" si="287"/>
        <v>2.23</v>
      </c>
      <c r="J187" s="1153">
        <f t="shared" si="288"/>
        <v>6.14</v>
      </c>
      <c r="K187" s="1144">
        <v>32</v>
      </c>
      <c r="L187" s="1146">
        <f t="shared" si="289"/>
        <v>1.36</v>
      </c>
      <c r="M187" s="1147">
        <f t="shared" si="290"/>
        <v>5.64</v>
      </c>
      <c r="N187" s="1151">
        <v>0</v>
      </c>
      <c r="O187" s="1151">
        <v>0</v>
      </c>
      <c r="P187" s="1152">
        <f t="shared" si="291"/>
        <v>1.36</v>
      </c>
      <c r="Q187" s="1153">
        <f t="shared" si="292"/>
        <v>5.64</v>
      </c>
      <c r="R187" s="1154">
        <f t="shared" si="278"/>
        <v>8.8652482269503619E-2</v>
      </c>
      <c r="S187" s="1155">
        <f t="shared" si="313"/>
        <v>0</v>
      </c>
      <c r="T187" s="1155">
        <f t="shared" si="320"/>
        <v>0</v>
      </c>
      <c r="U187" s="1156">
        <f t="shared" si="322"/>
        <v>8.8652482269503619E-2</v>
      </c>
      <c r="V187" s="1145">
        <f t="shared" si="293"/>
        <v>147.86088237488542</v>
      </c>
      <c r="W187" s="1064">
        <f t="shared" si="294"/>
        <v>135.82009390787522</v>
      </c>
      <c r="X187" s="1148">
        <f t="shared" si="295"/>
        <v>12.040788467010202</v>
      </c>
      <c r="Y187" s="1064">
        <f t="shared" si="296"/>
        <v>53.701916562865549</v>
      </c>
      <c r="Z187" s="1064">
        <f t="shared" si="297"/>
        <v>32.750944630267782</v>
      </c>
      <c r="AA187" s="1149">
        <f t="shared" si="298"/>
        <v>12</v>
      </c>
      <c r="AB187" s="1157">
        <f>'Schedule 1'!$R117</f>
        <v>2.0067980778350356</v>
      </c>
      <c r="AC187" s="306">
        <v>0</v>
      </c>
      <c r="AD187" s="1118"/>
      <c r="AE187" s="1159">
        <v>9.5000000000000001E-2</v>
      </c>
      <c r="AF187" s="1160">
        <f t="shared" si="299"/>
        <v>0.1906458173943284</v>
      </c>
      <c r="AG187" s="1160"/>
      <c r="AH187" s="463">
        <f t="shared" si="283"/>
        <v>770.61046188865362</v>
      </c>
      <c r="AI187" s="375"/>
      <c r="AJ187" s="1161">
        <f t="shared" si="300"/>
        <v>147.86088237488542</v>
      </c>
      <c r="AK187" s="1064">
        <f t="shared" si="301"/>
        <v>0</v>
      </c>
      <c r="AL187" s="1064">
        <f t="shared" si="302"/>
        <v>0</v>
      </c>
      <c r="AM187" s="1064"/>
      <c r="AN187" s="1148">
        <f t="shared" si="316"/>
        <v>147.86088237488542</v>
      </c>
      <c r="AP187" s="1161">
        <f t="shared" si="304"/>
        <v>135.82009390787522</v>
      </c>
      <c r="AQ187" s="1064">
        <f t="shared" si="305"/>
        <v>0</v>
      </c>
      <c r="AR187" s="1064">
        <f t="shared" si="306"/>
        <v>0</v>
      </c>
      <c r="AS187" s="1064"/>
      <c r="AT187" s="1148">
        <f t="shared" si="318"/>
        <v>135.82009390787522</v>
      </c>
      <c r="AU187" s="1162">
        <f t="shared" si="308"/>
        <v>2.0067980778350356</v>
      </c>
      <c r="AV187" s="1163">
        <f t="shared" si="309"/>
        <v>32</v>
      </c>
      <c r="AW187" s="1163">
        <f t="shared" si="310"/>
        <v>64.21753849072114</v>
      </c>
      <c r="AX187" s="1088">
        <f t="shared" si="311"/>
        <v>770.61046188865362</v>
      </c>
      <c r="AY187" s="1063">
        <f t="shared" si="282"/>
        <v>0</v>
      </c>
      <c r="AZ187" s="296">
        <f t="shared" si="312"/>
        <v>0</v>
      </c>
      <c r="BB187" s="300">
        <f t="shared" si="276"/>
        <v>0</v>
      </c>
      <c r="BC187" s="301">
        <f t="shared" si="277"/>
        <v>0</v>
      </c>
      <c r="BD187" s="1164">
        <f t="shared" si="319"/>
        <v>0</v>
      </c>
    </row>
    <row r="188" spans="1:56" ht="15.75" customHeight="1">
      <c r="A188" s="1063" t="s">
        <v>180</v>
      </c>
      <c r="C188" s="1214">
        <v>578</v>
      </c>
      <c r="D188" s="1144">
        <v>25</v>
      </c>
      <c r="E188" s="1146">
        <f t="shared" si="285"/>
        <v>1.74</v>
      </c>
      <c r="F188" s="1147">
        <f t="shared" si="286"/>
        <v>4.8</v>
      </c>
      <c r="G188" s="1151">
        <v>0</v>
      </c>
      <c r="H188" s="1147">
        <v>0</v>
      </c>
      <c r="I188" s="1152">
        <f t="shared" si="287"/>
        <v>1.74</v>
      </c>
      <c r="J188" s="1153">
        <f t="shared" si="288"/>
        <v>4.8</v>
      </c>
      <c r="K188" s="1144">
        <v>25</v>
      </c>
      <c r="L188" s="1146">
        <f t="shared" si="289"/>
        <v>1.06</v>
      </c>
      <c r="M188" s="1147">
        <f t="shared" si="290"/>
        <v>4.4000000000000004</v>
      </c>
      <c r="N188" s="1151">
        <v>0</v>
      </c>
      <c r="O188" s="1151">
        <v>0</v>
      </c>
      <c r="P188" s="1152">
        <f t="shared" si="291"/>
        <v>1.06</v>
      </c>
      <c r="Q188" s="1153">
        <f t="shared" si="292"/>
        <v>4.4000000000000004</v>
      </c>
      <c r="R188" s="1154">
        <f t="shared" si="278"/>
        <v>9.0909090909090828E-2</v>
      </c>
      <c r="S188" s="1155">
        <f t="shared" si="313"/>
        <v>0</v>
      </c>
      <c r="T188" s="1155">
        <f t="shared" si="320"/>
        <v>0</v>
      </c>
      <c r="U188" s="1156">
        <f t="shared" si="322"/>
        <v>9.0909090909090828E-2</v>
      </c>
      <c r="V188" s="1145">
        <f t="shared" si="293"/>
        <v>30169.399582940787</v>
      </c>
      <c r="W188" s="1064">
        <f t="shared" si="294"/>
        <v>27655.282951029061</v>
      </c>
      <c r="X188" s="1148">
        <f t="shared" si="295"/>
        <v>2514.1166319117256</v>
      </c>
      <c r="Y188" s="1064">
        <f t="shared" si="296"/>
        <v>10936.407348816037</v>
      </c>
      <c r="Z188" s="1064">
        <f t="shared" si="297"/>
        <v>6662.4090745660924</v>
      </c>
      <c r="AA188" s="1149">
        <f t="shared" si="298"/>
        <v>2514</v>
      </c>
      <c r="AB188" s="1157">
        <f>'Schedule 1'!$R118</f>
        <v>523.7742983149443</v>
      </c>
      <c r="AC188" s="306">
        <v>0</v>
      </c>
      <c r="AD188" s="1118"/>
      <c r="AE188" s="1159">
        <v>7.4999999999999997E-2</v>
      </c>
      <c r="AF188" s="1160">
        <f t="shared" si="299"/>
        <v>39.283072373620818</v>
      </c>
      <c r="AG188" s="1160"/>
      <c r="AH188" s="463">
        <f t="shared" si="283"/>
        <v>157132.2894944833</v>
      </c>
      <c r="AI188" s="375"/>
      <c r="AJ188" s="1161">
        <f t="shared" si="300"/>
        <v>30169.399582940787</v>
      </c>
      <c r="AK188" s="1064">
        <f t="shared" si="301"/>
        <v>0</v>
      </c>
      <c r="AL188" s="1064">
        <f t="shared" si="302"/>
        <v>0</v>
      </c>
      <c r="AM188" s="1064"/>
      <c r="AN188" s="1148">
        <f t="shared" si="316"/>
        <v>30169.399582940787</v>
      </c>
      <c r="AP188" s="1161">
        <f t="shared" si="304"/>
        <v>27655.282951029061</v>
      </c>
      <c r="AQ188" s="1064">
        <f t="shared" si="305"/>
        <v>0</v>
      </c>
      <c r="AR188" s="1064">
        <f t="shared" si="306"/>
        <v>0</v>
      </c>
      <c r="AS188" s="1064"/>
      <c r="AT188" s="1148">
        <f t="shared" si="318"/>
        <v>27655.282951029061</v>
      </c>
      <c r="AU188" s="1162">
        <f t="shared" si="308"/>
        <v>523.7742983149443</v>
      </c>
      <c r="AV188" s="1163">
        <f t="shared" si="309"/>
        <v>25</v>
      </c>
      <c r="AW188" s="1163">
        <f t="shared" si="310"/>
        <v>13094.357457873608</v>
      </c>
      <c r="AX188" s="1088">
        <f t="shared" si="311"/>
        <v>157132.2894944833</v>
      </c>
      <c r="AY188" s="1063">
        <f t="shared" si="282"/>
        <v>0</v>
      </c>
      <c r="AZ188" s="296">
        <f t="shared" si="312"/>
        <v>0</v>
      </c>
      <c r="BB188" s="300">
        <f t="shared" si="276"/>
        <v>0</v>
      </c>
      <c r="BC188" s="301">
        <f t="shared" si="277"/>
        <v>0</v>
      </c>
      <c r="BD188" s="1164">
        <f t="shared" si="319"/>
        <v>0</v>
      </c>
    </row>
    <row r="189" spans="1:56" ht="15.75" customHeight="1">
      <c r="A189" s="1063" t="s">
        <v>181</v>
      </c>
      <c r="C189" s="1214">
        <v>579</v>
      </c>
      <c r="D189" s="1144">
        <v>46</v>
      </c>
      <c r="E189" s="1146">
        <f t="shared" si="285"/>
        <v>3.21</v>
      </c>
      <c r="F189" s="1147">
        <f t="shared" si="286"/>
        <v>8.83</v>
      </c>
      <c r="G189" s="1151">
        <v>0</v>
      </c>
      <c r="H189" s="1147">
        <v>0</v>
      </c>
      <c r="I189" s="1152">
        <f t="shared" si="287"/>
        <v>3.21</v>
      </c>
      <c r="J189" s="1153">
        <f t="shared" si="288"/>
        <v>8.83</v>
      </c>
      <c r="K189" s="1144">
        <v>46</v>
      </c>
      <c r="L189" s="1146">
        <f t="shared" si="289"/>
        <v>1.95</v>
      </c>
      <c r="M189" s="1147">
        <f t="shared" si="290"/>
        <v>8.1</v>
      </c>
      <c r="N189" s="1151">
        <v>0</v>
      </c>
      <c r="O189" s="1151">
        <v>0</v>
      </c>
      <c r="P189" s="1152">
        <f t="shared" si="291"/>
        <v>1.95</v>
      </c>
      <c r="Q189" s="1153">
        <f t="shared" si="292"/>
        <v>8.1</v>
      </c>
      <c r="R189" s="1154">
        <f t="shared" si="278"/>
        <v>9.0123456790123457E-2</v>
      </c>
      <c r="S189" s="1155">
        <f t="shared" si="313"/>
        <v>0</v>
      </c>
      <c r="T189" s="1155">
        <f t="shared" si="320"/>
        <v>0</v>
      </c>
      <c r="U189" s="1156">
        <f t="shared" si="322"/>
        <v>9.0123456790123457E-2</v>
      </c>
      <c r="V189" s="1145">
        <f t="shared" si="293"/>
        <v>2232.7234054377041</v>
      </c>
      <c r="W189" s="1064">
        <f t="shared" si="294"/>
        <v>2048.1381182384375</v>
      </c>
      <c r="X189" s="1148">
        <f t="shared" si="295"/>
        <v>184.58528719926653</v>
      </c>
      <c r="Y189" s="1064">
        <f t="shared" si="296"/>
        <v>811.66955056115853</v>
      </c>
      <c r="Z189" s="1064">
        <f t="shared" si="297"/>
        <v>493.07028772406824</v>
      </c>
      <c r="AA189" s="1149">
        <f t="shared" si="298"/>
        <v>185</v>
      </c>
      <c r="AB189" s="1157">
        <f>'Schedule 1'!$R119</f>
        <v>21.071379817267875</v>
      </c>
      <c r="AC189" s="306">
        <v>0</v>
      </c>
      <c r="AD189" s="1118"/>
      <c r="AE189" s="1159">
        <v>0.13800000000000001</v>
      </c>
      <c r="AF189" s="1160">
        <f t="shared" si="299"/>
        <v>2.9078504147829669</v>
      </c>
      <c r="AG189" s="1160"/>
      <c r="AH189" s="463">
        <f t="shared" si="283"/>
        <v>11631.401659131867</v>
      </c>
      <c r="AI189" s="375"/>
      <c r="AJ189" s="1161">
        <f t="shared" si="300"/>
        <v>2232.7234054377041</v>
      </c>
      <c r="AK189" s="1064">
        <f t="shared" si="301"/>
        <v>0</v>
      </c>
      <c r="AL189" s="1064">
        <f t="shared" si="302"/>
        <v>0</v>
      </c>
      <c r="AM189" s="1064"/>
      <c r="AN189" s="1148">
        <f t="shared" si="316"/>
        <v>2232.7234054377041</v>
      </c>
      <c r="AP189" s="1161">
        <f t="shared" si="304"/>
        <v>2048.1381182384375</v>
      </c>
      <c r="AQ189" s="1064">
        <f t="shared" si="305"/>
        <v>0</v>
      </c>
      <c r="AR189" s="1064">
        <f t="shared" si="306"/>
        <v>0</v>
      </c>
      <c r="AS189" s="1064"/>
      <c r="AT189" s="1148">
        <f t="shared" si="318"/>
        <v>2048.1381182384375</v>
      </c>
      <c r="AU189" s="1162">
        <f t="shared" si="308"/>
        <v>21.071379817267875</v>
      </c>
      <c r="AV189" s="1163">
        <f t="shared" si="309"/>
        <v>46</v>
      </c>
      <c r="AW189" s="1163">
        <f t="shared" si="310"/>
        <v>969.28347159432224</v>
      </c>
      <c r="AX189" s="1088">
        <f t="shared" si="311"/>
        <v>11631.401659131867</v>
      </c>
      <c r="AY189" s="1063">
        <f t="shared" si="282"/>
        <v>0</v>
      </c>
      <c r="AZ189" s="296">
        <f t="shared" si="312"/>
        <v>0</v>
      </c>
      <c r="BB189" s="300">
        <f t="shared" si="276"/>
        <v>0</v>
      </c>
      <c r="BC189" s="301">
        <f t="shared" si="277"/>
        <v>0</v>
      </c>
      <c r="BD189" s="1164">
        <f t="shared" si="319"/>
        <v>0</v>
      </c>
    </row>
    <row r="190" spans="1:56" ht="15.75" customHeight="1">
      <c r="A190" s="1063" t="s">
        <v>182</v>
      </c>
      <c r="C190" s="1214">
        <v>582</v>
      </c>
      <c r="D190" s="1144">
        <v>18</v>
      </c>
      <c r="E190" s="1146">
        <f t="shared" si="285"/>
        <v>1.26</v>
      </c>
      <c r="F190" s="1147">
        <f t="shared" si="286"/>
        <v>3.45</v>
      </c>
      <c r="G190" s="1151">
        <v>0</v>
      </c>
      <c r="H190" s="1147">
        <v>0</v>
      </c>
      <c r="I190" s="1152">
        <f t="shared" si="287"/>
        <v>1.26</v>
      </c>
      <c r="J190" s="1153">
        <f t="shared" si="288"/>
        <v>3.45</v>
      </c>
      <c r="K190" s="1144">
        <v>18</v>
      </c>
      <c r="L190" s="1146">
        <f t="shared" si="289"/>
        <v>0.76</v>
      </c>
      <c r="M190" s="1147">
        <f t="shared" si="290"/>
        <v>3.17</v>
      </c>
      <c r="N190" s="1151">
        <v>0</v>
      </c>
      <c r="O190" s="1151">
        <v>0</v>
      </c>
      <c r="P190" s="1152">
        <f t="shared" si="291"/>
        <v>0.76</v>
      </c>
      <c r="Q190" s="1153">
        <f t="shared" si="292"/>
        <v>3.17</v>
      </c>
      <c r="R190" s="1154">
        <f t="shared" si="278"/>
        <v>8.8328075709779297E-2</v>
      </c>
      <c r="S190" s="1155">
        <f t="shared" si="313"/>
        <v>0</v>
      </c>
      <c r="T190" s="1155">
        <f t="shared" si="320"/>
        <v>0</v>
      </c>
      <c r="U190" s="1156">
        <f t="shared" si="322"/>
        <v>8.8328075709779297E-2</v>
      </c>
      <c r="V190" s="1145">
        <f t="shared" si="293"/>
        <v>439542.36055455107</v>
      </c>
      <c r="W190" s="1064">
        <f t="shared" si="294"/>
        <v>403869.35737910913</v>
      </c>
      <c r="X190" s="1148">
        <f t="shared" si="295"/>
        <v>35673.003175441932</v>
      </c>
      <c r="Y190" s="1064">
        <f t="shared" si="296"/>
        <v>160528.5142894882</v>
      </c>
      <c r="Z190" s="1064">
        <f t="shared" si="297"/>
        <v>96826.722904770664</v>
      </c>
      <c r="AA190" s="1149">
        <f t="shared" si="298"/>
        <v>35673</v>
      </c>
      <c r="AB190" s="1157">
        <f>'Schedule 1'!$R120</f>
        <v>10616.965230786256</v>
      </c>
      <c r="AC190" s="306">
        <v>0</v>
      </c>
      <c r="AD190" s="1118"/>
      <c r="AE190" s="1159">
        <v>5.3999999999999999E-2</v>
      </c>
      <c r="AF190" s="1160">
        <f t="shared" si="299"/>
        <v>573.31612246245777</v>
      </c>
      <c r="AG190" s="1160"/>
      <c r="AH190" s="463">
        <f t="shared" si="283"/>
        <v>2293264.4898498314</v>
      </c>
      <c r="AI190" s="375"/>
      <c r="AJ190" s="1161">
        <f t="shared" si="300"/>
        <v>439542.36055455107</v>
      </c>
      <c r="AK190" s="1064">
        <f t="shared" si="301"/>
        <v>0</v>
      </c>
      <c r="AL190" s="1064">
        <f t="shared" si="302"/>
        <v>0</v>
      </c>
      <c r="AM190" s="1064"/>
      <c r="AN190" s="1148">
        <f t="shared" si="316"/>
        <v>439542.36055455107</v>
      </c>
      <c r="AP190" s="1161">
        <f t="shared" si="304"/>
        <v>403869.35737910913</v>
      </c>
      <c r="AQ190" s="1064">
        <f t="shared" si="305"/>
        <v>0</v>
      </c>
      <c r="AR190" s="1064">
        <f t="shared" si="306"/>
        <v>0</v>
      </c>
      <c r="AS190" s="1064"/>
      <c r="AT190" s="1148">
        <f t="shared" si="318"/>
        <v>403869.35737910913</v>
      </c>
      <c r="AU190" s="1162">
        <f t="shared" si="308"/>
        <v>10616.965230786256</v>
      </c>
      <c r="AV190" s="1163">
        <f t="shared" si="309"/>
        <v>18</v>
      </c>
      <c r="AW190" s="1163">
        <f t="shared" si="310"/>
        <v>191105.37415415261</v>
      </c>
      <c r="AX190" s="1088">
        <f t="shared" si="311"/>
        <v>2293264.4898498314</v>
      </c>
      <c r="AY190" s="1063">
        <f t="shared" si="282"/>
        <v>0</v>
      </c>
      <c r="AZ190" s="296">
        <f t="shared" si="312"/>
        <v>0</v>
      </c>
      <c r="BB190" s="300">
        <f t="shared" si="276"/>
        <v>0</v>
      </c>
      <c r="BC190" s="301">
        <f t="shared" si="277"/>
        <v>0</v>
      </c>
      <c r="BD190" s="1164">
        <f t="shared" si="319"/>
        <v>0</v>
      </c>
    </row>
    <row r="191" spans="1:56" ht="15.75" customHeight="1">
      <c r="A191" s="1063" t="s">
        <v>183</v>
      </c>
      <c r="C191" s="1214">
        <v>583</v>
      </c>
      <c r="D191" s="1144">
        <v>58</v>
      </c>
      <c r="E191" s="1146">
        <f t="shared" si="285"/>
        <v>4.05</v>
      </c>
      <c r="F191" s="1147">
        <f t="shared" si="286"/>
        <v>11.13</v>
      </c>
      <c r="G191" s="1151">
        <v>0</v>
      </c>
      <c r="H191" s="1147">
        <v>0</v>
      </c>
      <c r="I191" s="1152">
        <f t="shared" si="287"/>
        <v>4.05</v>
      </c>
      <c r="J191" s="1153">
        <f t="shared" si="288"/>
        <v>11.13</v>
      </c>
      <c r="K191" s="1144">
        <v>58</v>
      </c>
      <c r="L191" s="1146">
        <f t="shared" si="289"/>
        <v>2.46</v>
      </c>
      <c r="M191" s="1147">
        <f t="shared" si="290"/>
        <v>10.210000000000001</v>
      </c>
      <c r="N191" s="1151">
        <v>0</v>
      </c>
      <c r="O191" s="1151">
        <v>0</v>
      </c>
      <c r="P191" s="1152">
        <f t="shared" si="291"/>
        <v>2.46</v>
      </c>
      <c r="Q191" s="1153">
        <f t="shared" si="292"/>
        <v>10.210000000000001</v>
      </c>
      <c r="R191" s="1154">
        <f t="shared" si="278"/>
        <v>9.0107737512242991E-2</v>
      </c>
      <c r="S191" s="1155">
        <f t="shared" si="313"/>
        <v>0</v>
      </c>
      <c r="T191" s="1155">
        <f t="shared" si="320"/>
        <v>0</v>
      </c>
      <c r="U191" s="1156">
        <f t="shared" si="322"/>
        <v>9.0107737512242991E-2</v>
      </c>
      <c r="V191" s="1145">
        <f t="shared" si="293"/>
        <v>51059.324718010823</v>
      </c>
      <c r="W191" s="1064">
        <f t="shared" si="294"/>
        <v>46838.787544554405</v>
      </c>
      <c r="X191" s="1148">
        <f t="shared" si="295"/>
        <v>4220.5371734564178</v>
      </c>
      <c r="Y191" s="1064">
        <f t="shared" si="296"/>
        <v>18579.538644020111</v>
      </c>
      <c r="Z191" s="1064">
        <f t="shared" si="297"/>
        <v>11285.349398589993</v>
      </c>
      <c r="AA191" s="1149">
        <f t="shared" si="298"/>
        <v>4221</v>
      </c>
      <c r="AB191" s="1157">
        <f>'Schedule 1'!$R121</f>
        <v>382.29503382757429</v>
      </c>
      <c r="AC191" s="306">
        <v>0</v>
      </c>
      <c r="AD191" s="1118"/>
      <c r="AE191" s="1159">
        <v>0.17499999999999999</v>
      </c>
      <c r="AF191" s="1160">
        <f t="shared" si="299"/>
        <v>66.901630919825493</v>
      </c>
      <c r="AG191" s="1160"/>
      <c r="AH191" s="463">
        <f t="shared" si="283"/>
        <v>266077.34354399168</v>
      </c>
      <c r="AI191" s="375"/>
      <c r="AJ191" s="1161">
        <f t="shared" si="300"/>
        <v>51059.324718010823</v>
      </c>
      <c r="AK191" s="1064">
        <f t="shared" si="301"/>
        <v>0</v>
      </c>
      <c r="AL191" s="1064">
        <f t="shared" si="302"/>
        <v>0</v>
      </c>
      <c r="AM191" s="1064"/>
      <c r="AN191" s="1148">
        <f t="shared" si="316"/>
        <v>51059.324718010823</v>
      </c>
      <c r="AP191" s="1161">
        <f t="shared" si="304"/>
        <v>46838.787544554405</v>
      </c>
      <c r="AQ191" s="1064">
        <f t="shared" si="305"/>
        <v>0</v>
      </c>
      <c r="AR191" s="1064">
        <f t="shared" si="306"/>
        <v>0</v>
      </c>
      <c r="AS191" s="1064"/>
      <c r="AT191" s="1148">
        <f t="shared" si="318"/>
        <v>46838.787544554405</v>
      </c>
      <c r="AU191" s="1162">
        <f t="shared" si="308"/>
        <v>382.29503382757429</v>
      </c>
      <c r="AV191" s="1163">
        <f t="shared" si="309"/>
        <v>58</v>
      </c>
      <c r="AW191" s="1163">
        <f t="shared" si="310"/>
        <v>22173.111961999308</v>
      </c>
      <c r="AX191" s="1088">
        <f t="shared" si="311"/>
        <v>266077.34354399168</v>
      </c>
      <c r="AY191" s="1063">
        <f t="shared" si="282"/>
        <v>0</v>
      </c>
      <c r="AZ191" s="296">
        <f t="shared" si="312"/>
        <v>0</v>
      </c>
      <c r="BB191" s="300">
        <f t="shared" si="276"/>
        <v>0</v>
      </c>
      <c r="BC191" s="301">
        <f t="shared" si="277"/>
        <v>0</v>
      </c>
      <c r="BD191" s="1164">
        <f t="shared" si="319"/>
        <v>0</v>
      </c>
    </row>
    <row r="192" spans="1:56" ht="15.75" customHeight="1">
      <c r="A192" s="1063" t="s">
        <v>184</v>
      </c>
      <c r="C192" s="1214">
        <v>584</v>
      </c>
      <c r="D192" s="1144">
        <v>15</v>
      </c>
      <c r="E192" s="1146">
        <f t="shared" si="285"/>
        <v>1.05</v>
      </c>
      <c r="F192" s="1147">
        <f t="shared" si="286"/>
        <v>2.88</v>
      </c>
      <c r="G192" s="1151">
        <v>0</v>
      </c>
      <c r="H192" s="1147">
        <v>0</v>
      </c>
      <c r="I192" s="1152">
        <f t="shared" si="287"/>
        <v>1.05</v>
      </c>
      <c r="J192" s="1153">
        <f t="shared" si="288"/>
        <v>2.88</v>
      </c>
      <c r="K192" s="1144">
        <v>15</v>
      </c>
      <c r="L192" s="1146">
        <f t="shared" si="289"/>
        <v>0.64</v>
      </c>
      <c r="M192" s="1147">
        <f t="shared" si="290"/>
        <v>2.64</v>
      </c>
      <c r="N192" s="1151">
        <v>0</v>
      </c>
      <c r="O192" s="1151">
        <v>0</v>
      </c>
      <c r="P192" s="1152">
        <f t="shared" si="291"/>
        <v>0.64</v>
      </c>
      <c r="Q192" s="1153">
        <f t="shared" si="292"/>
        <v>2.64</v>
      </c>
      <c r="R192" s="1154">
        <f t="shared" si="278"/>
        <v>9.0909090909090828E-2</v>
      </c>
      <c r="S192" s="1155">
        <f t="shared" si="313"/>
        <v>0</v>
      </c>
      <c r="T192" s="1155">
        <f t="shared" si="320"/>
        <v>0</v>
      </c>
      <c r="U192" s="1156">
        <f t="shared" si="322"/>
        <v>9.0909090909090828E-2</v>
      </c>
      <c r="V192" s="1145">
        <f t="shared" si="293"/>
        <v>102749.34593592363</v>
      </c>
      <c r="W192" s="1064">
        <f t="shared" si="294"/>
        <v>94186.900441263337</v>
      </c>
      <c r="X192" s="1148">
        <f t="shared" si="295"/>
        <v>8562.4454946602928</v>
      </c>
      <c r="Y192" s="1064">
        <f t="shared" si="296"/>
        <v>37460.699039138824</v>
      </c>
      <c r="Z192" s="1064">
        <f t="shared" si="297"/>
        <v>22833.187985760807</v>
      </c>
      <c r="AA192" s="1149">
        <f t="shared" si="298"/>
        <v>8562</v>
      </c>
      <c r="AB192" s="1157">
        <f>'Schedule 1'!$R122</f>
        <v>2973.0713523126051</v>
      </c>
      <c r="AC192" s="306">
        <v>0</v>
      </c>
      <c r="AD192" s="1118"/>
      <c r="AE192" s="1159">
        <v>4.5999999999999999E-2</v>
      </c>
      <c r="AF192" s="1160">
        <f t="shared" si="299"/>
        <v>136.76128220637983</v>
      </c>
      <c r="AG192" s="1160"/>
      <c r="AH192" s="463">
        <f t="shared" si="283"/>
        <v>535152.84341626894</v>
      </c>
      <c r="AI192" s="375"/>
      <c r="AJ192" s="1161">
        <f t="shared" si="300"/>
        <v>102749.34593592363</v>
      </c>
      <c r="AK192" s="1064">
        <f t="shared" si="301"/>
        <v>0</v>
      </c>
      <c r="AL192" s="1064">
        <f t="shared" si="302"/>
        <v>0</v>
      </c>
      <c r="AM192" s="1064"/>
      <c r="AN192" s="1148">
        <f t="shared" si="316"/>
        <v>102749.34593592363</v>
      </c>
      <c r="AP192" s="1161">
        <f t="shared" si="304"/>
        <v>94186.900441263337</v>
      </c>
      <c r="AQ192" s="1064">
        <f t="shared" si="305"/>
        <v>0</v>
      </c>
      <c r="AR192" s="1064">
        <f t="shared" si="306"/>
        <v>0</v>
      </c>
      <c r="AS192" s="1064"/>
      <c r="AT192" s="1148">
        <f t="shared" si="318"/>
        <v>94186.900441263337</v>
      </c>
      <c r="AU192" s="1162">
        <f t="shared" si="308"/>
        <v>2973.0713523126051</v>
      </c>
      <c r="AV192" s="1163">
        <f t="shared" si="309"/>
        <v>15</v>
      </c>
      <c r="AW192" s="1163">
        <f t="shared" si="310"/>
        <v>44596.070284689078</v>
      </c>
      <c r="AX192" s="1088">
        <f t="shared" si="311"/>
        <v>535152.84341626894</v>
      </c>
      <c r="AY192" s="1063">
        <f t="shared" si="282"/>
        <v>0</v>
      </c>
      <c r="AZ192" s="296">
        <f t="shared" si="312"/>
        <v>0</v>
      </c>
      <c r="BB192" s="300">
        <f t="shared" si="276"/>
        <v>0</v>
      </c>
      <c r="BC192" s="301">
        <f t="shared" si="277"/>
        <v>0</v>
      </c>
      <c r="BD192" s="1164">
        <f t="shared" si="319"/>
        <v>0</v>
      </c>
    </row>
    <row r="193" spans="1:56" ht="15.75" customHeight="1">
      <c r="A193" s="1063" t="s">
        <v>185</v>
      </c>
      <c r="C193" s="1214">
        <v>585</v>
      </c>
      <c r="D193" s="1144">
        <v>23</v>
      </c>
      <c r="E193" s="1146">
        <f t="shared" si="285"/>
        <v>1.61</v>
      </c>
      <c r="F193" s="1147">
        <f t="shared" si="286"/>
        <v>4.41</v>
      </c>
      <c r="G193" s="1151">
        <v>0</v>
      </c>
      <c r="H193" s="1147">
        <v>0</v>
      </c>
      <c r="I193" s="1152">
        <f t="shared" si="287"/>
        <v>1.61</v>
      </c>
      <c r="J193" s="1153">
        <f t="shared" si="288"/>
        <v>4.41</v>
      </c>
      <c r="K193" s="1144">
        <v>23</v>
      </c>
      <c r="L193" s="1146">
        <f t="shared" si="289"/>
        <v>0.98</v>
      </c>
      <c r="M193" s="1147">
        <f t="shared" si="290"/>
        <v>4.05</v>
      </c>
      <c r="N193" s="1151">
        <v>0</v>
      </c>
      <c r="O193" s="1151">
        <v>0</v>
      </c>
      <c r="P193" s="1152">
        <f t="shared" si="291"/>
        <v>0.98</v>
      </c>
      <c r="Q193" s="1153">
        <f t="shared" si="292"/>
        <v>4.05</v>
      </c>
      <c r="R193" s="1154">
        <f t="shared" si="278"/>
        <v>8.8888888888889017E-2</v>
      </c>
      <c r="S193" s="1155">
        <f t="shared" si="313"/>
        <v>0</v>
      </c>
      <c r="T193" s="1155">
        <f t="shared" si="320"/>
        <v>0</v>
      </c>
      <c r="U193" s="1156">
        <f t="shared" si="322"/>
        <v>8.8888888888889017E-2</v>
      </c>
      <c r="V193" s="1145">
        <f t="shared" si="293"/>
        <v>84428.804651828919</v>
      </c>
      <c r="W193" s="1064">
        <f t="shared" si="294"/>
        <v>77536.657333312265</v>
      </c>
      <c r="X193" s="1148">
        <f t="shared" si="295"/>
        <v>6892.1473185166542</v>
      </c>
      <c r="Y193" s="1064">
        <f t="shared" si="296"/>
        <v>30823.214396699448</v>
      </c>
      <c r="Z193" s="1064">
        <f t="shared" si="297"/>
        <v>18761.956589295314</v>
      </c>
      <c r="AA193" s="1149">
        <f t="shared" si="298"/>
        <v>6892</v>
      </c>
      <c r="AB193" s="1157">
        <f>'Schedule 1'!$R123</f>
        <v>1595.4044718788532</v>
      </c>
      <c r="AC193" s="306">
        <v>0</v>
      </c>
      <c r="AD193" s="1118"/>
      <c r="AE193" s="1159">
        <v>6.9000000000000006E-2</v>
      </c>
      <c r="AF193" s="1160">
        <f t="shared" si="299"/>
        <v>110.08290855964088</v>
      </c>
      <c r="AG193" s="1160"/>
      <c r="AH193" s="463">
        <f t="shared" si="283"/>
        <v>440331.63423856348</v>
      </c>
      <c r="AI193" s="375"/>
      <c r="AJ193" s="1161">
        <f t="shared" si="300"/>
        <v>84428.804651828919</v>
      </c>
      <c r="AK193" s="1064">
        <f t="shared" si="301"/>
        <v>0</v>
      </c>
      <c r="AL193" s="1064">
        <f t="shared" si="302"/>
        <v>0</v>
      </c>
      <c r="AM193" s="1064"/>
      <c r="AN193" s="1148">
        <f t="shared" si="316"/>
        <v>84428.804651828919</v>
      </c>
      <c r="AP193" s="1161">
        <f t="shared" si="304"/>
        <v>77536.657333312265</v>
      </c>
      <c r="AQ193" s="1064">
        <f t="shared" si="305"/>
        <v>0</v>
      </c>
      <c r="AR193" s="1064">
        <f t="shared" si="306"/>
        <v>0</v>
      </c>
      <c r="AS193" s="1064"/>
      <c r="AT193" s="1148">
        <f t="shared" si="318"/>
        <v>77536.657333312265</v>
      </c>
      <c r="AU193" s="1162">
        <f t="shared" si="308"/>
        <v>1595.4044718788532</v>
      </c>
      <c r="AV193" s="1163">
        <f t="shared" si="309"/>
        <v>23</v>
      </c>
      <c r="AW193" s="1163">
        <f t="shared" si="310"/>
        <v>36694.302853213623</v>
      </c>
      <c r="AX193" s="1088">
        <f t="shared" si="311"/>
        <v>440331.63423856348</v>
      </c>
      <c r="AY193" s="1063">
        <f t="shared" si="282"/>
        <v>0</v>
      </c>
      <c r="AZ193" s="296">
        <f t="shared" si="312"/>
        <v>0</v>
      </c>
      <c r="BB193" s="300">
        <f t="shared" si="276"/>
        <v>0</v>
      </c>
      <c r="BC193" s="301">
        <f t="shared" si="277"/>
        <v>0</v>
      </c>
      <c r="BD193" s="1164">
        <f t="shared" si="319"/>
        <v>0</v>
      </c>
    </row>
    <row r="194" spans="1:56" ht="15.75" customHeight="1">
      <c r="A194" s="1063" t="s">
        <v>186</v>
      </c>
      <c r="C194" s="1214">
        <v>586</v>
      </c>
      <c r="D194" s="1144">
        <v>36</v>
      </c>
      <c r="E194" s="1146">
        <f t="shared" si="285"/>
        <v>2.5099999999999998</v>
      </c>
      <c r="F194" s="1147">
        <f t="shared" si="286"/>
        <v>6.91</v>
      </c>
      <c r="G194" s="1151">
        <v>0</v>
      </c>
      <c r="H194" s="1147">
        <v>0</v>
      </c>
      <c r="I194" s="1152">
        <f t="shared" si="287"/>
        <v>2.5099999999999998</v>
      </c>
      <c r="J194" s="1153">
        <f t="shared" si="288"/>
        <v>6.91</v>
      </c>
      <c r="K194" s="1144">
        <v>36</v>
      </c>
      <c r="L194" s="1146">
        <f t="shared" si="289"/>
        <v>1.53</v>
      </c>
      <c r="M194" s="1147">
        <f t="shared" si="290"/>
        <v>6.34</v>
      </c>
      <c r="N194" s="1151">
        <v>0</v>
      </c>
      <c r="O194" s="1151">
        <v>0</v>
      </c>
      <c r="P194" s="1152">
        <f t="shared" si="291"/>
        <v>1.53</v>
      </c>
      <c r="Q194" s="1153">
        <f t="shared" si="292"/>
        <v>6.34</v>
      </c>
      <c r="R194" s="1154">
        <f t="shared" si="278"/>
        <v>8.9905362776025344E-2</v>
      </c>
      <c r="S194" s="1155">
        <f t="shared" si="313"/>
        <v>0</v>
      </c>
      <c r="T194" s="1155">
        <f t="shared" si="320"/>
        <v>0</v>
      </c>
      <c r="U194" s="1156">
        <f t="shared" si="322"/>
        <v>8.9905362776025344E-2</v>
      </c>
      <c r="V194" s="1145">
        <f t="shared" si="293"/>
        <v>156918.68590707853</v>
      </c>
      <c r="W194" s="1064">
        <f t="shared" si="294"/>
        <v>143974.5974892732</v>
      </c>
      <c r="X194" s="1148">
        <f t="shared" si="295"/>
        <v>12944.088417805324</v>
      </c>
      <c r="Y194" s="1064">
        <f t="shared" si="296"/>
        <v>56999.406892440966</v>
      </c>
      <c r="Z194" s="1064">
        <f t="shared" si="297"/>
        <v>34744.658384635331</v>
      </c>
      <c r="AA194" s="1149">
        <f t="shared" si="298"/>
        <v>12944</v>
      </c>
      <c r="AB194" s="1157">
        <f>'Schedule 1'!$R124</f>
        <v>1892.4105873984386</v>
      </c>
      <c r="AC194" s="306">
        <v>0</v>
      </c>
      <c r="AD194" s="1118"/>
      <c r="AE194" s="1159">
        <v>0.108</v>
      </c>
      <c r="AF194" s="1160">
        <f t="shared" si="299"/>
        <v>204.38034343903135</v>
      </c>
      <c r="AG194" s="1160"/>
      <c r="AH194" s="463">
        <f t="shared" si="283"/>
        <v>817521.37375612534</v>
      </c>
      <c r="AI194" s="375"/>
      <c r="AJ194" s="1161">
        <f t="shared" si="300"/>
        <v>156918.68590707853</v>
      </c>
      <c r="AK194" s="1064">
        <f t="shared" si="301"/>
        <v>0</v>
      </c>
      <c r="AL194" s="1064">
        <f t="shared" si="302"/>
        <v>0</v>
      </c>
      <c r="AM194" s="1064"/>
      <c r="AN194" s="1148">
        <f t="shared" si="316"/>
        <v>156918.68590707853</v>
      </c>
      <c r="AP194" s="1161">
        <f t="shared" si="304"/>
        <v>143974.5974892732</v>
      </c>
      <c r="AQ194" s="1064">
        <f t="shared" si="305"/>
        <v>0</v>
      </c>
      <c r="AR194" s="1064">
        <f t="shared" si="306"/>
        <v>0</v>
      </c>
      <c r="AS194" s="1064"/>
      <c r="AT194" s="1148">
        <f t="shared" si="318"/>
        <v>143974.5974892732</v>
      </c>
      <c r="AU194" s="1162">
        <f t="shared" si="308"/>
        <v>1892.4105873984386</v>
      </c>
      <c r="AV194" s="1163">
        <f t="shared" si="309"/>
        <v>36</v>
      </c>
      <c r="AW194" s="1163">
        <f t="shared" si="310"/>
        <v>68126.781146343783</v>
      </c>
      <c r="AX194" s="1088">
        <f t="shared" si="311"/>
        <v>817521.37375612534</v>
      </c>
      <c r="AY194" s="1063">
        <f t="shared" si="282"/>
        <v>0</v>
      </c>
      <c r="AZ194" s="296">
        <f t="shared" si="312"/>
        <v>0</v>
      </c>
      <c r="BB194" s="300">
        <f t="shared" si="276"/>
        <v>0</v>
      </c>
      <c r="BC194" s="301">
        <f t="shared" si="277"/>
        <v>0</v>
      </c>
      <c r="BD194" s="1164">
        <f t="shared" si="319"/>
        <v>0</v>
      </c>
    </row>
    <row r="195" spans="1:56" ht="15.75" customHeight="1">
      <c r="A195" s="1063" t="s">
        <v>187</v>
      </c>
      <c r="C195" s="1214">
        <v>587</v>
      </c>
      <c r="D195" s="1144">
        <v>53</v>
      </c>
      <c r="E195" s="1146">
        <f t="shared" si="285"/>
        <v>3.7</v>
      </c>
      <c r="F195" s="1147">
        <f t="shared" si="286"/>
        <v>10.17</v>
      </c>
      <c r="G195" s="1151">
        <v>0</v>
      </c>
      <c r="H195" s="1147">
        <v>0</v>
      </c>
      <c r="I195" s="1152">
        <f t="shared" si="287"/>
        <v>3.7</v>
      </c>
      <c r="J195" s="1153">
        <f t="shared" si="288"/>
        <v>10.17</v>
      </c>
      <c r="K195" s="1144">
        <v>53</v>
      </c>
      <c r="L195" s="1146">
        <f t="shared" si="289"/>
        <v>2.25</v>
      </c>
      <c r="M195" s="1147">
        <f t="shared" si="290"/>
        <v>9.33</v>
      </c>
      <c r="N195" s="1151">
        <v>0</v>
      </c>
      <c r="O195" s="1151">
        <v>0</v>
      </c>
      <c r="P195" s="1152">
        <f t="shared" si="291"/>
        <v>2.25</v>
      </c>
      <c r="Q195" s="1153">
        <f t="shared" si="292"/>
        <v>9.33</v>
      </c>
      <c r="R195" s="1154">
        <f t="shared" si="278"/>
        <v>9.0032154340836001E-2</v>
      </c>
      <c r="S195" s="1155">
        <f t="shared" si="313"/>
        <v>0</v>
      </c>
      <c r="T195" s="1155">
        <f t="shared" si="320"/>
        <v>0</v>
      </c>
      <c r="U195" s="1156">
        <f t="shared" si="322"/>
        <v>9.0032154340836001E-2</v>
      </c>
      <c r="V195" s="1145">
        <f t="shared" si="293"/>
        <v>222010.58632031237</v>
      </c>
      <c r="W195" s="1064">
        <f t="shared" si="294"/>
        <v>203673.42874813318</v>
      </c>
      <c r="X195" s="1148">
        <f t="shared" si="295"/>
        <v>18337.157572179189</v>
      </c>
      <c r="Y195" s="1064">
        <f t="shared" si="296"/>
        <v>80770.813115551209</v>
      </c>
      <c r="Z195" s="1064">
        <f t="shared" si="297"/>
        <v>49117.386354051414</v>
      </c>
      <c r="AA195" s="1149">
        <f t="shared" si="298"/>
        <v>18337</v>
      </c>
      <c r="AB195" s="1157">
        <f>'Schedule 1'!$R125</f>
        <v>1819.1624575574597</v>
      </c>
      <c r="AC195" s="306">
        <v>0</v>
      </c>
      <c r="AD195" s="1118"/>
      <c r="AE195" s="1159">
        <v>0.158</v>
      </c>
      <c r="AF195" s="1160">
        <f t="shared" si="299"/>
        <v>287.42766829407861</v>
      </c>
      <c r="AG195" s="1160"/>
      <c r="AH195" s="463">
        <f t="shared" si="283"/>
        <v>1156987.3230065443</v>
      </c>
      <c r="AI195" s="375"/>
      <c r="AJ195" s="1161">
        <f t="shared" si="300"/>
        <v>222010.58632031237</v>
      </c>
      <c r="AK195" s="1064">
        <f t="shared" si="301"/>
        <v>0</v>
      </c>
      <c r="AL195" s="1064">
        <f t="shared" si="302"/>
        <v>0</v>
      </c>
      <c r="AM195" s="1064"/>
      <c r="AN195" s="1148">
        <f t="shared" si="316"/>
        <v>222010.58632031237</v>
      </c>
      <c r="AP195" s="1161">
        <f t="shared" si="304"/>
        <v>203673.42874813318</v>
      </c>
      <c r="AQ195" s="1064">
        <f t="shared" si="305"/>
        <v>0</v>
      </c>
      <c r="AR195" s="1064">
        <f t="shared" si="306"/>
        <v>0</v>
      </c>
      <c r="AS195" s="1064"/>
      <c r="AT195" s="1148">
        <f t="shared" si="318"/>
        <v>203673.42874813318</v>
      </c>
      <c r="AU195" s="1162">
        <f t="shared" si="308"/>
        <v>1819.1624575574597</v>
      </c>
      <c r="AV195" s="1163">
        <f t="shared" si="309"/>
        <v>53</v>
      </c>
      <c r="AW195" s="1163">
        <f t="shared" si="310"/>
        <v>96415.61025054536</v>
      </c>
      <c r="AX195" s="1088">
        <f t="shared" si="311"/>
        <v>1156987.3230065443</v>
      </c>
      <c r="AY195" s="1063">
        <f t="shared" si="282"/>
        <v>0</v>
      </c>
      <c r="AZ195" s="296">
        <f t="shared" si="312"/>
        <v>0</v>
      </c>
      <c r="BB195" s="300">
        <f t="shared" si="276"/>
        <v>0</v>
      </c>
      <c r="BC195" s="301">
        <f t="shared" si="277"/>
        <v>0</v>
      </c>
      <c r="BD195" s="1164">
        <f t="shared" si="319"/>
        <v>0</v>
      </c>
    </row>
    <row r="196" spans="1:56" ht="15.75" customHeight="1">
      <c r="A196" s="1063" t="s">
        <v>188</v>
      </c>
      <c r="C196" s="1214">
        <v>589</v>
      </c>
      <c r="D196" s="1144">
        <v>16</v>
      </c>
      <c r="E196" s="1146">
        <f t="shared" si="285"/>
        <v>1.1200000000000001</v>
      </c>
      <c r="F196" s="1147">
        <f t="shared" si="286"/>
        <v>3.07</v>
      </c>
      <c r="G196" s="1151">
        <v>0</v>
      </c>
      <c r="H196" s="1147">
        <v>0</v>
      </c>
      <c r="I196" s="1152">
        <f t="shared" si="287"/>
        <v>1.1200000000000001</v>
      </c>
      <c r="J196" s="1153">
        <f t="shared" si="288"/>
        <v>3.07</v>
      </c>
      <c r="K196" s="1144">
        <v>16</v>
      </c>
      <c r="L196" s="1146">
        <f t="shared" si="289"/>
        <v>0.68</v>
      </c>
      <c r="M196" s="1147">
        <f t="shared" si="290"/>
        <v>2.82</v>
      </c>
      <c r="N196" s="1151">
        <v>0</v>
      </c>
      <c r="O196" s="1151">
        <v>0</v>
      </c>
      <c r="P196" s="1152">
        <f t="shared" si="291"/>
        <v>0.68</v>
      </c>
      <c r="Q196" s="1153">
        <f t="shared" si="292"/>
        <v>2.82</v>
      </c>
      <c r="R196" s="1154">
        <f t="shared" si="278"/>
        <v>8.8652482269503619E-2</v>
      </c>
      <c r="S196" s="1155">
        <f t="shared" si="313"/>
        <v>0</v>
      </c>
      <c r="T196" s="1155">
        <f t="shared" si="320"/>
        <v>0</v>
      </c>
      <c r="U196" s="1156">
        <f t="shared" si="322"/>
        <v>8.8652482269503619E-2</v>
      </c>
      <c r="V196" s="1145">
        <f t="shared" si="293"/>
        <v>36.965220593721355</v>
      </c>
      <c r="W196" s="1064">
        <f t="shared" si="294"/>
        <v>33.955023476968805</v>
      </c>
      <c r="X196" s="1148">
        <f t="shared" si="295"/>
        <v>3.0101971167525505</v>
      </c>
      <c r="Y196" s="1064">
        <f t="shared" si="296"/>
        <v>13.485683083051441</v>
      </c>
      <c r="Z196" s="1064">
        <f t="shared" si="297"/>
        <v>8.1877361575669454</v>
      </c>
      <c r="AA196" s="1149">
        <f t="shared" si="298"/>
        <v>3</v>
      </c>
      <c r="AB196" s="1157">
        <f>'Schedule 1'!$R126</f>
        <v>1.0033990389175178</v>
      </c>
      <c r="AC196" s="306">
        <v>0</v>
      </c>
      <c r="AD196" s="1118"/>
      <c r="AE196" s="1159">
        <v>4.8000000000000001E-2</v>
      </c>
      <c r="AF196" s="1160">
        <f t="shared" si="299"/>
        <v>4.8163153868040855E-2</v>
      </c>
      <c r="AG196" s="1160"/>
      <c r="AH196" s="463">
        <f t="shared" si="283"/>
        <v>192.6526154721634</v>
      </c>
      <c r="AI196" s="375"/>
      <c r="AJ196" s="1161">
        <f t="shared" si="300"/>
        <v>36.965220593721355</v>
      </c>
      <c r="AK196" s="1064">
        <f t="shared" si="301"/>
        <v>0</v>
      </c>
      <c r="AL196" s="1064">
        <f t="shared" si="302"/>
        <v>0</v>
      </c>
      <c r="AM196" s="1064"/>
      <c r="AN196" s="1148">
        <f t="shared" si="316"/>
        <v>36.965220593721355</v>
      </c>
      <c r="AP196" s="1161">
        <f t="shared" si="304"/>
        <v>33.955023476968805</v>
      </c>
      <c r="AQ196" s="1064">
        <f t="shared" si="305"/>
        <v>0</v>
      </c>
      <c r="AR196" s="1064">
        <f t="shared" si="306"/>
        <v>0</v>
      </c>
      <c r="AS196" s="1064"/>
      <c r="AT196" s="1148">
        <f t="shared" si="318"/>
        <v>33.955023476968805</v>
      </c>
      <c r="AU196" s="1162">
        <f t="shared" si="308"/>
        <v>1.0033990389175178</v>
      </c>
      <c r="AV196" s="1163">
        <f t="shared" si="309"/>
        <v>16</v>
      </c>
      <c r="AW196" s="1163">
        <f t="shared" si="310"/>
        <v>16.054384622680285</v>
      </c>
      <c r="AX196" s="1088">
        <f t="shared" si="311"/>
        <v>192.6526154721634</v>
      </c>
      <c r="AY196" s="1063">
        <f t="shared" si="282"/>
        <v>0</v>
      </c>
      <c r="AZ196" s="296">
        <f t="shared" si="312"/>
        <v>0</v>
      </c>
      <c r="BB196" s="300">
        <f t="shared" si="276"/>
        <v>0</v>
      </c>
      <c r="BC196" s="301">
        <f t="shared" si="277"/>
        <v>0</v>
      </c>
      <c r="BD196" s="1164">
        <f t="shared" si="319"/>
        <v>0</v>
      </c>
    </row>
    <row r="197" spans="1:56" ht="15.75" customHeight="1">
      <c r="A197" s="1063" t="s">
        <v>189</v>
      </c>
      <c r="C197" s="1214">
        <v>590</v>
      </c>
      <c r="D197" s="1144">
        <v>30</v>
      </c>
      <c r="E197" s="1146">
        <f t="shared" si="285"/>
        <v>2.09</v>
      </c>
      <c r="F197" s="1147">
        <f t="shared" si="286"/>
        <v>5.76</v>
      </c>
      <c r="G197" s="1151">
        <v>0</v>
      </c>
      <c r="H197" s="1147">
        <v>0</v>
      </c>
      <c r="I197" s="1152">
        <f t="shared" si="287"/>
        <v>2.09</v>
      </c>
      <c r="J197" s="1153">
        <f t="shared" si="288"/>
        <v>5.76</v>
      </c>
      <c r="K197" s="1144">
        <v>30</v>
      </c>
      <c r="L197" s="1146">
        <f t="shared" si="289"/>
        <v>1.27</v>
      </c>
      <c r="M197" s="1147">
        <f t="shared" si="290"/>
        <v>5.28</v>
      </c>
      <c r="N197" s="1151">
        <v>0</v>
      </c>
      <c r="O197" s="1151">
        <v>0</v>
      </c>
      <c r="P197" s="1152">
        <f t="shared" si="291"/>
        <v>1.27</v>
      </c>
      <c r="Q197" s="1153">
        <f t="shared" si="292"/>
        <v>5.28</v>
      </c>
      <c r="R197" s="1154">
        <f t="shared" si="278"/>
        <v>9.0909090909090828E-2</v>
      </c>
      <c r="S197" s="1155">
        <f t="shared" si="313"/>
        <v>0</v>
      </c>
      <c r="T197" s="1155">
        <f t="shared" si="320"/>
        <v>0</v>
      </c>
      <c r="U197" s="1156">
        <f t="shared" si="322"/>
        <v>9.0909090909090828E-2</v>
      </c>
      <c r="V197" s="1145">
        <f t="shared" si="293"/>
        <v>21222.61212041352</v>
      </c>
      <c r="W197" s="1064">
        <f t="shared" si="294"/>
        <v>19454.061110379062</v>
      </c>
      <c r="X197" s="1148">
        <f t="shared" si="295"/>
        <v>1768.5510100344582</v>
      </c>
      <c r="Y197" s="1064">
        <f t="shared" si="296"/>
        <v>7700.5658561917107</v>
      </c>
      <c r="Z197" s="1064">
        <f t="shared" si="297"/>
        <v>4679.2912140495091</v>
      </c>
      <c r="AA197" s="1149">
        <f t="shared" si="298"/>
        <v>1769</v>
      </c>
      <c r="AB197" s="1157">
        <f>'Schedule 1'!$R127</f>
        <v>307.04010590876044</v>
      </c>
      <c r="AC197" s="306">
        <v>0</v>
      </c>
      <c r="AD197" s="1118"/>
      <c r="AE197" s="1159">
        <v>0.09</v>
      </c>
      <c r="AF197" s="1160">
        <f t="shared" si="299"/>
        <v>27.633609531788437</v>
      </c>
      <c r="AG197" s="1160"/>
      <c r="AH197" s="463">
        <f t="shared" si="283"/>
        <v>110534.43812715376</v>
      </c>
      <c r="AI197" s="375"/>
      <c r="AJ197" s="1161">
        <f t="shared" si="300"/>
        <v>21222.61212041352</v>
      </c>
      <c r="AK197" s="1064">
        <f t="shared" si="301"/>
        <v>0</v>
      </c>
      <c r="AL197" s="1064">
        <f t="shared" si="302"/>
        <v>0</v>
      </c>
      <c r="AM197" s="1064"/>
      <c r="AN197" s="1148">
        <f t="shared" si="316"/>
        <v>21222.61212041352</v>
      </c>
      <c r="AP197" s="1161">
        <f t="shared" si="304"/>
        <v>19454.061110379062</v>
      </c>
      <c r="AQ197" s="1064">
        <f t="shared" si="305"/>
        <v>0</v>
      </c>
      <c r="AR197" s="1064">
        <f t="shared" si="306"/>
        <v>0</v>
      </c>
      <c r="AS197" s="1064"/>
      <c r="AT197" s="1148">
        <f t="shared" si="318"/>
        <v>19454.061110379062</v>
      </c>
      <c r="AU197" s="1162">
        <f t="shared" si="308"/>
        <v>307.04010590876044</v>
      </c>
      <c r="AV197" s="1163">
        <f t="shared" si="309"/>
        <v>30</v>
      </c>
      <c r="AW197" s="1163">
        <f t="shared" si="310"/>
        <v>9211.2031772628125</v>
      </c>
      <c r="AX197" s="1088">
        <f t="shared" si="311"/>
        <v>110534.43812715376</v>
      </c>
      <c r="AY197" s="1063">
        <f t="shared" si="282"/>
        <v>0</v>
      </c>
      <c r="AZ197" s="296">
        <f t="shared" si="312"/>
        <v>0</v>
      </c>
      <c r="BB197" s="300">
        <f t="shared" si="276"/>
        <v>0</v>
      </c>
      <c r="BC197" s="301">
        <f t="shared" si="277"/>
        <v>0</v>
      </c>
      <c r="BD197" s="1164">
        <f t="shared" si="319"/>
        <v>0</v>
      </c>
    </row>
    <row r="198" spans="1:56" ht="15.75" customHeight="1">
      <c r="A198" s="1063" t="s">
        <v>190</v>
      </c>
      <c r="C198" s="1214">
        <f>C197+1</f>
        <v>591</v>
      </c>
      <c r="D198" s="1144">
        <v>80</v>
      </c>
      <c r="E198" s="1146">
        <f t="shared" si="285"/>
        <v>5.58</v>
      </c>
      <c r="F198" s="1147">
        <f t="shared" si="286"/>
        <v>15.35</v>
      </c>
      <c r="G198" s="1151">
        <v>0</v>
      </c>
      <c r="H198" s="1147">
        <v>0</v>
      </c>
      <c r="I198" s="1152">
        <f t="shared" si="287"/>
        <v>5.58</v>
      </c>
      <c r="J198" s="1153">
        <f t="shared" si="288"/>
        <v>15.35</v>
      </c>
      <c r="K198" s="1144">
        <v>80</v>
      </c>
      <c r="L198" s="1146">
        <f t="shared" si="289"/>
        <v>3.4</v>
      </c>
      <c r="M198" s="1147">
        <f t="shared" si="290"/>
        <v>14.09</v>
      </c>
      <c r="N198" s="1151">
        <v>0</v>
      </c>
      <c r="O198" s="1151">
        <v>0</v>
      </c>
      <c r="P198" s="1152">
        <f t="shared" si="291"/>
        <v>3.4</v>
      </c>
      <c r="Q198" s="1153">
        <f t="shared" si="292"/>
        <v>14.09</v>
      </c>
      <c r="R198" s="1154">
        <f t="shared" si="278"/>
        <v>8.9425124201561346E-2</v>
      </c>
      <c r="S198" s="1155">
        <f t="shared" si="313"/>
        <v>0</v>
      </c>
      <c r="T198" s="1155">
        <f t="shared" si="320"/>
        <v>0</v>
      </c>
      <c r="U198" s="1156">
        <f t="shared" si="322"/>
        <v>8.9425124201561346E-2</v>
      </c>
      <c r="V198" s="1145">
        <f t="shared" si="293"/>
        <v>369.65220593721358</v>
      </c>
      <c r="W198" s="1064">
        <f t="shared" si="294"/>
        <v>339.30941900034782</v>
      </c>
      <c r="X198" s="1148">
        <f t="shared" si="295"/>
        <v>30.342786936865764</v>
      </c>
      <c r="Y198" s="1064">
        <f t="shared" si="296"/>
        <v>134.37519929183401</v>
      </c>
      <c r="Z198" s="1064">
        <f t="shared" si="297"/>
        <v>81.877361575669454</v>
      </c>
      <c r="AA198" s="1149">
        <f t="shared" si="298"/>
        <v>30</v>
      </c>
      <c r="AB198" s="1157">
        <f>'Schedule 1'!$R128</f>
        <v>2.0067980778350356</v>
      </c>
      <c r="AC198" s="306"/>
      <c r="AD198" s="1118"/>
      <c r="AE198" s="1159">
        <f>240/1000</f>
        <v>0.24</v>
      </c>
      <c r="AF198" s="1160">
        <f t="shared" si="299"/>
        <v>0.48163153868040853</v>
      </c>
      <c r="AG198" s="1160"/>
      <c r="AH198" s="463">
        <f t="shared" si="283"/>
        <v>1926.5261547216342</v>
      </c>
      <c r="AI198" s="375"/>
      <c r="AJ198" s="1161">
        <f t="shared" si="300"/>
        <v>369.65220593721358</v>
      </c>
      <c r="AK198" s="1064">
        <f t="shared" si="301"/>
        <v>0</v>
      </c>
      <c r="AL198" s="1064">
        <f t="shared" si="302"/>
        <v>0</v>
      </c>
      <c r="AM198" s="1064"/>
      <c r="AN198" s="1148">
        <f t="shared" ref="AN198:AN202" si="323">SUM(AJ198:AL198)</f>
        <v>369.65220593721358</v>
      </c>
      <c r="AP198" s="1161">
        <f t="shared" si="304"/>
        <v>339.30941900034782</v>
      </c>
      <c r="AQ198" s="1064">
        <f t="shared" si="305"/>
        <v>0</v>
      </c>
      <c r="AR198" s="1064">
        <f t="shared" si="306"/>
        <v>0</v>
      </c>
      <c r="AS198" s="1064"/>
      <c r="AT198" s="1148">
        <f t="shared" ref="AT198:AT202" si="324">SUM(AP198:AR198)</f>
        <v>339.30941900034782</v>
      </c>
      <c r="AU198" s="1162">
        <f t="shared" si="308"/>
        <v>2.0067980778350356</v>
      </c>
      <c r="AV198" s="1163">
        <f t="shared" si="309"/>
        <v>80</v>
      </c>
      <c r="AW198" s="1163">
        <f t="shared" si="310"/>
        <v>160.54384622680286</v>
      </c>
      <c r="AX198" s="1088">
        <f t="shared" si="311"/>
        <v>1926.5261547216342</v>
      </c>
      <c r="AY198" s="1063">
        <f t="shared" si="282"/>
        <v>0</v>
      </c>
      <c r="AZ198" s="296">
        <f t="shared" si="312"/>
        <v>0</v>
      </c>
      <c r="BB198" s="300">
        <f t="shared" si="276"/>
        <v>0</v>
      </c>
      <c r="BC198" s="301">
        <f t="shared" si="277"/>
        <v>0</v>
      </c>
      <c r="BD198" s="1164">
        <f t="shared" si="319"/>
        <v>0</v>
      </c>
    </row>
    <row r="199" spans="1:56" ht="15.75" customHeight="1">
      <c r="A199" s="1063" t="s">
        <v>191</v>
      </c>
      <c r="C199" s="1214">
        <f t="shared" ref="C199:C202" si="325">C198+1</f>
        <v>592</v>
      </c>
      <c r="D199" s="1144">
        <v>45</v>
      </c>
      <c r="E199" s="1146">
        <f t="shared" si="285"/>
        <v>3.14</v>
      </c>
      <c r="F199" s="1147">
        <f t="shared" si="286"/>
        <v>8.64</v>
      </c>
      <c r="G199" s="1151">
        <v>0</v>
      </c>
      <c r="H199" s="1147">
        <v>0</v>
      </c>
      <c r="I199" s="1152">
        <f t="shared" si="287"/>
        <v>3.14</v>
      </c>
      <c r="J199" s="1153">
        <f t="shared" si="288"/>
        <v>8.64</v>
      </c>
      <c r="K199" s="1144">
        <v>45</v>
      </c>
      <c r="L199" s="1146">
        <f t="shared" si="289"/>
        <v>1.91</v>
      </c>
      <c r="M199" s="1147">
        <f t="shared" si="290"/>
        <v>7.92</v>
      </c>
      <c r="N199" s="1151">
        <v>0</v>
      </c>
      <c r="O199" s="1151">
        <v>0</v>
      </c>
      <c r="P199" s="1152">
        <f t="shared" si="291"/>
        <v>1.91</v>
      </c>
      <c r="Q199" s="1153">
        <f t="shared" si="292"/>
        <v>7.92</v>
      </c>
      <c r="R199" s="1154">
        <f t="shared" si="278"/>
        <v>9.090909090909105E-2</v>
      </c>
      <c r="S199" s="1155">
        <f t="shared" si="313"/>
        <v>0</v>
      </c>
      <c r="T199" s="1155">
        <f t="shared" si="320"/>
        <v>0</v>
      </c>
      <c r="U199" s="1156">
        <f t="shared" si="322"/>
        <v>9.090909090909105E-2</v>
      </c>
      <c r="V199" s="1145">
        <f t="shared" si="293"/>
        <v>129208.25614487058</v>
      </c>
      <c r="W199" s="1064">
        <f t="shared" si="294"/>
        <v>118440.90146613136</v>
      </c>
      <c r="X199" s="1148">
        <f t="shared" si="295"/>
        <v>10767.354678739226</v>
      </c>
      <c r="Y199" s="1064">
        <f t="shared" si="296"/>
        <v>46957.630126723801</v>
      </c>
      <c r="Z199" s="1064">
        <f t="shared" si="297"/>
        <v>28563.399217210968</v>
      </c>
      <c r="AA199" s="1149">
        <f t="shared" si="298"/>
        <v>10767</v>
      </c>
      <c r="AB199" s="1157">
        <f>'Schedule 1'!$R129</f>
        <v>1246.2216063355572</v>
      </c>
      <c r="AC199" s="306"/>
      <c r="AD199" s="1118"/>
      <c r="AE199" s="1159">
        <v>0.13500000000000001</v>
      </c>
      <c r="AF199" s="1160">
        <f t="shared" si="299"/>
        <v>168.23991685530024</v>
      </c>
      <c r="AG199" s="1160"/>
      <c r="AH199" s="463">
        <f t="shared" si="283"/>
        <v>672959.66742120089</v>
      </c>
      <c r="AI199" s="375"/>
      <c r="AJ199" s="1161">
        <f t="shared" si="300"/>
        <v>129208.25614487058</v>
      </c>
      <c r="AK199" s="1064">
        <f t="shared" si="301"/>
        <v>0</v>
      </c>
      <c r="AL199" s="1064">
        <f t="shared" si="302"/>
        <v>0</v>
      </c>
      <c r="AM199" s="1064"/>
      <c r="AN199" s="1148">
        <f t="shared" si="323"/>
        <v>129208.25614487058</v>
      </c>
      <c r="AP199" s="1161">
        <f t="shared" si="304"/>
        <v>118440.90146613136</v>
      </c>
      <c r="AQ199" s="1064">
        <f t="shared" si="305"/>
        <v>0</v>
      </c>
      <c r="AR199" s="1064">
        <f t="shared" si="306"/>
        <v>0</v>
      </c>
      <c r="AS199" s="1064"/>
      <c r="AT199" s="1148">
        <f t="shared" si="324"/>
        <v>118440.90146613136</v>
      </c>
      <c r="AU199" s="1162">
        <f t="shared" si="308"/>
        <v>1246.2216063355572</v>
      </c>
      <c r="AV199" s="1163">
        <f t="shared" si="309"/>
        <v>45</v>
      </c>
      <c r="AW199" s="1163">
        <f t="shared" si="310"/>
        <v>56079.972285100077</v>
      </c>
      <c r="AX199" s="1088">
        <f t="shared" si="311"/>
        <v>672959.66742120089</v>
      </c>
      <c r="AY199" s="1063">
        <f t="shared" si="282"/>
        <v>0</v>
      </c>
      <c r="AZ199" s="296">
        <f t="shared" si="312"/>
        <v>0</v>
      </c>
      <c r="BB199" s="300">
        <f t="shared" si="276"/>
        <v>0</v>
      </c>
      <c r="BC199" s="301">
        <f t="shared" si="277"/>
        <v>0</v>
      </c>
      <c r="BD199" s="1164">
        <f t="shared" si="319"/>
        <v>0</v>
      </c>
    </row>
    <row r="200" spans="1:56" ht="15.75" customHeight="1">
      <c r="A200" s="1063" t="s">
        <v>192</v>
      </c>
      <c r="C200" s="1214">
        <f t="shared" si="325"/>
        <v>593</v>
      </c>
      <c r="D200" s="1144">
        <v>10</v>
      </c>
      <c r="E200" s="1146">
        <f t="shared" si="285"/>
        <v>0.7</v>
      </c>
      <c r="F200" s="1147">
        <f t="shared" si="286"/>
        <v>1.92</v>
      </c>
      <c r="G200" s="1151">
        <v>0</v>
      </c>
      <c r="H200" s="1147">
        <v>0</v>
      </c>
      <c r="I200" s="1152">
        <f t="shared" si="287"/>
        <v>0.7</v>
      </c>
      <c r="J200" s="1153">
        <f t="shared" si="288"/>
        <v>1.92</v>
      </c>
      <c r="K200" s="1144">
        <v>10</v>
      </c>
      <c r="L200" s="1146">
        <f t="shared" si="289"/>
        <v>0.42</v>
      </c>
      <c r="M200" s="1147">
        <f t="shared" si="290"/>
        <v>1.76</v>
      </c>
      <c r="N200" s="1151">
        <v>0</v>
      </c>
      <c r="O200" s="1151">
        <v>0</v>
      </c>
      <c r="P200" s="1152">
        <f t="shared" si="291"/>
        <v>0.42</v>
      </c>
      <c r="Q200" s="1153">
        <f t="shared" si="292"/>
        <v>1.76</v>
      </c>
      <c r="R200" s="1154">
        <f t="shared" si="278"/>
        <v>9.0909090909090828E-2</v>
      </c>
      <c r="S200" s="1155">
        <f t="shared" si="313"/>
        <v>0</v>
      </c>
      <c r="T200" s="1155">
        <f t="shared" si="320"/>
        <v>0</v>
      </c>
      <c r="U200" s="1156">
        <f t="shared" si="322"/>
        <v>9.0909090909090828E-2</v>
      </c>
      <c r="V200" s="1145">
        <f t="shared" si="293"/>
        <v>16598.949349081598</v>
      </c>
      <c r="W200" s="1064">
        <f t="shared" si="294"/>
        <v>15215.703569991467</v>
      </c>
      <c r="X200" s="1148">
        <f t="shared" si="295"/>
        <v>1383.2457790901317</v>
      </c>
      <c r="Y200" s="1064">
        <f t="shared" si="296"/>
        <v>6051.7002835193334</v>
      </c>
      <c r="Z200" s="1064">
        <f t="shared" si="297"/>
        <v>3631.0201701115998</v>
      </c>
      <c r="AA200" s="1149">
        <f t="shared" si="298"/>
        <v>1383</v>
      </c>
      <c r="AB200" s="1157">
        <f>'Schedule 1'!$R130</f>
        <v>720.44050994277779</v>
      </c>
      <c r="AC200" s="306"/>
      <c r="AD200" s="1118"/>
      <c r="AE200" s="1159">
        <v>0.03</v>
      </c>
      <c r="AF200" s="1160">
        <f t="shared" si="299"/>
        <v>21.613215298283333</v>
      </c>
      <c r="AG200" s="1160"/>
      <c r="AH200" s="463">
        <f t="shared" si="283"/>
        <v>86452.861193133329</v>
      </c>
      <c r="AI200" s="375"/>
      <c r="AJ200" s="1161">
        <f t="shared" si="300"/>
        <v>16598.949349081598</v>
      </c>
      <c r="AK200" s="1064">
        <f t="shared" si="301"/>
        <v>0</v>
      </c>
      <c r="AL200" s="1064">
        <f t="shared" si="302"/>
        <v>0</v>
      </c>
      <c r="AM200" s="1064"/>
      <c r="AN200" s="1148">
        <f t="shared" si="323"/>
        <v>16598.949349081598</v>
      </c>
      <c r="AP200" s="1161">
        <f t="shared" si="304"/>
        <v>15215.703569991467</v>
      </c>
      <c r="AQ200" s="1064">
        <f t="shared" si="305"/>
        <v>0</v>
      </c>
      <c r="AR200" s="1064">
        <f t="shared" si="306"/>
        <v>0</v>
      </c>
      <c r="AS200" s="1064"/>
      <c r="AT200" s="1148">
        <f t="shared" si="324"/>
        <v>15215.703569991467</v>
      </c>
      <c r="AU200" s="1162">
        <f t="shared" si="308"/>
        <v>720.44050994277779</v>
      </c>
      <c r="AV200" s="1163">
        <f t="shared" si="309"/>
        <v>10</v>
      </c>
      <c r="AW200" s="1163">
        <f t="shared" si="310"/>
        <v>7204.4050994277777</v>
      </c>
      <c r="AX200" s="1088">
        <f t="shared" si="311"/>
        <v>86452.861193133329</v>
      </c>
      <c r="AY200" s="1063">
        <f t="shared" si="282"/>
        <v>0</v>
      </c>
      <c r="AZ200" s="296">
        <f t="shared" si="312"/>
        <v>0</v>
      </c>
      <c r="BB200" s="300">
        <f t="shared" si="276"/>
        <v>0</v>
      </c>
      <c r="BC200" s="301">
        <f t="shared" si="277"/>
        <v>0</v>
      </c>
      <c r="BD200" s="1164">
        <f t="shared" si="319"/>
        <v>0</v>
      </c>
    </row>
    <row r="201" spans="1:56" ht="15.75" customHeight="1">
      <c r="A201" s="1063" t="s">
        <v>193</v>
      </c>
      <c r="C201" s="1214">
        <f t="shared" si="325"/>
        <v>594</v>
      </c>
      <c r="D201" s="1144">
        <v>44</v>
      </c>
      <c r="E201" s="1146">
        <f t="shared" si="285"/>
        <v>3.07</v>
      </c>
      <c r="F201" s="1147">
        <f t="shared" si="286"/>
        <v>8.44</v>
      </c>
      <c r="G201" s="1151">
        <v>0</v>
      </c>
      <c r="H201" s="1147">
        <v>0</v>
      </c>
      <c r="I201" s="1152">
        <f t="shared" si="287"/>
        <v>3.07</v>
      </c>
      <c r="J201" s="1153">
        <f t="shared" si="288"/>
        <v>8.44</v>
      </c>
      <c r="K201" s="1144">
        <v>44</v>
      </c>
      <c r="L201" s="1146">
        <f t="shared" si="289"/>
        <v>1.87</v>
      </c>
      <c r="M201" s="1147">
        <f t="shared" si="290"/>
        <v>7.75</v>
      </c>
      <c r="N201" s="1151">
        <v>0</v>
      </c>
      <c r="O201" s="1151">
        <v>0</v>
      </c>
      <c r="P201" s="1152">
        <f t="shared" si="291"/>
        <v>1.87</v>
      </c>
      <c r="Q201" s="1153">
        <f t="shared" si="292"/>
        <v>7.75</v>
      </c>
      <c r="R201" s="1154">
        <f t="shared" si="278"/>
        <v>8.9032258064515979E-2</v>
      </c>
      <c r="S201" s="1155">
        <f t="shared" si="313"/>
        <v>0</v>
      </c>
      <c r="T201" s="1155">
        <f t="shared" si="320"/>
        <v>0</v>
      </c>
      <c r="U201" s="1156">
        <f t="shared" si="322"/>
        <v>8.9032258064515979E-2</v>
      </c>
      <c r="V201" s="1145">
        <f t="shared" si="293"/>
        <v>23373.578572160226</v>
      </c>
      <c r="W201" s="1064">
        <f t="shared" si="294"/>
        <v>21462.705442445706</v>
      </c>
      <c r="X201" s="1148">
        <f t="shared" si="295"/>
        <v>1910.8731297145205</v>
      </c>
      <c r="Y201" s="1064">
        <f t="shared" si="296"/>
        <v>8502.0007365559104</v>
      </c>
      <c r="Z201" s="1064">
        <f t="shared" si="297"/>
        <v>5178.7431196610924</v>
      </c>
      <c r="AA201" s="1149">
        <f t="shared" si="298"/>
        <v>1911</v>
      </c>
      <c r="AB201" s="1157">
        <f>'Schedule 1'!$R131</f>
        <v>230.78177895102908</v>
      </c>
      <c r="AC201" s="306"/>
      <c r="AD201" s="1118"/>
      <c r="AE201" s="1159">
        <v>0.13300000000000001</v>
      </c>
      <c r="AF201" s="1160">
        <f t="shared" si="299"/>
        <v>30.69397660048687</v>
      </c>
      <c r="AG201" s="1160"/>
      <c r="AH201" s="463">
        <f t="shared" si="283"/>
        <v>121852.77928614336</v>
      </c>
      <c r="AI201" s="375"/>
      <c r="AJ201" s="1161">
        <f t="shared" si="300"/>
        <v>23373.578572160226</v>
      </c>
      <c r="AK201" s="1064">
        <f t="shared" si="301"/>
        <v>0</v>
      </c>
      <c r="AL201" s="1064">
        <f t="shared" si="302"/>
        <v>0</v>
      </c>
      <c r="AM201" s="1064"/>
      <c r="AN201" s="1148">
        <f t="shared" si="323"/>
        <v>23373.578572160226</v>
      </c>
      <c r="AP201" s="1161">
        <f t="shared" si="304"/>
        <v>21462.705442445706</v>
      </c>
      <c r="AQ201" s="1064">
        <f t="shared" si="305"/>
        <v>0</v>
      </c>
      <c r="AR201" s="1064">
        <f t="shared" si="306"/>
        <v>0</v>
      </c>
      <c r="AS201" s="1064"/>
      <c r="AT201" s="1148">
        <f t="shared" si="324"/>
        <v>21462.705442445706</v>
      </c>
      <c r="AU201" s="1162">
        <f t="shared" si="308"/>
        <v>230.78177895102908</v>
      </c>
      <c r="AV201" s="1163">
        <f t="shared" si="309"/>
        <v>44</v>
      </c>
      <c r="AW201" s="1163">
        <f t="shared" si="310"/>
        <v>10154.39827384528</v>
      </c>
      <c r="AX201" s="1088">
        <f t="shared" si="311"/>
        <v>121852.77928614336</v>
      </c>
      <c r="AY201" s="1063">
        <f t="shared" si="282"/>
        <v>0</v>
      </c>
      <c r="AZ201" s="296">
        <f t="shared" si="312"/>
        <v>0</v>
      </c>
      <c r="BB201" s="300">
        <f t="shared" si="276"/>
        <v>0</v>
      </c>
      <c r="BC201" s="301">
        <f t="shared" si="277"/>
        <v>0</v>
      </c>
      <c r="BD201" s="1164">
        <f t="shared" si="319"/>
        <v>0</v>
      </c>
    </row>
    <row r="202" spans="1:56" ht="15.75" customHeight="1">
      <c r="A202" s="1063" t="s">
        <v>194</v>
      </c>
      <c r="C202" s="1214">
        <f t="shared" si="325"/>
        <v>595</v>
      </c>
      <c r="D202" s="1144">
        <v>18</v>
      </c>
      <c r="E202" s="1146">
        <f t="shared" si="285"/>
        <v>1.26</v>
      </c>
      <c r="F202" s="1147">
        <f t="shared" si="286"/>
        <v>3.45</v>
      </c>
      <c r="G202" s="1151">
        <v>0</v>
      </c>
      <c r="H202" s="1147">
        <v>0</v>
      </c>
      <c r="I202" s="1152">
        <f t="shared" si="287"/>
        <v>1.26</v>
      </c>
      <c r="J202" s="1153">
        <f t="shared" si="288"/>
        <v>3.45</v>
      </c>
      <c r="K202" s="1144">
        <v>18</v>
      </c>
      <c r="L202" s="1146">
        <f t="shared" si="289"/>
        <v>0.76</v>
      </c>
      <c r="M202" s="1147">
        <f t="shared" si="290"/>
        <v>3.17</v>
      </c>
      <c r="N202" s="1151">
        <v>0</v>
      </c>
      <c r="O202" s="1151">
        <v>0</v>
      </c>
      <c r="P202" s="1152">
        <f t="shared" si="291"/>
        <v>0.76</v>
      </c>
      <c r="Q202" s="1153">
        <f t="shared" si="292"/>
        <v>3.17</v>
      </c>
      <c r="R202" s="1154">
        <f t="shared" si="278"/>
        <v>8.8328075709779297E-2</v>
      </c>
      <c r="S202" s="1155">
        <f t="shared" si="313"/>
        <v>0</v>
      </c>
      <c r="T202" s="1155">
        <f t="shared" si="320"/>
        <v>0</v>
      </c>
      <c r="U202" s="1156">
        <f t="shared" si="322"/>
        <v>8.8328075709779297E-2</v>
      </c>
      <c r="V202" s="1145">
        <f t="shared" si="293"/>
        <v>41.540720211185238</v>
      </c>
      <c r="W202" s="1064">
        <f t="shared" si="294"/>
        <v>38.169299440422378</v>
      </c>
      <c r="X202" s="1148">
        <f t="shared" si="295"/>
        <v>3.3714207707628603</v>
      </c>
      <c r="Y202" s="1064">
        <f t="shared" si="296"/>
        <v>15.171393468432868</v>
      </c>
      <c r="Z202" s="1064">
        <f t="shared" si="297"/>
        <v>9.1509992349277631</v>
      </c>
      <c r="AA202" s="1149">
        <f t="shared" si="298"/>
        <v>3</v>
      </c>
      <c r="AB202" s="1157">
        <f>'Schedule 1'!$R132</f>
        <v>1.0033990389175178</v>
      </c>
      <c r="AC202" s="306"/>
      <c r="AD202" s="1118"/>
      <c r="AE202" s="1159">
        <v>5.5E-2</v>
      </c>
      <c r="AF202" s="1160">
        <f t="shared" si="299"/>
        <v>5.5186947140463481E-2</v>
      </c>
      <c r="AG202" s="1160"/>
      <c r="AH202" s="463">
        <f t="shared" si="283"/>
        <v>216.73419240618387</v>
      </c>
      <c r="AI202" s="375"/>
      <c r="AJ202" s="1161">
        <f t="shared" si="300"/>
        <v>41.540720211185238</v>
      </c>
      <c r="AK202" s="1064">
        <f t="shared" si="301"/>
        <v>0</v>
      </c>
      <c r="AL202" s="1064">
        <f t="shared" si="302"/>
        <v>0</v>
      </c>
      <c r="AM202" s="1064"/>
      <c r="AN202" s="1148">
        <f t="shared" si="323"/>
        <v>41.540720211185238</v>
      </c>
      <c r="AP202" s="1161">
        <f t="shared" si="304"/>
        <v>38.169299440422378</v>
      </c>
      <c r="AQ202" s="1064">
        <f t="shared" si="305"/>
        <v>0</v>
      </c>
      <c r="AR202" s="1064">
        <f t="shared" si="306"/>
        <v>0</v>
      </c>
      <c r="AS202" s="1064"/>
      <c r="AT202" s="1148">
        <f t="shared" si="324"/>
        <v>38.169299440422378</v>
      </c>
      <c r="AU202" s="1162">
        <f t="shared" si="308"/>
        <v>1.0033990389175178</v>
      </c>
      <c r="AV202" s="1163">
        <f t="shared" si="309"/>
        <v>18</v>
      </c>
      <c r="AW202" s="1163">
        <f t="shared" si="310"/>
        <v>18.061182700515321</v>
      </c>
      <c r="AX202" s="1088">
        <f t="shared" si="311"/>
        <v>216.73419240618387</v>
      </c>
      <c r="AY202" s="1063">
        <f t="shared" si="282"/>
        <v>0</v>
      </c>
      <c r="AZ202" s="296">
        <f t="shared" si="312"/>
        <v>0</v>
      </c>
      <c r="BB202" s="300">
        <f t="shared" si="276"/>
        <v>0</v>
      </c>
      <c r="BC202" s="301">
        <f t="shared" si="277"/>
        <v>0</v>
      </c>
      <c r="BD202" s="1164">
        <f t="shared" si="319"/>
        <v>0</v>
      </c>
    </row>
    <row r="203" spans="1:56" ht="15.75" customHeight="1">
      <c r="A203" s="1063" t="s">
        <v>176</v>
      </c>
      <c r="C203" s="1214">
        <v>596</v>
      </c>
      <c r="D203" s="1144">
        <v>17</v>
      </c>
      <c r="E203" s="1146">
        <f t="shared" si="285"/>
        <v>1.19</v>
      </c>
      <c r="F203" s="1147">
        <f t="shared" si="286"/>
        <v>3.26</v>
      </c>
      <c r="G203" s="1151">
        <v>0</v>
      </c>
      <c r="H203" s="1147">
        <v>0</v>
      </c>
      <c r="I203" s="1152">
        <f t="shared" si="287"/>
        <v>1.19</v>
      </c>
      <c r="J203" s="1153">
        <f t="shared" si="288"/>
        <v>3.26</v>
      </c>
      <c r="K203" s="1144">
        <v>17</v>
      </c>
      <c r="L203" s="1146">
        <f t="shared" si="289"/>
        <v>0.72</v>
      </c>
      <c r="M203" s="1147">
        <f t="shared" si="290"/>
        <v>2.99</v>
      </c>
      <c r="N203" s="1151">
        <v>0</v>
      </c>
      <c r="O203" s="1151">
        <v>0</v>
      </c>
      <c r="P203" s="1152">
        <f t="shared" si="291"/>
        <v>0.72</v>
      </c>
      <c r="Q203" s="1153">
        <f t="shared" si="292"/>
        <v>2.99</v>
      </c>
      <c r="R203" s="1154">
        <f t="shared" si="278"/>
        <v>9.0301003344481545E-2</v>
      </c>
      <c r="S203" s="1155">
        <f t="shared" si="313"/>
        <v>0</v>
      </c>
      <c r="T203" s="1155">
        <f t="shared" si="320"/>
        <v>0</v>
      </c>
      <c r="U203" s="1156">
        <f t="shared" si="322"/>
        <v>9.0301003344481545E-2</v>
      </c>
      <c r="V203" s="1145">
        <f t="shared" si="293"/>
        <v>117.75891120735989</v>
      </c>
      <c r="W203" s="1064">
        <f t="shared" si="294"/>
        <v>108.00587254908163</v>
      </c>
      <c r="X203" s="1148">
        <f t="shared" si="295"/>
        <v>9.7530386582782569</v>
      </c>
      <c r="Y203" s="1064">
        <f t="shared" si="296"/>
        <v>42.985614827226456</v>
      </c>
      <c r="Z203" s="1064">
        <f t="shared" si="297"/>
        <v>26.008103088742057</v>
      </c>
      <c r="AA203" s="1149">
        <f t="shared" si="298"/>
        <v>10</v>
      </c>
      <c r="AB203" s="1157">
        <f>'Schedule 1'!$R133</f>
        <v>3.0101971167525532</v>
      </c>
      <c r="AC203" s="306"/>
      <c r="AD203" s="1118"/>
      <c r="AE203" s="1159">
        <v>5.1999999999999998E-2</v>
      </c>
      <c r="AF203" s="1160">
        <f t="shared" si="299"/>
        <v>0.15653025007113275</v>
      </c>
      <c r="AG203" s="1160"/>
      <c r="AH203" s="463">
        <f t="shared" si="283"/>
        <v>614.08021181752088</v>
      </c>
      <c r="AI203" s="375"/>
      <c r="AJ203" s="1161">
        <f t="shared" si="300"/>
        <v>117.75891120735989</v>
      </c>
      <c r="AK203" s="1064">
        <f t="shared" si="301"/>
        <v>0</v>
      </c>
      <c r="AL203" s="1064">
        <f t="shared" si="302"/>
        <v>0</v>
      </c>
      <c r="AM203" s="1064"/>
      <c r="AN203" s="1148">
        <f t="shared" si="316"/>
        <v>117.75891120735989</v>
      </c>
      <c r="AP203" s="1161">
        <f t="shared" si="304"/>
        <v>108.00587254908163</v>
      </c>
      <c r="AQ203" s="1064">
        <f t="shared" si="305"/>
        <v>0</v>
      </c>
      <c r="AR203" s="1064">
        <f t="shared" si="306"/>
        <v>0</v>
      </c>
      <c r="AS203" s="1064"/>
      <c r="AT203" s="1148">
        <f t="shared" si="318"/>
        <v>108.00587254908163</v>
      </c>
      <c r="AU203" s="1162">
        <f t="shared" si="308"/>
        <v>3.0101971167525532</v>
      </c>
      <c r="AV203" s="1163">
        <f t="shared" si="309"/>
        <v>17</v>
      </c>
      <c r="AW203" s="1163">
        <f t="shared" si="310"/>
        <v>51.173350984793402</v>
      </c>
      <c r="AX203" s="1088">
        <f t="shared" si="311"/>
        <v>614.08021181752088</v>
      </c>
      <c r="AY203" s="1063">
        <f t="shared" si="282"/>
        <v>0</v>
      </c>
      <c r="AZ203" s="296">
        <f t="shared" si="312"/>
        <v>0</v>
      </c>
      <c r="BB203" s="300">
        <f t="shared" si="276"/>
        <v>0</v>
      </c>
      <c r="BC203" s="301">
        <f t="shared" si="277"/>
        <v>0</v>
      </c>
      <c r="BD203" s="1164">
        <f t="shared" si="319"/>
        <v>0</v>
      </c>
    </row>
    <row r="204" spans="1:56" ht="15.75" customHeight="1">
      <c r="A204" s="1063" t="s">
        <v>195</v>
      </c>
      <c r="C204" s="1214">
        <v>597</v>
      </c>
      <c r="D204" s="1144">
        <v>14</v>
      </c>
      <c r="E204" s="1146">
        <f t="shared" si="285"/>
        <v>0.98</v>
      </c>
      <c r="F204" s="1147">
        <f t="shared" si="286"/>
        <v>2.69</v>
      </c>
      <c r="G204" s="1151">
        <v>0</v>
      </c>
      <c r="H204" s="1147">
        <v>0</v>
      </c>
      <c r="I204" s="1152">
        <f t="shared" si="287"/>
        <v>0.98</v>
      </c>
      <c r="J204" s="1153">
        <f t="shared" si="288"/>
        <v>2.69</v>
      </c>
      <c r="K204" s="1144">
        <v>14</v>
      </c>
      <c r="L204" s="1146">
        <f t="shared" si="289"/>
        <v>0.59</v>
      </c>
      <c r="M204" s="1147">
        <f t="shared" si="290"/>
        <v>2.4700000000000002</v>
      </c>
      <c r="N204" s="1151">
        <v>0</v>
      </c>
      <c r="O204" s="1151">
        <v>0</v>
      </c>
      <c r="P204" s="1152">
        <f t="shared" si="291"/>
        <v>0.59</v>
      </c>
      <c r="Q204" s="1153">
        <f t="shared" si="292"/>
        <v>2.4700000000000002</v>
      </c>
      <c r="R204" s="1154">
        <f t="shared" si="278"/>
        <v>8.9068825910931126E-2</v>
      </c>
      <c r="S204" s="1155">
        <f t="shared" si="313"/>
        <v>0</v>
      </c>
      <c r="T204" s="1155">
        <f t="shared" si="320"/>
        <v>0</v>
      </c>
      <c r="U204" s="1156">
        <f t="shared" si="322"/>
        <v>8.9068825910931126E-2</v>
      </c>
      <c r="V204" s="1145">
        <f t="shared" si="293"/>
        <v>34009.207025070347</v>
      </c>
      <c r="W204" s="1064">
        <f t="shared" si="294"/>
        <v>31227.784889190996</v>
      </c>
      <c r="X204" s="1148">
        <f t="shared" si="295"/>
        <v>2781.4221358793511</v>
      </c>
      <c r="Y204" s="1064">
        <f t="shared" si="296"/>
        <v>12389.971332553512</v>
      </c>
      <c r="Z204" s="1064">
        <f t="shared" si="297"/>
        <v>7459.2684553128274</v>
      </c>
      <c r="AA204" s="1149">
        <f t="shared" si="298"/>
        <v>2781</v>
      </c>
      <c r="AB204" s="1157">
        <f>'Schedule 1'!$R134</f>
        <v>1053.5689908633938</v>
      </c>
      <c r="AC204" s="306">
        <v>0</v>
      </c>
      <c r="AD204" s="1118"/>
      <c r="AE204" s="1159">
        <v>4.1000000000000002E-2</v>
      </c>
      <c r="AF204" s="1160">
        <f t="shared" si="299"/>
        <v>43.196328625399147</v>
      </c>
      <c r="AG204" s="1160"/>
      <c r="AH204" s="463">
        <f t="shared" si="283"/>
        <v>176999.59046505013</v>
      </c>
      <c r="AI204" s="375"/>
      <c r="AJ204" s="1161">
        <f t="shared" si="300"/>
        <v>34009.207025070347</v>
      </c>
      <c r="AK204" s="1064">
        <f t="shared" si="301"/>
        <v>0</v>
      </c>
      <c r="AL204" s="1064">
        <f t="shared" si="302"/>
        <v>0</v>
      </c>
      <c r="AM204" s="1064"/>
      <c r="AN204" s="1148">
        <f t="shared" si="316"/>
        <v>34009.207025070347</v>
      </c>
      <c r="AP204" s="1161">
        <f t="shared" si="304"/>
        <v>31227.784889190996</v>
      </c>
      <c r="AQ204" s="1064">
        <f t="shared" si="305"/>
        <v>0</v>
      </c>
      <c r="AR204" s="1064">
        <f t="shared" si="306"/>
        <v>0</v>
      </c>
      <c r="AS204" s="1064"/>
      <c r="AT204" s="1148">
        <f t="shared" si="318"/>
        <v>31227.784889190996</v>
      </c>
      <c r="AU204" s="1162">
        <f t="shared" si="308"/>
        <v>1053.5689908633938</v>
      </c>
      <c r="AV204" s="1163">
        <f t="shared" si="309"/>
        <v>14</v>
      </c>
      <c r="AW204" s="1163">
        <f t="shared" si="310"/>
        <v>14749.965872087512</v>
      </c>
      <c r="AX204" s="1088">
        <f t="shared" si="311"/>
        <v>176999.59046505013</v>
      </c>
      <c r="AY204" s="1063">
        <f t="shared" si="282"/>
        <v>0</v>
      </c>
      <c r="AZ204" s="296">
        <f t="shared" si="312"/>
        <v>0</v>
      </c>
      <c r="BB204" s="300">
        <f t="shared" si="276"/>
        <v>0</v>
      </c>
      <c r="BC204" s="301">
        <f t="shared" si="277"/>
        <v>0</v>
      </c>
      <c r="BD204" s="1164">
        <f t="shared" si="319"/>
        <v>0</v>
      </c>
    </row>
    <row r="205" spans="1:56" ht="15.75" customHeight="1">
      <c r="A205" s="1063" t="s">
        <v>196</v>
      </c>
      <c r="C205" s="1214">
        <v>598</v>
      </c>
      <c r="D205" s="1144">
        <v>23</v>
      </c>
      <c r="E205" s="1146">
        <f t="shared" si="285"/>
        <v>1.61</v>
      </c>
      <c r="F205" s="1147">
        <f t="shared" si="286"/>
        <v>4.41</v>
      </c>
      <c r="G205" s="1151">
        <v>0</v>
      </c>
      <c r="H205" s="1147">
        <v>0</v>
      </c>
      <c r="I205" s="1152">
        <f t="shared" si="287"/>
        <v>1.61</v>
      </c>
      <c r="J205" s="1153">
        <f t="shared" si="288"/>
        <v>4.41</v>
      </c>
      <c r="K205" s="1144">
        <v>23</v>
      </c>
      <c r="L205" s="1146">
        <f t="shared" si="289"/>
        <v>0.98</v>
      </c>
      <c r="M205" s="1147">
        <f t="shared" si="290"/>
        <v>4.05</v>
      </c>
      <c r="N205" s="1151">
        <v>0</v>
      </c>
      <c r="O205" s="1151">
        <v>0</v>
      </c>
      <c r="P205" s="1152">
        <f t="shared" si="291"/>
        <v>0.98</v>
      </c>
      <c r="Q205" s="1153">
        <f t="shared" si="292"/>
        <v>4.05</v>
      </c>
      <c r="R205" s="1154">
        <f t="shared" si="278"/>
        <v>8.8888888888889017E-2</v>
      </c>
      <c r="S205" s="1155">
        <f t="shared" si="313"/>
        <v>0</v>
      </c>
      <c r="T205" s="1155">
        <f t="shared" si="320"/>
        <v>0</v>
      </c>
      <c r="U205" s="1156">
        <f t="shared" si="322"/>
        <v>8.8888888888889017E-2</v>
      </c>
      <c r="V205" s="1145">
        <f t="shared" si="293"/>
        <v>24903.842378432557</v>
      </c>
      <c r="W205" s="1064">
        <f t="shared" si="294"/>
        <v>22870.875653662551</v>
      </c>
      <c r="X205" s="1148">
        <f t="shared" si="295"/>
        <v>2032.9667247700054</v>
      </c>
      <c r="Y205" s="1064">
        <f t="shared" si="296"/>
        <v>9091.8789635547419</v>
      </c>
      <c r="Z205" s="1064">
        <f t="shared" si="297"/>
        <v>5534.1871952072343</v>
      </c>
      <c r="AA205" s="1149">
        <f t="shared" si="298"/>
        <v>2033</v>
      </c>
      <c r="AB205" s="1157">
        <f>'Schedule 1'!$R135</f>
        <v>470.59414925231584</v>
      </c>
      <c r="AC205" s="306">
        <v>0</v>
      </c>
      <c r="AD205" s="1118"/>
      <c r="AE205" s="1159">
        <v>6.8000000000000005E-2</v>
      </c>
      <c r="AF205" s="1160">
        <f t="shared" si="299"/>
        <v>32.00040214915748</v>
      </c>
      <c r="AG205" s="1160"/>
      <c r="AH205" s="463">
        <f t="shared" si="283"/>
        <v>129883.98519363916</v>
      </c>
      <c r="AI205" s="375"/>
      <c r="AJ205" s="1161">
        <f t="shared" si="300"/>
        <v>24903.842378432557</v>
      </c>
      <c r="AK205" s="1064">
        <f t="shared" si="301"/>
        <v>0</v>
      </c>
      <c r="AL205" s="1064">
        <f t="shared" si="302"/>
        <v>0</v>
      </c>
      <c r="AM205" s="1064"/>
      <c r="AN205" s="1148">
        <f t="shared" si="316"/>
        <v>24903.842378432557</v>
      </c>
      <c r="AP205" s="1161">
        <f t="shared" si="304"/>
        <v>22870.875653662551</v>
      </c>
      <c r="AQ205" s="1064">
        <f t="shared" si="305"/>
        <v>0</v>
      </c>
      <c r="AR205" s="1064">
        <f t="shared" si="306"/>
        <v>0</v>
      </c>
      <c r="AS205" s="1064"/>
      <c r="AT205" s="1148">
        <f t="shared" si="318"/>
        <v>22870.875653662551</v>
      </c>
      <c r="AU205" s="1162">
        <f t="shared" si="308"/>
        <v>470.59414925231584</v>
      </c>
      <c r="AV205" s="1163">
        <f t="shared" si="309"/>
        <v>23</v>
      </c>
      <c r="AW205" s="1163">
        <f t="shared" si="310"/>
        <v>10823.665432803264</v>
      </c>
      <c r="AX205" s="1088">
        <f t="shared" si="311"/>
        <v>129883.98519363916</v>
      </c>
      <c r="AY205" s="1063">
        <f t="shared" si="282"/>
        <v>0</v>
      </c>
      <c r="AZ205" s="296">
        <f t="shared" si="312"/>
        <v>0</v>
      </c>
      <c r="BB205" s="300">
        <f t="shared" ref="BB205:BB207" si="326">IF(AK205&gt;0,AU205,0)</f>
        <v>0</v>
      </c>
      <c r="BC205" s="301">
        <f t="shared" ref="BC205:BC207" si="327">IF(AL205&gt;0,AU205,0)</f>
        <v>0</v>
      </c>
      <c r="BD205" s="1164">
        <f t="shared" si="319"/>
        <v>0</v>
      </c>
    </row>
    <row r="206" spans="1:56" ht="15.75" customHeight="1">
      <c r="A206" s="1063" t="s">
        <v>197</v>
      </c>
      <c r="C206" s="1214">
        <v>599</v>
      </c>
      <c r="D206" s="1144">
        <v>39</v>
      </c>
      <c r="E206" s="1146">
        <f t="shared" si="285"/>
        <v>2.72</v>
      </c>
      <c r="F206" s="1147">
        <f t="shared" si="286"/>
        <v>7.49</v>
      </c>
      <c r="G206" s="1151">
        <v>0</v>
      </c>
      <c r="H206" s="1147">
        <v>0</v>
      </c>
      <c r="I206" s="1152">
        <f t="shared" si="287"/>
        <v>2.72</v>
      </c>
      <c r="J206" s="1153">
        <f t="shared" si="288"/>
        <v>7.49</v>
      </c>
      <c r="K206" s="1144">
        <v>39</v>
      </c>
      <c r="L206" s="1146">
        <f t="shared" si="289"/>
        <v>1.66</v>
      </c>
      <c r="M206" s="1147">
        <f t="shared" si="290"/>
        <v>6.87</v>
      </c>
      <c r="N206" s="1151">
        <v>0</v>
      </c>
      <c r="O206" s="1151">
        <v>0</v>
      </c>
      <c r="P206" s="1152">
        <f t="shared" si="291"/>
        <v>1.66</v>
      </c>
      <c r="Q206" s="1153">
        <f t="shared" si="292"/>
        <v>6.87</v>
      </c>
      <c r="R206" s="1154">
        <f t="shared" si="278"/>
        <v>9.0247452692867602E-2</v>
      </c>
      <c r="S206" s="1155">
        <f t="shared" si="313"/>
        <v>0</v>
      </c>
      <c r="T206" s="1155">
        <f t="shared" si="320"/>
        <v>0</v>
      </c>
      <c r="U206" s="1156">
        <f t="shared" si="322"/>
        <v>9.0247452692867602E-2</v>
      </c>
      <c r="V206" s="1145">
        <f t="shared" si="293"/>
        <v>46806.277415693476</v>
      </c>
      <c r="W206" s="1064">
        <f t="shared" si="294"/>
        <v>42931.792502778932</v>
      </c>
      <c r="X206" s="1148">
        <f t="shared" si="295"/>
        <v>3874.4849129145441</v>
      </c>
      <c r="Y206" s="1064">
        <f t="shared" si="296"/>
        <v>16997.740263108979</v>
      </c>
      <c r="Z206" s="1064">
        <f t="shared" si="297"/>
        <v>10373.620895867978</v>
      </c>
      <c r="AA206" s="1149">
        <f t="shared" si="298"/>
        <v>3874</v>
      </c>
      <c r="AB206" s="1157">
        <f>'Schedule 1'!$R136</f>
        <v>520.76410119819172</v>
      </c>
      <c r="AC206" s="306">
        <v>0</v>
      </c>
      <c r="AD206" s="1118"/>
      <c r="AE206" s="1159">
        <v>0.11700000000000001</v>
      </c>
      <c r="AF206" s="1160">
        <f t="shared" si="299"/>
        <v>60.929399840188438</v>
      </c>
      <c r="AG206" s="1160"/>
      <c r="AH206" s="463">
        <f t="shared" si="283"/>
        <v>243717.59936075372</v>
      </c>
      <c r="AI206" s="375"/>
      <c r="AJ206" s="1161">
        <f t="shared" si="300"/>
        <v>46806.277415693476</v>
      </c>
      <c r="AK206" s="1064">
        <f t="shared" si="301"/>
        <v>0</v>
      </c>
      <c r="AL206" s="1064">
        <f t="shared" si="302"/>
        <v>0</v>
      </c>
      <c r="AM206" s="1064"/>
      <c r="AN206" s="1148">
        <f t="shared" si="316"/>
        <v>46806.277415693476</v>
      </c>
      <c r="AP206" s="1161">
        <f t="shared" si="304"/>
        <v>42931.792502778932</v>
      </c>
      <c r="AQ206" s="1064">
        <f t="shared" si="305"/>
        <v>0</v>
      </c>
      <c r="AR206" s="1064">
        <f t="shared" si="306"/>
        <v>0</v>
      </c>
      <c r="AS206" s="1064"/>
      <c r="AT206" s="1148">
        <f t="shared" si="318"/>
        <v>42931.792502778932</v>
      </c>
      <c r="AU206" s="1162">
        <f t="shared" si="308"/>
        <v>520.76410119819172</v>
      </c>
      <c r="AV206" s="1163">
        <f t="shared" si="309"/>
        <v>39</v>
      </c>
      <c r="AW206" s="1163">
        <f t="shared" si="310"/>
        <v>20309.799946729476</v>
      </c>
      <c r="AX206" s="1088">
        <f t="shared" si="311"/>
        <v>243717.59936075372</v>
      </c>
      <c r="AY206" s="1063">
        <f t="shared" si="282"/>
        <v>0</v>
      </c>
      <c r="AZ206" s="296">
        <f t="shared" si="312"/>
        <v>0</v>
      </c>
      <c r="BB206" s="300">
        <f t="shared" si="326"/>
        <v>0</v>
      </c>
      <c r="BC206" s="301">
        <f t="shared" si="327"/>
        <v>0</v>
      </c>
      <c r="BD206" s="1164">
        <f t="shared" si="319"/>
        <v>0</v>
      </c>
    </row>
    <row r="207" spans="1:56" ht="15.75">
      <c r="C207" s="1069"/>
      <c r="D207" s="1144"/>
      <c r="E207" s="1146"/>
      <c r="F207" s="1147"/>
      <c r="G207" s="1151"/>
      <c r="H207" s="1147"/>
      <c r="I207" s="1152"/>
      <c r="J207" s="1165"/>
      <c r="K207" s="1144" t="s">
        <v>878</v>
      </c>
      <c r="L207" s="1146"/>
      <c r="M207" s="1147"/>
      <c r="N207" s="1151"/>
      <c r="O207" s="1151"/>
      <c r="P207" s="1152"/>
      <c r="Q207" s="1165"/>
      <c r="R207" s="1154" t="str">
        <f t="shared" ref="R207:R223" si="328">IFERROR(+F207/M207-1," ")</f>
        <v xml:space="preserve"> </v>
      </c>
      <c r="S207" s="1155"/>
      <c r="T207" s="1155"/>
      <c r="U207" s="1156" t="str">
        <f t="shared" si="322"/>
        <v xml:space="preserve"> </v>
      </c>
      <c r="V207" s="1170">
        <f t="shared" ref="V207:AA207" si="329">SUM(V147:V159)</f>
        <v>830702.90652250033</v>
      </c>
      <c r="W207" s="1171">
        <f t="shared" si="329"/>
        <v>762478.47458168888</v>
      </c>
      <c r="X207" s="1171">
        <f t="shared" si="329"/>
        <v>68224.431940811293</v>
      </c>
      <c r="Y207" s="1171">
        <f t="shared" si="329"/>
        <v>302107.3560974804</v>
      </c>
      <c r="Z207" s="1171">
        <f t="shared" si="329"/>
        <v>183737.73609907375</v>
      </c>
      <c r="AA207" s="1180">
        <f t="shared" si="329"/>
        <v>68224</v>
      </c>
      <c r="AB207" s="1173">
        <f>SUM(AB147:AB206)</f>
        <v>64049.970851221922</v>
      </c>
      <c r="AC207" s="304">
        <f>SUM(AC147:AC206)</f>
        <v>7649</v>
      </c>
      <c r="AD207" s="299">
        <f t="shared" ref="AD207" si="330">IFERROR(AB207/AC207-1," ")</f>
        <v>7.3736398027483236</v>
      </c>
      <c r="AE207" s="1159"/>
      <c r="AF207" s="1160"/>
      <c r="AG207" s="1160"/>
      <c r="AH207" s="463">
        <f t="shared" si="283"/>
        <v>0</v>
      </c>
      <c r="AI207" s="375"/>
      <c r="AJ207" s="1161"/>
      <c r="AK207" s="1064"/>
      <c r="AL207" s="1064"/>
      <c r="AM207" s="1064"/>
      <c r="AN207" s="1148"/>
      <c r="AP207" s="1161"/>
      <c r="AQ207" s="1064"/>
      <c r="AR207" s="1064"/>
      <c r="AS207" s="1064"/>
      <c r="AT207" s="1148"/>
      <c r="AU207" s="1162"/>
      <c r="AV207" s="1163"/>
      <c r="AW207" s="1163"/>
      <c r="AX207" s="1174"/>
      <c r="AZ207" s="296"/>
      <c r="BB207" s="300">
        <f t="shared" si="326"/>
        <v>0</v>
      </c>
      <c r="BC207" s="301">
        <f t="shared" si="327"/>
        <v>0</v>
      </c>
      <c r="BD207" s="1164">
        <f t="shared" si="284"/>
        <v>0</v>
      </c>
    </row>
    <row r="208" spans="1:56" ht="15.75">
      <c r="C208" s="1069"/>
      <c r="D208" s="1144"/>
      <c r="E208" s="1146"/>
      <c r="F208" s="1147"/>
      <c r="G208" s="1151"/>
      <c r="H208" s="1147"/>
      <c r="I208" s="1152"/>
      <c r="J208" s="1165"/>
      <c r="K208" s="1144" t="s">
        <v>878</v>
      </c>
      <c r="L208" s="1146"/>
      <c r="M208" s="1147"/>
      <c r="N208" s="1151"/>
      <c r="O208" s="1151"/>
      <c r="P208" s="1152"/>
      <c r="Q208" s="1165"/>
      <c r="R208" s="1154" t="str">
        <f t="shared" si="328"/>
        <v xml:space="preserve"> </v>
      </c>
      <c r="S208" s="1155"/>
      <c r="T208" s="1155"/>
      <c r="U208" s="1156" t="str">
        <f t="shared" si="322"/>
        <v xml:space="preserve"> </v>
      </c>
      <c r="V208" s="1145"/>
      <c r="X208" s="1148"/>
      <c r="AA208" s="1149"/>
      <c r="AB208" s="1157"/>
      <c r="AD208" s="1118"/>
      <c r="AE208" s="1159"/>
      <c r="AF208" s="1160"/>
      <c r="AG208" s="1160"/>
      <c r="AH208" s="463">
        <f t="shared" si="283"/>
        <v>0</v>
      </c>
      <c r="AI208" s="375"/>
      <c r="AJ208" s="1161"/>
      <c r="AK208" s="1064"/>
      <c r="AL208" s="1064"/>
      <c r="AM208" s="1064"/>
      <c r="AN208" s="1148"/>
      <c r="AP208" s="1161"/>
      <c r="AQ208" s="1064"/>
      <c r="AR208" s="1064"/>
      <c r="AS208" s="1064"/>
      <c r="AT208" s="1148"/>
      <c r="AU208" s="1162"/>
      <c r="AV208" s="1163"/>
      <c r="AW208" s="1163"/>
      <c r="AX208" s="1174"/>
      <c r="AZ208" s="296"/>
      <c r="BB208" s="300"/>
      <c r="BC208" s="301"/>
      <c r="BD208" s="1164"/>
    </row>
    <row r="209" spans="1:56" ht="15.75">
      <c r="A209" s="1215" t="s">
        <v>915</v>
      </c>
      <c r="B209" s="1066"/>
      <c r="C209" s="1069"/>
      <c r="D209" s="1144"/>
      <c r="E209" s="1146"/>
      <c r="F209" s="1147"/>
      <c r="G209" s="1151"/>
      <c r="H209" s="1147"/>
      <c r="I209" s="1152"/>
      <c r="J209" s="1165"/>
      <c r="K209" s="1144" t="s">
        <v>878</v>
      </c>
      <c r="L209" s="1146"/>
      <c r="M209" s="1147"/>
      <c r="N209" s="1151"/>
      <c r="O209" s="1151"/>
      <c r="P209" s="1152"/>
      <c r="Q209" s="1165"/>
      <c r="R209" s="1154" t="str">
        <f t="shared" si="328"/>
        <v xml:space="preserve"> </v>
      </c>
      <c r="S209" s="1155"/>
      <c r="T209" s="1155"/>
      <c r="U209" s="1156" t="str">
        <f t="shared" si="322"/>
        <v xml:space="preserve"> </v>
      </c>
      <c r="V209" s="1145"/>
      <c r="X209" s="1148"/>
      <c r="AA209" s="1149"/>
      <c r="AB209" s="1157"/>
      <c r="AD209" s="1118"/>
      <c r="AE209" s="1159"/>
      <c r="AF209" s="1160"/>
      <c r="AG209" s="1160"/>
      <c r="AH209" s="463">
        <f t="shared" ref="AH209:AH223" si="331">D209*AB209*12</f>
        <v>0</v>
      </c>
      <c r="AI209" s="375"/>
      <c r="AJ209" s="1161"/>
      <c r="AK209" s="1064"/>
      <c r="AL209" s="1064"/>
      <c r="AM209" s="1064"/>
      <c r="AN209" s="1148"/>
      <c r="AP209" s="1161"/>
      <c r="AQ209" s="1064"/>
      <c r="AR209" s="1064"/>
      <c r="AS209" s="1064"/>
      <c r="AT209" s="1148"/>
      <c r="AU209" s="1162"/>
      <c r="AV209" s="1163"/>
      <c r="AW209" s="1163"/>
      <c r="AX209" s="1174"/>
      <c r="AZ209" s="296"/>
      <c r="BB209" s="300"/>
      <c r="BC209" s="301"/>
      <c r="BD209" s="1164"/>
    </row>
    <row r="210" spans="1:56">
      <c r="A210" s="1216" t="s">
        <v>198</v>
      </c>
      <c r="B210" s="1216"/>
      <c r="C210" s="1217">
        <v>615</v>
      </c>
      <c r="D210" s="1218">
        <v>15</v>
      </c>
      <c r="E210" s="1219">
        <f t="shared" ref="E210:E216" si="332">ROUND(+D210*R$268,2)</f>
        <v>1.05</v>
      </c>
      <c r="F210" s="1147">
        <f t="shared" ref="F210:F216" si="333">ROUND(+D210*P$268,2)</f>
        <v>2.88</v>
      </c>
      <c r="G210" s="1151">
        <f>+'Schedule 2'!$J$20</f>
        <v>0.73938370296290801</v>
      </c>
      <c r="H210" s="1147">
        <f>'Schedule 4'!$K$63</f>
        <v>8.1629906609218441</v>
      </c>
      <c r="I210" s="1152">
        <f t="shared" ref="I210:I223" si="334">E210+G210+H210</f>
        <v>9.9523743638847524</v>
      </c>
      <c r="J210" s="1153">
        <f t="shared" ref="J210:J216" si="335">SUM(F210:H210)</f>
        <v>11.782374363884752</v>
      </c>
      <c r="K210" s="1144">
        <v>15</v>
      </c>
      <c r="L210" s="1146">
        <f t="shared" ref="L210:L216" si="336">ROUND(+K210*Q$268,2)</f>
        <v>0.64</v>
      </c>
      <c r="M210" s="1147">
        <f t="shared" ref="M210:M216" si="337">ROUND(+K210*O$268,2)</f>
        <v>2.64</v>
      </c>
      <c r="N210" s="1151">
        <v>0.40453578195531031</v>
      </c>
      <c r="O210" s="1151">
        <v>7.6390636543286057</v>
      </c>
      <c r="P210" s="1152">
        <f t="shared" ref="P210:P223" si="338">L210+N210+O210</f>
        <v>8.6835994362839166</v>
      </c>
      <c r="Q210" s="1153">
        <f t="shared" ref="Q210:Q216" si="339">SUM(M210:O210)</f>
        <v>10.683599436283917</v>
      </c>
      <c r="R210" s="1154">
        <f t="shared" si="328"/>
        <v>9.0909090909090828E-2</v>
      </c>
      <c r="S210" s="1155">
        <f t="shared" si="313"/>
        <v>0.82773375296771357</v>
      </c>
      <c r="T210" s="1155">
        <f t="shared" ref="T210:T223" si="340">IFERROR(+H210/O210-1,0)</f>
        <v>6.8585239016349941E-2</v>
      </c>
      <c r="U210" s="1156">
        <f t="shared" si="322"/>
        <v>0.10284688546719067</v>
      </c>
      <c r="V210" s="1145">
        <f t="shared" ref="V210:V216" si="341">J210*AB210*12</f>
        <v>559474.26429470361</v>
      </c>
      <c r="W210" s="1064">
        <f t="shared" ref="W210:W216" si="342">Q210*AB210*12</f>
        <v>507300.03563250543</v>
      </c>
      <c r="X210" s="1148">
        <f t="shared" ref="X210:X216" si="343">V210-W210</f>
        <v>52174.228662198177</v>
      </c>
      <c r="Y210" s="1064">
        <f t="shared" ref="Y210:Y216" si="344">I210*AB210*12</f>
        <v>472578.54429470352</v>
      </c>
      <c r="Z210" s="1064">
        <f t="shared" ref="Z210:Z216" si="345">P210*AB210*12</f>
        <v>412332.03563250543</v>
      </c>
      <c r="AA210" s="1149">
        <f t="shared" ref="AA210:AA216" si="346">ROUND((J210-Q210)*AB210*12,0)</f>
        <v>52174</v>
      </c>
      <c r="AB210" s="1157">
        <f>'Schedule 1'!P140</f>
        <v>3957</v>
      </c>
      <c r="AC210" s="301">
        <v>15020.739835394214</v>
      </c>
      <c r="AD210" s="1118"/>
      <c r="AE210" s="1159">
        <v>0.44</v>
      </c>
      <c r="AF210" s="1160">
        <f t="shared" ref="AF210:AF216" si="347">AB210*AE210</f>
        <v>1741.08</v>
      </c>
      <c r="AG210" s="1160"/>
      <c r="AH210" s="463">
        <f t="shared" si="331"/>
        <v>712260</v>
      </c>
      <c r="AI210" s="375"/>
      <c r="AJ210" s="1161">
        <f t="shared" ref="AJ210:AJ216" si="348">$F210*$AB210*12</f>
        <v>136753.91999999998</v>
      </c>
      <c r="AK210" s="1064">
        <f t="shared" ref="AK210:AK216" si="349">$G210*$AB210*12</f>
        <v>35108.895751490723</v>
      </c>
      <c r="AL210" s="1064">
        <f>$H210*$AB210*12</f>
        <v>387611.44854321284</v>
      </c>
      <c r="AM210" s="1064"/>
      <c r="AN210" s="1148">
        <f t="shared" ref="AN210:AN216" si="350">SUM(AJ210:AL210)</f>
        <v>559474.26429470349</v>
      </c>
      <c r="AP210" s="1161">
        <f t="shared" ref="AP210:AP216" si="351">$M210*$AB210*12</f>
        <v>125357.76000000001</v>
      </c>
      <c r="AQ210" s="1064">
        <f t="shared" ref="AQ210:AQ216" si="352">$N210*$AB210*12</f>
        <v>19208.977070365956</v>
      </c>
      <c r="AR210" s="1064">
        <f t="shared" ref="AR210:AR216" si="353">$O210*$AB210*12</f>
        <v>362733.29856213951</v>
      </c>
      <c r="AS210" s="1064"/>
      <c r="AT210" s="1148">
        <f t="shared" ref="AT210:AT216" si="354">SUM(AP210:AR210)</f>
        <v>507300.03563250543</v>
      </c>
      <c r="AU210" s="1162">
        <f t="shared" ref="AU210:AU216" si="355">+AB210</f>
        <v>3957</v>
      </c>
      <c r="AV210" s="1163">
        <f t="shared" ref="AV210:AV216" si="356">D210</f>
        <v>15</v>
      </c>
      <c r="AW210" s="1163">
        <f t="shared" ref="AW210:AW216" si="357">AU210*AV210</f>
        <v>59355</v>
      </c>
      <c r="AX210" s="1088">
        <f t="shared" ref="AX210:AX216" si="358">AW210*12</f>
        <v>712260</v>
      </c>
      <c r="AY210" s="301">
        <f t="shared" ref="AY210:AY216" si="359">IF(AK210&gt;0,AX210,0)</f>
        <v>712260</v>
      </c>
      <c r="AZ210" s="296">
        <f t="shared" ref="AZ210:AZ216" si="360">IF(AL210&gt;0,AX210,0)</f>
        <v>712260</v>
      </c>
      <c r="BB210" s="300">
        <f t="shared" ref="BB210:BB216" si="361">IF(AK210&gt;0,AU210,0)</f>
        <v>3957</v>
      </c>
      <c r="BC210" s="301">
        <f t="shared" ref="BC210:BC216" si="362">IF(AL210&gt;0,AU210,0)</f>
        <v>3957</v>
      </c>
      <c r="BD210" s="1164">
        <f t="shared" ref="BD210:BD216" si="363">BB210-BC210</f>
        <v>0</v>
      </c>
    </row>
    <row r="211" spans="1:56">
      <c r="A211" s="1216" t="s">
        <v>199</v>
      </c>
      <c r="B211" s="1216"/>
      <c r="C211" s="1217">
        <v>616</v>
      </c>
      <c r="D211" s="1218">
        <v>18</v>
      </c>
      <c r="E211" s="1219">
        <f t="shared" si="332"/>
        <v>1.26</v>
      </c>
      <c r="F211" s="1147">
        <f t="shared" si="333"/>
        <v>3.45</v>
      </c>
      <c r="G211" s="1151">
        <f>+'Schedule 2'!$J$20</f>
        <v>0.73938370296290801</v>
      </c>
      <c r="H211" s="1147">
        <f>'Schedule 4'!$K$63</f>
        <v>8.1629906609218441</v>
      </c>
      <c r="I211" s="1152">
        <f t="shared" si="334"/>
        <v>10.162374363884751</v>
      </c>
      <c r="J211" s="1153">
        <f t="shared" si="335"/>
        <v>12.352374363884753</v>
      </c>
      <c r="K211" s="1144">
        <v>18</v>
      </c>
      <c r="L211" s="1146">
        <f t="shared" si="336"/>
        <v>0.76</v>
      </c>
      <c r="M211" s="1147">
        <f t="shared" si="337"/>
        <v>3.17</v>
      </c>
      <c r="N211" s="1151">
        <v>0.40453578195531031</v>
      </c>
      <c r="O211" s="1151">
        <v>7.6390636543286057</v>
      </c>
      <c r="P211" s="1152">
        <f t="shared" si="338"/>
        <v>8.8035994362839158</v>
      </c>
      <c r="Q211" s="1153">
        <f t="shared" si="339"/>
        <v>11.213599436283916</v>
      </c>
      <c r="R211" s="1154">
        <f t="shared" si="328"/>
        <v>8.8328075709779297E-2</v>
      </c>
      <c r="S211" s="1155">
        <f t="shared" si="313"/>
        <v>0.82773375296771357</v>
      </c>
      <c r="T211" s="1155">
        <f t="shared" si="340"/>
        <v>6.8585239016349941E-2</v>
      </c>
      <c r="U211" s="1156">
        <f t="shared" si="322"/>
        <v>0.10155302354711337</v>
      </c>
      <c r="V211" s="1145">
        <f t="shared" si="341"/>
        <v>4310632.7865135903</v>
      </c>
      <c r="W211" s="1064">
        <f t="shared" si="342"/>
        <v>3913232.2224788712</v>
      </c>
      <c r="X211" s="1148">
        <f t="shared" si="343"/>
        <v>397400.56403471902</v>
      </c>
      <c r="Y211" s="1064">
        <f t="shared" si="344"/>
        <v>3546384.1065135892</v>
      </c>
      <c r="Z211" s="1064">
        <f t="shared" si="345"/>
        <v>3072209.7024788707</v>
      </c>
      <c r="AA211" s="1149">
        <f t="shared" si="346"/>
        <v>397401</v>
      </c>
      <c r="AB211" s="1157">
        <f>'Schedule 1'!P141</f>
        <v>29081</v>
      </c>
      <c r="AC211" s="301">
        <v>823.26275967154584</v>
      </c>
      <c r="AD211" s="1118"/>
      <c r="AE211" s="1159">
        <v>0.55000000000000004</v>
      </c>
      <c r="AF211" s="1160">
        <f t="shared" si="347"/>
        <v>15994.550000000001</v>
      </c>
      <c r="AG211" s="1160"/>
      <c r="AH211" s="463">
        <f t="shared" si="331"/>
        <v>6281496</v>
      </c>
      <c r="AI211" s="375"/>
      <c r="AJ211" s="1161">
        <f t="shared" si="348"/>
        <v>1203953.4000000001</v>
      </c>
      <c r="AK211" s="1064">
        <f t="shared" si="349"/>
        <v>258024.20959037193</v>
      </c>
      <c r="AL211" s="1064">
        <f t="shared" ref="AL211:AL216" si="364">$H211*$AB211*12</f>
        <v>2848655.1769232177</v>
      </c>
      <c r="AM211" s="1064"/>
      <c r="AN211" s="1148">
        <f t="shared" si="350"/>
        <v>4310632.7865135893</v>
      </c>
      <c r="AP211" s="1161">
        <f t="shared" si="351"/>
        <v>1106241.24</v>
      </c>
      <c r="AQ211" s="1064">
        <f t="shared" si="352"/>
        <v>141171.66090050855</v>
      </c>
      <c r="AR211" s="1064">
        <f t="shared" si="353"/>
        <v>2665819.321578362</v>
      </c>
      <c r="AS211" s="1064"/>
      <c r="AT211" s="1148">
        <f t="shared" si="354"/>
        <v>3913232.2224788703</v>
      </c>
      <c r="AU211" s="1162">
        <f t="shared" si="355"/>
        <v>29081</v>
      </c>
      <c r="AV211" s="1163">
        <f t="shared" si="356"/>
        <v>18</v>
      </c>
      <c r="AW211" s="1163">
        <f t="shared" si="357"/>
        <v>523458</v>
      </c>
      <c r="AX211" s="1088">
        <f t="shared" si="358"/>
        <v>6281496</v>
      </c>
      <c r="AY211" s="301">
        <f t="shared" si="359"/>
        <v>6281496</v>
      </c>
      <c r="AZ211" s="296">
        <f t="shared" si="360"/>
        <v>6281496</v>
      </c>
      <c r="BB211" s="300">
        <f t="shared" si="361"/>
        <v>29081</v>
      </c>
      <c r="BC211" s="301">
        <f t="shared" si="362"/>
        <v>29081</v>
      </c>
      <c r="BD211" s="1164">
        <f t="shared" si="363"/>
        <v>0</v>
      </c>
    </row>
    <row r="212" spans="1:56">
      <c r="A212" s="1216" t="s">
        <v>200</v>
      </c>
      <c r="B212" s="1216"/>
      <c r="C212" s="1217">
        <v>623</v>
      </c>
      <c r="D212" s="1218">
        <v>9</v>
      </c>
      <c r="E212" s="1219">
        <f t="shared" si="332"/>
        <v>0.63</v>
      </c>
      <c r="F212" s="1147">
        <f t="shared" si="333"/>
        <v>1.73</v>
      </c>
      <c r="G212" s="1151">
        <f>+'Schedule 2'!$J$20</f>
        <v>0.73938370296290801</v>
      </c>
      <c r="H212" s="1147">
        <f>'Schedule 4'!$K$63</f>
        <v>8.1629906609218441</v>
      </c>
      <c r="I212" s="1152">
        <f t="shared" si="334"/>
        <v>9.5323743638847525</v>
      </c>
      <c r="J212" s="1153">
        <f t="shared" si="335"/>
        <v>10.632374363884752</v>
      </c>
      <c r="K212" s="1144">
        <v>9</v>
      </c>
      <c r="L212" s="1146">
        <f t="shared" si="336"/>
        <v>0.38</v>
      </c>
      <c r="M212" s="1147">
        <f t="shared" si="337"/>
        <v>1.58</v>
      </c>
      <c r="N212" s="1151">
        <v>0.40453578195531031</v>
      </c>
      <c r="O212" s="1151">
        <v>7.6390636543286057</v>
      </c>
      <c r="P212" s="1152">
        <f t="shared" si="338"/>
        <v>8.4235994362839151</v>
      </c>
      <c r="Q212" s="1153">
        <f t="shared" si="339"/>
        <v>9.6235994362839161</v>
      </c>
      <c r="R212" s="1154">
        <f t="shared" si="328"/>
        <v>9.4936708860759333E-2</v>
      </c>
      <c r="S212" s="1155">
        <f t="shared" si="313"/>
        <v>0.82773375296771357</v>
      </c>
      <c r="T212" s="1155">
        <f t="shared" si="340"/>
        <v>6.8585239016349941E-2</v>
      </c>
      <c r="U212" s="1156">
        <f t="shared" si="322"/>
        <v>0.10482303781238511</v>
      </c>
      <c r="V212" s="1145">
        <f t="shared" si="341"/>
        <v>4593.1857251982128</v>
      </c>
      <c r="W212" s="1064">
        <f t="shared" si="342"/>
        <v>4157.3949564746517</v>
      </c>
      <c r="X212" s="1148">
        <f t="shared" si="343"/>
        <v>435.79076872356109</v>
      </c>
      <c r="Y212" s="1064">
        <f t="shared" si="344"/>
        <v>4117.985725198213</v>
      </c>
      <c r="Z212" s="1064">
        <f t="shared" si="345"/>
        <v>3638.9949564746516</v>
      </c>
      <c r="AA212" s="1149">
        <f t="shared" si="346"/>
        <v>436</v>
      </c>
      <c r="AB212" s="1157">
        <f>'Schedule 1'!P142</f>
        <v>36</v>
      </c>
      <c r="AC212" s="301">
        <v>515.69947715376065</v>
      </c>
      <c r="AD212" s="1118"/>
      <c r="AE212" s="1159">
        <v>0.28000000000000003</v>
      </c>
      <c r="AF212" s="1160">
        <f t="shared" si="347"/>
        <v>10.080000000000002</v>
      </c>
      <c r="AG212" s="1160"/>
      <c r="AH212" s="463">
        <f t="shared" si="331"/>
        <v>3888</v>
      </c>
      <c r="AI212" s="375"/>
      <c r="AJ212" s="1161">
        <f t="shared" si="348"/>
        <v>747.36</v>
      </c>
      <c r="AK212" s="1064">
        <f t="shared" si="349"/>
        <v>319.41375967997624</v>
      </c>
      <c r="AL212" s="1064">
        <f t="shared" si="364"/>
        <v>3526.4119655182367</v>
      </c>
      <c r="AM212" s="1064"/>
      <c r="AN212" s="1148">
        <f t="shared" si="350"/>
        <v>4593.1857251982128</v>
      </c>
      <c r="AP212" s="1161">
        <f t="shared" si="351"/>
        <v>682.56000000000006</v>
      </c>
      <c r="AQ212" s="1064">
        <f t="shared" si="352"/>
        <v>174.75945780469405</v>
      </c>
      <c r="AR212" s="1064">
        <f t="shared" si="353"/>
        <v>3300.0754986699576</v>
      </c>
      <c r="AS212" s="1064"/>
      <c r="AT212" s="1148">
        <f t="shared" si="354"/>
        <v>4157.3949564746517</v>
      </c>
      <c r="AU212" s="1162">
        <f t="shared" si="355"/>
        <v>36</v>
      </c>
      <c r="AV212" s="1163">
        <f t="shared" si="356"/>
        <v>9</v>
      </c>
      <c r="AW212" s="1163">
        <f t="shared" si="357"/>
        <v>324</v>
      </c>
      <c r="AX212" s="1088">
        <f t="shared" si="358"/>
        <v>3888</v>
      </c>
      <c r="AY212" s="301">
        <f t="shared" si="359"/>
        <v>3888</v>
      </c>
      <c r="AZ212" s="296">
        <f t="shared" si="360"/>
        <v>3888</v>
      </c>
      <c r="BB212" s="300">
        <f t="shared" si="361"/>
        <v>36</v>
      </c>
      <c r="BC212" s="301">
        <f t="shared" si="362"/>
        <v>36</v>
      </c>
      <c r="BD212" s="1164">
        <f t="shared" si="363"/>
        <v>0</v>
      </c>
    </row>
    <row r="213" spans="1:56">
      <c r="A213" s="1216" t="s">
        <v>201</v>
      </c>
      <c r="B213" s="1216"/>
      <c r="C213" s="1217">
        <v>624</v>
      </c>
      <c r="D213" s="1218">
        <v>17</v>
      </c>
      <c r="E213" s="1219">
        <f t="shared" si="332"/>
        <v>1.19</v>
      </c>
      <c r="F213" s="1147">
        <f t="shared" si="333"/>
        <v>3.26</v>
      </c>
      <c r="G213" s="1151">
        <f>+'Schedule 2'!$J$20</f>
        <v>0.73938370296290801</v>
      </c>
      <c r="H213" s="1147">
        <f>'Schedule 4'!$K$63</f>
        <v>8.1629906609218441</v>
      </c>
      <c r="I213" s="1152">
        <f t="shared" si="334"/>
        <v>10.092374363884751</v>
      </c>
      <c r="J213" s="1153">
        <f t="shared" si="335"/>
        <v>12.162374363884751</v>
      </c>
      <c r="K213" s="1144">
        <v>17</v>
      </c>
      <c r="L213" s="1146">
        <f t="shared" si="336"/>
        <v>0.72</v>
      </c>
      <c r="M213" s="1147">
        <f t="shared" si="337"/>
        <v>2.99</v>
      </c>
      <c r="N213" s="1151">
        <v>0.40453578195531031</v>
      </c>
      <c r="O213" s="1151">
        <v>7.6390636543286057</v>
      </c>
      <c r="P213" s="1152">
        <f t="shared" si="338"/>
        <v>8.7635994362839167</v>
      </c>
      <c r="Q213" s="1153">
        <f t="shared" si="339"/>
        <v>11.033599436283916</v>
      </c>
      <c r="R213" s="1154">
        <f t="shared" si="328"/>
        <v>9.0301003344481545E-2</v>
      </c>
      <c r="S213" s="1155">
        <f t="shared" si="313"/>
        <v>0.82773375296771357</v>
      </c>
      <c r="T213" s="1155">
        <f t="shared" si="340"/>
        <v>6.8585239016349941E-2</v>
      </c>
      <c r="U213" s="1156">
        <f t="shared" si="322"/>
        <v>0.10230341731356196</v>
      </c>
      <c r="V213" s="1145">
        <f t="shared" si="341"/>
        <v>41011.526355019385</v>
      </c>
      <c r="W213" s="1064">
        <f t="shared" si="342"/>
        <v>37205.297299149366</v>
      </c>
      <c r="X213" s="1148">
        <f t="shared" si="343"/>
        <v>3806.2290558700188</v>
      </c>
      <c r="Y213" s="1064">
        <f t="shared" si="344"/>
        <v>34031.486355019384</v>
      </c>
      <c r="Z213" s="1064">
        <f t="shared" si="345"/>
        <v>29550.857299149364</v>
      </c>
      <c r="AA213" s="1149">
        <f t="shared" si="346"/>
        <v>3806</v>
      </c>
      <c r="AB213" s="1157">
        <f>'Schedule 1'!P143</f>
        <v>281</v>
      </c>
      <c r="AC213" s="301">
        <v>14446.364666782869</v>
      </c>
      <c r="AD213" s="1118"/>
      <c r="AE213" s="1159">
        <v>0.5</v>
      </c>
      <c r="AF213" s="1160">
        <f t="shared" si="347"/>
        <v>140.5</v>
      </c>
      <c r="AG213" s="1160"/>
      <c r="AH213" s="463">
        <f t="shared" si="331"/>
        <v>57324</v>
      </c>
      <c r="AI213" s="375"/>
      <c r="AJ213" s="1161">
        <f t="shared" si="348"/>
        <v>10992.72</v>
      </c>
      <c r="AK213" s="1064">
        <f t="shared" si="349"/>
        <v>2493.2018463909258</v>
      </c>
      <c r="AL213" s="1064">
        <f t="shared" si="364"/>
        <v>27525.604508628458</v>
      </c>
      <c r="AM213" s="1064"/>
      <c r="AN213" s="1148">
        <f t="shared" si="350"/>
        <v>41011.526355019385</v>
      </c>
      <c r="AP213" s="1161">
        <f t="shared" si="351"/>
        <v>10082.280000000001</v>
      </c>
      <c r="AQ213" s="1064">
        <f t="shared" si="352"/>
        <v>1364.0946567533063</v>
      </c>
      <c r="AR213" s="1064">
        <f t="shared" si="353"/>
        <v>25758.922642396057</v>
      </c>
      <c r="AS213" s="1064"/>
      <c r="AT213" s="1148">
        <f t="shared" si="354"/>
        <v>37205.297299149366</v>
      </c>
      <c r="AU213" s="1162">
        <f t="shared" si="355"/>
        <v>281</v>
      </c>
      <c r="AV213" s="1163">
        <f t="shared" si="356"/>
        <v>17</v>
      </c>
      <c r="AW213" s="1163">
        <f t="shared" si="357"/>
        <v>4777</v>
      </c>
      <c r="AX213" s="1088">
        <f t="shared" si="358"/>
        <v>57324</v>
      </c>
      <c r="AY213" s="301">
        <f t="shared" si="359"/>
        <v>57324</v>
      </c>
      <c r="AZ213" s="296">
        <f t="shared" si="360"/>
        <v>57324</v>
      </c>
      <c r="BB213" s="300">
        <f t="shared" si="361"/>
        <v>281</v>
      </c>
      <c r="BC213" s="301">
        <f t="shared" si="362"/>
        <v>281</v>
      </c>
      <c r="BD213" s="1164">
        <f t="shared" si="363"/>
        <v>0</v>
      </c>
    </row>
    <row r="214" spans="1:56">
      <c r="A214" s="1216" t="s">
        <v>202</v>
      </c>
      <c r="B214" s="1216"/>
      <c r="C214" s="1217">
        <v>625</v>
      </c>
      <c r="D214" s="1218">
        <v>24</v>
      </c>
      <c r="E214" s="1219">
        <f t="shared" si="332"/>
        <v>1.67</v>
      </c>
      <c r="F214" s="1147">
        <f t="shared" si="333"/>
        <v>4.6100000000000003</v>
      </c>
      <c r="G214" s="1151">
        <f>+'Schedule 2'!$J$20</f>
        <v>0.73938370296290801</v>
      </c>
      <c r="H214" s="1147">
        <f>'Schedule 4'!$K$63</f>
        <v>8.1629906609218441</v>
      </c>
      <c r="I214" s="1152">
        <f t="shared" si="334"/>
        <v>10.572374363884752</v>
      </c>
      <c r="J214" s="1153">
        <f t="shared" si="335"/>
        <v>13.512374363884753</v>
      </c>
      <c r="K214" s="1144">
        <v>24</v>
      </c>
      <c r="L214" s="1146">
        <f t="shared" si="336"/>
        <v>1.02</v>
      </c>
      <c r="M214" s="1147">
        <f t="shared" si="337"/>
        <v>4.2300000000000004</v>
      </c>
      <c r="N214" s="1151">
        <v>0.40453578195531031</v>
      </c>
      <c r="O214" s="1151">
        <v>7.6390636543286057</v>
      </c>
      <c r="P214" s="1152">
        <f t="shared" si="338"/>
        <v>9.0635994362839156</v>
      </c>
      <c r="Q214" s="1153">
        <f t="shared" si="339"/>
        <v>12.273599436283916</v>
      </c>
      <c r="R214" s="1154">
        <f t="shared" si="328"/>
        <v>8.9834515366430168E-2</v>
      </c>
      <c r="S214" s="1155">
        <f t="shared" si="313"/>
        <v>0.82773375296771357</v>
      </c>
      <c r="T214" s="1155">
        <f t="shared" si="340"/>
        <v>6.8585239016349941E-2</v>
      </c>
      <c r="U214" s="1156">
        <f t="shared" si="322"/>
        <v>0.10093004371143954</v>
      </c>
      <c r="V214" s="1145">
        <f t="shared" si="341"/>
        <v>1099366.7782456635</v>
      </c>
      <c r="W214" s="1064">
        <f t="shared" si="342"/>
        <v>998580.05013605941</v>
      </c>
      <c r="X214" s="1148">
        <f t="shared" si="343"/>
        <v>100786.7281096041</v>
      </c>
      <c r="Y214" s="1064">
        <f t="shared" si="344"/>
        <v>860168.37824566336</v>
      </c>
      <c r="Z214" s="1064">
        <f t="shared" si="345"/>
        <v>737414.45013605943</v>
      </c>
      <c r="AA214" s="1149">
        <f t="shared" si="346"/>
        <v>100787</v>
      </c>
      <c r="AB214" s="1157">
        <f>'Schedule 1'!P144</f>
        <v>6780</v>
      </c>
      <c r="AC214" s="301">
        <v>179.02803747101524</v>
      </c>
      <c r="AD214" s="1118"/>
      <c r="AE214" s="1159">
        <v>0.72</v>
      </c>
      <c r="AF214" s="1160">
        <f t="shared" si="347"/>
        <v>4881.5999999999995</v>
      </c>
      <c r="AG214" s="1160"/>
      <c r="AH214" s="463">
        <f t="shared" si="331"/>
        <v>1952640</v>
      </c>
      <c r="AI214" s="375"/>
      <c r="AJ214" s="1161">
        <f t="shared" si="348"/>
        <v>375069.60000000003</v>
      </c>
      <c r="AK214" s="1064">
        <f t="shared" si="349"/>
        <v>60156.258073062199</v>
      </c>
      <c r="AL214" s="1064">
        <f t="shared" si="364"/>
        <v>664140.92017260124</v>
      </c>
      <c r="AM214" s="1064"/>
      <c r="AN214" s="1148">
        <f t="shared" si="350"/>
        <v>1099366.7782456635</v>
      </c>
      <c r="AP214" s="1161">
        <f t="shared" si="351"/>
        <v>344152.80000000005</v>
      </c>
      <c r="AQ214" s="1064">
        <f t="shared" si="352"/>
        <v>32913.031219884047</v>
      </c>
      <c r="AR214" s="1064">
        <f t="shared" si="353"/>
        <v>621514.2189161753</v>
      </c>
      <c r="AS214" s="1064"/>
      <c r="AT214" s="1148">
        <f t="shared" si="354"/>
        <v>998580.05013605941</v>
      </c>
      <c r="AU214" s="1162">
        <f t="shared" si="355"/>
        <v>6780</v>
      </c>
      <c r="AV214" s="1163">
        <f t="shared" si="356"/>
        <v>24</v>
      </c>
      <c r="AW214" s="1163">
        <f t="shared" si="357"/>
        <v>162720</v>
      </c>
      <c r="AX214" s="1088">
        <f t="shared" si="358"/>
        <v>1952640</v>
      </c>
      <c r="AY214" s="301">
        <f t="shared" si="359"/>
        <v>1952640</v>
      </c>
      <c r="AZ214" s="296">
        <f t="shared" si="360"/>
        <v>1952640</v>
      </c>
      <c r="BB214" s="300">
        <f t="shared" si="361"/>
        <v>6780</v>
      </c>
      <c r="BC214" s="301">
        <f t="shared" si="362"/>
        <v>6780</v>
      </c>
      <c r="BD214" s="1164">
        <f t="shared" si="363"/>
        <v>0</v>
      </c>
    </row>
    <row r="215" spans="1:56">
      <c r="A215" s="1216" t="s">
        <v>203</v>
      </c>
      <c r="B215" s="1216"/>
      <c r="C215" s="1217">
        <v>626</v>
      </c>
      <c r="D215" s="1218">
        <v>33</v>
      </c>
      <c r="E215" s="1219">
        <f t="shared" si="332"/>
        <v>2.2999999999999998</v>
      </c>
      <c r="F215" s="1147">
        <f t="shared" si="333"/>
        <v>6.33</v>
      </c>
      <c r="G215" s="1151">
        <f>+'Schedule 2'!$J$20</f>
        <v>0.73938370296290801</v>
      </c>
      <c r="H215" s="1147">
        <f>'Schedule 4'!$K$63</f>
        <v>8.1629906609218441</v>
      </c>
      <c r="I215" s="1152">
        <f t="shared" si="334"/>
        <v>11.202374363884752</v>
      </c>
      <c r="J215" s="1153">
        <f t="shared" si="335"/>
        <v>15.232374363884752</v>
      </c>
      <c r="K215" s="1144">
        <v>33</v>
      </c>
      <c r="L215" s="1146">
        <f t="shared" si="336"/>
        <v>1.4</v>
      </c>
      <c r="M215" s="1147">
        <f t="shared" si="337"/>
        <v>5.81</v>
      </c>
      <c r="N215" s="1151">
        <v>0.40453578195531031</v>
      </c>
      <c r="O215" s="1151">
        <v>7.6390636543286057</v>
      </c>
      <c r="P215" s="1152">
        <f t="shared" si="338"/>
        <v>9.4435994362839164</v>
      </c>
      <c r="Q215" s="1153">
        <f t="shared" si="339"/>
        <v>13.853599436283915</v>
      </c>
      <c r="R215" s="1154">
        <f t="shared" si="328"/>
        <v>8.9500860585198128E-2</v>
      </c>
      <c r="S215" s="1155">
        <f t="shared" si="313"/>
        <v>0.82773375296771357</v>
      </c>
      <c r="T215" s="1155">
        <f t="shared" si="340"/>
        <v>6.8585239016349941E-2</v>
      </c>
      <c r="U215" s="1156">
        <f t="shared" si="322"/>
        <v>9.9524671111082652E-2</v>
      </c>
      <c r="V215" s="1145">
        <f t="shared" si="341"/>
        <v>52094.720324485854</v>
      </c>
      <c r="W215" s="1064">
        <f t="shared" si="342"/>
        <v>47379.310072090986</v>
      </c>
      <c r="X215" s="1148">
        <f t="shared" si="343"/>
        <v>4715.4102523948677</v>
      </c>
      <c r="Y215" s="1064">
        <f t="shared" si="344"/>
        <v>38312.120324485848</v>
      </c>
      <c r="Z215" s="1064">
        <f t="shared" si="345"/>
        <v>32297.110072090996</v>
      </c>
      <c r="AA215" s="1149">
        <f t="shared" si="346"/>
        <v>4715</v>
      </c>
      <c r="AB215" s="1157">
        <f>'Schedule 1'!P145</f>
        <v>285</v>
      </c>
      <c r="AC215" s="301">
        <v>2061.1517919990119</v>
      </c>
      <c r="AD215" s="1118"/>
      <c r="AE215" s="1159">
        <v>0.1</v>
      </c>
      <c r="AF215" s="1160">
        <f t="shared" si="347"/>
        <v>28.5</v>
      </c>
      <c r="AG215" s="1160"/>
      <c r="AH215" s="463">
        <f t="shared" si="331"/>
        <v>112860</v>
      </c>
      <c r="AI215" s="375"/>
      <c r="AJ215" s="1161">
        <f t="shared" si="348"/>
        <v>21648.6</v>
      </c>
      <c r="AK215" s="1064">
        <f t="shared" si="349"/>
        <v>2528.6922641331453</v>
      </c>
      <c r="AL215" s="1064">
        <f t="shared" si="364"/>
        <v>27917.428060352708</v>
      </c>
      <c r="AM215" s="1064"/>
      <c r="AN215" s="1148">
        <f t="shared" si="350"/>
        <v>52094.720324485854</v>
      </c>
      <c r="AP215" s="1161">
        <f t="shared" si="351"/>
        <v>19870.199999999997</v>
      </c>
      <c r="AQ215" s="1064">
        <f t="shared" si="352"/>
        <v>1383.5123742871613</v>
      </c>
      <c r="AR215" s="1064">
        <f t="shared" si="353"/>
        <v>26125.597697803831</v>
      </c>
      <c r="AS215" s="1064"/>
      <c r="AT215" s="1148">
        <f t="shared" si="354"/>
        <v>47379.310072090986</v>
      </c>
      <c r="AU215" s="1162">
        <f t="shared" si="355"/>
        <v>285</v>
      </c>
      <c r="AV215" s="1163">
        <f t="shared" si="356"/>
        <v>33</v>
      </c>
      <c r="AW215" s="1163">
        <f t="shared" si="357"/>
        <v>9405</v>
      </c>
      <c r="AX215" s="1088">
        <f t="shared" si="358"/>
        <v>112860</v>
      </c>
      <c r="AY215" s="301">
        <f t="shared" si="359"/>
        <v>112860</v>
      </c>
      <c r="AZ215" s="296">
        <f t="shared" si="360"/>
        <v>112860</v>
      </c>
      <c r="BB215" s="300">
        <f t="shared" si="361"/>
        <v>285</v>
      </c>
      <c r="BC215" s="301">
        <f t="shared" si="362"/>
        <v>285</v>
      </c>
      <c r="BD215" s="1164">
        <f t="shared" si="363"/>
        <v>0</v>
      </c>
    </row>
    <row r="216" spans="1:56">
      <c r="A216" s="1216" t="s">
        <v>204</v>
      </c>
      <c r="B216" s="1216"/>
      <c r="C216" s="1217">
        <v>627</v>
      </c>
      <c r="D216" s="1218">
        <v>67</v>
      </c>
      <c r="E216" s="1219">
        <f t="shared" si="332"/>
        <v>4.68</v>
      </c>
      <c r="F216" s="1147">
        <f t="shared" si="333"/>
        <v>12.86</v>
      </c>
      <c r="G216" s="1151">
        <f>+'Schedule 2'!$J$20</f>
        <v>0.73938370296290801</v>
      </c>
      <c r="H216" s="1147">
        <f>'Schedule 4'!$K$63</f>
        <v>8.1629906609218441</v>
      </c>
      <c r="I216" s="1152">
        <f t="shared" si="334"/>
        <v>13.582374363884751</v>
      </c>
      <c r="J216" s="1153">
        <f t="shared" si="335"/>
        <v>21.762374363884753</v>
      </c>
      <c r="K216" s="1144">
        <v>67</v>
      </c>
      <c r="L216" s="1146">
        <f t="shared" si="336"/>
        <v>2.85</v>
      </c>
      <c r="M216" s="1147">
        <f t="shared" si="337"/>
        <v>11.8</v>
      </c>
      <c r="N216" s="1151">
        <v>0.40453578195531031</v>
      </c>
      <c r="O216" s="1151">
        <v>7.6390636543286057</v>
      </c>
      <c r="P216" s="1152">
        <f t="shared" si="338"/>
        <v>10.893599436283916</v>
      </c>
      <c r="Q216" s="1153">
        <f t="shared" si="339"/>
        <v>19.843599436283917</v>
      </c>
      <c r="R216" s="1154">
        <f t="shared" si="328"/>
        <v>8.9830508474576076E-2</v>
      </c>
      <c r="S216" s="1155">
        <f t="shared" si="313"/>
        <v>0.82773375296771357</v>
      </c>
      <c r="T216" s="1155">
        <f t="shared" si="340"/>
        <v>6.8585239016349941E-2</v>
      </c>
      <c r="U216" s="1156">
        <f t="shared" si="322"/>
        <v>9.6694903248871533E-2</v>
      </c>
      <c r="V216" s="1176">
        <f t="shared" si="341"/>
        <v>34471.600992393447</v>
      </c>
      <c r="W216" s="1167">
        <f t="shared" si="342"/>
        <v>31432.261507073727</v>
      </c>
      <c r="X216" s="1148">
        <f t="shared" si="343"/>
        <v>3039.3394853197206</v>
      </c>
      <c r="Y216" s="1167">
        <f t="shared" si="344"/>
        <v>21514.480992393444</v>
      </c>
      <c r="Z216" s="1167">
        <f t="shared" si="345"/>
        <v>17255.461507073724</v>
      </c>
      <c r="AA216" s="1149">
        <f t="shared" si="346"/>
        <v>3039</v>
      </c>
      <c r="AB216" s="1157">
        <f>'Schedule 1'!P146</f>
        <v>132</v>
      </c>
      <c r="AC216" s="302">
        <v>3116.6851281664103</v>
      </c>
      <c r="AD216" s="1118"/>
      <c r="AE216" s="1159">
        <v>0.2</v>
      </c>
      <c r="AF216" s="1160">
        <f t="shared" si="347"/>
        <v>26.400000000000002</v>
      </c>
      <c r="AG216" s="1160"/>
      <c r="AH216" s="463">
        <f t="shared" si="331"/>
        <v>106128</v>
      </c>
      <c r="AI216" s="375"/>
      <c r="AJ216" s="1161">
        <f t="shared" si="348"/>
        <v>20370.239999999998</v>
      </c>
      <c r="AK216" s="1064">
        <f t="shared" si="349"/>
        <v>1171.1837854932462</v>
      </c>
      <c r="AL216" s="1064">
        <f t="shared" si="364"/>
        <v>12930.1772069002</v>
      </c>
      <c r="AM216" s="1064"/>
      <c r="AN216" s="1148">
        <f t="shared" si="350"/>
        <v>34471.600992393447</v>
      </c>
      <c r="AP216" s="1161">
        <f t="shared" si="351"/>
        <v>18691.2</v>
      </c>
      <c r="AQ216" s="1064">
        <f t="shared" si="352"/>
        <v>640.78467861721151</v>
      </c>
      <c r="AR216" s="1064">
        <f t="shared" si="353"/>
        <v>12100.27682845651</v>
      </c>
      <c r="AS216" s="1064"/>
      <c r="AT216" s="1148">
        <f t="shared" si="354"/>
        <v>31432.261507073723</v>
      </c>
      <c r="AU216" s="1162">
        <f t="shared" si="355"/>
        <v>132</v>
      </c>
      <c r="AV216" s="1163">
        <f t="shared" si="356"/>
        <v>67</v>
      </c>
      <c r="AW216" s="1163">
        <f t="shared" si="357"/>
        <v>8844</v>
      </c>
      <c r="AX216" s="1088">
        <f t="shared" si="358"/>
        <v>106128</v>
      </c>
      <c r="AY216" s="301">
        <f t="shared" si="359"/>
        <v>106128</v>
      </c>
      <c r="AZ216" s="296">
        <f t="shared" si="360"/>
        <v>106128</v>
      </c>
      <c r="BB216" s="300">
        <f t="shared" si="361"/>
        <v>132</v>
      </c>
      <c r="BC216" s="301">
        <f t="shared" si="362"/>
        <v>132</v>
      </c>
      <c r="BD216" s="1164">
        <f t="shared" si="363"/>
        <v>0</v>
      </c>
    </row>
    <row r="217" spans="1:56" ht="15.75">
      <c r="A217" s="1216"/>
      <c r="B217" s="1216"/>
      <c r="C217" s="1217"/>
      <c r="D217" s="1218"/>
      <c r="E217" s="1219"/>
      <c r="F217" s="1147"/>
      <c r="G217" s="1151"/>
      <c r="H217" s="1147"/>
      <c r="I217" s="1152"/>
      <c r="J217" s="1153"/>
      <c r="K217" s="1144" t="s">
        <v>878</v>
      </c>
      <c r="L217" s="1146"/>
      <c r="M217" s="1147"/>
      <c r="N217" s="1151"/>
      <c r="O217" s="1151"/>
      <c r="P217" s="1152"/>
      <c r="Q217" s="1153"/>
      <c r="R217" s="1154" t="str">
        <f t="shared" si="328"/>
        <v xml:space="preserve"> </v>
      </c>
      <c r="S217" s="1155"/>
      <c r="T217" s="1155"/>
      <c r="U217" s="1156" t="str">
        <f t="shared" si="322"/>
        <v xml:space="preserve"> </v>
      </c>
      <c r="V217" s="1170">
        <f>SUM(V210:V216)</f>
        <v>6101644.8624510542</v>
      </c>
      <c r="W217" s="1171">
        <f>SUM(W210:W216)</f>
        <v>5539286.5720822243</v>
      </c>
      <c r="X217" s="1172">
        <f>SUM(X210:X216)</f>
        <v>562358.2903688295</v>
      </c>
      <c r="Y217" s="1171">
        <f>SUM(Y210:Y216)</f>
        <v>4977107.1024510534</v>
      </c>
      <c r="Z217" s="1171">
        <f>SUM(Z210:Z216)</f>
        <v>4304698.6120822253</v>
      </c>
      <c r="AA217" s="1180">
        <f>SUM(AA158:AA216)</f>
        <v>859529</v>
      </c>
      <c r="AB217" s="1173">
        <f>SUM(AB210:AB216)</f>
        <v>40552</v>
      </c>
      <c r="AC217" s="304">
        <v>36162.931696638829</v>
      </c>
      <c r="AD217" s="299">
        <f t="shared" ref="AD217" si="365">IFERROR(AB217/AC217-1," ")</f>
        <v>0.12136926121421499</v>
      </c>
      <c r="AE217" s="1159"/>
      <c r="AF217" s="1160"/>
      <c r="AG217" s="1160"/>
      <c r="AH217" s="463">
        <f t="shared" si="331"/>
        <v>0</v>
      </c>
      <c r="AI217" s="375"/>
      <c r="AJ217" s="1161"/>
      <c r="AK217" s="1064"/>
      <c r="AL217" s="1064"/>
      <c r="AM217" s="1064"/>
      <c r="AN217" s="1148"/>
      <c r="AP217" s="1161"/>
      <c r="AQ217" s="1064"/>
      <c r="AR217" s="1064"/>
      <c r="AS217" s="1064"/>
      <c r="AT217" s="1148"/>
      <c r="AU217" s="1162"/>
      <c r="AV217" s="1163"/>
      <c r="AW217" s="1163"/>
      <c r="AX217" s="1088"/>
      <c r="AY217" s="301"/>
      <c r="AZ217" s="296"/>
      <c r="BB217" s="300"/>
      <c r="BC217" s="301"/>
      <c r="BD217" s="1164"/>
    </row>
    <row r="218" spans="1:56" ht="15.75">
      <c r="A218" s="1220" t="s">
        <v>916</v>
      </c>
      <c r="B218" s="1220"/>
      <c r="C218" s="1217"/>
      <c r="D218" s="1218"/>
      <c r="E218" s="1219"/>
      <c r="F218" s="1147"/>
      <c r="G218" s="1151"/>
      <c r="H218" s="1147"/>
      <c r="I218" s="1152"/>
      <c r="J218" s="1153"/>
      <c r="K218" s="1144" t="s">
        <v>878</v>
      </c>
      <c r="L218" s="1146"/>
      <c r="M218" s="1147"/>
      <c r="N218" s="1151"/>
      <c r="O218" s="1151"/>
      <c r="P218" s="1152"/>
      <c r="Q218" s="1153"/>
      <c r="R218" s="1154" t="str">
        <f t="shared" si="328"/>
        <v xml:space="preserve"> </v>
      </c>
      <c r="S218" s="1155"/>
      <c r="T218" s="1155"/>
      <c r="U218" s="1156" t="str">
        <f t="shared" si="322"/>
        <v xml:space="preserve"> </v>
      </c>
      <c r="V218" s="1145"/>
      <c r="X218" s="1148"/>
      <c r="AA218" s="1149"/>
      <c r="AB218" s="1157"/>
      <c r="AD218" s="1118"/>
      <c r="AE218" s="1159"/>
      <c r="AF218" s="1160"/>
      <c r="AG218" s="1160"/>
      <c r="AH218" s="463">
        <f t="shared" si="331"/>
        <v>0</v>
      </c>
      <c r="AI218" s="375"/>
      <c r="AJ218" s="1161"/>
      <c r="AK218" s="1064"/>
      <c r="AL218" s="1064"/>
      <c r="AM218" s="1064"/>
      <c r="AN218" s="1148"/>
      <c r="AP218" s="1161"/>
      <c r="AQ218" s="1064"/>
      <c r="AR218" s="1064"/>
      <c r="AS218" s="1064"/>
      <c r="AT218" s="1148"/>
      <c r="AU218" s="1162"/>
      <c r="AV218" s="1163"/>
      <c r="AW218" s="1163"/>
      <c r="AX218" s="1088"/>
      <c r="AY218" s="301"/>
      <c r="AZ218" s="296"/>
      <c r="BB218" s="300"/>
      <c r="BC218" s="301"/>
      <c r="BD218" s="1164"/>
    </row>
    <row r="219" spans="1:56">
      <c r="A219" s="1216" t="s">
        <v>205</v>
      </c>
      <c r="B219" s="1216"/>
      <c r="C219" s="1217">
        <v>724</v>
      </c>
      <c r="D219" s="1218">
        <v>18</v>
      </c>
      <c r="E219" s="1219">
        <f>ROUND(+D219*R$268,2)</f>
        <v>1.26</v>
      </c>
      <c r="F219" s="1147">
        <f>ROUND(+D219*P$268,2)</f>
        <v>3.45</v>
      </c>
      <c r="G219" s="1151">
        <f>'Schedule 2'!J21</f>
        <v>0.369691851481454</v>
      </c>
      <c r="H219" s="1147">
        <f>'Schedule 4'!K65</f>
        <v>5.9967541961898361</v>
      </c>
      <c r="I219" s="1152">
        <f t="shared" si="334"/>
        <v>7.6264460476712905</v>
      </c>
      <c r="J219" s="1153">
        <f>SUM(F219:H219)</f>
        <v>9.81644604767129</v>
      </c>
      <c r="K219" s="1144">
        <v>18</v>
      </c>
      <c r="L219" s="1146">
        <f>ROUND(+K219*Q$268,2)</f>
        <v>0.76</v>
      </c>
      <c r="M219" s="1147">
        <f>ROUND(+K219*O$268,2)</f>
        <v>3.17</v>
      </c>
      <c r="N219" s="1151">
        <v>0.20226789097765516</v>
      </c>
      <c r="O219" s="1151">
        <v>5.7861138938478511</v>
      </c>
      <c r="P219" s="1152">
        <f t="shared" si="338"/>
        <v>6.7483817848255061</v>
      </c>
      <c r="Q219" s="1153">
        <f>SUM(M219:O219)</f>
        <v>9.1583817848255062</v>
      </c>
      <c r="R219" s="1154">
        <f t="shared" si="328"/>
        <v>8.8328075709779297E-2</v>
      </c>
      <c r="S219" s="1155">
        <f t="shared" si="313"/>
        <v>0.82773375296771357</v>
      </c>
      <c r="T219" s="1155">
        <f t="shared" si="340"/>
        <v>3.6404451451595321E-2</v>
      </c>
      <c r="U219" s="1156">
        <f t="shared" si="322"/>
        <v>7.1853770492089408E-2</v>
      </c>
      <c r="V219" s="1145">
        <f>J219*AB219*12</f>
        <v>1102075.8243363928</v>
      </c>
      <c r="W219" s="1064">
        <f>Q219*AB219*12</f>
        <v>1028196.0605787003</v>
      </c>
      <c r="X219" s="1148">
        <f t="shared" ref="X219:X223" si="366">V219-W219</f>
        <v>73879.763757692534</v>
      </c>
      <c r="Y219" s="1064">
        <f t="shared" ref="Y219:Y223" si="367">I219*AB219*12</f>
        <v>856208.22178696957</v>
      </c>
      <c r="Z219" s="1064">
        <f t="shared" ref="Z219:Z223" si="368">P219*AB219*12</f>
        <v>757629.42946266849</v>
      </c>
      <c r="AA219" s="1149">
        <f>ROUND((J219-Q219)*AB219*12,0)</f>
        <v>73880</v>
      </c>
      <c r="AB219" s="1157">
        <f>'Schedule 1'!P149</f>
        <v>9355.6926388669362</v>
      </c>
      <c r="AC219" s="301">
        <v>0</v>
      </c>
      <c r="AD219" s="1118"/>
      <c r="AE219" s="1159">
        <v>0.55000000000000004</v>
      </c>
      <c r="AF219" s="1160">
        <f>AB219*AE219</f>
        <v>5145.6309513768156</v>
      </c>
      <c r="AG219" s="1160"/>
      <c r="AH219" s="463">
        <f t="shared" si="331"/>
        <v>2020829.6099952583</v>
      </c>
      <c r="AI219" s="375"/>
      <c r="AJ219" s="1161">
        <f>$F219*$AB219*12</f>
        <v>387325.67524909117</v>
      </c>
      <c r="AK219" s="1064">
        <f>$G219*$AB219*12</f>
        <v>41504.680002649533</v>
      </c>
      <c r="AL219" s="1064">
        <f>$H219*$AB219*12</f>
        <v>673245.46908465191</v>
      </c>
      <c r="AM219" s="1064"/>
      <c r="AN219" s="1148">
        <f t="shared" ref="AN219:AN223" si="369">SUM(AJ219:AL219)</f>
        <v>1102075.8243363926</v>
      </c>
      <c r="AP219" s="1161">
        <f>$M219*$AB219*12</f>
        <v>355890.54798249825</v>
      </c>
      <c r="AQ219" s="1064">
        <f>$N219*$AB219*12</f>
        <v>22708.27462438546</v>
      </c>
      <c r="AR219" s="1064">
        <f>$O219*$AB219*12</f>
        <v>649597.23797181656</v>
      </c>
      <c r="AS219" s="1064"/>
      <c r="AT219" s="1148">
        <f t="shared" ref="AT219:AT223" si="370">SUM(AP219:AR219)</f>
        <v>1028196.0605787003</v>
      </c>
      <c r="AU219" s="1162">
        <f>+AB219</f>
        <v>9355.6926388669362</v>
      </c>
      <c r="AV219" s="1163">
        <f>D219</f>
        <v>18</v>
      </c>
      <c r="AW219" s="1163">
        <f t="shared" ref="AW219:AW223" si="371">AU219*AV219</f>
        <v>168402.46749960486</v>
      </c>
      <c r="AX219" s="1088">
        <f t="shared" ref="AX219:AX223" si="372">AW219*12</f>
        <v>2020829.6099952583</v>
      </c>
      <c r="AY219" s="301">
        <f>IF(AK219&gt;0,AX219,0)</f>
        <v>2020829.6099952583</v>
      </c>
      <c r="AZ219" s="296">
        <f>IF(AL219&gt;0,AX219,0)</f>
        <v>2020829.6099952583</v>
      </c>
      <c r="BB219" s="300"/>
      <c r="BC219" s="301"/>
      <c r="BD219" s="1164"/>
    </row>
    <row r="220" spans="1:56">
      <c r="A220" s="1216" t="s">
        <v>206</v>
      </c>
      <c r="B220" s="1216"/>
      <c r="C220" s="1217">
        <v>740</v>
      </c>
      <c r="D220" s="1218">
        <v>63</v>
      </c>
      <c r="E220" s="1219">
        <f>ROUND(+D220*R$268,2)</f>
        <v>4.4000000000000004</v>
      </c>
      <c r="F220" s="1147">
        <f>ROUND(+D220*P$268,2)</f>
        <v>12.09</v>
      </c>
      <c r="G220" s="1151">
        <f>'Schedule 2'!J22</f>
        <v>0.73938370296290801</v>
      </c>
      <c r="H220" s="1147">
        <f>'Schedule 4'!K66</f>
        <v>13.178859791945355</v>
      </c>
      <c r="I220" s="1152">
        <f t="shared" si="334"/>
        <v>18.318243494908263</v>
      </c>
      <c r="J220" s="1153">
        <f>SUM(F220:H220)</f>
        <v>26.008243494908264</v>
      </c>
      <c r="K220" s="1144">
        <v>63</v>
      </c>
      <c r="L220" s="1146">
        <f>ROUND(+K220*Q$268,2)</f>
        <v>2.68</v>
      </c>
      <c r="M220" s="1147">
        <f>ROUND(+K220*O$268,2)</f>
        <v>11.09</v>
      </c>
      <c r="N220" s="1151">
        <v>0.40453578195531031</v>
      </c>
      <c r="O220" s="1151">
        <v>11.969605799014325</v>
      </c>
      <c r="P220" s="1152">
        <f t="shared" si="338"/>
        <v>15.054141580969635</v>
      </c>
      <c r="Q220" s="1153">
        <f>SUM(M220:O220)</f>
        <v>23.464141580969635</v>
      </c>
      <c r="R220" s="1154">
        <f t="shared" si="328"/>
        <v>9.0171325518485057E-2</v>
      </c>
      <c r="S220" s="1155">
        <f t="shared" si="313"/>
        <v>0.82773375296771357</v>
      </c>
      <c r="T220" s="1155">
        <f t="shared" si="340"/>
        <v>0.10102705245569665</v>
      </c>
      <c r="U220" s="1156">
        <f t="shared" si="322"/>
        <v>0.10842510070779654</v>
      </c>
      <c r="V220" s="1145">
        <f>J220*AB220*12</f>
        <v>311280.7997707607</v>
      </c>
      <c r="W220" s="1064">
        <f>Q220*AB220*12</f>
        <v>280831.60474441538</v>
      </c>
      <c r="X220" s="1148">
        <f t="shared" si="366"/>
        <v>30449.195026345318</v>
      </c>
      <c r="Y220" s="1064">
        <f t="shared" si="367"/>
        <v>219242.69843932</v>
      </c>
      <c r="Z220" s="1064">
        <f t="shared" si="368"/>
        <v>180176.1519229048</v>
      </c>
      <c r="AA220" s="1149">
        <f>ROUND((J220-Q220)*AB220*12,0)</f>
        <v>30449</v>
      </c>
      <c r="AB220" s="1157">
        <f>'Schedule 1'!P150</f>
        <v>997.37864468401267</v>
      </c>
      <c r="AC220" s="301">
        <v>0</v>
      </c>
      <c r="AD220" s="1118"/>
      <c r="AE220" s="1159">
        <v>0.19</v>
      </c>
      <c r="AF220" s="1160">
        <f>AB220*AE220</f>
        <v>189.5019424899624</v>
      </c>
      <c r="AG220" s="1160"/>
      <c r="AH220" s="463">
        <f t="shared" si="331"/>
        <v>754018.25538111362</v>
      </c>
      <c r="AI220" s="375"/>
      <c r="AJ220" s="1161">
        <f>$F220*$AB220*12</f>
        <v>144699.69377075654</v>
      </c>
      <c r="AK220" s="1064">
        <f>$G220*$AB220*12</f>
        <v>8849.3461867511014</v>
      </c>
      <c r="AL220" s="1064">
        <f>$H220*$AB220*12</f>
        <v>157731.75981325307</v>
      </c>
      <c r="AM220" s="1064"/>
      <c r="AN220" s="1148">
        <f t="shared" si="369"/>
        <v>311280.7997707607</v>
      </c>
      <c r="AP220" s="1161">
        <f>$M220*$AB220*12</f>
        <v>132731.15003454839</v>
      </c>
      <c r="AQ220" s="1064">
        <f>$N220*$AB220*12</f>
        <v>4841.7041991932965</v>
      </c>
      <c r="AR220" s="1064">
        <f>$O220*$AB220*12</f>
        <v>143258.75051067368</v>
      </c>
      <c r="AS220" s="1064"/>
      <c r="AT220" s="1148">
        <f t="shared" si="370"/>
        <v>280831.60474441538</v>
      </c>
      <c r="AU220" s="1162">
        <f>+AB220</f>
        <v>997.37864468401267</v>
      </c>
      <c r="AV220" s="1163">
        <f>D220</f>
        <v>63</v>
      </c>
      <c r="AW220" s="1163">
        <f t="shared" si="371"/>
        <v>62834.854615092801</v>
      </c>
      <c r="AX220" s="1088">
        <f t="shared" si="372"/>
        <v>754018.25538111362</v>
      </c>
      <c r="AY220" s="301">
        <f>IF(AK220&gt;0,AX220,0)</f>
        <v>754018.25538111362</v>
      </c>
      <c r="AZ220" s="296">
        <f>IF(AL220&gt;0,AX220,0)</f>
        <v>754018.25538111362</v>
      </c>
      <c r="BB220" s="300"/>
      <c r="BC220" s="301"/>
      <c r="BD220" s="1164"/>
    </row>
    <row r="221" spans="1:56">
      <c r="A221" s="1216" t="s">
        <v>207</v>
      </c>
      <c r="B221" s="1216"/>
      <c r="C221" s="1217">
        <v>741</v>
      </c>
      <c r="D221" s="1218">
        <v>87</v>
      </c>
      <c r="E221" s="1219">
        <f>ROUND(+D221*R$268,2)</f>
        <v>6.07</v>
      </c>
      <c r="F221" s="1147">
        <f>ROUND(+D221*P$268,2)</f>
        <v>16.7</v>
      </c>
      <c r="G221" s="1151">
        <f>'Schedule 2'!J23</f>
        <v>0.73938370296290801</v>
      </c>
      <c r="H221" s="1147">
        <f>'Schedule 4'!K67</f>
        <v>14.754421418364657</v>
      </c>
      <c r="I221" s="1152">
        <f t="shared" si="334"/>
        <v>21.563805121327565</v>
      </c>
      <c r="J221" s="1153">
        <f>SUM(F221:H221)</f>
        <v>32.193805121327564</v>
      </c>
      <c r="K221" s="1144">
        <v>87</v>
      </c>
      <c r="L221" s="1146">
        <f>ROUND(+K221*Q$268,2)</f>
        <v>3.7</v>
      </c>
      <c r="M221" s="1147">
        <f>ROUND(+K221*O$268,2)</f>
        <v>15.32</v>
      </c>
      <c r="N221" s="1151">
        <v>0.40453578195531031</v>
      </c>
      <c r="O221" s="1151">
        <v>13.317305639648984</v>
      </c>
      <c r="P221" s="1152">
        <f t="shared" si="338"/>
        <v>17.421841421604295</v>
      </c>
      <c r="Q221" s="1153">
        <f>SUM(M221:O221)</f>
        <v>29.041841421604296</v>
      </c>
      <c r="R221" s="1154">
        <f t="shared" si="328"/>
        <v>9.0078328981723077E-2</v>
      </c>
      <c r="S221" s="1155">
        <f t="shared" si="313"/>
        <v>0.82773375296771357</v>
      </c>
      <c r="T221" s="1155">
        <f t="shared" si="340"/>
        <v>0.10791340362700819</v>
      </c>
      <c r="U221" s="1156">
        <f t="shared" si="322"/>
        <v>0.10853181290971836</v>
      </c>
      <c r="V221" s="1145">
        <f>J221*AB221*12</f>
        <v>365931.02475886821</v>
      </c>
      <c r="W221" s="1064">
        <f>Q221*AB221*12</f>
        <v>330104.21577199292</v>
      </c>
      <c r="X221" s="1148">
        <f t="shared" si="366"/>
        <v>35826.808986875287</v>
      </c>
      <c r="Y221" s="1064">
        <f t="shared" si="367"/>
        <v>245105.08391319151</v>
      </c>
      <c r="Z221" s="1064">
        <f t="shared" si="368"/>
        <v>198025.43565658713</v>
      </c>
      <c r="AA221" s="1149">
        <f>ROUND((J221-Q221)*AB221*12,0)</f>
        <v>35827</v>
      </c>
      <c r="AB221" s="1157">
        <f>'Schedule 1'!P151</f>
        <v>947.20869273813685</v>
      </c>
      <c r="AC221" s="301">
        <v>0</v>
      </c>
      <c r="AD221" s="1118"/>
      <c r="AE221" s="1159">
        <v>0.26100000000000001</v>
      </c>
      <c r="AF221" s="1160">
        <f>AB221*AE221</f>
        <v>247.22146880465374</v>
      </c>
      <c r="AG221" s="1160"/>
      <c r="AH221" s="463">
        <f t="shared" si="331"/>
        <v>988885.87521861494</v>
      </c>
      <c r="AI221" s="375"/>
      <c r="AJ221" s="1161">
        <f>$F221*$AB221*12</f>
        <v>189820.62202472263</v>
      </c>
      <c r="AK221" s="1064">
        <f>$G221*$AB221*12</f>
        <v>8404.2080485845472</v>
      </c>
      <c r="AL221" s="1064">
        <f>$H221*$AB221*12</f>
        <v>167706.19468556106</v>
      </c>
      <c r="AM221" s="1064"/>
      <c r="AN221" s="1148">
        <f t="shared" si="369"/>
        <v>365931.02475886827</v>
      </c>
      <c r="AP221" s="1161">
        <f>$M221*$AB221*12</f>
        <v>174134.8460729791</v>
      </c>
      <c r="AQ221" s="1064">
        <f>$N221*$AB221*12</f>
        <v>4598.1577103002737</v>
      </c>
      <c r="AR221" s="1064">
        <f>$O221*$AB221*12</f>
        <v>151371.21198871356</v>
      </c>
      <c r="AS221" s="1064"/>
      <c r="AT221" s="1148">
        <f t="shared" si="370"/>
        <v>330104.21577199292</v>
      </c>
      <c r="AU221" s="1162">
        <f>+AB221</f>
        <v>947.20869273813685</v>
      </c>
      <c r="AV221" s="1163">
        <f>D221</f>
        <v>87</v>
      </c>
      <c r="AW221" s="1163">
        <f t="shared" si="371"/>
        <v>82407.156268217906</v>
      </c>
      <c r="AX221" s="1088">
        <f t="shared" si="372"/>
        <v>988885.87521861494</v>
      </c>
      <c r="AY221" s="301">
        <f>IF(AK221&gt;0,AX221,0)</f>
        <v>988885.87521861494</v>
      </c>
      <c r="AZ221" s="296">
        <f>IF(AL221&gt;0,AX221,0)</f>
        <v>988885.87521861494</v>
      </c>
      <c r="BB221" s="300"/>
      <c r="BC221" s="301"/>
      <c r="BD221" s="1164"/>
    </row>
    <row r="222" spans="1:56">
      <c r="A222" s="1216" t="s">
        <v>208</v>
      </c>
      <c r="B222" s="1216"/>
      <c r="C222" s="1217">
        <v>742</v>
      </c>
      <c r="D222" s="1218">
        <v>41</v>
      </c>
      <c r="E222" s="1219">
        <f>ROUND(+D222*R$268,2)</f>
        <v>2.86</v>
      </c>
      <c r="F222" s="1147">
        <f>ROUND(+D222*P$268,2)</f>
        <v>7.87</v>
      </c>
      <c r="G222" s="1151">
        <f>'Schedule 2'!J24</f>
        <v>0.73938370296290801</v>
      </c>
      <c r="H222" s="1147">
        <f>'Schedule 4'!K68</f>
        <v>10.580206200318715</v>
      </c>
      <c r="I222" s="1152">
        <f t="shared" si="334"/>
        <v>14.179589903281624</v>
      </c>
      <c r="J222" s="1153">
        <f>SUM(F222:H222)</f>
        <v>19.189589903281622</v>
      </c>
      <c r="K222" s="1144">
        <v>41</v>
      </c>
      <c r="L222" s="1146">
        <f>ROUND(+K222*Q$268,2)</f>
        <v>1.74</v>
      </c>
      <c r="M222" s="1147">
        <f>ROUND(+K222*O$268,2)</f>
        <v>7.22</v>
      </c>
      <c r="N222" s="1151">
        <v>0.40453578195531031</v>
      </c>
      <c r="O222" s="1151">
        <v>9.746776191733785</v>
      </c>
      <c r="P222" s="1152">
        <f t="shared" si="338"/>
        <v>11.891311973689096</v>
      </c>
      <c r="Q222" s="1153">
        <f>SUM(M222:O222)</f>
        <v>17.371311973689096</v>
      </c>
      <c r="R222" s="1154">
        <f t="shared" si="328"/>
        <v>9.002770083102507E-2</v>
      </c>
      <c r="S222" s="1155">
        <f t="shared" si="313"/>
        <v>0.82773375296771357</v>
      </c>
      <c r="T222" s="1155">
        <f t="shared" si="340"/>
        <v>8.550827393489957E-2</v>
      </c>
      <c r="U222" s="1156">
        <f t="shared" si="322"/>
        <v>0.10467130705766636</v>
      </c>
      <c r="V222" s="1145">
        <f>J222*AB222*12</f>
        <v>195243.83491100519</v>
      </c>
      <c r="W222" s="1064">
        <f>Q222*AB222*12</f>
        <v>176743.82747483911</v>
      </c>
      <c r="X222" s="1148">
        <f t="shared" si="366"/>
        <v>18500.007436166081</v>
      </c>
      <c r="Y222" s="1064">
        <f t="shared" si="367"/>
        <v>144269.75897534084</v>
      </c>
      <c r="Z222" s="1064">
        <f t="shared" si="368"/>
        <v>120987.75239950162</v>
      </c>
      <c r="AA222" s="1149">
        <f>ROUND((J222-Q222)*AB222*12,0)</f>
        <v>18500</v>
      </c>
      <c r="AB222" s="1157">
        <f>'Schedule 1'!P152</f>
        <v>847.87218788530254</v>
      </c>
      <c r="AC222" s="301">
        <v>0</v>
      </c>
      <c r="AD222" s="1118"/>
      <c r="AE222" s="1159">
        <v>0.124</v>
      </c>
      <c r="AF222" s="1160">
        <f>AB222*AE222</f>
        <v>105.13615129777752</v>
      </c>
      <c r="AG222" s="1160"/>
      <c r="AH222" s="463">
        <f t="shared" si="331"/>
        <v>417153.11643956881</v>
      </c>
      <c r="AI222" s="375"/>
      <c r="AJ222" s="1161">
        <f>$F222*$AB222*12</f>
        <v>80073.049423887976</v>
      </c>
      <c r="AK222" s="1064">
        <f>$G222*$AB222*12</f>
        <v>7522.8345350147702</v>
      </c>
      <c r="AL222" s="1064">
        <f>$H222*$AB222*12</f>
        <v>107647.95095210246</v>
      </c>
      <c r="AM222" s="1064"/>
      <c r="AN222" s="1148">
        <f t="shared" si="369"/>
        <v>195243.83491100522</v>
      </c>
      <c r="AP222" s="1161">
        <f>$M222*$AB222*12</f>
        <v>73459.646358382612</v>
      </c>
      <c r="AQ222" s="1064">
        <f>$N222*$AB222*12</f>
        <v>4115.9356622920877</v>
      </c>
      <c r="AR222" s="1064">
        <f>$O222*$AB222*12</f>
        <v>99168.245454164426</v>
      </c>
      <c r="AS222" s="1064"/>
      <c r="AT222" s="1148">
        <f t="shared" si="370"/>
        <v>176743.82747483911</v>
      </c>
      <c r="AU222" s="1162">
        <f>+AB222</f>
        <v>847.87218788530254</v>
      </c>
      <c r="AV222" s="1163">
        <f>D222</f>
        <v>41</v>
      </c>
      <c r="AW222" s="1163">
        <f t="shared" si="371"/>
        <v>34762.759703297401</v>
      </c>
      <c r="AX222" s="1088">
        <f t="shared" si="372"/>
        <v>417153.11643956881</v>
      </c>
      <c r="AY222" s="301">
        <f>IF(AK222&gt;0,AX222,0)</f>
        <v>417153.11643956881</v>
      </c>
      <c r="AZ222" s="296">
        <f>IF(AL222&gt;0,AX222,0)</f>
        <v>417153.11643956881</v>
      </c>
      <c r="BB222" s="300"/>
      <c r="BC222" s="301"/>
      <c r="BD222" s="1164"/>
    </row>
    <row r="223" spans="1:56">
      <c r="A223" s="1216" t="s">
        <v>209</v>
      </c>
      <c r="B223" s="1216"/>
      <c r="C223" s="1217">
        <v>743</v>
      </c>
      <c r="D223" s="1218">
        <v>28</v>
      </c>
      <c r="E223" s="1219">
        <f>ROUND(+D223*R$268,2)</f>
        <v>1.95</v>
      </c>
      <c r="F223" s="1147">
        <f>ROUND(+D223*P$268,2)</f>
        <v>5.37</v>
      </c>
      <c r="G223" s="1151">
        <f>'Schedule 2'!J25</f>
        <v>0.73938370296290801</v>
      </c>
      <c r="H223" s="1147">
        <f>'Schedule 4'!K69</f>
        <v>9.9663510211943116</v>
      </c>
      <c r="I223" s="1152">
        <f t="shared" si="334"/>
        <v>12.65573472415722</v>
      </c>
      <c r="J223" s="1153">
        <f>SUM(F223:H223)</f>
        <v>16.075734724157222</v>
      </c>
      <c r="K223" s="1144">
        <v>28</v>
      </c>
      <c r="L223" s="1146">
        <f>ROUND(+K223*Q$268,2)</f>
        <v>1.19</v>
      </c>
      <c r="M223" s="1147">
        <f>ROUND(+K223*O$268,2)</f>
        <v>4.93</v>
      </c>
      <c r="N223" s="1151">
        <v>0.40453578195531031</v>
      </c>
      <c r="O223" s="1151">
        <v>9.2216983317462553</v>
      </c>
      <c r="P223" s="1152">
        <f t="shared" si="338"/>
        <v>10.816234113701565</v>
      </c>
      <c r="Q223" s="1153">
        <f>SUM(M223:O223)</f>
        <v>14.556234113701565</v>
      </c>
      <c r="R223" s="1154">
        <f t="shared" si="328"/>
        <v>8.9249492900608685E-2</v>
      </c>
      <c r="S223" s="1155">
        <f t="shared" si="313"/>
        <v>0.82773375296771357</v>
      </c>
      <c r="T223" s="1155">
        <f t="shared" si="340"/>
        <v>8.0750059550803499E-2</v>
      </c>
      <c r="U223" s="1156">
        <f t="shared" si="322"/>
        <v>0.10438830528463217</v>
      </c>
      <c r="V223" s="1145">
        <f>J223*AB223*12</f>
        <v>250666.05503862552</v>
      </c>
      <c r="W223" s="1064">
        <f>Q223*AB223*12</f>
        <v>226972.75391196919</v>
      </c>
      <c r="X223" s="1148">
        <f t="shared" si="366"/>
        <v>23693.301126656326</v>
      </c>
      <c r="Y223" s="1064">
        <f t="shared" si="367"/>
        <v>197338.60699708396</v>
      </c>
      <c r="Z223" s="1064">
        <f t="shared" si="368"/>
        <v>168655.6031296986</v>
      </c>
      <c r="AA223" s="1149">
        <f>ROUND((J223-Q223)*AB223*12,0)</f>
        <v>23693</v>
      </c>
      <c r="AB223" s="1157">
        <f>'Schedule 1'!P153</f>
        <v>1299.4017553981855</v>
      </c>
      <c r="AC223" s="302">
        <v>0</v>
      </c>
      <c r="AD223" s="1118"/>
      <c r="AE223" s="1159">
        <v>0.84</v>
      </c>
      <c r="AF223" s="1160">
        <f>AB223*AE223</f>
        <v>1091.4974745344757</v>
      </c>
      <c r="AG223" s="1160"/>
      <c r="AH223" s="463">
        <f t="shared" si="331"/>
        <v>436598.98981379037</v>
      </c>
      <c r="AI223" s="375"/>
      <c r="AJ223" s="1161">
        <f>$F223*$AB223*12</f>
        <v>83733.449117859083</v>
      </c>
      <c r="AK223" s="1064">
        <f>$G223*$AB223*12</f>
        <v>11529.07777851376</v>
      </c>
      <c r="AL223" s="1064">
        <f>$H223*$AB223*12</f>
        <v>155403.52814225265</v>
      </c>
      <c r="AM223" s="1064"/>
      <c r="AN223" s="1148">
        <f t="shared" si="369"/>
        <v>250666.05503862549</v>
      </c>
      <c r="AP223" s="1161">
        <f>$M223*$AB223*12</f>
        <v>76872.60784935666</v>
      </c>
      <c r="AQ223" s="1064">
        <f>$N223*$AB223*12</f>
        <v>6307.8540623292938</v>
      </c>
      <c r="AR223" s="1064">
        <f>$O223*$AB223*12</f>
        <v>143792.29200028325</v>
      </c>
      <c r="AS223" s="1064"/>
      <c r="AT223" s="1148">
        <f t="shared" si="370"/>
        <v>226972.75391196919</v>
      </c>
      <c r="AU223" s="1162">
        <f>+AB223</f>
        <v>1299.4017553981855</v>
      </c>
      <c r="AV223" s="1163">
        <f>D223</f>
        <v>28</v>
      </c>
      <c r="AW223" s="1163">
        <f t="shared" si="371"/>
        <v>36383.249151149197</v>
      </c>
      <c r="AX223" s="1088">
        <f t="shared" si="372"/>
        <v>436598.98981379037</v>
      </c>
      <c r="AY223" s="301">
        <f>IF(AK223&gt;0,AX223,0)</f>
        <v>436598.98981379037</v>
      </c>
      <c r="AZ223" s="296">
        <f>IF(AL223&gt;0,AX223,0)</f>
        <v>436598.98981379037</v>
      </c>
      <c r="BB223" s="300"/>
      <c r="BC223" s="301"/>
      <c r="BD223" s="1164"/>
    </row>
    <row r="224" spans="1:56" s="1066" customFormat="1" ht="15.75">
      <c r="A224" s="1220"/>
      <c r="B224" s="1220"/>
      <c r="C224" s="1221"/>
      <c r="D224" s="1222"/>
      <c r="E224" s="1223"/>
      <c r="F224" s="1224"/>
      <c r="G224" s="1225"/>
      <c r="H224" s="1224"/>
      <c r="I224" s="1152"/>
      <c r="J224" s="1226"/>
      <c r="K224" s="1170"/>
      <c r="L224" s="1227"/>
      <c r="M224" s="1224"/>
      <c r="N224" s="1171"/>
      <c r="O224" s="1171"/>
      <c r="P224" s="1152"/>
      <c r="Q224" s="1226"/>
      <c r="R224" s="1228"/>
      <c r="S224" s="1229"/>
      <c r="T224" s="1229"/>
      <c r="U224" s="1230"/>
      <c r="V224" s="1170">
        <f t="shared" ref="V224:AC224" si="373">SUM(V219:V223)</f>
        <v>2225197.5388156525</v>
      </c>
      <c r="W224" s="1171">
        <f t="shared" si="373"/>
        <v>2042848.4624819169</v>
      </c>
      <c r="X224" s="1172">
        <f t="shared" si="373"/>
        <v>182349.07633373555</v>
      </c>
      <c r="Y224" s="1171">
        <f t="shared" si="373"/>
        <v>1662164.3701119057</v>
      </c>
      <c r="Z224" s="1171">
        <f t="shared" si="373"/>
        <v>1425474.3725713608</v>
      </c>
      <c r="AA224" s="1180">
        <f t="shared" si="373"/>
        <v>182349</v>
      </c>
      <c r="AB224" s="1173">
        <f t="shared" si="373"/>
        <v>13447.553919572574</v>
      </c>
      <c r="AC224" s="304">
        <f t="shared" si="373"/>
        <v>0</v>
      </c>
      <c r="AD224" s="305" t="str">
        <f t="shared" ref="AD224" si="374">IFERROR(AB224/AC224-1," ")</f>
        <v xml:space="preserve"> </v>
      </c>
      <c r="AE224" s="1231"/>
      <c r="AF224" s="1232"/>
      <c r="AG224" s="1232"/>
      <c r="AH224" s="1233"/>
      <c r="AI224" s="1178"/>
      <c r="AJ224" s="1234"/>
      <c r="AK224" s="1171"/>
      <c r="AL224" s="1171"/>
      <c r="AM224" s="1171"/>
      <c r="AN224" s="1172"/>
      <c r="AP224" s="1234"/>
      <c r="AQ224" s="1171"/>
      <c r="AR224" s="1171"/>
      <c r="AS224" s="1171"/>
      <c r="AT224" s="1172"/>
      <c r="AU224" s="1235"/>
      <c r="AV224" s="1174"/>
      <c r="AW224" s="1174"/>
      <c r="AX224" s="1178"/>
      <c r="AZ224" s="309"/>
      <c r="BB224" s="310"/>
      <c r="BC224" s="304"/>
      <c r="BD224" s="1236"/>
    </row>
    <row r="225" spans="1:56">
      <c r="A225" s="1216"/>
      <c r="B225" s="1216"/>
      <c r="C225" s="1217"/>
      <c r="D225" s="1218"/>
      <c r="E225" s="1219"/>
      <c r="F225" s="1147"/>
      <c r="G225" s="1151"/>
      <c r="H225" s="1147"/>
      <c r="I225" s="1152"/>
      <c r="J225" s="1153"/>
      <c r="K225" s="1145"/>
      <c r="L225" s="1146"/>
      <c r="M225" s="1147"/>
      <c r="P225" s="1152"/>
      <c r="Q225" s="1153"/>
      <c r="R225" s="1154"/>
      <c r="S225" s="1155"/>
      <c r="T225" s="1155"/>
      <c r="U225" s="1156"/>
      <c r="V225" s="1145"/>
      <c r="X225" s="1148"/>
      <c r="AA225" s="1149"/>
      <c r="AB225" s="1144"/>
      <c r="AD225" s="1118"/>
      <c r="AE225" s="1159"/>
      <c r="AF225" s="1160"/>
      <c r="AG225" s="1160"/>
      <c r="AH225" s="1237"/>
      <c r="AI225" s="1088"/>
      <c r="AJ225" s="1161"/>
      <c r="AK225" s="1064"/>
      <c r="AL225" s="1064"/>
      <c r="AM225" s="1064"/>
      <c r="AN225" s="1148"/>
      <c r="AP225" s="1161"/>
      <c r="AQ225" s="1064"/>
      <c r="AR225" s="1064"/>
      <c r="AS225" s="1064"/>
      <c r="AT225" s="1148"/>
      <c r="AU225" s="1162"/>
      <c r="AV225" s="1163"/>
      <c r="AW225" s="1163"/>
      <c r="AX225" s="1088"/>
      <c r="AZ225" s="296"/>
      <c r="BB225" s="300"/>
      <c r="BC225" s="301"/>
      <c r="BD225" s="1164"/>
    </row>
    <row r="226" spans="1:56">
      <c r="A226" s="1216"/>
      <c r="B226" s="1216"/>
      <c r="C226" s="1217"/>
      <c r="D226" s="1218"/>
      <c r="E226" s="1219"/>
      <c r="F226" s="1147"/>
      <c r="G226" s="1151"/>
      <c r="H226" s="1147"/>
      <c r="I226" s="1152"/>
      <c r="J226" s="1153"/>
      <c r="K226" s="1145"/>
      <c r="L226" s="1146"/>
      <c r="M226" s="1147"/>
      <c r="P226" s="1152"/>
      <c r="Q226" s="1153"/>
      <c r="R226" s="1154"/>
      <c r="S226" s="1155"/>
      <c r="T226" s="1155"/>
      <c r="U226" s="1156"/>
      <c r="V226" s="1145"/>
      <c r="X226" s="1148"/>
      <c r="AA226" s="1149"/>
      <c r="AB226" s="1157"/>
      <c r="AD226" s="1118"/>
      <c r="AE226" s="1159"/>
      <c r="AF226" s="1160"/>
      <c r="AG226" s="1160"/>
      <c r="AH226" s="1237"/>
      <c r="AI226" s="1088"/>
      <c r="AJ226" s="1161"/>
      <c r="AK226" s="1064"/>
      <c r="AL226" s="1064"/>
      <c r="AM226" s="1064"/>
      <c r="AN226" s="1148"/>
      <c r="AP226" s="1161"/>
      <c r="AQ226" s="1064"/>
      <c r="AR226" s="1064"/>
      <c r="AS226" s="1064"/>
      <c r="AT226" s="1148"/>
      <c r="AU226" s="1162"/>
      <c r="AV226" s="1163"/>
      <c r="AW226" s="1163"/>
      <c r="AX226" s="1088"/>
      <c r="AZ226" s="296"/>
      <c r="BB226" s="300"/>
      <c r="BC226" s="301"/>
      <c r="BD226" s="1164"/>
    </row>
    <row r="227" spans="1:56">
      <c r="A227" s="1216"/>
      <c r="B227" s="1216"/>
      <c r="C227" s="1217"/>
      <c r="D227" s="1218"/>
      <c r="E227" s="1219"/>
      <c r="F227" s="1147"/>
      <c r="G227" s="1151"/>
      <c r="H227" s="1147"/>
      <c r="I227" s="1152"/>
      <c r="J227" s="1153"/>
      <c r="K227" s="1145"/>
      <c r="L227" s="1146"/>
      <c r="M227" s="1147"/>
      <c r="P227" s="1152"/>
      <c r="Q227" s="1153"/>
      <c r="R227" s="1154"/>
      <c r="S227" s="1155"/>
      <c r="T227" s="1155"/>
      <c r="U227" s="1156"/>
      <c r="V227" s="1145"/>
      <c r="X227" s="1148"/>
      <c r="AA227" s="1149"/>
      <c r="AB227" s="1157"/>
      <c r="AD227" s="1118"/>
      <c r="AE227" s="1159"/>
      <c r="AF227" s="1160"/>
      <c r="AG227" s="1160"/>
      <c r="AH227" s="1237"/>
      <c r="AI227" s="1088"/>
      <c r="AJ227" s="1161"/>
      <c r="AK227" s="1064"/>
      <c r="AL227" s="1064"/>
      <c r="AM227" s="1064"/>
      <c r="AN227" s="1148"/>
      <c r="AP227" s="1161"/>
      <c r="AQ227" s="1064"/>
      <c r="AR227" s="1064"/>
      <c r="AS227" s="1064"/>
      <c r="AT227" s="1148"/>
      <c r="AU227" s="1162"/>
      <c r="AV227" s="1163"/>
      <c r="AW227" s="1163"/>
      <c r="AX227" s="1088"/>
      <c r="AZ227" s="296"/>
      <c r="BB227" s="300"/>
      <c r="BC227" s="301"/>
      <c r="BD227" s="1164"/>
    </row>
    <row r="228" spans="1:56" ht="15.75">
      <c r="C228" s="1069"/>
      <c r="D228" s="1144"/>
      <c r="E228" s="1146"/>
      <c r="F228" s="1147"/>
      <c r="G228" s="1151"/>
      <c r="H228" s="1147"/>
      <c r="I228" s="1152"/>
      <c r="J228" s="1165"/>
      <c r="K228" s="1145"/>
      <c r="L228" s="1146"/>
      <c r="M228" s="1147"/>
      <c r="P228" s="1152"/>
      <c r="Q228" s="1165"/>
      <c r="R228" s="1154"/>
      <c r="S228" s="1155"/>
      <c r="T228" s="1155"/>
      <c r="U228" s="1156"/>
      <c r="V228" s="1145"/>
      <c r="X228" s="1148"/>
      <c r="AA228" s="1149"/>
      <c r="AB228" s="1157"/>
      <c r="AD228" s="1118"/>
      <c r="AE228" s="1159"/>
      <c r="AF228" s="1160"/>
      <c r="AG228" s="1160"/>
      <c r="AH228" s="1237"/>
      <c r="AI228" s="1088"/>
      <c r="AJ228" s="1161"/>
      <c r="AK228" s="1064"/>
      <c r="AL228" s="1064"/>
      <c r="AM228" s="1064"/>
      <c r="AN228" s="1148"/>
      <c r="AP228" s="1161"/>
      <c r="AQ228" s="1064"/>
      <c r="AR228" s="1064"/>
      <c r="AS228" s="1064"/>
      <c r="AT228" s="1148"/>
      <c r="AU228" s="1162"/>
      <c r="AV228" s="1163"/>
      <c r="AW228" s="1163"/>
      <c r="AX228" s="1174"/>
      <c r="AZ228" s="296"/>
      <c r="BB228" s="300"/>
      <c r="BC228" s="301"/>
      <c r="BD228" s="1164"/>
    </row>
    <row r="229" spans="1:56" ht="16.5" thickBot="1">
      <c r="A229" s="1066"/>
      <c r="B229" s="1066"/>
      <c r="C229" s="1069"/>
      <c r="D229" s="1144"/>
      <c r="E229" s="1146"/>
      <c r="F229" s="1147"/>
      <c r="G229" s="1151"/>
      <c r="H229" s="1147"/>
      <c r="I229" s="1152"/>
      <c r="J229" s="1165"/>
      <c r="K229" s="1145"/>
      <c r="L229" s="1146"/>
      <c r="M229" s="1147"/>
      <c r="P229" s="1152"/>
      <c r="Q229" s="1165"/>
      <c r="R229" s="1154"/>
      <c r="S229" s="1155"/>
      <c r="T229" s="1155"/>
      <c r="U229" s="1156"/>
      <c r="V229" s="1145"/>
      <c r="X229" s="1148"/>
      <c r="AA229" s="1149"/>
      <c r="AB229" s="1157"/>
      <c r="AD229" s="1118"/>
      <c r="AE229" s="1159"/>
      <c r="AF229" s="1160"/>
      <c r="AG229" s="1160"/>
      <c r="AH229" s="1237"/>
      <c r="AI229" s="1088"/>
      <c r="AJ229" s="1162"/>
      <c r="AK229" s="1163"/>
      <c r="AL229" s="1163"/>
      <c r="AM229" s="1163"/>
      <c r="AN229" s="1238"/>
      <c r="AP229" s="1162"/>
      <c r="AQ229" s="1163"/>
      <c r="AR229" s="1163"/>
      <c r="AS229" s="1163"/>
      <c r="AT229" s="1238"/>
      <c r="AU229" s="1162"/>
      <c r="AV229" s="1163"/>
      <c r="AW229" s="1163"/>
      <c r="AX229" s="1174"/>
      <c r="AZ229" s="296">
        <f>IF(AL229&gt;0,AX229,0)</f>
        <v>0</v>
      </c>
      <c r="BB229" s="1084"/>
      <c r="BC229" s="301">
        <f>IF(AL229&gt;0,AU229,0)</f>
        <v>0</v>
      </c>
      <c r="BD229" s="1083"/>
    </row>
    <row r="230" spans="1:56" s="1066" customFormat="1" ht="16.5" thickBot="1">
      <c r="A230" s="1239" t="s">
        <v>917</v>
      </c>
      <c r="B230" s="1239"/>
      <c r="C230" s="1239"/>
      <c r="D230" s="1240"/>
      <c r="E230" s="1241"/>
      <c r="F230" s="1242"/>
      <c r="G230" s="1243"/>
      <c r="H230" s="1242"/>
      <c r="I230" s="1241"/>
      <c r="J230" s="1244"/>
      <c r="K230" s="1245"/>
      <c r="L230" s="1241"/>
      <c r="M230" s="1242"/>
      <c r="N230" s="1246"/>
      <c r="O230" s="1246"/>
      <c r="P230" s="1241"/>
      <c r="Q230" s="1244"/>
      <c r="R230" s="1240"/>
      <c r="S230" s="1247"/>
      <c r="T230" s="1247"/>
      <c r="U230" s="1248"/>
      <c r="V230" s="1245">
        <f>SUM(V17:V20)+SUM(V24:V45)+SUM(V49:V55)+SUM(V58:V65)+SUM(V71:V75)+SUM(V80:V86)+SUM(V90:V96)+SUM(V100:V120)+SUM(V125:V138)+SUM(V143:V144)+SUM(V147:V206)+SUM(V210:V216)+SUM(V219:V223)</f>
        <v>17892524.517411664</v>
      </c>
      <c r="W230" s="1246">
        <f>SUM(W17:W20)+SUM(W24:W45)+SUM(W49:W55)+SUM(W58:W65)+SUM(W71:W75)+SUM(W80:W86)+SUM(W90:W96)+SUM(W100:W120)+SUM(W125:W138)+SUM(W143:W144)+SUM(W147:W206)+SUM(W210:W216)+SUM(W219:W223)</f>
        <v>16126783.477364969</v>
      </c>
      <c r="X230" s="1249">
        <f>SUM(X17:X20)+SUM(X24:X45)+SUM(X49:X55)+SUM(X58:X65)+SUM(X71:X75)+SUM(X80:X86)+SUM(X90:X96)+SUM(X100:X120)+SUM(X125:X138)+SUM(X143:X144)+SUM(X147:X206)+SUM(X210:X216)+SUM(X219:X223)</f>
        <v>1765741.0400466963</v>
      </c>
      <c r="Y230" s="1246">
        <f>SUM(Y17:Y20)+SUM(Y24:Y45)+SUM(Y49:Y55)+SUM(Y58:Y65)+SUM(Y71:Y75)+SUM(Y80:Y86)+SUM(Y90:Y96)+SUM(Y100:Y120)+SUM(Y125:Y138)+SUM(Y143:Y144)+SUM(Y147:Y206)+SUM(Y210:Y216)+SUM(Y219:Y223)</f>
        <v>11373677.586976513</v>
      </c>
      <c r="Z230" s="1246">
        <f>SUM(Z17:Z20)+SUM(Z24:Z45)+SUM(Z49:Z55)+SUM(Z58:Z65)+SUM(Z71:Z75)+SUM(Z80:Z86)+SUM(Z90:Z96)+SUM(Z100:Z120)+SUM(Z125:Z138)+SUM(Z143:Z144)+SUM(Z147:Z206)+SUM(Z210:Z216)+SUM(Z219:Z223)</f>
        <v>9012720.6163970251</v>
      </c>
      <c r="AA230" s="1250">
        <f>SUM(AA17:AA20)+SUM(AA24:AA45)+SUM(AA49:AA55)+SUM(AA58:AA65)+SUM(AA71:AA75)+SUM(AA80:AA86)+SUM(AA90:AA96)+SUM(AA100:AA120)+SUM(AA125:AA138)+SUM(AA143:AA144)+SUM(AA147:AA159)+SUM(AA210:AA216)+SUM(AA219:AA223)</f>
        <v>1544537.7133168639</v>
      </c>
      <c r="AB230" s="1251">
        <f>AB21+AB46+AB56+AB66+AB76+AB87+AB97+AB121+AB140+AB145+AB207+AB217+AB224</f>
        <v>156248.8665848377</v>
      </c>
      <c r="AC230" s="294">
        <f>AC21+AC46+AC56+AC66+AC76+AC87+AC97+AC121+AC140+AC207+AC217+AC224</f>
        <v>139094.00186666107</v>
      </c>
      <c r="AD230" s="466">
        <f t="shared" ref="AD230" si="375">IFERROR(AB230/AC230-1," ")</f>
        <v>0.12333288630678485</v>
      </c>
      <c r="AE230" s="1252"/>
      <c r="AF230" s="1253">
        <f>SUM(AF17:AF229)</f>
        <v>45371.859704362338</v>
      </c>
      <c r="AG230" s="1254">
        <f>SUM(AG17:AG229)</f>
        <v>41.160000000000004</v>
      </c>
      <c r="AH230" s="1253">
        <f>SUM(AH17:AH229)</f>
        <v>53222975.160000004</v>
      </c>
      <c r="AI230" s="1255"/>
      <c r="AJ230" s="1256">
        <f>SUM(AJ17:AJ229)</f>
        <v>10198714.991913298</v>
      </c>
      <c r="AK230" s="1257">
        <f>SUM(AK17:AK229)</f>
        <v>795486.52984036831</v>
      </c>
      <c r="AL230" s="1257">
        <f>SUM(AL17:AL229)</f>
        <v>6898322.9956579991</v>
      </c>
      <c r="AM230" s="1257">
        <f>SUM(AM17:AM229)</f>
        <v>0</v>
      </c>
      <c r="AN230" s="1258">
        <f>SUM(AN17:AN229)</f>
        <v>17892524.517411664</v>
      </c>
      <c r="AP230" s="1256">
        <f>SUM(AP17:AP229)</f>
        <v>9359074.3125062864</v>
      </c>
      <c r="AQ230" s="1257">
        <f t="shared" ref="AQ230:AZ230" si="376">SUM(AQ17:AQ229)</f>
        <v>435231.07703664532</v>
      </c>
      <c r="AR230" s="1257">
        <f t="shared" si="376"/>
        <v>6332478.0878220331</v>
      </c>
      <c r="AS230" s="1257">
        <f t="shared" si="376"/>
        <v>0</v>
      </c>
      <c r="AT230" s="1258">
        <f t="shared" si="376"/>
        <v>16126783.477364969</v>
      </c>
      <c r="AU230" s="311">
        <f t="shared" si="376"/>
        <v>156248.8665848377</v>
      </c>
      <c r="AV230" s="311">
        <f t="shared" si="376"/>
        <v>14033</v>
      </c>
      <c r="AW230" s="467">
        <f t="shared" si="376"/>
        <v>4435247.93</v>
      </c>
      <c r="AX230" s="467">
        <f t="shared" si="376"/>
        <v>53222975.160000004</v>
      </c>
      <c r="AY230" s="467">
        <f t="shared" si="376"/>
        <v>32882225.846848346</v>
      </c>
      <c r="AZ230" s="312">
        <f t="shared" si="376"/>
        <v>32591093.846848346</v>
      </c>
      <c r="BB230" s="1259">
        <f>SUM(BB17:BB229)</f>
        <v>63240</v>
      </c>
      <c r="BC230" s="1260">
        <f>SUM(BC17:BC229)</f>
        <v>62942</v>
      </c>
      <c r="BD230" s="1261">
        <f>SUM(BD17:BD229)</f>
        <v>298</v>
      </c>
    </row>
    <row r="231" spans="1:56" ht="16.5" thickBot="1">
      <c r="A231" s="1067"/>
      <c r="B231" s="1067"/>
      <c r="C231" s="1067"/>
      <c r="F231" s="1151"/>
      <c r="G231" s="1151"/>
      <c r="H231" s="1151"/>
      <c r="I231" s="1151"/>
      <c r="J231" s="1171"/>
      <c r="K231" s="1171"/>
      <c r="L231" s="1171"/>
      <c r="M231" s="1171"/>
      <c r="N231" s="1171"/>
      <c r="O231" s="1171"/>
      <c r="P231" s="1171"/>
      <c r="Q231" s="1171"/>
      <c r="AA231" s="1171"/>
      <c r="AB231" s="304"/>
      <c r="AE231" s="1232"/>
      <c r="AF231" s="1262"/>
      <c r="AG231" s="1262"/>
      <c r="AH231" s="1262"/>
      <c r="AI231" s="1262"/>
    </row>
    <row r="232" spans="1:56" ht="16.5" thickBot="1">
      <c r="A232" s="1067" t="s">
        <v>918</v>
      </c>
      <c r="B232" s="1067"/>
      <c r="C232" s="1067"/>
      <c r="F232" s="1151"/>
      <c r="G232" s="1151"/>
      <c r="H232" s="1151"/>
      <c r="I232" s="1151"/>
      <c r="J232" s="1171"/>
      <c r="K232" s="1171"/>
      <c r="L232" s="1171"/>
      <c r="M232" s="1171"/>
      <c r="N232" s="1171"/>
      <c r="O232" s="1171"/>
      <c r="P232" s="1171"/>
      <c r="Q232" s="1171"/>
      <c r="V232" s="1263">
        <f>'2026 Unpublished Rates Smoothed'!AA428</f>
        <v>3773004.3146906882</v>
      </c>
      <c r="W232" s="1263">
        <f>'2026 Unpublished Rates Smoothed'!L428</f>
        <v>3306091.4619555231</v>
      </c>
      <c r="X232" s="1263"/>
      <c r="Y232" s="1263">
        <f>'2026 Unpublished Rates Smoothed'!AC428</f>
        <v>0</v>
      </c>
      <c r="Z232" s="1263">
        <f>'2026 Unpublished Rates Smoothed'!N428</f>
        <v>0</v>
      </c>
      <c r="AA232" s="313">
        <f>AA230/V230</f>
        <v>8.6323073740311798E-2</v>
      </c>
      <c r="AB232" s="304"/>
      <c r="AC232" s="1158"/>
      <c r="AE232" s="1232"/>
      <c r="AF232" s="1262"/>
      <c r="AG232" s="1262"/>
      <c r="AH232" s="1264">
        <f>'2026 Unpublished Rates Smoothed'!K428</f>
        <v>23777024.84</v>
      </c>
      <c r="AI232" s="1264"/>
      <c r="AJ232" s="1171">
        <f>'2026 Unpublished Rates Smoothed'!AA428</f>
        <v>3773004.3146906882</v>
      </c>
      <c r="AK232" s="1171"/>
      <c r="AL232" s="1171"/>
      <c r="AM232" s="1171"/>
      <c r="AN232" s="1171"/>
      <c r="AP232" s="1171">
        <f>'2026 Unpublished Rates Smoothed'!L428</f>
        <v>3306091.4619555231</v>
      </c>
      <c r="AQ232" s="1171"/>
      <c r="AR232" s="1171"/>
      <c r="AS232" s="1171"/>
      <c r="AT232" s="1171"/>
      <c r="AX232" s="1264">
        <f>'2026 Unpublished Rates Smoothed'!K428</f>
        <v>23777024.84</v>
      </c>
      <c r="BC232" s="1088">
        <f>BC230-BB230</f>
        <v>-298</v>
      </c>
    </row>
    <row r="233" spans="1:56" ht="15.75">
      <c r="A233" s="1067" t="s">
        <v>919</v>
      </c>
      <c r="B233" s="1067"/>
      <c r="C233" s="1067"/>
      <c r="F233" s="1151"/>
      <c r="G233" s="1151"/>
      <c r="H233" s="1151"/>
      <c r="I233" s="1151"/>
      <c r="J233" s="1171"/>
      <c r="K233" s="1171"/>
      <c r="L233" s="1171"/>
      <c r="M233" s="1171"/>
      <c r="N233" s="1171"/>
      <c r="O233" s="1171"/>
      <c r="P233" s="1171"/>
      <c r="Q233" s="1171"/>
      <c r="V233" s="1171">
        <f>V230+V232</f>
        <v>21665528.832102351</v>
      </c>
      <c r="W233" s="1171">
        <f>W230+W232</f>
        <v>19432874.93932049</v>
      </c>
      <c r="X233" s="1171"/>
      <c r="Y233" s="1171">
        <f>Y230+Y232</f>
        <v>11373677.586976513</v>
      </c>
      <c r="Z233" s="1171">
        <f>Z230+Z232</f>
        <v>9012720.6163970251</v>
      </c>
      <c r="AA233" s="1171"/>
      <c r="AB233" s="304"/>
      <c r="AE233" s="1232"/>
      <c r="AF233" s="1262"/>
      <c r="AG233" s="1262"/>
      <c r="AH233" s="1255">
        <f>SUM(AH230:AH232)</f>
        <v>77000000</v>
      </c>
      <c r="AI233" s="1255"/>
      <c r="AJ233" s="1171">
        <f>+AJ230+AJ232</f>
        <v>13971719.306603987</v>
      </c>
      <c r="AK233" s="1171">
        <f t="shared" ref="AK233:AM233" si="377">+AK230+AK232</f>
        <v>795486.52984036831</v>
      </c>
      <c r="AL233" s="1171">
        <f t="shared" si="377"/>
        <v>6898322.9956579991</v>
      </c>
      <c r="AM233" s="1171">
        <f t="shared" si="377"/>
        <v>0</v>
      </c>
      <c r="AN233" s="1171">
        <f>SUM(AJ233:AM233)</f>
        <v>21665528.832102355</v>
      </c>
      <c r="AP233" s="1171">
        <f>+AP230+AP232</f>
        <v>12665165.77446181</v>
      </c>
      <c r="AQ233" s="1171">
        <f t="shared" ref="AQ233:AS233" si="378">+AQ230+AQ232</f>
        <v>435231.07703664532</v>
      </c>
      <c r="AR233" s="1171">
        <f t="shared" si="378"/>
        <v>6332478.0878220331</v>
      </c>
      <c r="AS233" s="1171">
        <f t="shared" si="378"/>
        <v>0</v>
      </c>
      <c r="AT233" s="1171">
        <f>SUM(AP233:AS233)</f>
        <v>19432874.93932049</v>
      </c>
      <c r="AX233" s="1255">
        <f>AX230+AX232</f>
        <v>77000000</v>
      </c>
    </row>
    <row r="234" spans="1:56" ht="15.75">
      <c r="A234" s="1067"/>
      <c r="B234" s="1067"/>
      <c r="C234" s="1067"/>
      <c r="F234" s="1151"/>
      <c r="G234" s="1151"/>
      <c r="H234" s="1151"/>
      <c r="I234" s="1151"/>
      <c r="J234" s="1171"/>
      <c r="K234" s="1171"/>
      <c r="L234" s="1171"/>
      <c r="M234" s="1171"/>
      <c r="N234" s="1171"/>
      <c r="O234" s="1171"/>
      <c r="P234" s="1171"/>
      <c r="Q234" s="1171"/>
      <c r="W234" s="314"/>
      <c r="X234" s="314"/>
      <c r="Y234" s="314"/>
      <c r="Z234" s="314"/>
      <c r="AA234" s="1171"/>
      <c r="AB234" s="304"/>
      <c r="AE234" s="1232"/>
      <c r="AF234" s="1262"/>
      <c r="AG234" s="1262"/>
      <c r="AH234" s="1255"/>
      <c r="AI234" s="1255"/>
    </row>
    <row r="235" spans="1:56" ht="15.75">
      <c r="A235" s="1265" t="s">
        <v>325</v>
      </c>
      <c r="B235" s="1265"/>
      <c r="C235" s="1067"/>
      <c r="F235" s="1151"/>
      <c r="G235" s="1151"/>
      <c r="H235" s="1151"/>
      <c r="I235" s="1151"/>
      <c r="J235" s="1171"/>
      <c r="K235" s="1171"/>
      <c r="L235" s="1171"/>
      <c r="M235" s="1171"/>
      <c r="N235" s="1171"/>
      <c r="O235" s="1171"/>
      <c r="P235" s="1171"/>
      <c r="Q235" s="1171"/>
      <c r="AA235" s="1171"/>
      <c r="AB235" s="1178">
        <f>AB21+AB46+AB56+AB66+AB76+AB87+AB97+AB121+AB140</f>
        <v>24224</v>
      </c>
      <c r="AC235" s="1178">
        <f>AC21+AC46+AC56+AC66+AC76+AC87+AC97+AC121+AC140</f>
        <v>95282.070170022242</v>
      </c>
      <c r="AD235" s="315">
        <f t="shared" ref="AD235:AD237" si="379">IFERROR(AB235/AC235-1," ")</f>
        <v>-0.74576538947176041</v>
      </c>
      <c r="AE235" s="1232"/>
      <c r="AF235" s="1232"/>
      <c r="AG235" s="1232"/>
      <c r="AJ235" s="1266">
        <f>SUM(AJ14:AJ138)</f>
        <v>3898557.6000000006</v>
      </c>
      <c r="AK235" s="1266">
        <f>SUM(AK14:AK138)</f>
        <v>357874.52821823227</v>
      </c>
      <c r="AL235" s="1266">
        <f>SUM(AL14:AL138)</f>
        <v>1664280.9255997473</v>
      </c>
      <c r="AM235" s="1266">
        <f>SUM(AM14:AM138)</f>
        <v>0</v>
      </c>
      <c r="AN235" s="1267">
        <f>SUM(AN14:AN138)</f>
        <v>5920713.0538179809</v>
      </c>
      <c r="AP235" s="1266">
        <f t="shared" ref="AP235:AZ235" si="380">SUM(AP14:AP138)</f>
        <v>3576378.48</v>
      </c>
      <c r="AQ235" s="1266">
        <f t="shared" si="380"/>
        <v>195802.33041992408</v>
      </c>
      <c r="AR235" s="1266">
        <f t="shared" si="380"/>
        <v>1427938.6381723783</v>
      </c>
      <c r="AS235" s="1266">
        <f t="shared" si="380"/>
        <v>0</v>
      </c>
      <c r="AT235" s="1267">
        <f t="shared" si="380"/>
        <v>5200119.4485923024</v>
      </c>
      <c r="AU235" s="468">
        <f t="shared" si="380"/>
        <v>24224</v>
      </c>
      <c r="AV235" s="468">
        <f t="shared" si="380"/>
        <v>11739</v>
      </c>
      <c r="AW235" s="468">
        <f t="shared" si="380"/>
        <v>1698577</v>
      </c>
      <c r="AX235" s="468">
        <f t="shared" si="380"/>
        <v>20382924</v>
      </c>
      <c r="AY235" s="469">
        <f t="shared" si="380"/>
        <v>19038144</v>
      </c>
      <c r="AZ235" s="468">
        <f t="shared" si="380"/>
        <v>18747012</v>
      </c>
    </row>
    <row r="236" spans="1:56" ht="15.75">
      <c r="A236" s="1265" t="s">
        <v>212</v>
      </c>
      <c r="B236" s="1265"/>
      <c r="C236" s="1067"/>
      <c r="F236" s="1151"/>
      <c r="G236" s="1151"/>
      <c r="H236" s="1151"/>
      <c r="I236" s="1151"/>
      <c r="J236" s="1171"/>
      <c r="K236" s="1171"/>
      <c r="L236" s="1171"/>
      <c r="M236" s="1171"/>
      <c r="N236" s="1171"/>
      <c r="O236" s="1171"/>
      <c r="P236" s="1171"/>
      <c r="Q236" s="1171"/>
      <c r="AA236" s="1171"/>
      <c r="AB236" s="1268">
        <f>AB145+AB207+AB217+AB224</f>
        <v>132024.8665848377</v>
      </c>
      <c r="AC236" s="1268">
        <f>AC145+AC207+AC217+AC224</f>
        <v>54236.931696638829</v>
      </c>
      <c r="AD236" s="315">
        <f t="shared" si="379"/>
        <v>1.434224474999561</v>
      </c>
      <c r="AE236" s="1232"/>
      <c r="AF236" s="1232"/>
      <c r="AG236" s="1232"/>
      <c r="AJ236" s="1269">
        <f>SUM(AJ143:AJ206)+SUM(AJ210:AJ216)+SUM(AJ219:AJ223)</f>
        <v>6300157.3919132929</v>
      </c>
      <c r="AK236" s="1269">
        <f>SUM(AK143:AK206)+SUM(AK210:AK216)+SUM(AK219:AK223)</f>
        <v>437612.00162213587</v>
      </c>
      <c r="AL236" s="1269">
        <f>SUM(AL143:AL206)+SUM(AL210:AL216)+SUM(AL219:AL223)</f>
        <v>5234042.0700582527</v>
      </c>
      <c r="AM236" s="1269">
        <f>SUM(AM143:AM206)+SUM(AM210:AM216)+SUM(AM219:AM223)</f>
        <v>0</v>
      </c>
      <c r="AN236" s="1269">
        <f>SUM(AN143:AN206)+SUM(AN210:AN216)+SUM(AN219:AN223)</f>
        <v>11971811.46359368</v>
      </c>
      <c r="AP236" s="1269">
        <f t="shared" ref="AP236:AZ236" si="381">SUM(AP143:AP206)+SUM(AP210:AP216)+SUM(AP219:AP223)</f>
        <v>5782695.8325062897</v>
      </c>
      <c r="AQ236" s="1269">
        <f t="shared" si="381"/>
        <v>239428.7466167213</v>
      </c>
      <c r="AR236" s="1269">
        <f t="shared" si="381"/>
        <v>4904539.4496496543</v>
      </c>
      <c r="AS236" s="1269">
        <f t="shared" si="381"/>
        <v>0</v>
      </c>
      <c r="AT236" s="1269">
        <f t="shared" si="381"/>
        <v>10926664.028772663</v>
      </c>
      <c r="AU236" s="316">
        <f t="shared" si="381"/>
        <v>132024.8665848377</v>
      </c>
      <c r="AV236" s="316">
        <f t="shared" si="381"/>
        <v>2294</v>
      </c>
      <c r="AW236" s="316">
        <f t="shared" si="381"/>
        <v>2736670.9300000006</v>
      </c>
      <c r="AX236" s="316">
        <f t="shared" si="381"/>
        <v>32840051.16</v>
      </c>
      <c r="AY236" s="316">
        <f t="shared" si="381"/>
        <v>13844081.846848346</v>
      </c>
      <c r="AZ236" s="316">
        <f t="shared" si="381"/>
        <v>13844081.846848346</v>
      </c>
    </row>
    <row r="237" spans="1:56" ht="15.75">
      <c r="A237" s="1066" t="s">
        <v>17</v>
      </c>
      <c r="B237" s="1066"/>
      <c r="J237" s="1171"/>
      <c r="K237" s="1171"/>
      <c r="L237" s="1171"/>
      <c r="M237" s="1171"/>
      <c r="N237" s="1171"/>
      <c r="O237" s="1171"/>
      <c r="P237" s="1171"/>
      <c r="Q237" s="1171"/>
      <c r="AB237" s="1178">
        <f>SUM(AB235:AB236)</f>
        <v>156248.8665848377</v>
      </c>
      <c r="AC237" s="1178">
        <f>SUM(AC235:AC236)</f>
        <v>149519.00186666107</v>
      </c>
      <c r="AD237" s="315">
        <f t="shared" si="379"/>
        <v>4.5010096604164218E-2</v>
      </c>
      <c r="AF237" s="1063">
        <v>139094.00186666107</v>
      </c>
      <c r="AJ237" s="317">
        <f>AJ235+AJ236</f>
        <v>10198714.991913293</v>
      </c>
      <c r="AK237" s="317">
        <f>AK235+AK236</f>
        <v>795486.52984036808</v>
      </c>
      <c r="AL237" s="317">
        <f>AL235+AL236</f>
        <v>6898322.995658</v>
      </c>
      <c r="AM237" s="317">
        <f>AM235+AM236</f>
        <v>0</v>
      </c>
      <c r="AN237" s="470">
        <f>AN235+AN236</f>
        <v>17892524.51741166</v>
      </c>
      <c r="AP237" s="317">
        <f>AP235+AP236</f>
        <v>9359074.3125062902</v>
      </c>
      <c r="AQ237" s="317">
        <f>AQ235+AQ236</f>
        <v>435231.07703664538</v>
      </c>
      <c r="AR237" s="317">
        <f>AR235+AR236</f>
        <v>6332478.0878220331</v>
      </c>
      <c r="AS237" s="317">
        <f>AS235+AS236</f>
        <v>0</v>
      </c>
      <c r="AT237" s="470">
        <f>AT235+AT236</f>
        <v>16126783.477364965</v>
      </c>
      <c r="AU237" s="318">
        <f t="shared" ref="AU237:AZ237" si="382">AU235+AU236</f>
        <v>156248.8665848377</v>
      </c>
      <c r="AV237" s="318">
        <f t="shared" si="382"/>
        <v>14033</v>
      </c>
      <c r="AW237" s="318">
        <f t="shared" si="382"/>
        <v>4435247.9300000006</v>
      </c>
      <c r="AX237" s="318">
        <f t="shared" si="382"/>
        <v>53222975.159999996</v>
      </c>
      <c r="AY237" s="318">
        <f t="shared" si="382"/>
        <v>32882225.846848346</v>
      </c>
      <c r="AZ237" s="318">
        <f t="shared" si="382"/>
        <v>32591093.846848346</v>
      </c>
    </row>
    <row r="238" spans="1:56" ht="21.75" customHeight="1">
      <c r="J238" s="1171"/>
      <c r="K238" s="1171"/>
      <c r="L238" s="1171"/>
      <c r="M238" s="1171"/>
      <c r="N238" s="1171"/>
      <c r="O238" s="1171"/>
      <c r="P238" s="1171"/>
      <c r="Q238" s="1171"/>
      <c r="AB238" s="1088"/>
      <c r="AJ238" s="319"/>
      <c r="AK238" s="319"/>
      <c r="AL238" s="319"/>
      <c r="AM238" s="319"/>
      <c r="AN238" s="319"/>
      <c r="AP238" s="319"/>
      <c r="AQ238" s="319"/>
      <c r="AR238" s="319"/>
      <c r="AS238" s="319"/>
      <c r="AT238" s="319"/>
      <c r="AU238" s="319"/>
      <c r="AV238" s="319"/>
      <c r="AW238" s="319"/>
      <c r="AX238" s="319"/>
      <c r="AY238" s="319"/>
      <c r="AZ238" s="304"/>
    </row>
    <row r="239" spans="1:56" ht="21.75" customHeight="1">
      <c r="A239" s="1066" t="s">
        <v>325</v>
      </c>
      <c r="B239" s="1066"/>
      <c r="J239" s="1171"/>
      <c r="K239" s="1171"/>
      <c r="L239" s="1171"/>
      <c r="M239" s="1171"/>
      <c r="N239" s="1171"/>
      <c r="O239" s="1171"/>
      <c r="P239" s="1171"/>
      <c r="Q239" s="1171"/>
      <c r="AB239" s="1088"/>
      <c r="AJ239" s="319"/>
      <c r="AK239" s="319"/>
      <c r="AL239" s="319"/>
      <c r="AM239" s="319"/>
      <c r="AN239" s="319"/>
      <c r="AP239" s="319"/>
      <c r="AQ239" s="319"/>
      <c r="AR239" s="319"/>
      <c r="AS239" s="319"/>
      <c r="AT239" s="319"/>
      <c r="AU239" s="319"/>
      <c r="AV239" s="319"/>
      <c r="AW239" s="319"/>
      <c r="AX239" s="319"/>
      <c r="AY239" s="319"/>
      <c r="AZ239" s="304"/>
    </row>
    <row r="240" spans="1:56" ht="21.75" customHeight="1">
      <c r="A240" s="1063" t="s">
        <v>920</v>
      </c>
      <c r="J240" s="1171"/>
      <c r="K240" s="1171"/>
      <c r="L240" s="1171"/>
      <c r="M240" s="1171"/>
      <c r="N240" s="1171"/>
      <c r="O240" s="1171"/>
      <c r="P240" s="1171"/>
      <c r="Q240" s="1171"/>
      <c r="AB240" s="320">
        <f>AB17+AB18+SUM(AB24:AB31)+SUM(AB49:AB55)+SUM(AB100:AB105)+AB90+AB91+AB125+AB126+AB127+AB129+AB131</f>
        <v>22390</v>
      </c>
      <c r="AC240" s="320">
        <v>83892.070170022256</v>
      </c>
      <c r="AJ240" s="1270">
        <f>AJ17+AJ18+SUM(AJ24:AJ31)+SUM(AJ49:AJ55)+SUM(AJ100:AJ105)+AJ90+AJ91+AJ125+AJ126+AJ127+AJ129+AJ131</f>
        <v>3598102.080000001</v>
      </c>
      <c r="AK240" s="1270">
        <f>AK17+AK18+SUM(AK24:AK31)+SUM(AK49:AK55)+SUM(AK100:AK105)+AK90+AK91+AK125+AK126+AK127+AK129+AK131</f>
        <v>353359.35840547219</v>
      </c>
      <c r="AL240" s="1270">
        <f>AL17+AL18+SUM(AL24:AL31)+SUM(AL49:AL55)+SUM(AL100:AL105)+AL90+AL91+AL125+AL126+AL127+AL129+AL131</f>
        <v>1664280.9255997473</v>
      </c>
      <c r="AM240" s="1270">
        <f>AM17+AM18+SUM(AM24:AM31)+SUM(AM49:AM55)+SUM(AM100:AM105)+AM90+AM91+AM125+AM126+AM127+AM129+AM131</f>
        <v>0</v>
      </c>
      <c r="AN240" s="1270">
        <f>AN17+AN18+SUM(AN24:AN31)+SUM(AN49:AN55)+SUM(AN100:AN105)+AN90+AN91+AN125+AN126+AN127+AN129+AN131</f>
        <v>5615742.3640052192</v>
      </c>
      <c r="AO240" s="1088"/>
      <c r="AP240" s="1270">
        <f t="shared" ref="AP240:AZ240" si="383">AP17+AP18+SUM(AP24:AP31)+SUM(AP49:AP55)+SUM(AP100:AP105)+AP90+AP91+AP125+AP126+AP127+AP129+AP131</f>
        <v>3300656.5199999991</v>
      </c>
      <c r="AQ240" s="1270">
        <f t="shared" si="383"/>
        <v>193331.96524478367</v>
      </c>
      <c r="AR240" s="1270">
        <f t="shared" si="383"/>
        <v>1427938.6381723781</v>
      </c>
      <c r="AS240" s="1270">
        <f t="shared" si="383"/>
        <v>0</v>
      </c>
      <c r="AT240" s="1270">
        <f t="shared" si="383"/>
        <v>4921927.1234171623</v>
      </c>
      <c r="AU240" s="1270">
        <f t="shared" si="383"/>
        <v>22390</v>
      </c>
      <c r="AV240" s="1270">
        <f t="shared" si="383"/>
        <v>3585</v>
      </c>
      <c r="AW240" s="1270">
        <f t="shared" si="383"/>
        <v>1562251</v>
      </c>
      <c r="AX240" s="1270">
        <f t="shared" si="383"/>
        <v>18747012</v>
      </c>
      <c r="AY240" s="1270">
        <f t="shared" si="383"/>
        <v>18747012</v>
      </c>
      <c r="AZ240" s="295">
        <f t="shared" si="383"/>
        <v>18747012</v>
      </c>
    </row>
    <row r="241" spans="1:52" ht="21.75" customHeight="1">
      <c r="A241" s="1063" t="s">
        <v>921</v>
      </c>
      <c r="J241" s="1171"/>
      <c r="K241" s="1171"/>
      <c r="L241" s="1171"/>
      <c r="M241" s="1171"/>
      <c r="N241" s="1171"/>
      <c r="O241" s="1171"/>
      <c r="P241" s="1171"/>
      <c r="Q241" s="1171"/>
      <c r="AB241" s="320">
        <f>SUM(AB33:AB38)+SUM(AB58:AB63)+SUM(AB107:AB110)+AB94</f>
        <v>298</v>
      </c>
      <c r="AC241" s="320">
        <v>957</v>
      </c>
      <c r="AJ241" s="1270">
        <f>SUM(AJ33:AJ38)+SUM(AJ58:AJ63)+SUM(AJ107:AJ110)+AJ94</f>
        <v>55877.64</v>
      </c>
      <c r="AK241" s="1270">
        <f>SUM(AK33:AK38)+SUM(AK58:AK63)+SUM(AK107:AK110)+AK94</f>
        <v>4515.1698127601594</v>
      </c>
      <c r="AL241" s="1270">
        <f>SUM(AL33:AL38)+SUM(AL58:AL63)+SUM(AL107:AL110)+AL94</f>
        <v>0</v>
      </c>
      <c r="AM241" s="1270">
        <f>SUM(AM33:AM38)+SUM(AM58:AM63)+SUM(AM107:AM110)+AM94</f>
        <v>0</v>
      </c>
      <c r="AN241" s="1270">
        <f>SUM(AN33:AN38)+SUM(AN58:AN63)+SUM(AN107:AN110)+AN94</f>
        <v>60392.809812760162</v>
      </c>
      <c r="AO241" s="1088"/>
      <c r="AP241" s="1270">
        <f t="shared" ref="AP241:AZ241" si="384">SUM(AP33:AP38)+SUM(AP58:AP63)+SUM(AP107:AP110)+AP94</f>
        <v>51275.64</v>
      </c>
      <c r="AQ241" s="1270">
        <f t="shared" si="384"/>
        <v>2470.3651751404277</v>
      </c>
      <c r="AR241" s="1270">
        <f t="shared" si="384"/>
        <v>0</v>
      </c>
      <c r="AS241" s="1270">
        <f t="shared" si="384"/>
        <v>0</v>
      </c>
      <c r="AT241" s="1270">
        <f t="shared" si="384"/>
        <v>53746.005175140432</v>
      </c>
      <c r="AU241" s="1270">
        <f t="shared" si="384"/>
        <v>298</v>
      </c>
      <c r="AV241" s="1270">
        <f t="shared" si="384"/>
        <v>1946</v>
      </c>
      <c r="AW241" s="1270">
        <f t="shared" si="384"/>
        <v>24261</v>
      </c>
      <c r="AX241" s="1270">
        <f t="shared" si="384"/>
        <v>291132</v>
      </c>
      <c r="AY241" s="1270">
        <f t="shared" si="384"/>
        <v>291132</v>
      </c>
      <c r="AZ241" s="295">
        <f t="shared" si="384"/>
        <v>0</v>
      </c>
    </row>
    <row r="242" spans="1:52" ht="21.75" customHeight="1">
      <c r="A242" s="1063" t="s">
        <v>922</v>
      </c>
      <c r="J242" s="1171"/>
      <c r="K242" s="1171"/>
      <c r="L242" s="1171"/>
      <c r="M242" s="1171"/>
      <c r="N242" s="1171"/>
      <c r="O242" s="1171"/>
      <c r="P242" s="1171"/>
      <c r="Q242" s="1171"/>
      <c r="AB242" s="321">
        <f>AB20+SUM(AB40:AB45)+AB65+SUM(AB80:AB86)+AB96+SUM(AB112:AB117)+AB119+AB120+SUM(AB133:AB138)+SUM(AB71:AB75)</f>
        <v>1536</v>
      </c>
      <c r="AC242" s="321">
        <v>10433</v>
      </c>
      <c r="AJ242" s="1270">
        <f>AJ20+SUM(AJ40:AJ45)+AJ65+SUM(AJ80:AJ86)+AJ96+SUM(AJ112:AJ117)+AJ119+AJ120+SUM(AJ133:AJ138)+SUM(AJ71:AJ75)</f>
        <v>244577.88</v>
      </c>
      <c r="AK242" s="1270">
        <f>AK20+SUM(AK40:AK45)+AK65+SUM(AK80:AK86)+AK96+SUM(AK112:AK117)+AK119+AK120+SUM(AK133:AK138)+SUM(AK71:AK75)</f>
        <v>0</v>
      </c>
      <c r="AL242" s="1270">
        <f>AL20+SUM(AL40:AL45)+AL65+SUM(AL80:AL86)+AL96+SUM(AL112:AL117)+AL119+AL120+SUM(AL133:AL138)+SUM(AL71:AL75)</f>
        <v>0</v>
      </c>
      <c r="AM242" s="1270">
        <f>AM20+SUM(AM40:AM45)+AM65+SUM(AM80:AM86)+AM96+SUM(AM112:AM117)+AM119+AM120+SUM(AM133:AM138)+SUM(AM71:AM75)</f>
        <v>0</v>
      </c>
      <c r="AN242" s="1270">
        <f>AN20+SUM(AN40:AN45)+AN65+SUM(AN80:AN86)+AN96+SUM(AN112:AN117)+AN119+AN120+SUM(AN133:AN138)+SUM(AN71:AN75)</f>
        <v>244577.88</v>
      </c>
      <c r="AO242" s="1088"/>
      <c r="AP242" s="1270">
        <f t="shared" ref="AP242:AZ242" si="385">AP20+SUM(AP40:AP45)+AP65+SUM(AP80:AP86)+AP96+SUM(AP112:AP117)+AP119+AP120+SUM(AP133:AP138)+SUM(AP71:AP75)</f>
        <v>224446.31999999995</v>
      </c>
      <c r="AQ242" s="1270">
        <f t="shared" si="385"/>
        <v>0</v>
      </c>
      <c r="AR242" s="1270">
        <f t="shared" si="385"/>
        <v>0</v>
      </c>
      <c r="AS242" s="1270">
        <f t="shared" si="385"/>
        <v>0</v>
      </c>
      <c r="AT242" s="1270">
        <f t="shared" si="385"/>
        <v>224446.31999999995</v>
      </c>
      <c r="AU242" s="1270">
        <f t="shared" si="385"/>
        <v>1536</v>
      </c>
      <c r="AV242" s="1270">
        <f t="shared" si="385"/>
        <v>6163</v>
      </c>
      <c r="AW242" s="1270">
        <f t="shared" si="385"/>
        <v>112065</v>
      </c>
      <c r="AX242" s="1270">
        <f t="shared" si="385"/>
        <v>1344780</v>
      </c>
      <c r="AY242" s="1270">
        <f t="shared" si="385"/>
        <v>0</v>
      </c>
      <c r="AZ242" s="295">
        <f t="shared" si="385"/>
        <v>0</v>
      </c>
    </row>
    <row r="243" spans="1:52" ht="21.75" customHeight="1">
      <c r="A243" s="1063" t="s">
        <v>923</v>
      </c>
      <c r="J243" s="1171"/>
      <c r="K243" s="1171"/>
      <c r="L243" s="1171"/>
      <c r="M243" s="1171"/>
      <c r="N243" s="1171"/>
      <c r="O243" s="1171"/>
      <c r="P243" s="1171"/>
      <c r="Q243" s="1171"/>
      <c r="AB243" s="320">
        <f>SUM(AB240:AB242)</f>
        <v>24224</v>
      </c>
      <c r="AC243" s="320">
        <v>95282.070170022256</v>
      </c>
      <c r="AD243" s="315">
        <f t="shared" ref="AD243" si="386">IFERROR(AB243/AC243-1," ")</f>
        <v>-0.74576538947176041</v>
      </c>
      <c r="AJ243" s="1270">
        <f>SUM(AJ240:AJ242)</f>
        <v>3898557.600000001</v>
      </c>
      <c r="AK243" s="1270">
        <f>SUM(AK240:AK242)</f>
        <v>357874.52821823233</v>
      </c>
      <c r="AL243" s="1270">
        <f>SUM(AL240:AL242)</f>
        <v>1664280.9255997473</v>
      </c>
      <c r="AM243" s="1270">
        <f>SUM(AM240:AM242)</f>
        <v>0</v>
      </c>
      <c r="AN243" s="1270">
        <f>SUM(AN240:AN242)</f>
        <v>5920713.0538179791</v>
      </c>
      <c r="AO243" s="1088"/>
      <c r="AP243" s="1270">
        <f>SUM(AP240:AP242)</f>
        <v>3576378.4799999991</v>
      </c>
      <c r="AQ243" s="1270">
        <f>SUM(AQ240:AQ242)</f>
        <v>195802.33041992411</v>
      </c>
      <c r="AR243" s="1270">
        <f>SUM(AR240:AR242)</f>
        <v>1427938.6381723781</v>
      </c>
      <c r="AS243" s="1270">
        <f>SUM(AS240:AS242)</f>
        <v>0</v>
      </c>
      <c r="AT243" s="1270">
        <f>SUM(AT240:AT242)</f>
        <v>5200119.4485923033</v>
      </c>
      <c r="AU243" s="1270">
        <f t="shared" ref="AU243:AZ243" si="387">SUM(AU240:AU242)</f>
        <v>24224</v>
      </c>
      <c r="AV243" s="1270">
        <f t="shared" si="387"/>
        <v>11694</v>
      </c>
      <c r="AW243" s="1270">
        <f t="shared" si="387"/>
        <v>1698577</v>
      </c>
      <c r="AX243" s="1270">
        <f t="shared" si="387"/>
        <v>20382924</v>
      </c>
      <c r="AY243" s="1270">
        <f t="shared" si="387"/>
        <v>19038144</v>
      </c>
      <c r="AZ243" s="295">
        <f t="shared" si="387"/>
        <v>18747012</v>
      </c>
    </row>
    <row r="244" spans="1:52" ht="9.75" customHeight="1">
      <c r="J244" s="1171"/>
      <c r="K244" s="1171"/>
      <c r="L244" s="1171"/>
      <c r="M244" s="1171"/>
      <c r="N244" s="1171"/>
      <c r="O244" s="1171"/>
      <c r="P244" s="1171"/>
      <c r="Q244" s="1171"/>
      <c r="AB244" s="1088"/>
      <c r="AJ244" s="1270"/>
      <c r="AK244" s="1270"/>
      <c r="AL244" s="1270"/>
      <c r="AM244" s="1270"/>
      <c r="AN244" s="1270"/>
      <c r="AO244" s="1088"/>
      <c r="AP244" s="1270"/>
      <c r="AQ244" s="1270"/>
      <c r="AR244" s="1270"/>
      <c r="AS244" s="1270"/>
      <c r="AT244" s="1270"/>
      <c r="AU244" s="1270"/>
      <c r="AV244" s="1270"/>
      <c r="AW244" s="1270"/>
      <c r="AX244" s="1270"/>
      <c r="AY244" s="1270"/>
    </row>
    <row r="245" spans="1:52" ht="21.75" customHeight="1">
      <c r="A245" s="1066" t="s">
        <v>212</v>
      </c>
      <c r="B245" s="1066"/>
      <c r="AB245" s="1088"/>
      <c r="AJ245" s="1270"/>
      <c r="AK245" s="1270"/>
      <c r="AL245" s="1270"/>
      <c r="AM245" s="1270"/>
      <c r="AN245" s="1270"/>
      <c r="AO245" s="1088"/>
      <c r="AP245" s="1270"/>
      <c r="AQ245" s="1270"/>
      <c r="AR245" s="1270"/>
      <c r="AS245" s="1270"/>
      <c r="AT245" s="1270"/>
      <c r="AU245" s="1270"/>
      <c r="AV245" s="1270"/>
      <c r="AW245" s="1270"/>
      <c r="AX245" s="1270"/>
      <c r="AY245" s="1270"/>
    </row>
    <row r="246" spans="1:52" ht="21.75" customHeight="1">
      <c r="A246" s="1063" t="s">
        <v>920</v>
      </c>
      <c r="AB246" s="320">
        <f>SUM(AB143:AB144,AB147:AB206)</f>
        <v>78025.312665265112</v>
      </c>
      <c r="AC246" s="320">
        <f>SUM(AC143:AC144,AC147:AC206)</f>
        <v>18074</v>
      </c>
      <c r="AJ246" s="1270">
        <f>SUM(AJ143:AJ144,AJ147:AJ206)</f>
        <v>3644969.0623269756</v>
      </c>
      <c r="AK246" s="1270">
        <f t="shared" ref="AK246:AZ246" si="388">SUM(AK143:AK144,AK147:AK206)</f>
        <v>0</v>
      </c>
      <c r="AL246" s="1270">
        <f t="shared" si="388"/>
        <v>0</v>
      </c>
      <c r="AM246" s="1270">
        <f t="shared" si="388"/>
        <v>0</v>
      </c>
      <c r="AN246" s="1270">
        <f t="shared" si="388"/>
        <v>3644969.0623269756</v>
      </c>
      <c r="AO246" s="1088">
        <f t="shared" si="388"/>
        <v>0</v>
      </c>
      <c r="AP246" s="1270">
        <f t="shared" si="388"/>
        <v>3344528.9942085245</v>
      </c>
      <c r="AQ246" s="1270">
        <f t="shared" si="388"/>
        <v>0</v>
      </c>
      <c r="AR246" s="1270">
        <f t="shared" si="388"/>
        <v>0</v>
      </c>
      <c r="AS246" s="1270">
        <f t="shared" si="388"/>
        <v>0</v>
      </c>
      <c r="AT246" s="1270">
        <f t="shared" si="388"/>
        <v>3344528.9942085245</v>
      </c>
      <c r="AU246" s="1270">
        <f t="shared" si="388"/>
        <v>78025.312665265112</v>
      </c>
      <c r="AV246" s="1270">
        <f t="shared" si="388"/>
        <v>1874</v>
      </c>
      <c r="AW246" s="1270">
        <f t="shared" si="388"/>
        <v>1582997.4427626382</v>
      </c>
      <c r="AX246" s="1270">
        <f t="shared" si="388"/>
        <v>18995969.313151654</v>
      </c>
      <c r="AY246" s="1270">
        <f t="shared" si="388"/>
        <v>0</v>
      </c>
      <c r="AZ246" s="295">
        <f t="shared" si="388"/>
        <v>0</v>
      </c>
    </row>
    <row r="247" spans="1:52" ht="21.75" customHeight="1">
      <c r="A247" s="1063" t="s">
        <v>922</v>
      </c>
      <c r="AB247" s="321">
        <f>AB217+AB224</f>
        <v>53999.553919572572</v>
      </c>
      <c r="AC247" s="321">
        <f>AC217+AC224</f>
        <v>36162.931696638829</v>
      </c>
      <c r="AJ247" s="1271">
        <f>SUM(AJ210:AJ216,AJ219:AJ223)</f>
        <v>2655188.3295863173</v>
      </c>
      <c r="AK247" s="1271">
        <f t="shared" ref="AK247:AL247" si="389">SUM(AK210:AK216,AK219:AK223)</f>
        <v>437612.00162213587</v>
      </c>
      <c r="AL247" s="1271">
        <f t="shared" si="389"/>
        <v>5234042.0700582527</v>
      </c>
      <c r="AM247" s="1271">
        <f>SUM(AM210:AM216)</f>
        <v>0</v>
      </c>
      <c r="AN247" s="1271">
        <f t="shared" ref="AN247" si="390">SUM(AN210:AN216,AN219:AN223)</f>
        <v>8326842.4012667052</v>
      </c>
      <c r="AO247" s="1272"/>
      <c r="AP247" s="1271">
        <f>SUM(AP210:AP216,AP219:AP223)</f>
        <v>2438166.8382977652</v>
      </c>
      <c r="AQ247" s="1271">
        <f t="shared" ref="AQ247:AR247" si="391">SUM(AQ210:AQ216,AQ219:AQ223)</f>
        <v>239428.74661672133</v>
      </c>
      <c r="AR247" s="1271">
        <f t="shared" si="391"/>
        <v>4904539.4496496543</v>
      </c>
      <c r="AS247" s="1271">
        <f>SUM(AS210:AS216)</f>
        <v>0</v>
      </c>
      <c r="AT247" s="1271">
        <f t="shared" ref="AT247:AZ247" si="392">SUM(AT210:AT216,AT219:AT223)</f>
        <v>7582135.0345641403</v>
      </c>
      <c r="AU247" s="1271">
        <f t="shared" si="392"/>
        <v>53999.553919572572</v>
      </c>
      <c r="AV247" s="1271">
        <f t="shared" si="392"/>
        <v>420</v>
      </c>
      <c r="AW247" s="1271">
        <f t="shared" si="392"/>
        <v>1153673.4872373622</v>
      </c>
      <c r="AX247" s="1271">
        <f t="shared" si="392"/>
        <v>13844081.846848346</v>
      </c>
      <c r="AY247" s="1271">
        <f t="shared" si="392"/>
        <v>13844081.846848346</v>
      </c>
      <c r="AZ247" s="322">
        <f t="shared" si="392"/>
        <v>13844081.846848346</v>
      </c>
    </row>
    <row r="248" spans="1:52" ht="21.75" customHeight="1">
      <c r="A248" s="1063" t="s">
        <v>923</v>
      </c>
      <c r="AB248" s="320">
        <f>SUM(AB246:AB247)</f>
        <v>132024.86658483767</v>
      </c>
      <c r="AC248" s="320">
        <f>SUM(AC246:AC247)</f>
        <v>54236.931696638829</v>
      </c>
      <c r="AD248" s="315">
        <f t="shared" ref="AD248" si="393">IFERROR(AB248/AC248-1," ")</f>
        <v>1.4342244749995605</v>
      </c>
      <c r="AJ248" s="1270">
        <f>SUM(AJ246:AJ247)</f>
        <v>6300157.3919132929</v>
      </c>
      <c r="AK248" s="1270">
        <f>SUM(AK246:AK247)</f>
        <v>437612.00162213587</v>
      </c>
      <c r="AL248" s="1270">
        <f>SUM(AL246:AL247)</f>
        <v>5234042.0700582527</v>
      </c>
      <c r="AM248" s="1270">
        <f>SUM(AM246:AM247)</f>
        <v>0</v>
      </c>
      <c r="AN248" s="1270">
        <f>SUM(AN246:AN247)</f>
        <v>11971811.46359368</v>
      </c>
      <c r="AO248" s="1088"/>
      <c r="AP248" s="1270">
        <f>SUM(AP246:AP247)</f>
        <v>5782695.8325062897</v>
      </c>
      <c r="AQ248" s="1270">
        <f>SUM(AQ246:AQ247)</f>
        <v>239428.74661672133</v>
      </c>
      <c r="AR248" s="1270">
        <f>SUM(AR246:AR247)</f>
        <v>4904539.4496496543</v>
      </c>
      <c r="AS248" s="1270">
        <f>SUM(AS246:AS247)</f>
        <v>0</v>
      </c>
      <c r="AT248" s="1270">
        <f>SUM(AT246:AT247)</f>
        <v>10926664.028772665</v>
      </c>
      <c r="AU248" s="1270">
        <f t="shared" ref="AU248:AZ248" si="394">SUM(AU246:AU247)</f>
        <v>132024.86658483767</v>
      </c>
      <c r="AV248" s="1270">
        <f t="shared" si="394"/>
        <v>2294</v>
      </c>
      <c r="AW248" s="1270">
        <f t="shared" si="394"/>
        <v>2736670.9300000006</v>
      </c>
      <c r="AX248" s="1270">
        <f t="shared" si="394"/>
        <v>32840051.16</v>
      </c>
      <c r="AY248" s="1270">
        <f t="shared" si="394"/>
        <v>13844081.846848346</v>
      </c>
      <c r="AZ248" s="295">
        <f t="shared" si="394"/>
        <v>13844081.846848346</v>
      </c>
    </row>
    <row r="249" spans="1:52" ht="13.5" customHeight="1">
      <c r="AB249" s="320"/>
      <c r="AC249" s="320"/>
      <c r="AJ249" s="1270"/>
      <c r="AK249" s="1270"/>
      <c r="AL249" s="1270"/>
      <c r="AM249" s="1270"/>
      <c r="AN249" s="1270"/>
      <c r="AO249" s="1088"/>
      <c r="AP249" s="1270"/>
      <c r="AQ249" s="1270"/>
      <c r="AR249" s="1270"/>
      <c r="AS249" s="1270"/>
      <c r="AT249" s="1270"/>
      <c r="AU249" s="1270"/>
      <c r="AV249" s="1270"/>
      <c r="AW249" s="1270"/>
      <c r="AX249" s="1270"/>
      <c r="AY249" s="1270"/>
    </row>
    <row r="250" spans="1:52" ht="21.75" customHeight="1">
      <c r="A250" s="1066" t="s">
        <v>919</v>
      </c>
      <c r="B250" s="1066"/>
      <c r="AA250" s="1064" t="s">
        <v>924</v>
      </c>
      <c r="AB250" s="320">
        <f>AB243+AB248</f>
        <v>156248.86658483767</v>
      </c>
      <c r="AC250" s="320">
        <f>AC243+AC248</f>
        <v>149519.00186666107</v>
      </c>
      <c r="AD250" s="315">
        <f t="shared" ref="AD250" si="395">IFERROR(AB250/AC250-1," ")</f>
        <v>4.5010096604163996E-2</v>
      </c>
      <c r="AE250" s="323">
        <f>AB250/AB252</f>
        <v>0.94209325290686297</v>
      </c>
      <c r="AJ250" s="1273">
        <f>AJ243+AJ248</f>
        <v>10198714.991913294</v>
      </c>
      <c r="AK250" s="1273">
        <f>AK243+AK248</f>
        <v>795486.5298403682</v>
      </c>
      <c r="AL250" s="1273">
        <f>AL243+AL248</f>
        <v>6898322.995658</v>
      </c>
      <c r="AM250" s="1273">
        <f>AM243+AM248</f>
        <v>0</v>
      </c>
      <c r="AN250" s="1273">
        <f>AN243+AN248</f>
        <v>17892524.51741166</v>
      </c>
      <c r="AO250" s="1088"/>
      <c r="AP250" s="1273">
        <f>AP243+AP248</f>
        <v>9359074.3125062883</v>
      </c>
      <c r="AQ250" s="1273">
        <f>AQ243+AQ248</f>
        <v>435231.07703664544</v>
      </c>
      <c r="AR250" s="1273">
        <f>AR243+AR248</f>
        <v>6332478.0878220322</v>
      </c>
      <c r="AS250" s="1273">
        <f>AS243+AS248</f>
        <v>0</v>
      </c>
      <c r="AT250" s="1273">
        <f>AT243+AT248</f>
        <v>16126783.477364969</v>
      </c>
      <c r="AU250" s="1273">
        <f t="shared" ref="AU250:AZ250" si="396">AU243+AU248</f>
        <v>156248.86658483767</v>
      </c>
      <c r="AV250" s="1273">
        <f t="shared" si="396"/>
        <v>13988</v>
      </c>
      <c r="AW250" s="1273">
        <f t="shared" si="396"/>
        <v>4435247.9300000006</v>
      </c>
      <c r="AX250" s="1273">
        <f t="shared" si="396"/>
        <v>53222975.159999996</v>
      </c>
      <c r="AY250" s="1273">
        <f t="shared" si="396"/>
        <v>32882225.846848346</v>
      </c>
      <c r="AZ250" s="320">
        <f t="shared" si="396"/>
        <v>32591093.846848346</v>
      </c>
    </row>
    <row r="251" spans="1:52" ht="21.75" customHeight="1" thickBot="1">
      <c r="AA251" s="1064" t="s">
        <v>925</v>
      </c>
      <c r="AB251" s="1272">
        <f>'2026 Unpublished Rates Smoothed'!J428</f>
        <v>9604</v>
      </c>
      <c r="AJ251" s="319">
        <f>AJ250-AJ237</f>
        <v>0</v>
      </c>
      <c r="AK251" s="319">
        <f>AK250-AK237</f>
        <v>0</v>
      </c>
      <c r="AL251" s="319">
        <f>AL250-AL237</f>
        <v>0</v>
      </c>
      <c r="AM251" s="319">
        <f>AM250-AM237</f>
        <v>0</v>
      </c>
      <c r="AN251" s="319">
        <f>AN250-AN237</f>
        <v>0</v>
      </c>
      <c r="AP251" s="319">
        <f>AP250-AP237</f>
        <v>0</v>
      </c>
      <c r="AQ251" s="319">
        <f>AQ250-AQ237</f>
        <v>0</v>
      </c>
      <c r="AR251" s="319">
        <f>AR250-AR237</f>
        <v>0</v>
      </c>
      <c r="AS251" s="319">
        <f>AS250-AS237</f>
        <v>0</v>
      </c>
      <c r="AT251" s="319">
        <f>AT250-AT237</f>
        <v>0</v>
      </c>
      <c r="AU251" s="319">
        <f t="shared" ref="AU251:AZ251" si="397">AU250-AU237</f>
        <v>0</v>
      </c>
      <c r="AV251" s="319">
        <v>0</v>
      </c>
      <c r="AW251" s="319">
        <f t="shared" si="397"/>
        <v>0</v>
      </c>
      <c r="AX251" s="319">
        <f t="shared" si="397"/>
        <v>0</v>
      </c>
      <c r="AY251" s="319">
        <f t="shared" si="397"/>
        <v>0</v>
      </c>
      <c r="AZ251" s="304">
        <f t="shared" si="397"/>
        <v>0</v>
      </c>
    </row>
    <row r="252" spans="1:52" ht="16.5" thickBot="1">
      <c r="G252" s="1065" t="s">
        <v>926</v>
      </c>
      <c r="H252" s="1274">
        <f>COUNT(C17:C223)</f>
        <v>154</v>
      </c>
      <c r="I252" s="1275"/>
      <c r="K252" s="1063"/>
      <c r="L252" s="1063"/>
      <c r="Q252" s="1064"/>
      <c r="AA252" s="1063" t="s">
        <v>17</v>
      </c>
      <c r="AB252" s="295">
        <f>AB250+AB251</f>
        <v>165852.86658483767</v>
      </c>
      <c r="AC252" s="1158">
        <f>SUM(AC250:AC251)</f>
        <v>149519.00186666107</v>
      </c>
      <c r="AL252" s="324"/>
      <c r="AM252" s="324"/>
      <c r="AR252" s="324"/>
      <c r="AS252" s="324"/>
    </row>
    <row r="253" spans="1:52" ht="15.75">
      <c r="G253" s="1066"/>
      <c r="K253" s="1063"/>
      <c r="L253" s="1063"/>
      <c r="Q253" s="1064"/>
      <c r="AA253" s="1063"/>
      <c r="AB253" s="1064"/>
      <c r="AL253" s="325"/>
      <c r="AM253" s="325"/>
      <c r="AR253" s="325"/>
      <c r="AS253" s="325"/>
    </row>
    <row r="254" spans="1:52" ht="15.75">
      <c r="G254" s="1066"/>
      <c r="H254" s="1066"/>
      <c r="I254" s="1066"/>
      <c r="K254" s="1063"/>
      <c r="L254" s="1063"/>
      <c r="Q254" s="1064"/>
      <c r="AA254" s="1063"/>
      <c r="AL254" s="324"/>
      <c r="AM254" s="324"/>
      <c r="AR254" s="324"/>
      <c r="AS254" s="324"/>
    </row>
    <row r="255" spans="1:52">
      <c r="K255" s="1063"/>
      <c r="L255" s="1063"/>
      <c r="U255" s="1064"/>
      <c r="W255" s="1063"/>
      <c r="X255" s="1063"/>
      <c r="Y255" s="1063"/>
      <c r="Z255" s="1063"/>
      <c r="AK255" s="324"/>
      <c r="AL255" s="324"/>
      <c r="AQ255" s="324"/>
      <c r="AR255" s="324"/>
      <c r="AY255" s="295"/>
      <c r="AZ255" s="1063"/>
    </row>
    <row r="256" spans="1:52" ht="15.75">
      <c r="D256" s="1507" t="s">
        <v>849</v>
      </c>
      <c r="E256" s="1508"/>
      <c r="F256" s="1507" t="s">
        <v>927</v>
      </c>
      <c r="G256" s="1508"/>
      <c r="O256" s="1512" t="s">
        <v>849</v>
      </c>
      <c r="P256" s="1513"/>
      <c r="Q256" s="1514" t="s">
        <v>927</v>
      </c>
      <c r="R256" s="1513"/>
      <c r="V256" s="1063"/>
      <c r="W256" s="1063"/>
      <c r="X256" s="1063"/>
      <c r="Y256" s="1063"/>
      <c r="Z256" s="1063"/>
      <c r="AA256" s="1063"/>
      <c r="AB256" s="1064"/>
      <c r="AL256" s="324"/>
      <c r="AM256" s="324"/>
      <c r="AR256" s="324"/>
      <c r="AS256" s="324"/>
    </row>
    <row r="257" spans="1:53" ht="55.5" customHeight="1">
      <c r="D257" s="1276">
        <v>2025</v>
      </c>
      <c r="E257" s="1277" t="s">
        <v>947</v>
      </c>
      <c r="F257" s="1278">
        <f>D257</f>
        <v>2025</v>
      </c>
      <c r="G257" s="1279" t="str">
        <f>E257</f>
        <v>2026 Smoothed</v>
      </c>
      <c r="M257" s="1280">
        <f>$D$257</f>
        <v>2025</v>
      </c>
      <c r="N257" s="1281" t="str">
        <f>$G$257</f>
        <v>2026 Smoothed</v>
      </c>
      <c r="O257" s="1280">
        <f>$D$257</f>
        <v>2025</v>
      </c>
      <c r="P257" s="1282" t="str">
        <f>$G$257</f>
        <v>2026 Smoothed</v>
      </c>
      <c r="Q257" s="1283">
        <f>$D$257</f>
        <v>2025</v>
      </c>
      <c r="R257" s="1282" t="str">
        <f>$G$257</f>
        <v>2026 Smoothed</v>
      </c>
      <c r="V257" s="1063"/>
      <c r="W257" s="1063"/>
      <c r="X257" s="1063"/>
      <c r="Y257" s="1063"/>
      <c r="Z257" s="1063"/>
      <c r="AA257" s="1063"/>
      <c r="AC257" s="1064"/>
      <c r="AM257" s="324"/>
      <c r="AN257" s="324"/>
      <c r="AS257" s="324"/>
      <c r="AT257" s="324"/>
      <c r="AZ257" s="1063"/>
      <c r="BA257" s="295"/>
    </row>
    <row r="258" spans="1:53" ht="15.75">
      <c r="A258" s="1284" t="s">
        <v>928</v>
      </c>
      <c r="B258" s="1285"/>
      <c r="C258" s="1286"/>
      <c r="D258" s="471"/>
      <c r="E258" s="326"/>
      <c r="F258" s="1287"/>
      <c r="G258" s="1288"/>
      <c r="I258" s="1289" t="s">
        <v>929</v>
      </c>
      <c r="J258" s="1290"/>
      <c r="K258" s="1077"/>
      <c r="L258" s="1077"/>
      <c r="M258" s="1291"/>
      <c r="N258" s="1291"/>
      <c r="O258" s="1077"/>
      <c r="P258" s="1292"/>
      <c r="Q258" s="1291"/>
      <c r="R258" s="1292"/>
      <c r="S258" s="1293"/>
      <c r="V258" s="1063"/>
      <c r="W258" s="1063"/>
      <c r="X258" s="1063"/>
      <c r="Y258" s="1063"/>
      <c r="Z258" s="1063"/>
      <c r="AA258" s="1063"/>
      <c r="AC258" s="1064"/>
      <c r="AM258" s="324"/>
      <c r="AN258" s="324"/>
      <c r="AS258" s="324"/>
      <c r="AT258" s="324"/>
      <c r="AZ258" s="1063"/>
      <c r="BA258" s="295"/>
    </row>
    <row r="259" spans="1:53" ht="32.25" customHeight="1">
      <c r="A259" s="1294" t="s">
        <v>36</v>
      </c>
      <c r="B259" s="1295"/>
      <c r="C259" s="1296" t="s">
        <v>37</v>
      </c>
      <c r="D259" s="328">
        <f>Summary!$D$64</f>
        <v>12.31418</v>
      </c>
      <c r="E259" s="327">
        <f>D259*(1+Summary!$C$38)</f>
        <v>13.420397223452312</v>
      </c>
      <c r="F259" s="328">
        <f>'Schedule 10'!F259</f>
        <v>14.166</v>
      </c>
      <c r="G259" s="1288">
        <f>'Schedule 10'!G259</f>
        <v>23.263872678000002</v>
      </c>
      <c r="I259" s="1297" t="s">
        <v>930</v>
      </c>
      <c r="J259" s="1066"/>
      <c r="K259" s="1063"/>
      <c r="L259" s="1063"/>
      <c r="M259" s="1063"/>
      <c r="N259" s="1063"/>
      <c r="O259" s="1084"/>
      <c r="P259" s="1148"/>
      <c r="Q259" s="1064"/>
      <c r="R259" s="1148"/>
      <c r="V259" s="1063"/>
      <c r="W259" s="1063"/>
      <c r="X259" s="1063"/>
      <c r="Y259" s="1063"/>
      <c r="Z259" s="1063"/>
      <c r="AA259" s="1063"/>
      <c r="AC259" s="1064"/>
      <c r="AM259" s="324"/>
      <c r="AN259" s="324"/>
      <c r="AS259" s="324"/>
      <c r="AT259" s="324"/>
      <c r="AZ259" s="1063"/>
      <c r="BA259" s="295"/>
    </row>
    <row r="260" spans="1:53" ht="15.75">
      <c r="A260" s="1294"/>
      <c r="B260" s="1295"/>
      <c r="C260" s="1296"/>
      <c r="D260" s="328"/>
      <c r="E260" s="326"/>
      <c r="F260" s="1084"/>
      <c r="G260" s="1083"/>
      <c r="I260" s="1297"/>
      <c r="J260" s="1066"/>
      <c r="K260" s="1063"/>
      <c r="L260" s="1063"/>
      <c r="M260" s="1202"/>
      <c r="N260" s="1202"/>
      <c r="O260" s="1202"/>
      <c r="R260" s="1091"/>
      <c r="V260" s="1063"/>
      <c r="W260" s="1063"/>
      <c r="X260" s="1063"/>
      <c r="Y260" s="1063"/>
      <c r="Z260" s="1063"/>
      <c r="AA260" s="1063"/>
      <c r="AC260" s="1064"/>
      <c r="AM260" s="324"/>
      <c r="AN260" s="324"/>
      <c r="AS260" s="324"/>
      <c r="AT260" s="324"/>
      <c r="AZ260" s="1063"/>
      <c r="BA260" s="295"/>
    </row>
    <row r="261" spans="1:53" ht="15.75">
      <c r="A261" s="1294" t="s">
        <v>931</v>
      </c>
      <c r="B261" s="1295"/>
      <c r="C261" s="1296"/>
      <c r="D261" s="329"/>
      <c r="E261" s="330"/>
      <c r="F261" s="1084"/>
      <c r="G261" s="1083"/>
      <c r="I261" s="1509" t="s">
        <v>932</v>
      </c>
      <c r="J261" s="1510"/>
      <c r="K261" s="1510"/>
      <c r="L261" s="1511"/>
      <c r="M261" s="1084"/>
      <c r="N261" s="1063"/>
      <c r="O261" s="1512"/>
      <c r="P261" s="1513"/>
      <c r="Q261" s="1514"/>
      <c r="R261" s="1513"/>
      <c r="S261" s="1298"/>
      <c r="V261" s="1063"/>
      <c r="W261" s="1063"/>
      <c r="X261" s="1063"/>
      <c r="Y261" s="1063"/>
      <c r="Z261" s="1063"/>
      <c r="AA261" s="1063"/>
      <c r="AC261" s="1064"/>
      <c r="AZ261" s="1063"/>
      <c r="BA261" s="295"/>
    </row>
    <row r="262" spans="1:53" ht="15.75">
      <c r="A262" s="1294" t="s">
        <v>933</v>
      </c>
      <c r="B262" s="1295"/>
      <c r="C262" s="1296" t="s">
        <v>32</v>
      </c>
      <c r="D262" s="332">
        <f>Summary!$D$68</f>
        <v>7.4300000000000006</v>
      </c>
      <c r="E262" s="333">
        <f>Summary!$F$68</f>
        <v>7.7907550292066379</v>
      </c>
      <c r="F262" s="1084"/>
      <c r="G262" s="1083"/>
      <c r="I262" s="1084" t="s">
        <v>934</v>
      </c>
      <c r="K262" s="1063"/>
      <c r="M262" s="388">
        <f>D259</f>
        <v>12.31418</v>
      </c>
      <c r="N262" s="331">
        <f>$E$259</f>
        <v>13.420397223452312</v>
      </c>
      <c r="O262" s="1161">
        <f>M262*12</f>
        <v>147.77016</v>
      </c>
      <c r="P262" s="1148">
        <f>N262*12</f>
        <v>161.04476668142775</v>
      </c>
      <c r="Q262" s="1151">
        <f>F259*12</f>
        <v>169.99200000000002</v>
      </c>
      <c r="R262" s="1299">
        <f>G259*12</f>
        <v>279.16647213600004</v>
      </c>
      <c r="S262" s="1298"/>
      <c r="V262" s="1063"/>
      <c r="W262" s="1063"/>
      <c r="X262" s="1063"/>
      <c r="Y262" s="1063"/>
      <c r="Z262" s="1063"/>
      <c r="AA262" s="1063"/>
      <c r="AC262" s="1064"/>
      <c r="AZ262" s="1063"/>
      <c r="BA262" s="295"/>
    </row>
    <row r="263" spans="1:53" ht="30" customHeight="1">
      <c r="A263" s="1294" t="s">
        <v>935</v>
      </c>
      <c r="B263" s="1295"/>
      <c r="C263" s="1296" t="s">
        <v>32</v>
      </c>
      <c r="D263" s="332">
        <f>Summary!D69</f>
        <v>8.3789999999999996</v>
      </c>
      <c r="E263" s="333">
        <f>E266-E262-E265-E264</f>
        <v>9.4384116473855197</v>
      </c>
      <c r="F263" s="1084"/>
      <c r="G263" s="1083"/>
      <c r="I263" s="1084" t="s">
        <v>936</v>
      </c>
      <c r="K263" s="1063"/>
      <c r="M263" s="1084"/>
      <c r="N263" s="1063"/>
      <c r="O263" s="1084"/>
      <c r="P263" s="1148"/>
      <c r="Q263" s="1064"/>
      <c r="R263" s="1083"/>
      <c r="S263" s="1300"/>
      <c r="V263" s="1063"/>
      <c r="W263" s="1063"/>
      <c r="X263" s="1063"/>
      <c r="Y263" s="1063"/>
      <c r="Z263" s="1063"/>
      <c r="AA263" s="1063"/>
      <c r="AC263" s="1064"/>
      <c r="AZ263" s="1063"/>
      <c r="BA263" s="295"/>
    </row>
    <row r="264" spans="1:53" ht="30" customHeight="1">
      <c r="A264" s="1294" t="s">
        <v>937</v>
      </c>
      <c r="B264" s="1295"/>
      <c r="C264" s="1296" t="s">
        <v>32</v>
      </c>
      <c r="D264" s="334">
        <v>0</v>
      </c>
      <c r="E264" s="335">
        <v>0</v>
      </c>
      <c r="F264" s="1084"/>
      <c r="G264" s="1083"/>
      <c r="I264" s="1301" t="s">
        <v>938</v>
      </c>
      <c r="K264" s="1088">
        <f>200*12</f>
        <v>2400</v>
      </c>
      <c r="M264" s="397">
        <f>D266/100</f>
        <v>0.15809000000000001</v>
      </c>
      <c r="N264" s="1302">
        <f>$E$266/100</f>
        <v>0.17229166676592159</v>
      </c>
      <c r="O264" s="1161">
        <f>ROUND(+K264*M264,4)</f>
        <v>379.416</v>
      </c>
      <c r="P264" s="1148">
        <f>ROUND(+K264*N264,4)</f>
        <v>413.5</v>
      </c>
      <c r="Q264" s="1064">
        <v>0</v>
      </c>
      <c r="R264" s="1303">
        <v>0</v>
      </c>
      <c r="V264" s="1063"/>
      <c r="W264" s="1063"/>
      <c r="X264" s="1063"/>
      <c r="Y264" s="1063"/>
      <c r="Z264" s="1063"/>
      <c r="AA264" s="1063"/>
      <c r="AC264" s="1064"/>
      <c r="AZ264" s="1063"/>
      <c r="BA264" s="295"/>
    </row>
    <row r="265" spans="1:53" ht="30" customHeight="1">
      <c r="A265" s="1294" t="s">
        <v>939</v>
      </c>
      <c r="B265" s="1295"/>
      <c r="C265" s="1296" t="s">
        <v>32</v>
      </c>
      <c r="D265" s="336">
        <v>0</v>
      </c>
      <c r="E265" s="337">
        <v>0</v>
      </c>
      <c r="F265" s="1084"/>
      <c r="G265" s="1083"/>
      <c r="I265" s="1301" t="s">
        <v>940</v>
      </c>
      <c r="J265" s="1293"/>
      <c r="K265" s="1088">
        <f>4000-K264</f>
        <v>1600</v>
      </c>
      <c r="M265" s="397">
        <f>D273/100</f>
        <v>0.11077000000000002</v>
      </c>
      <c r="N265" s="1302">
        <f>$N$274</f>
        <v>0.12072077884534843</v>
      </c>
      <c r="O265" s="1304">
        <f>ROUND(+K265*M265,4)</f>
        <v>177.232</v>
      </c>
      <c r="P265" s="1305">
        <f>ROUND(+K265*N265,4)</f>
        <v>193.1532</v>
      </c>
      <c r="Q265" s="1167">
        <v>0</v>
      </c>
      <c r="R265" s="1306">
        <v>0</v>
      </c>
      <c r="V265" s="1063"/>
      <c r="W265" s="1063"/>
      <c r="X265" s="1063"/>
      <c r="Y265" s="1063"/>
      <c r="Z265" s="1063"/>
      <c r="AA265" s="1063"/>
      <c r="AC265" s="1064"/>
      <c r="AZ265" s="1063"/>
      <c r="BA265" s="295"/>
    </row>
    <row r="266" spans="1:53">
      <c r="A266" s="1307" t="s">
        <v>941</v>
      </c>
      <c r="B266" s="1308"/>
      <c r="C266" s="1296" t="s">
        <v>32</v>
      </c>
      <c r="D266" s="328">
        <f>SUM(D262:D265)</f>
        <v>15.809000000000001</v>
      </c>
      <c r="E266" s="326">
        <f>D266*(1+Summary!$C$38)</f>
        <v>17.229166676592158</v>
      </c>
      <c r="F266" s="1084"/>
      <c r="G266" s="1083"/>
      <c r="I266" s="1084"/>
      <c r="K266" s="1088"/>
      <c r="M266" s="1084"/>
      <c r="N266" s="1063"/>
      <c r="O266" s="1161">
        <f>SUM(O262:O265)</f>
        <v>704.41815999999994</v>
      </c>
      <c r="P266" s="1148">
        <f>SUM(P262:P265)</f>
        <v>767.69796668142772</v>
      </c>
      <c r="Q266" s="1064">
        <f>SUM(Q262:Q265)</f>
        <v>169.99200000000002</v>
      </c>
      <c r="R266" s="1148">
        <f>SUM(R262:R265)</f>
        <v>279.16647213600004</v>
      </c>
      <c r="S266" s="1309"/>
      <c r="V266" s="1063"/>
      <c r="W266" s="1063"/>
      <c r="X266" s="1063"/>
      <c r="Y266" s="1063"/>
      <c r="Z266" s="1063"/>
      <c r="AA266" s="1063"/>
      <c r="AC266" s="1064"/>
      <c r="AZ266" s="1063"/>
      <c r="BA266" s="295"/>
    </row>
    <row r="267" spans="1:53">
      <c r="A267" s="1307"/>
      <c r="B267" s="1308"/>
      <c r="C267" s="1296"/>
      <c r="D267" s="328"/>
      <c r="E267" s="326"/>
      <c r="F267" s="1084"/>
      <c r="G267" s="1083"/>
      <c r="I267" s="1084"/>
      <c r="K267" s="1088"/>
      <c r="M267" s="1084"/>
      <c r="N267" s="1063"/>
      <c r="O267" s="1161"/>
      <c r="P267" s="1148"/>
      <c r="Q267" s="1064"/>
      <c r="R267" s="1303"/>
      <c r="V267" s="1063"/>
      <c r="W267" s="1063"/>
      <c r="X267" s="1063"/>
      <c r="Y267" s="1063"/>
      <c r="Z267" s="1063"/>
      <c r="AA267" s="1063"/>
      <c r="AC267" s="1064"/>
      <c r="AZ267" s="1063"/>
      <c r="BA267" s="295"/>
    </row>
    <row r="268" spans="1:53" ht="15.75">
      <c r="A268" s="1294" t="s">
        <v>942</v>
      </c>
      <c r="B268" s="1295"/>
      <c r="C268" s="1296"/>
      <c r="D268" s="328"/>
      <c r="E268" s="326"/>
      <c r="F268" s="1084"/>
      <c r="G268" s="1083"/>
      <c r="I268" s="1084" t="s">
        <v>943</v>
      </c>
      <c r="K268" s="1088">
        <f>SUM(K264:K265)</f>
        <v>4000</v>
      </c>
      <c r="M268" s="1084"/>
      <c r="N268" s="1063"/>
      <c r="O268" s="1310">
        <f>ROUND(+O266/K268,7)</f>
        <v>0.1761045</v>
      </c>
      <c r="P268" s="1311">
        <f>ROUND(+P266/K268,7)</f>
        <v>0.1919245</v>
      </c>
      <c r="Q268" s="1312">
        <f>ROUND(+Q266/K268,7)</f>
        <v>4.2498000000000001E-2</v>
      </c>
      <c r="R268" s="1311">
        <f>ROUND(+R266/K268,7)</f>
        <v>6.9791599999999995E-2</v>
      </c>
      <c r="V268" s="1063"/>
      <c r="W268" s="1063"/>
      <c r="X268" s="1063"/>
      <c r="Y268" s="1063"/>
      <c r="Z268" s="1063"/>
      <c r="AA268" s="1063"/>
      <c r="AC268" s="1064"/>
      <c r="AZ268" s="1063"/>
      <c r="BA268" s="295"/>
    </row>
    <row r="269" spans="1:53">
      <c r="A269" s="1294" t="s">
        <v>933</v>
      </c>
      <c r="B269" s="1295"/>
      <c r="C269" s="1296" t="s">
        <v>32</v>
      </c>
      <c r="D269" s="332">
        <f>Summary!D73</f>
        <v>7.4300000000000006</v>
      </c>
      <c r="E269" s="333">
        <f>Summary!$F$73</f>
        <v>7.7907550292066379</v>
      </c>
      <c r="F269" s="1084"/>
      <c r="G269" s="1083"/>
      <c r="I269" s="1084"/>
      <c r="K269" s="1088"/>
      <c r="M269" s="1084"/>
      <c r="N269" s="1063"/>
      <c r="O269" s="1161"/>
      <c r="P269" s="1148"/>
      <c r="Q269" s="1064"/>
      <c r="R269" s="1303"/>
      <c r="V269" s="1063"/>
      <c r="W269" s="1063"/>
      <c r="X269" s="1063"/>
      <c r="Y269" s="1063"/>
      <c r="Z269" s="1063"/>
      <c r="AA269" s="1063"/>
      <c r="AC269" s="1064"/>
      <c r="AZ269" s="1063"/>
      <c r="BA269" s="295"/>
    </row>
    <row r="270" spans="1:53" ht="15.75">
      <c r="A270" s="1313" t="s">
        <v>944</v>
      </c>
      <c r="B270" s="1295"/>
      <c r="C270" s="1296" t="s">
        <v>32</v>
      </c>
      <c r="D270" s="332">
        <f>Summary!D74</f>
        <v>3.6470000000000002</v>
      </c>
      <c r="E270" s="333">
        <f>E273-E269-E272-E271</f>
        <v>4.2813228553282059</v>
      </c>
      <c r="F270" s="1084"/>
      <c r="G270" s="1083"/>
      <c r="I270" s="1314" t="s">
        <v>945</v>
      </c>
      <c r="J270" s="1315"/>
      <c r="K270" s="1088"/>
      <c r="M270" s="1084"/>
      <c r="N270" s="1063"/>
      <c r="O270" s="1316"/>
      <c r="P270" s="1317"/>
      <c r="Q270" s="1064"/>
      <c r="R270" s="1303"/>
      <c r="V270" s="1063"/>
      <c r="W270" s="1063"/>
      <c r="X270" s="1063"/>
      <c r="Y270" s="1063"/>
      <c r="Z270" s="1063"/>
      <c r="AA270" s="1063"/>
      <c r="AC270" s="1064"/>
      <c r="AZ270" s="1063"/>
      <c r="BA270" s="295"/>
    </row>
    <row r="271" spans="1:53" ht="15.75">
      <c r="A271" s="1294" t="s">
        <v>937</v>
      </c>
      <c r="B271" s="1295"/>
      <c r="C271" s="1296" t="s">
        <v>32</v>
      </c>
      <c r="D271" s="334"/>
      <c r="E271" s="335">
        <v>0</v>
      </c>
      <c r="F271" s="1084"/>
      <c r="G271" s="1083"/>
      <c r="I271" s="1084" t="s">
        <v>934</v>
      </c>
      <c r="K271" s="1088"/>
      <c r="M271" s="1318">
        <f>M262</f>
        <v>12.31418</v>
      </c>
      <c r="N271" s="1319">
        <f>N262</f>
        <v>13.420397223452312</v>
      </c>
      <c r="O271" s="1161">
        <f>+O262</f>
        <v>147.77016</v>
      </c>
      <c r="P271" s="1148">
        <f>+P262</f>
        <v>161.04476668142775</v>
      </c>
      <c r="Q271" s="1303">
        <f>Q262</f>
        <v>169.99200000000002</v>
      </c>
      <c r="R271" s="1303">
        <f>R262</f>
        <v>279.16647213600004</v>
      </c>
      <c r="V271" s="1063"/>
      <c r="W271" s="1063"/>
      <c r="X271" s="1063"/>
      <c r="Y271" s="1063"/>
      <c r="Z271" s="1063"/>
      <c r="AA271" s="1063"/>
      <c r="AC271" s="1064"/>
      <c r="AZ271" s="1063"/>
      <c r="BA271" s="295"/>
    </row>
    <row r="272" spans="1:53" ht="30" customHeight="1">
      <c r="A272" s="1313" t="s">
        <v>939</v>
      </c>
      <c r="B272" s="1295"/>
      <c r="C272" s="1296" t="s">
        <v>32</v>
      </c>
      <c r="D272" s="336"/>
      <c r="E272" s="337"/>
      <c r="F272" s="1084"/>
      <c r="G272" s="1083"/>
      <c r="I272" s="1084" t="s">
        <v>936</v>
      </c>
      <c r="K272" s="1088"/>
      <c r="M272" s="1320"/>
      <c r="N272" s="1321"/>
      <c r="O272" s="1161"/>
      <c r="P272" s="1148"/>
      <c r="Q272" s="1064"/>
      <c r="R272" s="1303"/>
      <c r="V272" s="1063"/>
      <c r="W272" s="1063"/>
      <c r="X272" s="1063"/>
      <c r="Y272" s="1063"/>
      <c r="Z272" s="1063"/>
      <c r="AA272" s="1063"/>
      <c r="AC272" s="1064"/>
      <c r="AZ272" s="1063"/>
      <c r="BA272" s="295"/>
    </row>
    <row r="273" spans="1:53" ht="30.75" customHeight="1">
      <c r="A273" s="1322" t="s">
        <v>946</v>
      </c>
      <c r="B273" s="1323"/>
      <c r="C273" s="1324" t="s">
        <v>32</v>
      </c>
      <c r="D273" s="339">
        <f>SUM(D269:D272)</f>
        <v>11.077000000000002</v>
      </c>
      <c r="E273" s="338">
        <f>D273*(1+Summary!$C$38)</f>
        <v>12.072077884534844</v>
      </c>
      <c r="F273" s="1089"/>
      <c r="G273" s="1091"/>
      <c r="I273" s="1301" t="s">
        <v>938</v>
      </c>
      <c r="J273" s="1293"/>
      <c r="K273" s="1088">
        <f>200*12</f>
        <v>2400</v>
      </c>
      <c r="M273" s="1325">
        <f>M264</f>
        <v>0.15809000000000001</v>
      </c>
      <c r="N273" s="1326">
        <f>N264</f>
        <v>0.17229166676592159</v>
      </c>
      <c r="O273" s="1327">
        <f>ROUND(+K273*M273,4)</f>
        <v>379.416</v>
      </c>
      <c r="P273" s="1328">
        <f>ROUND(+K273*N273,4)</f>
        <v>413.5</v>
      </c>
      <c r="Q273" s="1064">
        <v>0</v>
      </c>
      <c r="R273" s="1083">
        <v>0</v>
      </c>
      <c r="V273" s="1063"/>
      <c r="W273" s="1063"/>
      <c r="X273" s="1063"/>
      <c r="Y273" s="1063"/>
      <c r="Z273" s="1063"/>
      <c r="AA273" s="1063"/>
      <c r="AC273" s="1064"/>
      <c r="AZ273" s="1063"/>
      <c r="BA273" s="295"/>
    </row>
    <row r="274" spans="1:53" ht="15.6" customHeight="1">
      <c r="I274" s="1301" t="s">
        <v>940</v>
      </c>
      <c r="J274" s="1293"/>
      <c r="K274" s="1088">
        <f>8760-K273</f>
        <v>6360</v>
      </c>
      <c r="M274" s="1329">
        <f>D273/100</f>
        <v>0.11077000000000002</v>
      </c>
      <c r="N274" s="1330">
        <f>E273/100</f>
        <v>0.12072077884534843</v>
      </c>
      <c r="O274" s="1327">
        <f>ROUND(+K274*M274,4)</f>
        <v>704.49720000000002</v>
      </c>
      <c r="P274" s="1328">
        <f>ROUND(+K274*N274,4)</f>
        <v>767.78420000000006</v>
      </c>
      <c r="Q274" s="1167">
        <v>0</v>
      </c>
      <c r="R274" s="1306">
        <v>0</v>
      </c>
      <c r="V274" s="1063"/>
      <c r="W274" s="1063"/>
      <c r="X274" s="1063"/>
      <c r="Y274" s="1063"/>
      <c r="Z274" s="1063"/>
      <c r="AA274" s="1063"/>
      <c r="AC274" s="1064"/>
      <c r="AZ274" s="1063"/>
      <c r="BA274" s="295"/>
    </row>
    <row r="275" spans="1:53">
      <c r="I275" s="1084"/>
      <c r="K275" s="1088"/>
      <c r="M275" s="1084"/>
      <c r="N275" s="1063"/>
      <c r="O275" s="1161">
        <f>SUM(O271:O274)</f>
        <v>1231.68336</v>
      </c>
      <c r="P275" s="1148">
        <f>SUM(P271:P274)</f>
        <v>1342.3289666814278</v>
      </c>
      <c r="Q275" s="1064">
        <f>SUM(Q271:Q274)</f>
        <v>169.99200000000002</v>
      </c>
      <c r="R275" s="1148">
        <f>SUM(R271:R274)</f>
        <v>279.16647213600004</v>
      </c>
      <c r="V275" s="1063"/>
      <c r="W275" s="1063"/>
      <c r="X275" s="1063"/>
      <c r="Y275" s="1063"/>
      <c r="Z275" s="1063"/>
      <c r="AA275" s="1063"/>
      <c r="AC275" s="1064"/>
      <c r="AZ275" s="1063"/>
      <c r="BA275" s="295"/>
    </row>
    <row r="276" spans="1:53">
      <c r="I276" s="1084"/>
      <c r="K276" s="1088"/>
      <c r="M276" s="1084"/>
      <c r="N276" s="1063"/>
      <c r="O276" s="1161"/>
      <c r="P276" s="1148"/>
      <c r="Q276" s="1064"/>
      <c r="R276" s="1303"/>
      <c r="V276" s="1063"/>
      <c r="W276" s="1063"/>
      <c r="X276" s="1063"/>
      <c r="Y276" s="1063"/>
      <c r="Z276" s="1063"/>
      <c r="AA276" s="1063"/>
      <c r="AC276" s="1064"/>
      <c r="AZ276" s="1063"/>
      <c r="BA276" s="295"/>
    </row>
    <row r="277" spans="1:53" ht="15.75">
      <c r="I277" s="1089" t="s">
        <v>943</v>
      </c>
      <c r="J277" s="1090"/>
      <c r="K277" s="1212">
        <f>SUM(K273:K274)</f>
        <v>8760</v>
      </c>
      <c r="L277" s="1202"/>
      <c r="M277" s="1089"/>
      <c r="N277" s="1090"/>
      <c r="O277" s="1331">
        <f>ROUND(+O275/K277,7)</f>
        <v>0.14060310000000001</v>
      </c>
      <c r="P277" s="1332">
        <f>ROUND(+P275/K277,7)</f>
        <v>0.15323390000000001</v>
      </c>
      <c r="Q277" s="1331">
        <f>ROUND(+Q275/K277,7)</f>
        <v>1.9405499999999999E-2</v>
      </c>
      <c r="R277" s="1332">
        <f>ROUND(+R275/K277,7)</f>
        <v>3.1868300000000002E-2</v>
      </c>
      <c r="V277" s="1063"/>
      <c r="AC277" s="1064"/>
      <c r="AZ277" s="1063"/>
      <c r="BA277" s="295"/>
    </row>
    <row r="278" spans="1:53">
      <c r="J278" s="1064"/>
      <c r="V278" s="1063"/>
      <c r="AC278" s="1064"/>
      <c r="AZ278" s="1063"/>
      <c r="BA278" s="295"/>
    </row>
    <row r="279" spans="1:53">
      <c r="J279" s="1064"/>
      <c r="V279" s="1063"/>
      <c r="AC279" s="1064"/>
      <c r="AZ279" s="1063"/>
      <c r="BA279" s="295"/>
    </row>
    <row r="280" spans="1:53">
      <c r="J280" s="1064"/>
      <c r="V280" s="1063"/>
      <c r="AB280" s="1064"/>
      <c r="AZ280" s="1063"/>
      <c r="BA280" s="295"/>
    </row>
    <row r="281" spans="1:53">
      <c r="Q281" s="1064"/>
    </row>
  </sheetData>
  <mergeCells count="18">
    <mergeCell ref="O256:P256"/>
    <mergeCell ref="Q256:R256"/>
    <mergeCell ref="V10:W10"/>
    <mergeCell ref="Y10:AA10"/>
    <mergeCell ref="I261:L261"/>
    <mergeCell ref="O261:P261"/>
    <mergeCell ref="Q261:R261"/>
    <mergeCell ref="D10:J10"/>
    <mergeCell ref="K10:Q10"/>
    <mergeCell ref="R10:U10"/>
    <mergeCell ref="I11:J11"/>
    <mergeCell ref="P11:Q11"/>
    <mergeCell ref="E12:F12"/>
    <mergeCell ref="L12:M12"/>
    <mergeCell ref="R12:T12"/>
    <mergeCell ref="I13:J13"/>
    <mergeCell ref="D256:E256"/>
    <mergeCell ref="F256:G256"/>
  </mergeCells>
  <conditionalFormatting sqref="A258:D258 A259:C273">
    <cfRule type="cellIs" dxfId="5" priority="7" stopIfTrue="1" operator="lessThan">
      <formula>0</formula>
    </cfRule>
  </conditionalFormatting>
  <conditionalFormatting sqref="D259:D275">
    <cfRule type="cellIs" dxfId="4" priority="2" stopIfTrue="1" operator="lessThan">
      <formula>0</formula>
    </cfRule>
  </conditionalFormatting>
  <conditionalFormatting sqref="E258:E275">
    <cfRule type="cellIs" dxfId="3" priority="1" stopIfTrue="1" operator="lessThan">
      <formula>0</formula>
    </cfRule>
  </conditionalFormatting>
  <conditionalFormatting sqref="F259">
    <cfRule type="cellIs" dxfId="2" priority="4" stopIfTrue="1" operator="lessThan">
      <formula>0</formula>
    </cfRule>
  </conditionalFormatting>
  <conditionalFormatting sqref="AJ251:AN251">
    <cfRule type="cellIs" dxfId="1" priority="6" stopIfTrue="1" operator="greaterThan">
      <formula>0</formula>
    </cfRule>
  </conditionalFormatting>
  <conditionalFormatting sqref="AP251:AZ251">
    <cfRule type="cellIs" dxfId="0" priority="5" stopIfTrue="1" operator="greaterThan">
      <formula>0</formula>
    </cfRule>
  </conditionalFormatting>
  <printOptions horizontalCentered="1"/>
  <pageMargins left="0.25" right="0.25" top="0.5" bottom="0.65277777777777801" header="0" footer="0"/>
  <pageSetup scale="11" orientation="landscape" r:id="rId1"/>
  <headerFooter alignWithMargins="0">
    <oddFooter>&amp;L&amp;Z&amp;F</oddFooter>
  </headerFooter>
  <rowBreaks count="2" manualBreakCount="2">
    <brk id="67" max="56" man="1"/>
    <brk id="122" max="56" man="1"/>
  </rowBreaks>
  <colBreaks count="1" manualBreakCount="1">
    <brk id="10" max="27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M91"/>
  <sheetViews>
    <sheetView showGridLines="0" view="pageBreakPreview" zoomScaleNormal="100" zoomScaleSheetLayoutView="100" workbookViewId="0">
      <pane xSplit="2" ySplit="6" topLeftCell="C55" activePane="bottomRight" state="frozen"/>
      <selection pane="topRight" activeCell="C12" sqref="C12"/>
      <selection pane="bottomLeft" activeCell="C12" sqref="C12"/>
      <selection pane="bottomRight" activeCell="F29" sqref="F29"/>
    </sheetView>
  </sheetViews>
  <sheetFormatPr defaultColWidth="7.109375" defaultRowHeight="12.75" outlineLevelCol="1"/>
  <cols>
    <col min="1" max="1" width="7.109375" style="923"/>
    <col min="2" max="2" width="28.77734375" style="923" customWidth="1"/>
    <col min="3" max="3" width="13.109375" style="923" customWidth="1"/>
    <col min="4" max="5" width="9.109375" style="923" customWidth="1"/>
    <col min="6" max="6" width="12.5546875" style="923" customWidth="1"/>
    <col min="7" max="7" width="4.109375" style="923" customWidth="1"/>
    <col min="8" max="8" width="2" style="923" customWidth="1" outlineLevel="1"/>
    <col min="9" max="13" width="7.109375" style="923" customWidth="1" outlineLevel="1"/>
    <col min="14" max="14" width="2.44140625" style="923" customWidth="1"/>
    <col min="15" max="16384" width="7.109375" style="923"/>
  </cols>
  <sheetData>
    <row r="1" spans="2:7" ht="15.75">
      <c r="B1" s="1022"/>
    </row>
    <row r="2" spans="2:7" ht="15.75">
      <c r="B2" s="927" t="s">
        <v>785</v>
      </c>
      <c r="C2" s="1023"/>
      <c r="D2" s="1023"/>
      <c r="E2" s="1023"/>
      <c r="F2" s="1023"/>
      <c r="G2" s="1023"/>
    </row>
    <row r="3" spans="2:7" ht="15.75">
      <c r="B3" s="927" t="s">
        <v>360</v>
      </c>
      <c r="C3" s="1023"/>
      <c r="D3" s="1023"/>
      <c r="E3" s="1023"/>
      <c r="F3" s="1023"/>
      <c r="G3" s="1023"/>
    </row>
    <row r="5" spans="2:7">
      <c r="B5" s="1024"/>
      <c r="C5" s="1025" t="s">
        <v>786</v>
      </c>
      <c r="D5" s="1025" t="s">
        <v>786</v>
      </c>
      <c r="E5" s="1025"/>
      <c r="F5" s="1026"/>
      <c r="G5" s="1027"/>
    </row>
    <row r="6" spans="2:7">
      <c r="B6" s="1028" t="s">
        <v>360</v>
      </c>
      <c r="C6" s="1029" t="s">
        <v>290</v>
      </c>
      <c r="D6" s="1029" t="s">
        <v>787</v>
      </c>
      <c r="E6" s="1029"/>
      <c r="F6" s="926" t="s">
        <v>788</v>
      </c>
      <c r="G6" s="1030"/>
    </row>
    <row r="7" spans="2:7">
      <c r="B7" s="1031"/>
      <c r="C7" s="926"/>
      <c r="D7" s="926"/>
      <c r="E7" s="926"/>
      <c r="F7" s="926"/>
      <c r="G7" s="1030"/>
    </row>
    <row r="8" spans="2:7">
      <c r="B8" s="1032" t="s">
        <v>789</v>
      </c>
      <c r="C8" s="926"/>
      <c r="D8" s="926"/>
      <c r="E8" s="926"/>
      <c r="F8" s="926"/>
      <c r="G8" s="1030"/>
    </row>
    <row r="9" spans="2:7">
      <c r="B9" s="1031"/>
      <c r="G9" s="1030"/>
    </row>
    <row r="10" spans="2:7">
      <c r="B10" s="1033" t="s">
        <v>790</v>
      </c>
      <c r="C10" s="1034">
        <v>23.414033981146058</v>
      </c>
      <c r="D10" s="1034">
        <v>21.099132599820518</v>
      </c>
      <c r="E10" s="1034"/>
      <c r="F10" s="1035">
        <f t="shared" ref="F10:F27" si="0">(C10+D10)/2</f>
        <v>22.256583290483288</v>
      </c>
      <c r="G10" s="1030"/>
    </row>
    <row r="11" spans="2:7">
      <c r="B11" s="1033" t="s">
        <v>791</v>
      </c>
      <c r="C11" s="1034">
        <v>143.58539014000002</v>
      </c>
      <c r="D11" s="1034">
        <v>170.28539014</v>
      </c>
      <c r="E11" s="1034"/>
      <c r="F11" s="1035">
        <f t="shared" si="0"/>
        <v>156.93539014000001</v>
      </c>
      <c r="G11" s="1030"/>
    </row>
    <row r="12" spans="2:7">
      <c r="B12" s="1036" t="s">
        <v>792</v>
      </c>
      <c r="C12" s="1034">
        <v>-0.28958548900144526</v>
      </c>
      <c r="D12" s="1034">
        <v>-10.515850355585121</v>
      </c>
      <c r="E12" s="1034"/>
      <c r="F12" s="1035">
        <f t="shared" si="0"/>
        <v>-5.4027179222932826</v>
      </c>
      <c r="G12" s="1030"/>
    </row>
    <row r="13" spans="2:7">
      <c r="B13" s="1036" t="s">
        <v>793</v>
      </c>
      <c r="C13" s="1034">
        <v>-2.0073842044766935E-3</v>
      </c>
      <c r="D13" s="1034">
        <v>-2.09257959749889E-3</v>
      </c>
      <c r="E13" s="1034"/>
      <c r="F13" s="1035">
        <f t="shared" si="0"/>
        <v>-2.0499819009877915E-3</v>
      </c>
      <c r="G13" s="1030"/>
    </row>
    <row r="14" spans="2:7">
      <c r="B14" s="1036" t="s">
        <v>794</v>
      </c>
      <c r="C14" s="1034">
        <v>0</v>
      </c>
      <c r="D14" s="1034">
        <v>0</v>
      </c>
      <c r="E14" s="1034"/>
      <c r="F14" s="1035">
        <f t="shared" si="0"/>
        <v>0</v>
      </c>
      <c r="G14" s="1030"/>
    </row>
    <row r="15" spans="2:7">
      <c r="B15" s="1036" t="s">
        <v>795</v>
      </c>
      <c r="C15" s="1034">
        <v>0.65169428707187849</v>
      </c>
      <c r="D15" s="1034">
        <v>0.79518100180134865</v>
      </c>
      <c r="E15" s="1034"/>
      <c r="F15" s="1035">
        <f t="shared" si="0"/>
        <v>0.72343764443661351</v>
      </c>
      <c r="G15" s="1030"/>
    </row>
    <row r="16" spans="2:7">
      <c r="B16" s="1036" t="s">
        <v>796</v>
      </c>
      <c r="C16" s="1034">
        <v>7.62699553888524E-7</v>
      </c>
      <c r="D16" s="1034">
        <v>7.62699553888524E-7</v>
      </c>
      <c r="E16" s="1034"/>
      <c r="F16" s="1035">
        <f t="shared" si="0"/>
        <v>7.62699553888524E-7</v>
      </c>
      <c r="G16" s="1030"/>
    </row>
    <row r="17" spans="2:7">
      <c r="B17" s="1036" t="s">
        <v>797</v>
      </c>
      <c r="C17" s="1034">
        <v>34.226717530847608</v>
      </c>
      <c r="D17" s="1034">
        <v>23.219080698099766</v>
      </c>
      <c r="E17" s="1034"/>
      <c r="F17" s="1035">
        <f t="shared" si="0"/>
        <v>28.722899114473687</v>
      </c>
      <c r="G17" s="1030"/>
    </row>
    <row r="18" spans="2:7">
      <c r="B18" s="1036" t="s">
        <v>798</v>
      </c>
      <c r="C18" s="1034">
        <v>6.4641685299152591</v>
      </c>
      <c r="D18" s="1034">
        <v>5.1713349030988764</v>
      </c>
      <c r="E18" s="1034"/>
      <c r="F18" s="1035">
        <f t="shared" si="0"/>
        <v>5.8177517165070682</v>
      </c>
      <c r="G18" s="1030"/>
    </row>
    <row r="19" spans="2:7">
      <c r="B19" s="1036" t="s">
        <v>799</v>
      </c>
      <c r="C19" s="1034">
        <v>0</v>
      </c>
      <c r="D19" s="1034">
        <v>0</v>
      </c>
      <c r="E19" s="1034"/>
      <c r="F19" s="1035">
        <f t="shared" si="0"/>
        <v>0</v>
      </c>
      <c r="G19" s="1030"/>
    </row>
    <row r="20" spans="2:7">
      <c r="B20" s="1036" t="s">
        <v>800</v>
      </c>
      <c r="C20" s="1034">
        <v>17.353145159773085</v>
      </c>
      <c r="D20" s="1034">
        <v>3.8205622157959476</v>
      </c>
      <c r="E20" s="1034"/>
      <c r="F20" s="1035">
        <f t="shared" si="0"/>
        <v>10.586853687784517</v>
      </c>
      <c r="G20" s="1030"/>
    </row>
    <row r="21" spans="2:7">
      <c r="B21" s="1036" t="s">
        <v>801</v>
      </c>
      <c r="C21" s="1034">
        <v>-142.32931313777371</v>
      </c>
      <c r="D21" s="1034">
        <v>-149.70860967281229</v>
      </c>
      <c r="E21" s="1034"/>
      <c r="F21" s="1035">
        <f t="shared" si="0"/>
        <v>-146.018961405293</v>
      </c>
      <c r="G21" s="1030"/>
    </row>
    <row r="22" spans="2:7">
      <c r="B22" s="1036" t="s">
        <v>802</v>
      </c>
      <c r="C22" s="1034">
        <v>23.924873359792119</v>
      </c>
      <c r="D22" s="1034">
        <v>26.81899049074821</v>
      </c>
      <c r="E22" s="1034"/>
      <c r="F22" s="1035">
        <f t="shared" si="0"/>
        <v>25.371931925270164</v>
      </c>
      <c r="G22" s="1030"/>
    </row>
    <row r="23" spans="2:7">
      <c r="B23" s="1036" t="s">
        <v>803</v>
      </c>
      <c r="C23" s="1034">
        <v>-28.602482841816524</v>
      </c>
      <c r="D23" s="1034">
        <v>-30.127536196077667</v>
      </c>
      <c r="E23" s="1034"/>
      <c r="F23" s="1035">
        <f t="shared" si="0"/>
        <v>-29.365009518947097</v>
      </c>
      <c r="G23" s="1030"/>
    </row>
    <row r="24" spans="2:7">
      <c r="B24" s="1036"/>
      <c r="C24" s="1034"/>
      <c r="D24" s="1034"/>
      <c r="E24" s="1034"/>
      <c r="F24" s="1035"/>
      <c r="G24" s="1030"/>
    </row>
    <row r="25" spans="2:7">
      <c r="B25" s="1036" t="s">
        <v>804</v>
      </c>
      <c r="C25" s="1034">
        <v>91.289585927215199</v>
      </c>
      <c r="D25" s="1034">
        <v>95.331128785245241</v>
      </c>
      <c r="E25" s="1034"/>
      <c r="F25" s="1035">
        <f t="shared" si="0"/>
        <v>93.310357356230213</v>
      </c>
      <c r="G25" s="1030"/>
    </row>
    <row r="26" spans="2:7">
      <c r="B26" s="1036" t="s">
        <v>805</v>
      </c>
      <c r="C26" s="1034">
        <v>294.77022382422632</v>
      </c>
      <c r="D26" s="1034">
        <v>301.9708070464219</v>
      </c>
      <c r="E26" s="1034"/>
      <c r="F26" s="1035">
        <f t="shared" si="0"/>
        <v>298.37051543532414</v>
      </c>
      <c r="G26" s="1030"/>
    </row>
    <row r="27" spans="2:7">
      <c r="B27" s="1036" t="s">
        <v>806</v>
      </c>
      <c r="C27" s="1034">
        <v>187.6210270116689</v>
      </c>
      <c r="D27" s="1034">
        <v>137.52726489628964</v>
      </c>
      <c r="E27" s="1034"/>
      <c r="F27" s="1035">
        <f t="shared" si="0"/>
        <v>162.57414595397927</v>
      </c>
      <c r="G27" s="1030"/>
    </row>
    <row r="28" spans="2:7">
      <c r="B28" s="1031"/>
      <c r="C28" s="1037"/>
      <c r="D28" s="1037"/>
      <c r="E28" s="1037"/>
      <c r="G28" s="1030"/>
    </row>
    <row r="29" spans="2:7">
      <c r="B29" s="1036" t="s">
        <v>807</v>
      </c>
      <c r="C29" s="1038">
        <f>SUM(C10:C27)</f>
        <v>652.07747166155991</v>
      </c>
      <c r="D29" s="1038">
        <f>SUM(D10:D27)</f>
        <v>595.68478473594837</v>
      </c>
      <c r="E29" s="1038"/>
      <c r="F29" s="1038">
        <f>SUM(F10:F27)</f>
        <v>623.88112819875414</v>
      </c>
      <c r="G29" s="1030"/>
    </row>
    <row r="30" spans="2:7">
      <c r="B30" s="1031"/>
      <c r="C30" s="1039"/>
      <c r="D30" s="1039"/>
      <c r="E30" s="1039"/>
      <c r="G30" s="1030"/>
    </row>
    <row r="31" spans="2:7">
      <c r="B31" s="1040" t="s">
        <v>808</v>
      </c>
      <c r="C31" s="1041"/>
      <c r="F31" s="1042">
        <f>F88</f>
        <v>5.4506610782497382E-3</v>
      </c>
      <c r="G31" s="1030"/>
    </row>
    <row r="32" spans="2:7">
      <c r="B32" s="1040" t="s">
        <v>809</v>
      </c>
      <c r="C32" s="1041"/>
      <c r="F32" s="1042">
        <f>F89</f>
        <v>1.2923966536838031E-2</v>
      </c>
      <c r="G32" s="1030"/>
    </row>
    <row r="33" spans="2:7">
      <c r="B33" s="1031"/>
      <c r="C33" s="1041"/>
      <c r="G33" s="1030"/>
    </row>
    <row r="34" spans="2:7">
      <c r="B34" s="1031" t="s">
        <v>810</v>
      </c>
      <c r="C34" s="1041"/>
      <c r="F34" s="1043">
        <f>F$29*F31</f>
        <v>3.4005645829274842</v>
      </c>
      <c r="G34" s="1030"/>
    </row>
    <row r="35" spans="2:7">
      <c r="B35" s="1044" t="s">
        <v>811</v>
      </c>
      <c r="C35" s="935"/>
      <c r="D35" s="935"/>
      <c r="E35" s="935"/>
      <c r="F35" s="1045">
        <f>F$29*F32</f>
        <v>8.0630188238054554</v>
      </c>
      <c r="G35" s="1046"/>
    </row>
    <row r="37" spans="2:7">
      <c r="B37" s="1024"/>
      <c r="C37" s="1025" t="s">
        <v>786</v>
      </c>
      <c r="D37" s="1025" t="s">
        <v>786</v>
      </c>
      <c r="E37" s="1025"/>
      <c r="F37" s="1026"/>
      <c r="G37" s="1027"/>
    </row>
    <row r="38" spans="2:7">
      <c r="B38" s="1031"/>
      <c r="C38" s="926" t="str">
        <f>$C$6</f>
        <v>2025</v>
      </c>
      <c r="D38" s="926" t="str">
        <f>$D$6</f>
        <v>2026</v>
      </c>
      <c r="E38" s="926"/>
      <c r="F38" s="926" t="s">
        <v>788</v>
      </c>
      <c r="G38" s="1030"/>
    </row>
    <row r="39" spans="2:7">
      <c r="B39" s="1031"/>
      <c r="C39" s="926"/>
      <c r="D39" s="926"/>
      <c r="E39" s="926"/>
      <c r="F39" s="926"/>
      <c r="G39" s="1030"/>
    </row>
    <row r="40" spans="2:7">
      <c r="B40" s="1047" t="s">
        <v>812</v>
      </c>
      <c r="G40" s="1030"/>
    </row>
    <row r="41" spans="2:7">
      <c r="B41" s="1048" t="s">
        <v>813</v>
      </c>
      <c r="C41" s="1041"/>
      <c r="G41" s="1030"/>
    </row>
    <row r="42" spans="2:7">
      <c r="B42" s="1031" t="s">
        <v>814</v>
      </c>
      <c r="C42" s="40">
        <v>2209.6682239602192</v>
      </c>
      <c r="D42" s="40">
        <v>2079.5867249775411</v>
      </c>
      <c r="E42" s="40"/>
      <c r="F42" s="40">
        <f t="shared" ref="F42:F49" si="1">(C42+D42)/2</f>
        <v>2144.6274744688799</v>
      </c>
      <c r="G42" s="1030"/>
    </row>
    <row r="43" spans="2:7">
      <c r="B43" s="1040" t="s">
        <v>815</v>
      </c>
      <c r="C43" s="40">
        <v>791.92635949544035</v>
      </c>
      <c r="D43" s="40">
        <v>873.94246051962307</v>
      </c>
      <c r="E43" s="40"/>
      <c r="F43" s="40">
        <f t="shared" si="1"/>
        <v>832.93441000753171</v>
      </c>
      <c r="G43" s="1030"/>
    </row>
    <row r="44" spans="2:7">
      <c r="B44" s="1040" t="s">
        <v>816</v>
      </c>
      <c r="C44" s="40">
        <v>325.04439545621835</v>
      </c>
      <c r="D44" s="40">
        <v>325.86881613621841</v>
      </c>
      <c r="E44" s="40"/>
      <c r="F44" s="40">
        <f t="shared" si="1"/>
        <v>325.45660579621835</v>
      </c>
      <c r="G44" s="1030"/>
    </row>
    <row r="45" spans="2:7">
      <c r="B45" s="1040" t="s">
        <v>817</v>
      </c>
      <c r="C45" s="40">
        <v>1.5790847699999999</v>
      </c>
      <c r="D45" s="40">
        <v>1.5790847699999999</v>
      </c>
      <c r="E45" s="40"/>
      <c r="F45" s="40">
        <f t="shared" si="1"/>
        <v>1.5790847699999999</v>
      </c>
      <c r="G45" s="1030"/>
    </row>
    <row r="46" spans="2:7">
      <c r="B46" s="1040" t="s">
        <v>818</v>
      </c>
      <c r="C46" s="40">
        <v>60.089448059483736</v>
      </c>
      <c r="D46" s="40">
        <v>60.754030009483742</v>
      </c>
      <c r="E46" s="40"/>
      <c r="F46" s="40">
        <f t="shared" si="1"/>
        <v>60.421739034483736</v>
      </c>
      <c r="G46" s="1030"/>
    </row>
    <row r="47" spans="2:7">
      <c r="B47" s="1031" t="s">
        <v>819</v>
      </c>
      <c r="C47" s="40">
        <v>42.624931109483732</v>
      </c>
      <c r="D47" s="40">
        <v>45.076325729483735</v>
      </c>
      <c r="E47" s="40"/>
      <c r="F47" s="40">
        <f t="shared" si="1"/>
        <v>43.850628419483733</v>
      </c>
      <c r="G47" s="1030"/>
    </row>
    <row r="48" spans="2:7">
      <c r="B48" s="1031" t="s">
        <v>820</v>
      </c>
      <c r="C48" s="40">
        <v>193.84435150055322</v>
      </c>
      <c r="D48" s="40">
        <v>212.77281785055322</v>
      </c>
      <c r="E48" s="40"/>
      <c r="F48" s="40">
        <f t="shared" si="1"/>
        <v>203.30858467555322</v>
      </c>
      <c r="G48" s="1030"/>
    </row>
    <row r="49" spans="2:7">
      <c r="B49" s="1031" t="s">
        <v>821</v>
      </c>
      <c r="C49" s="40">
        <v>920.54273623735276</v>
      </c>
      <c r="D49" s="40">
        <v>987.0032009267037</v>
      </c>
      <c r="E49" s="40"/>
      <c r="F49" s="40">
        <f t="shared" si="1"/>
        <v>953.77296858202817</v>
      </c>
      <c r="G49" s="1030"/>
    </row>
    <row r="50" spans="2:7" ht="15">
      <c r="B50" s="1031" t="s">
        <v>822</v>
      </c>
      <c r="C50" s="40">
        <v>1532.2550294912855</v>
      </c>
      <c r="D50" s="40">
        <v>1712.1560223046904</v>
      </c>
      <c r="E50" s="1049">
        <v>-186.14094383329277</v>
      </c>
      <c r="F50" s="677">
        <f>(C50+D50)/2+E50</f>
        <v>1436.0645820646953</v>
      </c>
      <c r="G50" s="1030"/>
    </row>
    <row r="51" spans="2:7" ht="15">
      <c r="B51" s="1031" t="s">
        <v>823</v>
      </c>
      <c r="C51" s="40">
        <v>2337.6583032679168</v>
      </c>
      <c r="D51" s="40">
        <v>2491.6599815631571</v>
      </c>
      <c r="E51" s="1049">
        <f>-E50</f>
        <v>186.14094383329277</v>
      </c>
      <c r="F51" s="677">
        <f>(C51+D51)/2+E51</f>
        <v>2600.8000862488293</v>
      </c>
      <c r="G51" s="1030"/>
    </row>
    <row r="52" spans="2:7" ht="6.6" customHeight="1">
      <c r="B52" s="1040"/>
      <c r="C52" s="1050"/>
      <c r="D52" s="1050"/>
      <c r="E52" s="1050"/>
      <c r="F52" s="1050"/>
      <c r="G52" s="1030"/>
    </row>
    <row r="53" spans="2:7" ht="6.6" customHeight="1">
      <c r="B53" s="1040"/>
      <c r="C53" s="1050"/>
      <c r="D53" s="1050"/>
      <c r="E53" s="1050"/>
      <c r="F53" s="1050"/>
      <c r="G53" s="1030"/>
    </row>
    <row r="54" spans="2:7">
      <c r="B54" s="1051" t="s">
        <v>824</v>
      </c>
      <c r="C54" s="459">
        <v>62.503615117060953</v>
      </c>
      <c r="D54" s="1052">
        <v>66.873934471460956</v>
      </c>
      <c r="E54" s="1052"/>
      <c r="F54" s="1052">
        <f>(C54+D54)/2</f>
        <v>64.688774794260951</v>
      </c>
      <c r="G54" s="1030"/>
    </row>
    <row r="55" spans="2:7">
      <c r="B55" s="1040"/>
      <c r="C55" s="1053"/>
      <c r="D55" s="1053"/>
      <c r="E55" s="1053"/>
      <c r="F55" s="1053"/>
      <c r="G55" s="1030"/>
    </row>
    <row r="56" spans="2:7">
      <c r="B56" s="1031" t="s">
        <v>821</v>
      </c>
      <c r="C56" s="1054">
        <v>920.54273623735276</v>
      </c>
      <c r="D56" s="1054">
        <v>987.0032009267037</v>
      </c>
      <c r="E56" s="1054"/>
      <c r="F56" s="1050">
        <f>(C56+D56)/2</f>
        <v>953.77296858202817</v>
      </c>
      <c r="G56" s="1030"/>
    </row>
    <row r="57" spans="2:7">
      <c r="B57" s="1031"/>
      <c r="C57" s="1054"/>
      <c r="D57" s="1054"/>
      <c r="E57" s="1054"/>
      <c r="F57" s="1050"/>
      <c r="G57" s="1030"/>
    </row>
    <row r="58" spans="2:7">
      <c r="B58" s="1040" t="s">
        <v>825</v>
      </c>
      <c r="C58" s="1041"/>
      <c r="D58" s="1041"/>
      <c r="E58" s="1041"/>
      <c r="F58" s="1055">
        <f>ROUND(+F54/F51,3)</f>
        <v>2.5000000000000001E-2</v>
      </c>
      <c r="G58" s="1030"/>
    </row>
    <row r="59" spans="2:7">
      <c r="B59" s="1031"/>
      <c r="C59" s="1056"/>
      <c r="D59" s="1056"/>
      <c r="E59" s="1056"/>
      <c r="F59" s="1042"/>
      <c r="G59" s="1030"/>
    </row>
    <row r="60" spans="2:7">
      <c r="B60" s="1031" t="s">
        <v>826</v>
      </c>
      <c r="C60" s="1057">
        <f>SUM(C42:C51)</f>
        <v>8415.2328633479538</v>
      </c>
      <c r="D60" s="1057">
        <f>SUM(D42:D51)</f>
        <v>8790.3994647874533</v>
      </c>
      <c r="E60" s="1057"/>
      <c r="F60" s="1056">
        <f>(C60+D60)/2</f>
        <v>8602.8161640677026</v>
      </c>
      <c r="G60" s="1030"/>
    </row>
    <row r="61" spans="2:7">
      <c r="B61" s="1031"/>
      <c r="G61" s="1030"/>
    </row>
    <row r="62" spans="2:7">
      <c r="B62" s="1040" t="s">
        <v>827</v>
      </c>
      <c r="F62" s="1042">
        <f>F54/(F60-F56)</f>
        <v>8.457106744074747E-3</v>
      </c>
      <c r="G62" s="1030"/>
    </row>
    <row r="63" spans="2:7">
      <c r="B63" s="1031"/>
      <c r="G63" s="1030"/>
    </row>
    <row r="64" spans="2:7">
      <c r="B64" s="1031" t="s">
        <v>828</v>
      </c>
      <c r="F64" s="1043">
        <f>F$29*F62</f>
        <v>5.2762292967906452</v>
      </c>
      <c r="G64" s="1030"/>
    </row>
    <row r="65" spans="2:7">
      <c r="B65" s="1031"/>
      <c r="C65" s="1041"/>
      <c r="G65" s="1030"/>
    </row>
    <row r="66" spans="2:7">
      <c r="B66" s="1031"/>
      <c r="C66" s="1041"/>
      <c r="G66" s="1030"/>
    </row>
    <row r="67" spans="2:7">
      <c r="B67" s="1048" t="s">
        <v>829</v>
      </c>
      <c r="C67" s="1041"/>
      <c r="G67" s="1030"/>
    </row>
    <row r="68" spans="2:7">
      <c r="B68" s="1031"/>
      <c r="C68" s="1041"/>
      <c r="G68" s="1030"/>
    </row>
    <row r="69" spans="2:7">
      <c r="B69" s="1031"/>
      <c r="C69" s="1041"/>
      <c r="G69" s="1030"/>
    </row>
    <row r="70" spans="2:7">
      <c r="B70" s="1031" t="s">
        <v>814</v>
      </c>
      <c r="C70" s="40">
        <v>912.65887353263304</v>
      </c>
      <c r="D70" s="40">
        <v>767.40385651332247</v>
      </c>
      <c r="E70" s="40"/>
      <c r="F70" s="40">
        <f t="shared" ref="F70:F76" si="2">(C70+D70)/2</f>
        <v>840.03136502297775</v>
      </c>
      <c r="G70" s="1030"/>
    </row>
    <row r="71" spans="2:7">
      <c r="B71" s="1040" t="s">
        <v>815</v>
      </c>
      <c r="C71" s="40">
        <v>613.95042552785276</v>
      </c>
      <c r="D71" s="40">
        <v>690.81534728560507</v>
      </c>
      <c r="E71" s="40"/>
      <c r="F71" s="40">
        <f t="shared" si="2"/>
        <v>652.38288640672886</v>
      </c>
      <c r="G71" s="1030"/>
    </row>
    <row r="72" spans="2:7">
      <c r="B72" s="1040" t="s">
        <v>816</v>
      </c>
      <c r="C72" s="40">
        <v>168.63893154927061</v>
      </c>
      <c r="D72" s="40">
        <v>158.35375727235856</v>
      </c>
      <c r="E72" s="40"/>
      <c r="F72" s="40">
        <f t="shared" si="2"/>
        <v>163.49634441081457</v>
      </c>
      <c r="G72" s="1030"/>
    </row>
    <row r="73" spans="2:7">
      <c r="B73" s="1040" t="s">
        <v>817</v>
      </c>
      <c r="C73" s="40">
        <v>1.31608204</v>
      </c>
      <c r="D73" s="40">
        <v>1.2546227408038606</v>
      </c>
      <c r="E73" s="40"/>
      <c r="F73" s="40">
        <f t="shared" si="2"/>
        <v>1.2853523904019304</v>
      </c>
      <c r="G73" s="1030"/>
    </row>
    <row r="74" spans="2:7">
      <c r="B74" s="1040" t="s">
        <v>818</v>
      </c>
      <c r="C74" s="40">
        <v>56.210620222031167</v>
      </c>
      <c r="D74" s="40">
        <v>53.689433644545225</v>
      </c>
      <c r="E74" s="40"/>
      <c r="F74" s="40">
        <f t="shared" si="2"/>
        <v>54.9500269332882</v>
      </c>
      <c r="G74" s="1030"/>
    </row>
    <row r="75" spans="2:7">
      <c r="B75" s="1031" t="s">
        <v>819</v>
      </c>
      <c r="C75" s="40">
        <v>38.40181209857122</v>
      </c>
      <c r="D75" s="40">
        <v>38.931377292172392</v>
      </c>
      <c r="E75" s="40"/>
      <c r="F75" s="40">
        <f t="shared" si="2"/>
        <v>38.666594695371806</v>
      </c>
      <c r="G75" s="1030"/>
    </row>
    <row r="76" spans="2:7">
      <c r="B76" s="1031" t="s">
        <v>820</v>
      </c>
      <c r="C76" s="40">
        <v>153.06301848354491</v>
      </c>
      <c r="D76" s="40">
        <v>168.36608655460927</v>
      </c>
      <c r="E76" s="40"/>
      <c r="F76" s="40">
        <f t="shared" si="2"/>
        <v>160.71455251907707</v>
      </c>
      <c r="G76" s="1030"/>
    </row>
    <row r="77" spans="2:7">
      <c r="B77" s="1031"/>
      <c r="C77" s="40"/>
      <c r="D77" s="40"/>
      <c r="E77" s="40"/>
      <c r="F77" s="40"/>
      <c r="G77" s="1030"/>
    </row>
    <row r="78" spans="2:7" ht="15">
      <c r="B78" s="1031" t="s">
        <v>822</v>
      </c>
      <c r="C78" s="40">
        <v>1040.4727804560146</v>
      </c>
      <c r="D78" s="40">
        <v>1195.4662179076395</v>
      </c>
      <c r="E78" s="1049">
        <v>-176.72684726357485</v>
      </c>
      <c r="F78" s="677">
        <f>(C78+D78)/2+E78</f>
        <v>941.24265191825202</v>
      </c>
      <c r="G78" s="1030"/>
    </row>
    <row r="79" spans="2:7" ht="15">
      <c r="B79" s="1031" t="s">
        <v>823</v>
      </c>
      <c r="C79" s="40">
        <v>1309.1615939737126</v>
      </c>
      <c r="D79" s="40">
        <v>1430.9334307864199</v>
      </c>
      <c r="E79" s="1049">
        <f>-E78</f>
        <v>176.72684726357485</v>
      </c>
      <c r="F79" s="677">
        <f>(C79+D79)/2+E79</f>
        <v>1546.774359643641</v>
      </c>
      <c r="G79" s="1030"/>
    </row>
    <row r="80" spans="2:7">
      <c r="B80" s="1031" t="s">
        <v>821</v>
      </c>
      <c r="C80" s="40">
        <v>454.9285153303307</v>
      </c>
      <c r="D80" s="40">
        <v>469.80450616767092</v>
      </c>
      <c r="E80" s="40"/>
      <c r="F80" s="40">
        <f>(C80+D80)/2</f>
        <v>462.36651074900078</v>
      </c>
      <c r="G80" s="1030"/>
    </row>
    <row r="81" spans="2:7" ht="7.15" customHeight="1">
      <c r="B81" s="1040"/>
      <c r="C81" s="40"/>
      <c r="D81" s="40"/>
      <c r="E81" s="40"/>
      <c r="F81" s="40"/>
      <c r="G81" s="1030"/>
    </row>
    <row r="82" spans="2:7">
      <c r="B82" s="1040" t="s">
        <v>830</v>
      </c>
      <c r="C82" s="1058">
        <v>9.9299068960118877</v>
      </c>
      <c r="D82" s="1058">
        <v>10.908266075924287</v>
      </c>
      <c r="E82" s="1058"/>
      <c r="F82" s="1059">
        <f>(C82+D82)/2</f>
        <v>10.419086485968087</v>
      </c>
      <c r="G82" s="1030"/>
    </row>
    <row r="83" spans="2:7">
      <c r="B83" s="1040" t="s">
        <v>831</v>
      </c>
      <c r="C83" s="1058">
        <v>24.912045626022923</v>
      </c>
      <c r="D83" s="1058">
        <v>24.496979501737272</v>
      </c>
      <c r="E83" s="1058"/>
      <c r="F83" s="1059">
        <f>(C83+D83)/2</f>
        <v>24.704512563880098</v>
      </c>
      <c r="G83" s="1030"/>
    </row>
    <row r="84" spans="2:7">
      <c r="B84" s="1031" t="s">
        <v>821</v>
      </c>
      <c r="C84" s="1056">
        <v>454.9285153303307</v>
      </c>
      <c r="D84" s="1041">
        <v>469.80450616767092</v>
      </c>
      <c r="E84" s="1041"/>
      <c r="F84" s="1041">
        <f t="shared" ref="F84" si="3">(C84+D84)/2</f>
        <v>462.36651074900078</v>
      </c>
      <c r="G84" s="1030"/>
    </row>
    <row r="85" spans="2:7">
      <c r="B85" s="1031"/>
      <c r="C85" s="1041"/>
      <c r="D85" s="1041"/>
      <c r="E85" s="1041"/>
      <c r="F85" s="1041"/>
      <c r="G85" s="1030"/>
    </row>
    <row r="86" spans="2:7">
      <c r="B86" s="1028" t="s">
        <v>832</v>
      </c>
      <c r="C86" s="1057">
        <f>SUM(C70:C77)+C84</f>
        <v>2399.1682787842346</v>
      </c>
      <c r="D86" s="1057">
        <f>SUM(D70:D77)+D84</f>
        <v>2348.6189874710876</v>
      </c>
      <c r="E86" s="1057"/>
      <c r="F86" s="1057">
        <f>(C86+D86)/2</f>
        <v>2373.8936331276609</v>
      </c>
      <c r="G86" s="1030"/>
    </row>
    <row r="87" spans="2:7">
      <c r="B87" s="1031"/>
      <c r="G87" s="1030"/>
    </row>
    <row r="88" spans="2:7">
      <c r="B88" s="1040" t="s">
        <v>833</v>
      </c>
      <c r="C88" s="937">
        <f>C82/(C86-C84)</f>
        <v>5.1073468831702128E-3</v>
      </c>
      <c r="D88" s="937">
        <f>D82/(D86-D84)</f>
        <v>5.805930380287861E-3</v>
      </c>
      <c r="E88" s="937"/>
      <c r="F88" s="937">
        <f>F82/(F86-F84)</f>
        <v>5.4506610782497382E-3</v>
      </c>
      <c r="G88" s="1030"/>
    </row>
    <row r="89" spans="2:7">
      <c r="B89" s="1060" t="s">
        <v>834</v>
      </c>
      <c r="C89" s="1061">
        <f>C83/(C86-C84)</f>
        <v>1.2813257960410789E-2</v>
      </c>
      <c r="D89" s="1061">
        <f>D83/(D86-D84)</f>
        <v>1.3038530278275604E-2</v>
      </c>
      <c r="E89" s="1061"/>
      <c r="F89" s="1061">
        <f>F83/(F86-F84)</f>
        <v>1.2923966536838031E-2</v>
      </c>
      <c r="G89" s="1046"/>
    </row>
    <row r="90" spans="2:7">
      <c r="B90" s="1062"/>
    </row>
    <row r="91" spans="2:7">
      <c r="F91" s="937"/>
    </row>
  </sheetData>
  <phoneticPr fontId="11" type="noConversion"/>
  <printOptions horizontalCentered="1"/>
  <pageMargins left="0.74803149606299213" right="0.74803149606299213" top="0.98425196850393704" bottom="0.98425196850393704" header="0.51181102362204722" footer="0.51181102362204722"/>
  <pageSetup scale="5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E8B9B-753A-4FCB-ABF5-B948BDBD2CF9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E11" activePane="bottomRight" state="frozen"/>
      <selection pane="topRight" activeCell="E259" sqref="E259"/>
      <selection pane="bottomLeft" activeCell="E259" sqref="E259"/>
      <selection pane="bottomRight" activeCell="N246" sqref="N246"/>
    </sheetView>
  </sheetViews>
  <sheetFormatPr defaultColWidth="8.77734375" defaultRowHeight="15"/>
  <cols>
    <col min="1" max="1" width="3" style="42" customWidth="1"/>
    <col min="2" max="2" width="22.5546875" style="42" customWidth="1"/>
    <col min="3" max="4" width="9.77734375" style="42" customWidth="1"/>
    <col min="5" max="5" width="4.77734375" style="42" customWidth="1"/>
    <col min="6" max="9" width="9.77734375" style="42" customWidth="1"/>
    <col min="10" max="10" width="18" style="42" customWidth="1"/>
    <col min="11" max="11" width="8.77734375" style="42"/>
    <col min="12" max="14" width="8.77734375" style="1335"/>
    <col min="15" max="15" width="8.77734375" style="96"/>
    <col min="16" max="16384" width="8.77734375" style="42"/>
  </cols>
  <sheetData>
    <row r="1" spans="1:14" ht="18">
      <c r="A1" s="1333" t="s">
        <v>948</v>
      </c>
      <c r="B1" s="1334"/>
      <c r="C1" s="1334"/>
      <c r="D1" s="1334"/>
      <c r="E1" s="1334"/>
      <c r="F1" s="1334"/>
      <c r="G1" s="1334"/>
      <c r="H1" s="1334"/>
      <c r="I1" s="1334"/>
      <c r="J1" s="1334"/>
    </row>
    <row r="2" spans="1:14" ht="18">
      <c r="A2" s="1336"/>
      <c r="B2" s="1337"/>
      <c r="C2" s="1337"/>
      <c r="D2" s="1337"/>
      <c r="E2" s="1337"/>
      <c r="F2" s="1337"/>
      <c r="G2" s="1337"/>
      <c r="H2" s="1337"/>
      <c r="I2" s="1337"/>
      <c r="J2" s="1337"/>
    </row>
    <row r="3" spans="1:14" ht="15.75">
      <c r="A3" s="48" t="s">
        <v>949</v>
      </c>
      <c r="B3" s="1338"/>
      <c r="C3" s="1339">
        <f>Summary!C8</f>
        <v>0.10759818724998794</v>
      </c>
    </row>
    <row r="4" spans="1:14" ht="18">
      <c r="A4" s="47"/>
      <c r="B4" s="1338"/>
      <c r="C4" s="1338"/>
      <c r="D4" s="1338"/>
      <c r="E4" s="1338"/>
      <c r="F4" s="1338"/>
      <c r="G4" s="1338"/>
      <c r="H4" s="1338"/>
      <c r="I4" s="1338"/>
      <c r="J4" s="1338"/>
    </row>
    <row r="5" spans="1:14" ht="15.75">
      <c r="A5" s="540" t="s">
        <v>950</v>
      </c>
      <c r="B5" s="1334"/>
      <c r="C5" s="1334"/>
      <c r="D5" s="1334"/>
      <c r="E5" s="1334"/>
      <c r="F5" s="1334"/>
      <c r="G5" s="1334"/>
      <c r="H5" s="1334"/>
      <c r="I5" s="1334"/>
      <c r="J5" s="1334"/>
    </row>
    <row r="6" spans="1:14" ht="15.75">
      <c r="A6" s="540" t="s">
        <v>951</v>
      </c>
      <c r="B6" s="1334"/>
      <c r="C6" s="1334"/>
      <c r="D6" s="1334"/>
      <c r="E6" s="1334"/>
      <c r="F6" s="1334"/>
      <c r="G6" s="1334"/>
      <c r="H6" s="1334"/>
      <c r="I6" s="1334"/>
      <c r="J6" s="1334"/>
    </row>
    <row r="7" spans="1:14">
      <c r="A7" s="1340"/>
      <c r="B7" s="1338"/>
      <c r="C7" s="1338"/>
      <c r="D7" s="1338"/>
      <c r="E7" s="1338"/>
      <c r="F7" s="1338"/>
      <c r="G7" s="1338"/>
      <c r="H7" s="1338"/>
      <c r="I7" s="1338"/>
      <c r="J7" s="1338"/>
    </row>
    <row r="8" spans="1:14">
      <c r="A8" s="1340"/>
      <c r="B8" s="1338"/>
      <c r="C8" s="1338"/>
      <c r="D8" s="1338"/>
      <c r="E8" s="1338"/>
      <c r="F8" s="1338"/>
      <c r="G8" s="1338"/>
      <c r="H8" s="1338"/>
      <c r="I8" s="1338"/>
      <c r="J8" s="1338"/>
    </row>
    <row r="9" spans="1:14">
      <c r="A9" s="1340"/>
      <c r="B9" s="1338"/>
      <c r="C9" s="1340" t="s">
        <v>846</v>
      </c>
      <c r="D9" s="1340" t="s">
        <v>952</v>
      </c>
      <c r="E9" s="1340"/>
      <c r="F9" s="1340" t="s">
        <v>953</v>
      </c>
      <c r="G9" s="1340"/>
      <c r="H9" s="1340"/>
      <c r="I9" s="1340"/>
    </row>
    <row r="10" spans="1:14">
      <c r="A10" s="1340"/>
      <c r="B10" s="1341" t="s">
        <v>61</v>
      </c>
      <c r="C10" s="1341" t="s">
        <v>231</v>
      </c>
      <c r="D10" s="1341" t="s">
        <v>954</v>
      </c>
      <c r="E10" s="1342" t="s">
        <v>955</v>
      </c>
      <c r="F10" s="1341" t="s">
        <v>956</v>
      </c>
      <c r="G10" s="1341" t="s">
        <v>227</v>
      </c>
      <c r="H10" s="1341" t="s">
        <v>352</v>
      </c>
      <c r="I10" s="1341" t="s">
        <v>17</v>
      </c>
    </row>
    <row r="11" spans="1:14">
      <c r="A11" s="1340"/>
    </row>
    <row r="12" spans="1:14">
      <c r="A12" s="1343" t="s">
        <v>957</v>
      </c>
      <c r="B12" s="1344" t="s">
        <v>958</v>
      </c>
      <c r="C12" s="1344"/>
    </row>
    <row r="13" spans="1:14">
      <c r="A13" s="1340"/>
      <c r="B13" s="1338" t="s">
        <v>959</v>
      </c>
      <c r="C13" s="1345" t="s">
        <v>876</v>
      </c>
      <c r="D13" s="1338"/>
      <c r="E13" s="1338">
        <v>97</v>
      </c>
      <c r="F13" s="1346">
        <f>'Schedule 10'!F17</f>
        <v>18.920000000000002</v>
      </c>
      <c r="G13" s="1346">
        <f>'Schedule 10'!G17</f>
        <v>1.2323061716048469</v>
      </c>
      <c r="H13" s="1346">
        <f>'Schedule 10'!H17</f>
        <v>5.1824735009561396</v>
      </c>
      <c r="I13" s="1346">
        <f>SUM(F13:H13)</f>
        <v>25.334779672560988</v>
      </c>
      <c r="J13" s="84"/>
      <c r="L13" s="96"/>
      <c r="M13" s="96"/>
      <c r="N13" s="96"/>
    </row>
    <row r="14" spans="1:14">
      <c r="A14" s="1340"/>
      <c r="B14" s="1338" t="s">
        <v>960</v>
      </c>
      <c r="C14" s="1345" t="s">
        <v>65</v>
      </c>
      <c r="D14" s="1338"/>
      <c r="E14" s="1338">
        <v>154</v>
      </c>
      <c r="F14" s="1347">
        <f>'Schedule 10'!F18</f>
        <v>30.04</v>
      </c>
      <c r="G14" s="1347">
        <f>'Schedule 10'!G18</f>
        <v>1.2323061716048469</v>
      </c>
      <c r="H14" s="1347">
        <f>'Schedule 10'!H18</f>
        <v>5.3069624448896944</v>
      </c>
      <c r="I14" s="1347">
        <f>SUM(F14:H14)</f>
        <v>36.579268616494538</v>
      </c>
      <c r="L14" s="96"/>
      <c r="M14" s="96"/>
      <c r="N14" s="96"/>
    </row>
    <row r="15" spans="1:14">
      <c r="A15" s="1340"/>
      <c r="B15" s="1338" t="s">
        <v>959</v>
      </c>
      <c r="C15" s="1345" t="s">
        <v>879</v>
      </c>
      <c r="D15" s="1338"/>
      <c r="E15" s="1338">
        <v>97</v>
      </c>
      <c r="F15" s="1347">
        <f>+F23</f>
        <v>18.920000000000002</v>
      </c>
      <c r="G15" s="1347">
        <f t="shared" ref="G15:H15" si="0">+G23</f>
        <v>1.2323061716048469</v>
      </c>
      <c r="H15" s="1347">
        <f t="shared" si="0"/>
        <v>6.6203286711146889</v>
      </c>
      <c r="I15" s="1347">
        <f>SUM(F15:H15)</f>
        <v>26.772634842719537</v>
      </c>
      <c r="L15" s="96"/>
      <c r="M15" s="96"/>
      <c r="N15" s="96"/>
    </row>
    <row r="16" spans="1:14">
      <c r="A16" s="1340"/>
      <c r="B16" s="1338"/>
      <c r="C16" s="1348"/>
      <c r="D16" s="1338"/>
      <c r="E16" s="1338"/>
      <c r="F16" s="1347"/>
      <c r="G16" s="1347"/>
      <c r="H16" s="1347"/>
      <c r="I16" s="1347"/>
      <c r="L16" s="96"/>
      <c r="M16" s="96"/>
      <c r="N16" s="96"/>
    </row>
    <row r="17" spans="1:14">
      <c r="A17" s="1343" t="s">
        <v>961</v>
      </c>
      <c r="B17" s="1344" t="s">
        <v>962</v>
      </c>
      <c r="C17" s="1340"/>
      <c r="D17" s="1338"/>
      <c r="E17" s="1338"/>
      <c r="F17" s="1347"/>
      <c r="G17" s="1347"/>
      <c r="H17" s="1347"/>
      <c r="I17" s="1347"/>
      <c r="L17" s="96"/>
      <c r="M17" s="96"/>
      <c r="N17" s="96"/>
    </row>
    <row r="18" spans="1:14">
      <c r="A18" s="1340"/>
      <c r="B18" s="1338"/>
      <c r="C18" s="1348"/>
      <c r="D18" s="1338"/>
      <c r="E18" s="1338"/>
      <c r="F18" s="1347"/>
      <c r="G18" s="1347"/>
      <c r="H18" s="1347"/>
      <c r="I18" s="1347"/>
      <c r="L18" s="96"/>
      <c r="M18" s="96"/>
      <c r="N18" s="96"/>
    </row>
    <row r="19" spans="1:14">
      <c r="A19" s="1340"/>
      <c r="B19" s="1349" t="s">
        <v>963</v>
      </c>
      <c r="C19" s="1348"/>
      <c r="D19" s="1338"/>
      <c r="E19" s="1338"/>
      <c r="F19" s="1347"/>
      <c r="G19" s="1347"/>
      <c r="H19" s="1347"/>
      <c r="I19" s="1347"/>
      <c r="L19" s="96"/>
      <c r="M19" s="96"/>
      <c r="N19" s="96"/>
    </row>
    <row r="20" spans="1:14">
      <c r="A20" s="1340"/>
      <c r="B20" s="1338" t="s">
        <v>964</v>
      </c>
      <c r="C20" s="1348">
        <v>100</v>
      </c>
      <c r="D20" s="1338"/>
      <c r="E20" s="1338">
        <v>43</v>
      </c>
      <c r="F20" s="1347">
        <f>+'Schedule 10'!F24</f>
        <v>8.39</v>
      </c>
      <c r="G20" s="1347">
        <f>+'Schedule 10'!G24</f>
        <v>1.2323061716048469</v>
      </c>
      <c r="H20" s="1347">
        <f>+'Schedule 10'!H24</f>
        <v>6.2045630614475549</v>
      </c>
      <c r="I20" s="1347">
        <f t="shared" ref="I20:I27" si="1">SUM(F20:H20)</f>
        <v>15.826869233052403</v>
      </c>
      <c r="L20" s="96"/>
      <c r="M20" s="96"/>
      <c r="N20" s="96"/>
    </row>
    <row r="21" spans="1:14">
      <c r="A21" s="1340"/>
      <c r="B21" s="1338" t="s">
        <v>965</v>
      </c>
      <c r="C21" s="1348">
        <v>101</v>
      </c>
      <c r="D21" s="1338"/>
      <c r="E21" s="1338">
        <v>52</v>
      </c>
      <c r="F21" s="1347">
        <f>+'Schedule 10'!F25</f>
        <v>10.14</v>
      </c>
      <c r="G21" s="1347">
        <f>+'Schedule 10'!G25</f>
        <v>1.6430748954731289</v>
      </c>
      <c r="H21" s="1347">
        <f>+'Schedule 10'!H25</f>
        <v>6.0380268378975392</v>
      </c>
      <c r="I21" s="1347">
        <f t="shared" si="1"/>
        <v>17.821101733370668</v>
      </c>
      <c r="L21" s="96"/>
      <c r="M21" s="96"/>
      <c r="N21" s="96"/>
    </row>
    <row r="22" spans="1:14">
      <c r="A22" s="1340"/>
      <c r="B22" s="1338" t="s">
        <v>966</v>
      </c>
      <c r="C22" s="1348">
        <v>102</v>
      </c>
      <c r="D22" s="1338"/>
      <c r="E22" s="1338">
        <v>69</v>
      </c>
      <c r="F22" s="1347">
        <f>+'Schedule 10'!F26</f>
        <v>13.46</v>
      </c>
      <c r="G22" s="1347">
        <f>+'Schedule 10'!G26</f>
        <v>1.2323061716048469</v>
      </c>
      <c r="H22" s="1347">
        <f>+'Schedule 10'!H26</f>
        <v>6.0144216425230397</v>
      </c>
      <c r="I22" s="1347">
        <f t="shared" si="1"/>
        <v>20.706727814127888</v>
      </c>
      <c r="L22" s="96"/>
      <c r="M22" s="96"/>
      <c r="N22" s="96"/>
    </row>
    <row r="23" spans="1:14">
      <c r="A23" s="1340"/>
      <c r="B23" s="1338" t="s">
        <v>967</v>
      </c>
      <c r="C23" s="1348">
        <v>103</v>
      </c>
      <c r="D23" s="1338"/>
      <c r="E23" s="1338">
        <v>97</v>
      </c>
      <c r="F23" s="1347">
        <f>+'Schedule 10'!F27</f>
        <v>18.920000000000002</v>
      </c>
      <c r="G23" s="1347">
        <f>+'Schedule 10'!G27</f>
        <v>1.2323061716048469</v>
      </c>
      <c r="H23" s="1347">
        <f>+'Schedule 10'!H27</f>
        <v>6.6203286711146889</v>
      </c>
      <c r="I23" s="1347">
        <f t="shared" si="1"/>
        <v>26.772634842719537</v>
      </c>
      <c r="L23" s="96"/>
      <c r="M23" s="96"/>
      <c r="N23" s="96"/>
    </row>
    <row r="24" spans="1:14">
      <c r="A24" s="1340"/>
      <c r="B24" s="1338" t="s">
        <v>968</v>
      </c>
      <c r="C24" s="1348">
        <v>104</v>
      </c>
      <c r="D24" s="1338"/>
      <c r="E24" s="1338">
        <v>154</v>
      </c>
      <c r="F24" s="1347">
        <f>+'Schedule 10'!F28</f>
        <v>30.04</v>
      </c>
      <c r="G24" s="1347">
        <f>+'Schedule 10'!G28</f>
        <v>1.2323061716048469</v>
      </c>
      <c r="H24" s="1347">
        <f>+'Schedule 10'!H28</f>
        <v>6.6880765165522478</v>
      </c>
      <c r="I24" s="1347">
        <f t="shared" si="1"/>
        <v>37.960382688157097</v>
      </c>
      <c r="L24" s="96"/>
      <c r="M24" s="96"/>
      <c r="N24" s="96"/>
    </row>
    <row r="25" spans="1:14">
      <c r="A25" s="1340"/>
      <c r="B25" s="1338" t="s">
        <v>969</v>
      </c>
      <c r="C25" s="1348">
        <v>105</v>
      </c>
      <c r="D25" s="1338"/>
      <c r="E25" s="1338">
        <v>260</v>
      </c>
      <c r="F25" s="1347">
        <f>+'Schedule 10'!F29</f>
        <v>50.71</v>
      </c>
      <c r="G25" s="1347">
        <f>+'Schedule 10'!G29</f>
        <v>1.2323061716048469</v>
      </c>
      <c r="H25" s="1347">
        <f>+'Schedule 10'!H29</f>
        <v>7.6855380772887827</v>
      </c>
      <c r="I25" s="1347">
        <f t="shared" si="1"/>
        <v>59.627844248893631</v>
      </c>
      <c r="L25" s="96"/>
      <c r="M25" s="96"/>
      <c r="N25" s="96"/>
    </row>
    <row r="26" spans="1:14">
      <c r="A26" s="1340"/>
      <c r="B26" s="1338" t="s">
        <v>970</v>
      </c>
      <c r="C26" s="1348">
        <v>106</v>
      </c>
      <c r="D26" s="1338"/>
      <c r="E26" s="1338">
        <v>363</v>
      </c>
      <c r="F26" s="1347">
        <f>+'Schedule 10'!F30</f>
        <v>70.8</v>
      </c>
      <c r="G26" s="1347">
        <f>+'Schedule 10'!G30</f>
        <v>1.2323061716048469</v>
      </c>
      <c r="H26" s="1347">
        <f>+'Schedule 10'!H30</f>
        <v>8.5561759295890045</v>
      </c>
      <c r="I26" s="1347">
        <f t="shared" si="1"/>
        <v>80.588482101193847</v>
      </c>
      <c r="L26" s="96"/>
      <c r="M26" s="96"/>
      <c r="N26" s="96"/>
    </row>
    <row r="27" spans="1:14">
      <c r="A27" s="1340"/>
      <c r="B27" s="1338" t="s">
        <v>967</v>
      </c>
      <c r="C27" s="1348">
        <v>107</v>
      </c>
      <c r="D27" s="1338"/>
      <c r="E27" s="1338">
        <v>212</v>
      </c>
      <c r="F27" s="1347">
        <f>+'Schedule 10'!F31</f>
        <v>33.020000000000003</v>
      </c>
      <c r="G27" s="1347">
        <f>+'Schedule 10'!G31</f>
        <v>2.4646123432096938</v>
      </c>
      <c r="H27" s="1347">
        <f>+'Schedule 10'!H31</f>
        <v>6.6203286711146889</v>
      </c>
      <c r="I27" s="1347">
        <f t="shared" si="1"/>
        <v>42.104941014324389</v>
      </c>
      <c r="J27" s="1338" t="s">
        <v>971</v>
      </c>
      <c r="L27" s="96"/>
      <c r="M27" s="96"/>
      <c r="N27" s="96"/>
    </row>
    <row r="28" spans="1:14">
      <c r="A28" s="1340"/>
      <c r="B28" s="1338"/>
      <c r="C28" s="1348"/>
      <c r="D28" s="1338"/>
      <c r="E28" s="1338"/>
      <c r="F28" s="1347"/>
      <c r="G28" s="1347"/>
      <c r="H28" s="1347"/>
      <c r="I28" s="1347"/>
      <c r="L28" s="96"/>
      <c r="M28" s="96"/>
      <c r="N28" s="96"/>
    </row>
    <row r="29" spans="1:14">
      <c r="A29" s="1340"/>
      <c r="B29" s="1349" t="s">
        <v>972</v>
      </c>
      <c r="C29" s="1348"/>
      <c r="D29" s="1338"/>
      <c r="E29" s="1338"/>
      <c r="F29" s="1347"/>
      <c r="G29" s="1347"/>
      <c r="H29" s="1347"/>
      <c r="I29" s="1347"/>
      <c r="L29" s="96"/>
      <c r="M29" s="96"/>
      <c r="N29" s="96"/>
    </row>
    <row r="30" spans="1:14">
      <c r="A30" s="1340"/>
      <c r="B30" s="1338" t="s">
        <v>965</v>
      </c>
      <c r="C30" s="1348">
        <v>201</v>
      </c>
      <c r="D30" s="1338"/>
      <c r="E30" s="1338">
        <v>52</v>
      </c>
      <c r="F30" s="1347">
        <f t="shared" ref="F30:G35" si="2">+F21</f>
        <v>10.14</v>
      </c>
      <c r="G30" s="1347">
        <f t="shared" si="2"/>
        <v>1.6430748954731289</v>
      </c>
      <c r="H30" s="1347">
        <v>0</v>
      </c>
      <c r="I30" s="1347">
        <f t="shared" ref="I30:I35" si="3">SUM(F30:H30)</f>
        <v>11.783074895473129</v>
      </c>
      <c r="J30" s="1338" t="s">
        <v>973</v>
      </c>
      <c r="L30" s="96"/>
      <c r="M30" s="96"/>
      <c r="N30" s="96"/>
    </row>
    <row r="31" spans="1:14">
      <c r="A31" s="1340"/>
      <c r="B31" s="1338" t="s">
        <v>966</v>
      </c>
      <c r="C31" s="1348">
        <v>202</v>
      </c>
      <c r="D31" s="1338"/>
      <c r="E31" s="1338">
        <v>69</v>
      </c>
      <c r="F31" s="1347">
        <f t="shared" si="2"/>
        <v>13.46</v>
      </c>
      <c r="G31" s="1347">
        <f t="shared" si="2"/>
        <v>1.2323061716048469</v>
      </c>
      <c r="H31" s="1347">
        <v>0</v>
      </c>
      <c r="I31" s="1347">
        <f t="shared" si="3"/>
        <v>14.692306171604848</v>
      </c>
      <c r="J31" s="1338" t="s">
        <v>973</v>
      </c>
      <c r="L31" s="96"/>
      <c r="M31" s="96"/>
      <c r="N31" s="96"/>
    </row>
    <row r="32" spans="1:14">
      <c r="A32" s="1340"/>
      <c r="B32" s="1338" t="s">
        <v>967</v>
      </c>
      <c r="C32" s="1348">
        <v>203</v>
      </c>
      <c r="D32" s="1338"/>
      <c r="E32" s="1338">
        <v>97</v>
      </c>
      <c r="F32" s="1347">
        <f t="shared" si="2"/>
        <v>18.920000000000002</v>
      </c>
      <c r="G32" s="1347">
        <f t="shared" si="2"/>
        <v>1.2323061716048469</v>
      </c>
      <c r="H32" s="1347">
        <v>0</v>
      </c>
      <c r="I32" s="1347">
        <f t="shared" si="3"/>
        <v>20.152306171604849</v>
      </c>
      <c r="J32" s="1338" t="s">
        <v>973</v>
      </c>
      <c r="L32" s="96"/>
      <c r="M32" s="96"/>
      <c r="N32" s="96"/>
    </row>
    <row r="33" spans="1:14">
      <c r="A33" s="1340"/>
      <c r="B33" s="1338" t="s">
        <v>968</v>
      </c>
      <c r="C33" s="1348">
        <v>204</v>
      </c>
      <c r="D33" s="1338"/>
      <c r="E33" s="1338">
        <v>154</v>
      </c>
      <c r="F33" s="1347">
        <f t="shared" si="2"/>
        <v>30.04</v>
      </c>
      <c r="G33" s="1347">
        <f t="shared" si="2"/>
        <v>1.2323061716048469</v>
      </c>
      <c r="H33" s="1347">
        <v>0</v>
      </c>
      <c r="I33" s="1347">
        <f t="shared" si="3"/>
        <v>31.272306171604846</v>
      </c>
      <c r="J33" s="1338" t="s">
        <v>973</v>
      </c>
      <c r="L33" s="96"/>
      <c r="M33" s="96"/>
      <c r="N33" s="96"/>
    </row>
    <row r="34" spans="1:14">
      <c r="A34" s="1340"/>
      <c r="B34" s="1338" t="s">
        <v>969</v>
      </c>
      <c r="C34" s="1348">
        <v>205</v>
      </c>
      <c r="D34" s="1338"/>
      <c r="E34" s="1338">
        <v>260</v>
      </c>
      <c r="F34" s="1347">
        <f t="shared" si="2"/>
        <v>50.71</v>
      </c>
      <c r="G34" s="1347">
        <f t="shared" si="2"/>
        <v>1.2323061716048469</v>
      </c>
      <c r="H34" s="1347">
        <v>0</v>
      </c>
      <c r="I34" s="1347">
        <f t="shared" si="3"/>
        <v>51.942306171604848</v>
      </c>
      <c r="J34" s="1338" t="s">
        <v>973</v>
      </c>
      <c r="L34" s="96"/>
      <c r="M34" s="96"/>
      <c r="N34" s="96"/>
    </row>
    <row r="35" spans="1:14">
      <c r="A35" s="1340"/>
      <c r="B35" s="1338" t="s">
        <v>970</v>
      </c>
      <c r="C35" s="1348">
        <v>206</v>
      </c>
      <c r="D35" s="1338"/>
      <c r="E35" s="1338">
        <v>363</v>
      </c>
      <c r="F35" s="1346">
        <f t="shared" si="2"/>
        <v>70.8</v>
      </c>
      <c r="G35" s="1346">
        <f t="shared" si="2"/>
        <v>1.2323061716048469</v>
      </c>
      <c r="H35" s="1346">
        <v>0</v>
      </c>
      <c r="I35" s="1346">
        <f t="shared" si="3"/>
        <v>72.032306171604844</v>
      </c>
      <c r="J35" s="1338" t="s">
        <v>973</v>
      </c>
      <c r="L35" s="96"/>
      <c r="M35" s="96"/>
      <c r="N35" s="96"/>
    </row>
    <row r="36" spans="1:14">
      <c r="A36" s="1340"/>
      <c r="C36" s="41"/>
      <c r="E36" s="523"/>
      <c r="F36" s="523"/>
      <c r="G36" s="523"/>
      <c r="H36" s="523"/>
      <c r="I36" s="523"/>
      <c r="J36" s="1338"/>
      <c r="L36" s="96"/>
      <c r="M36" s="96"/>
      <c r="N36" s="96"/>
    </row>
    <row r="37" spans="1:14">
      <c r="A37" s="1340"/>
      <c r="B37" s="1349" t="s">
        <v>974</v>
      </c>
      <c r="C37" s="41"/>
      <c r="E37" s="523"/>
      <c r="F37" s="523"/>
      <c r="G37" s="523"/>
      <c r="H37" s="523"/>
      <c r="I37" s="523"/>
      <c r="J37" s="1338"/>
      <c r="L37" s="96"/>
      <c r="M37" s="96"/>
      <c r="N37" s="96"/>
    </row>
    <row r="38" spans="1:14">
      <c r="A38" s="1340"/>
      <c r="B38" s="1338" t="s">
        <v>965</v>
      </c>
      <c r="C38" s="1348">
        <v>301</v>
      </c>
      <c r="D38" s="1338"/>
      <c r="E38" s="1338">
        <v>52</v>
      </c>
      <c r="F38" s="1346">
        <f t="shared" ref="F38:F43" si="4">+F21</f>
        <v>10.14</v>
      </c>
      <c r="G38" s="1346">
        <v>0</v>
      </c>
      <c r="H38" s="1346">
        <v>0</v>
      </c>
      <c r="I38" s="1346">
        <f t="shared" ref="I38:I43" si="5">SUM(F38:H38)</f>
        <v>10.14</v>
      </c>
      <c r="J38" s="1338"/>
      <c r="L38" s="96"/>
      <c r="M38" s="96"/>
      <c r="N38" s="96"/>
    </row>
    <row r="39" spans="1:14">
      <c r="A39" s="1340"/>
      <c r="B39" s="1338" t="s">
        <v>966</v>
      </c>
      <c r="C39" s="1348">
        <v>302</v>
      </c>
      <c r="D39" s="1338"/>
      <c r="E39" s="1338">
        <v>69</v>
      </c>
      <c r="F39" s="1347">
        <f t="shared" si="4"/>
        <v>13.46</v>
      </c>
      <c r="G39" s="1347">
        <v>0</v>
      </c>
      <c r="H39" s="1347">
        <v>0</v>
      </c>
      <c r="I39" s="1347">
        <f t="shared" si="5"/>
        <v>13.46</v>
      </c>
      <c r="J39" s="1338"/>
      <c r="L39" s="96"/>
      <c r="M39" s="96"/>
      <c r="N39" s="96"/>
    </row>
    <row r="40" spans="1:14">
      <c r="A40" s="1340"/>
      <c r="B40" s="1338" t="s">
        <v>967</v>
      </c>
      <c r="C40" s="1348">
        <v>303</v>
      </c>
      <c r="D40" s="1338"/>
      <c r="E40" s="1338">
        <v>97</v>
      </c>
      <c r="F40" s="1347">
        <f t="shared" si="4"/>
        <v>18.920000000000002</v>
      </c>
      <c r="G40" s="1347">
        <v>0</v>
      </c>
      <c r="H40" s="1347">
        <v>0</v>
      </c>
      <c r="I40" s="1347">
        <f t="shared" si="5"/>
        <v>18.920000000000002</v>
      </c>
      <c r="J40" s="1338"/>
      <c r="L40" s="96"/>
      <c r="M40" s="96"/>
      <c r="N40" s="96"/>
    </row>
    <row r="41" spans="1:14">
      <c r="A41" s="1340"/>
      <c r="B41" s="1338" t="s">
        <v>968</v>
      </c>
      <c r="C41" s="1348">
        <v>304</v>
      </c>
      <c r="D41" s="1338"/>
      <c r="E41" s="1338">
        <v>154</v>
      </c>
      <c r="F41" s="1347">
        <f t="shared" si="4"/>
        <v>30.04</v>
      </c>
      <c r="G41" s="1347">
        <v>0</v>
      </c>
      <c r="H41" s="1347">
        <v>0</v>
      </c>
      <c r="I41" s="1347">
        <f t="shared" si="5"/>
        <v>30.04</v>
      </c>
      <c r="J41" s="1338"/>
      <c r="L41" s="96"/>
      <c r="M41" s="96"/>
      <c r="N41" s="96"/>
    </row>
    <row r="42" spans="1:14">
      <c r="A42" s="1340"/>
      <c r="B42" s="1338" t="s">
        <v>969</v>
      </c>
      <c r="C42" s="1348">
        <v>305</v>
      </c>
      <c r="D42" s="1338"/>
      <c r="E42" s="1338">
        <v>260</v>
      </c>
      <c r="F42" s="1347">
        <f t="shared" si="4"/>
        <v>50.71</v>
      </c>
      <c r="G42" s="1347">
        <v>0</v>
      </c>
      <c r="H42" s="1347">
        <v>0</v>
      </c>
      <c r="I42" s="1347">
        <f t="shared" si="5"/>
        <v>50.71</v>
      </c>
      <c r="J42" s="1338"/>
      <c r="L42" s="96"/>
      <c r="M42" s="96"/>
      <c r="N42" s="96"/>
    </row>
    <row r="43" spans="1:14">
      <c r="A43" s="1340"/>
      <c r="B43" s="1338" t="s">
        <v>970</v>
      </c>
      <c r="C43" s="1348">
        <v>306</v>
      </c>
      <c r="D43" s="1338"/>
      <c r="E43" s="1338">
        <v>363</v>
      </c>
      <c r="F43" s="1347">
        <f t="shared" si="4"/>
        <v>70.8</v>
      </c>
      <c r="G43" s="1347">
        <v>0</v>
      </c>
      <c r="H43" s="1347">
        <v>0</v>
      </c>
      <c r="I43" s="1347">
        <f t="shared" si="5"/>
        <v>70.8</v>
      </c>
      <c r="J43" s="1338"/>
      <c r="L43" s="96"/>
      <c r="M43" s="96"/>
      <c r="N43" s="96"/>
    </row>
    <row r="44" spans="1:14">
      <c r="A44" s="1340"/>
      <c r="C44" s="41"/>
      <c r="E44" s="523"/>
      <c r="F44" s="523"/>
      <c r="G44" s="523"/>
      <c r="H44" s="523"/>
      <c r="I44" s="523"/>
      <c r="J44" s="1338"/>
      <c r="L44" s="96"/>
      <c r="M44" s="96"/>
      <c r="N44" s="96"/>
    </row>
    <row r="45" spans="1:14">
      <c r="A45" s="1343" t="s">
        <v>975</v>
      </c>
      <c r="B45" s="1344" t="s">
        <v>976</v>
      </c>
      <c r="C45" s="1340"/>
      <c r="E45" s="523"/>
      <c r="F45" s="523"/>
      <c r="G45" s="523"/>
      <c r="H45" s="523"/>
      <c r="I45" s="523"/>
      <c r="J45" s="1338"/>
      <c r="L45" s="96"/>
      <c r="M45" s="96"/>
      <c r="N45" s="96"/>
    </row>
    <row r="46" spans="1:14">
      <c r="A46" s="1340"/>
      <c r="C46" s="41"/>
      <c r="E46" s="523"/>
      <c r="F46" s="523"/>
      <c r="G46" s="523"/>
      <c r="H46" s="523"/>
      <c r="I46" s="523"/>
      <c r="J46" s="1338"/>
      <c r="L46" s="96"/>
      <c r="M46" s="96"/>
      <c r="N46" s="96"/>
    </row>
    <row r="47" spans="1:14">
      <c r="A47" s="1340"/>
      <c r="B47" s="1349" t="s">
        <v>977</v>
      </c>
      <c r="C47" s="1341"/>
      <c r="E47" s="523"/>
      <c r="F47" s="523"/>
      <c r="G47" s="523"/>
      <c r="H47" s="523"/>
      <c r="I47" s="523"/>
      <c r="J47" s="1338"/>
      <c r="L47" s="96"/>
      <c r="M47" s="96"/>
      <c r="N47" s="96"/>
    </row>
    <row r="48" spans="1:14">
      <c r="A48" s="1340"/>
      <c r="C48" s="41"/>
      <c r="E48" s="523"/>
      <c r="F48" s="523"/>
      <c r="G48" s="523"/>
      <c r="H48" s="523"/>
      <c r="I48" s="523"/>
      <c r="J48" s="1338"/>
      <c r="L48" s="96"/>
      <c r="M48" s="96"/>
      <c r="N48" s="96"/>
    </row>
    <row r="49" spans="1:14">
      <c r="A49" s="1340"/>
      <c r="B49" s="1349" t="s">
        <v>963</v>
      </c>
      <c r="C49" s="41"/>
      <c r="E49" s="523"/>
      <c r="F49" s="523"/>
      <c r="G49" s="523"/>
      <c r="H49" s="523"/>
      <c r="I49" s="523"/>
      <c r="J49" s="1338"/>
      <c r="L49" s="96"/>
      <c r="M49" s="96"/>
      <c r="N49" s="96"/>
    </row>
    <row r="50" spans="1:14">
      <c r="A50" s="1340"/>
      <c r="B50" s="1338" t="s">
        <v>978</v>
      </c>
      <c r="C50" s="1348">
        <v>110</v>
      </c>
      <c r="D50" s="1348">
        <v>2</v>
      </c>
      <c r="E50" s="1338">
        <v>30</v>
      </c>
      <c r="F50" s="1347">
        <f>+'Schedule 10'!F49</f>
        <v>5.85</v>
      </c>
      <c r="G50" s="1347">
        <f>+'Schedule 10'!G49</f>
        <v>2.4646123432096938</v>
      </c>
      <c r="H50" s="1347">
        <f>+'Schedule 10'!H49</f>
        <v>5.7417598820214044</v>
      </c>
      <c r="I50" s="1347">
        <f t="shared" ref="I50:I56" si="6">SUM(F50:H50)</f>
        <v>14.056372225231097</v>
      </c>
      <c r="J50" s="1338"/>
      <c r="L50" s="96"/>
      <c r="M50" s="96"/>
      <c r="N50" s="96"/>
    </row>
    <row r="51" spans="1:14">
      <c r="A51" s="1340"/>
      <c r="B51" s="1338" t="s">
        <v>979</v>
      </c>
      <c r="C51" s="1348">
        <v>111</v>
      </c>
      <c r="D51" s="1348">
        <v>2</v>
      </c>
      <c r="E51" s="1338">
        <v>85</v>
      </c>
      <c r="F51" s="1347">
        <f>+'Schedule 10'!F50</f>
        <v>16.579999999999998</v>
      </c>
      <c r="G51" s="1347">
        <f>+'Schedule 10'!G50</f>
        <v>2.4646123432096938</v>
      </c>
      <c r="H51" s="1347">
        <f>+'Schedule 10'!H50</f>
        <v>6.0003841399323017</v>
      </c>
      <c r="I51" s="1347">
        <f t="shared" si="6"/>
        <v>25.044996483141993</v>
      </c>
      <c r="J51" s="1338"/>
      <c r="L51" s="96"/>
      <c r="M51" s="96"/>
      <c r="N51" s="96"/>
    </row>
    <row r="52" spans="1:14">
      <c r="A52" s="1340"/>
      <c r="B52" s="1338" t="s">
        <v>980</v>
      </c>
      <c r="C52" s="1348">
        <v>112</v>
      </c>
      <c r="D52" s="1348">
        <v>2</v>
      </c>
      <c r="E52" s="1338">
        <v>116</v>
      </c>
      <c r="F52" s="1347">
        <f>+'Schedule 10'!F51</f>
        <v>22.63</v>
      </c>
      <c r="G52" s="1347">
        <f>+'Schedule 10'!G51</f>
        <v>2.4646123432096938</v>
      </c>
      <c r="H52" s="1347">
        <f>+'Schedule 10'!H51</f>
        <v>6.4756963312479341</v>
      </c>
      <c r="I52" s="1347">
        <f t="shared" si="6"/>
        <v>31.570308674457628</v>
      </c>
      <c r="J52" s="1338"/>
      <c r="L52" s="96"/>
      <c r="M52" s="96"/>
      <c r="N52" s="96"/>
    </row>
    <row r="53" spans="1:14">
      <c r="A53" s="1340"/>
      <c r="B53" s="1338" t="s">
        <v>980</v>
      </c>
      <c r="C53" s="1348">
        <v>113</v>
      </c>
      <c r="D53" s="1348">
        <v>4</v>
      </c>
      <c r="E53" s="1338">
        <v>222</v>
      </c>
      <c r="F53" s="1347">
        <f>+'Schedule 10'!F52</f>
        <v>43.3</v>
      </c>
      <c r="G53" s="1347">
        <f>+'Schedule 10'!G52</f>
        <v>2.4646123432096938</v>
      </c>
      <c r="H53" s="1347">
        <f>+'Schedule 10'!H52</f>
        <v>7.6434148102331454</v>
      </c>
      <c r="I53" s="1347">
        <f t="shared" si="6"/>
        <v>53.408027153442838</v>
      </c>
      <c r="J53" s="1338"/>
      <c r="L53" s="96"/>
      <c r="M53" s="96"/>
      <c r="N53" s="96"/>
    </row>
    <row r="54" spans="1:14">
      <c r="A54" s="1340"/>
      <c r="B54" s="1338" t="s">
        <v>981</v>
      </c>
      <c r="C54" s="1348">
        <v>114</v>
      </c>
      <c r="D54" s="1348">
        <v>1</v>
      </c>
      <c r="E54" s="1338">
        <v>47</v>
      </c>
      <c r="F54" s="1347">
        <f>+'Schedule 10'!F53</f>
        <v>9.17</v>
      </c>
      <c r="G54" s="1347">
        <f>+'Schedule 10'!G53</f>
        <v>2.4646123432096938</v>
      </c>
      <c r="H54" s="1347">
        <f>+'Schedule 10'!H53</f>
        <v>6.2856120710166037</v>
      </c>
      <c r="I54" s="1347">
        <f t="shared" si="6"/>
        <v>17.920224414226297</v>
      </c>
      <c r="J54" s="1338"/>
      <c r="L54" s="96"/>
      <c r="M54" s="96"/>
      <c r="N54" s="96"/>
    </row>
    <row r="55" spans="1:14">
      <c r="A55" s="1340"/>
      <c r="B55" s="1338" t="s">
        <v>980</v>
      </c>
      <c r="C55" s="1348">
        <v>115</v>
      </c>
      <c r="D55" s="1348">
        <v>1</v>
      </c>
      <c r="E55" s="1338">
        <v>60</v>
      </c>
      <c r="F55" s="1347">
        <f>+'Schedule 10'!F54</f>
        <v>11.7</v>
      </c>
      <c r="G55" s="1347">
        <f>+'Schedule 10'!G54</f>
        <v>2.4646123432096938</v>
      </c>
      <c r="H55" s="1347">
        <f>+'Schedule 10'!H54</f>
        <v>5.8918370917553302</v>
      </c>
      <c r="I55" s="1347">
        <f t="shared" si="6"/>
        <v>20.056449434965025</v>
      </c>
      <c r="J55" s="1338"/>
      <c r="L55" s="96"/>
      <c r="M55" s="96"/>
      <c r="N55" s="96"/>
    </row>
    <row r="56" spans="1:14">
      <c r="A56" s="1340"/>
      <c r="B56" s="1338" t="s">
        <v>979</v>
      </c>
      <c r="C56" s="1348">
        <v>116</v>
      </c>
      <c r="D56" s="1348">
        <v>4</v>
      </c>
      <c r="E56" s="1338">
        <v>166</v>
      </c>
      <c r="F56" s="1347">
        <f>+'Schedule 10'!F55</f>
        <v>32.380000000000003</v>
      </c>
      <c r="G56" s="1347">
        <f>+'Schedule 10'!G55</f>
        <v>2.4646123432096938</v>
      </c>
      <c r="H56" s="1347">
        <f>+'Schedule 10'!H55</f>
        <v>6.5791663425597555</v>
      </c>
      <c r="I56" s="1347">
        <f t="shared" si="6"/>
        <v>41.423778685769449</v>
      </c>
      <c r="J56" s="1338"/>
      <c r="L56" s="96"/>
      <c r="M56" s="96"/>
      <c r="N56" s="96"/>
    </row>
    <row r="57" spans="1:14">
      <c r="A57" s="1340"/>
      <c r="B57" s="1338"/>
      <c r="C57" s="1348"/>
      <c r="D57" s="1348"/>
      <c r="E57" s="1338"/>
      <c r="F57" s="1347"/>
      <c r="G57" s="1347"/>
      <c r="H57" s="1347"/>
      <c r="I57" s="1347"/>
      <c r="J57" s="1338"/>
      <c r="L57" s="96"/>
      <c r="M57" s="96"/>
      <c r="N57" s="96"/>
    </row>
    <row r="58" spans="1:14">
      <c r="A58" s="1340"/>
      <c r="B58" s="1349" t="s">
        <v>972</v>
      </c>
      <c r="C58" s="1348"/>
      <c r="D58" s="1348"/>
      <c r="E58" s="1338"/>
      <c r="F58" s="1347"/>
      <c r="G58" s="1347"/>
      <c r="H58" s="1347"/>
      <c r="I58" s="1347"/>
      <c r="J58" s="1338"/>
      <c r="L58" s="96"/>
      <c r="M58" s="96"/>
      <c r="N58" s="96"/>
    </row>
    <row r="59" spans="1:14">
      <c r="A59" s="1340"/>
      <c r="B59" s="1338" t="s">
        <v>980</v>
      </c>
      <c r="C59" s="1348">
        <v>213</v>
      </c>
      <c r="D59" s="1348">
        <v>4</v>
      </c>
      <c r="E59" s="1338">
        <v>222</v>
      </c>
      <c r="F59" s="1347">
        <f t="shared" ref="F59:G62" si="7">+F53</f>
        <v>43.3</v>
      </c>
      <c r="G59" s="1347">
        <f t="shared" si="7"/>
        <v>2.4646123432096938</v>
      </c>
      <c r="H59" s="1347">
        <v>0</v>
      </c>
      <c r="I59" s="1347">
        <f t="shared" ref="I59:I64" si="8">SUM(F59:H59)</f>
        <v>45.764612343209691</v>
      </c>
      <c r="J59" s="1338" t="s">
        <v>973</v>
      </c>
      <c r="L59" s="96"/>
      <c r="M59" s="96"/>
      <c r="N59" s="96"/>
    </row>
    <row r="60" spans="1:14">
      <c r="A60" s="1340"/>
      <c r="B60" s="1338" t="s">
        <v>981</v>
      </c>
      <c r="C60" s="1348">
        <v>214</v>
      </c>
      <c r="D60" s="1348">
        <v>1</v>
      </c>
      <c r="E60" s="1338">
        <v>47</v>
      </c>
      <c r="F60" s="1347">
        <f t="shared" si="7"/>
        <v>9.17</v>
      </c>
      <c r="G60" s="1347">
        <f t="shared" si="7"/>
        <v>2.4646123432096938</v>
      </c>
      <c r="H60" s="1347">
        <v>0</v>
      </c>
      <c r="I60" s="1347">
        <f t="shared" si="8"/>
        <v>11.634612343209694</v>
      </c>
      <c r="J60" s="1338" t="s">
        <v>973</v>
      </c>
      <c r="L60" s="96"/>
      <c r="M60" s="96"/>
      <c r="N60" s="96"/>
    </row>
    <row r="61" spans="1:14">
      <c r="A61" s="1340"/>
      <c r="B61" s="1338" t="s">
        <v>980</v>
      </c>
      <c r="C61" s="1348">
        <v>215</v>
      </c>
      <c r="D61" s="1348">
        <v>1</v>
      </c>
      <c r="E61" s="1338">
        <v>60</v>
      </c>
      <c r="F61" s="1347">
        <f t="shared" si="7"/>
        <v>11.7</v>
      </c>
      <c r="G61" s="1347">
        <f t="shared" si="7"/>
        <v>2.4646123432096938</v>
      </c>
      <c r="H61" s="1347">
        <v>0</v>
      </c>
      <c r="I61" s="1347">
        <f t="shared" si="8"/>
        <v>14.164612343209694</v>
      </c>
      <c r="J61" s="1338" t="s">
        <v>973</v>
      </c>
      <c r="L61" s="96"/>
      <c r="M61" s="96"/>
      <c r="N61" s="96"/>
    </row>
    <row r="62" spans="1:14">
      <c r="A62" s="1340"/>
      <c r="B62" s="1338" t="s">
        <v>979</v>
      </c>
      <c r="C62" s="1348">
        <v>216</v>
      </c>
      <c r="D62" s="1348">
        <v>4</v>
      </c>
      <c r="E62" s="1338">
        <v>166</v>
      </c>
      <c r="F62" s="1347">
        <f t="shared" si="7"/>
        <v>32.380000000000003</v>
      </c>
      <c r="G62" s="1347">
        <f t="shared" si="7"/>
        <v>2.4646123432096938</v>
      </c>
      <c r="H62" s="1347">
        <v>0</v>
      </c>
      <c r="I62" s="1347">
        <f t="shared" si="8"/>
        <v>34.844612343209697</v>
      </c>
      <c r="J62" s="1338" t="s">
        <v>973</v>
      </c>
      <c r="L62" s="96"/>
      <c r="M62" s="96"/>
      <c r="N62" s="96"/>
    </row>
    <row r="63" spans="1:14">
      <c r="A63" s="1340"/>
      <c r="B63" s="1338" t="s">
        <v>979</v>
      </c>
      <c r="C63" s="1348">
        <v>217</v>
      </c>
      <c r="D63" s="1348">
        <v>1</v>
      </c>
      <c r="E63" s="1338">
        <v>49</v>
      </c>
      <c r="F63" s="1347">
        <f>+'Schedule 10'!F62</f>
        <v>9.56</v>
      </c>
      <c r="G63" s="1347">
        <f>+'Schedule 10'!G62</f>
        <v>2.4646123432096938</v>
      </c>
      <c r="H63" s="1347">
        <v>0</v>
      </c>
      <c r="I63" s="1347">
        <f t="shared" si="8"/>
        <v>12.024612343209695</v>
      </c>
      <c r="J63" s="1338" t="s">
        <v>973</v>
      </c>
      <c r="L63" s="96"/>
      <c r="M63" s="96"/>
      <c r="N63" s="96"/>
    </row>
    <row r="64" spans="1:14">
      <c r="A64" s="1340"/>
      <c r="B64" s="1338" t="s">
        <v>979</v>
      </c>
      <c r="C64" s="1348">
        <v>218</v>
      </c>
      <c r="D64" s="1348">
        <v>2</v>
      </c>
      <c r="E64" s="1338">
        <v>85</v>
      </c>
      <c r="F64" s="1346">
        <f>+'Schedule 10'!F63</f>
        <v>16.579999999999998</v>
      </c>
      <c r="G64" s="1346">
        <f>+'Schedule 10'!G63</f>
        <v>2.4646123432096938</v>
      </c>
      <c r="H64" s="1346">
        <v>0</v>
      </c>
      <c r="I64" s="1346">
        <f t="shared" si="8"/>
        <v>19.044612343209693</v>
      </c>
      <c r="J64" s="1338" t="s">
        <v>973</v>
      </c>
      <c r="L64" s="96"/>
      <c r="M64" s="96"/>
      <c r="N64" s="96"/>
    </row>
    <row r="65" spans="1:14">
      <c r="A65" s="1340"/>
      <c r="B65" s="1349" t="s">
        <v>974</v>
      </c>
      <c r="C65" s="1348"/>
      <c r="D65" s="1348"/>
      <c r="E65" s="1338"/>
      <c r="F65" s="1347"/>
      <c r="G65" s="1347"/>
      <c r="H65" s="1347"/>
      <c r="I65" s="1347"/>
      <c r="J65" s="1338"/>
      <c r="L65" s="96"/>
      <c r="M65" s="96"/>
      <c r="N65" s="96"/>
    </row>
    <row r="66" spans="1:14">
      <c r="A66" s="1340"/>
      <c r="B66" s="1338" t="s">
        <v>982</v>
      </c>
      <c r="C66" s="1348">
        <v>330</v>
      </c>
      <c r="D66" s="1348">
        <v>4</v>
      </c>
      <c r="E66" s="1338">
        <v>47</v>
      </c>
      <c r="F66" s="1346">
        <f>+'Schedule 10'!F65</f>
        <v>9.17</v>
      </c>
      <c r="G66" s="1346">
        <v>0</v>
      </c>
      <c r="H66" s="1346">
        <v>0</v>
      </c>
      <c r="I66" s="1346">
        <f>SUM(F66:H66)</f>
        <v>9.17</v>
      </c>
      <c r="J66" s="1338"/>
      <c r="L66" s="96"/>
      <c r="M66" s="96"/>
      <c r="N66" s="96"/>
    </row>
    <row r="67" spans="1:14">
      <c r="A67" s="1340"/>
      <c r="B67" s="1338"/>
      <c r="C67" s="1348"/>
      <c r="D67" s="1338"/>
      <c r="E67" s="1338"/>
      <c r="F67" s="1347"/>
      <c r="G67" s="1347"/>
      <c r="H67" s="1347"/>
      <c r="I67" s="1347"/>
      <c r="J67" s="1338"/>
      <c r="L67" s="96"/>
      <c r="M67" s="96"/>
      <c r="N67" s="96"/>
    </row>
    <row r="68" spans="1:14">
      <c r="A68" s="1343" t="s">
        <v>983</v>
      </c>
      <c r="B68" s="1344" t="s">
        <v>984</v>
      </c>
      <c r="C68" s="1340"/>
      <c r="D68" s="1338"/>
      <c r="E68" s="1338"/>
      <c r="F68" s="1347"/>
      <c r="G68" s="1347"/>
      <c r="H68" s="1347"/>
      <c r="I68" s="1347"/>
      <c r="J68" s="1338"/>
      <c r="L68" s="96"/>
      <c r="M68" s="96"/>
      <c r="N68" s="96"/>
    </row>
    <row r="69" spans="1:14">
      <c r="A69" s="1340"/>
      <c r="B69" s="1338"/>
      <c r="C69" s="1348"/>
      <c r="D69" s="1338"/>
      <c r="E69" s="1338"/>
      <c r="F69" s="1347"/>
      <c r="G69" s="1347"/>
      <c r="H69" s="1347"/>
      <c r="I69" s="1347"/>
      <c r="J69" s="1338"/>
      <c r="L69" s="96"/>
      <c r="M69" s="96"/>
      <c r="N69" s="96"/>
    </row>
    <row r="70" spans="1:14">
      <c r="A70" s="1340"/>
      <c r="B70" s="1350" t="s">
        <v>985</v>
      </c>
      <c r="C70" s="1343"/>
      <c r="D70" s="1338"/>
      <c r="E70" s="1338"/>
      <c r="F70" s="1347"/>
      <c r="G70" s="1347"/>
      <c r="H70" s="1347"/>
      <c r="I70" s="1347"/>
      <c r="J70" s="1338"/>
      <c r="L70" s="96"/>
      <c r="M70" s="96"/>
      <c r="N70" s="96"/>
    </row>
    <row r="71" spans="1:14">
      <c r="A71" s="1340"/>
      <c r="B71" s="1338"/>
      <c r="C71" s="1348"/>
      <c r="D71" s="1338"/>
      <c r="E71" s="1338"/>
      <c r="F71" s="1347"/>
      <c r="G71" s="1347"/>
      <c r="H71" s="1347"/>
      <c r="I71" s="1347"/>
      <c r="J71" s="1338"/>
      <c r="L71" s="96"/>
      <c r="M71" s="96"/>
      <c r="N71" s="96"/>
    </row>
    <row r="72" spans="1:14">
      <c r="A72" s="1340"/>
      <c r="B72" s="1349" t="s">
        <v>977</v>
      </c>
      <c r="C72" s="1341"/>
      <c r="D72" s="1338"/>
      <c r="E72" s="1338"/>
      <c r="F72" s="1347"/>
      <c r="G72" s="1347"/>
      <c r="H72" s="1347"/>
      <c r="I72" s="1347"/>
      <c r="J72" s="1338"/>
      <c r="L72" s="96"/>
      <c r="M72" s="96"/>
      <c r="N72" s="96"/>
    </row>
    <row r="73" spans="1:14">
      <c r="A73" s="1340"/>
      <c r="B73" s="1338" t="s">
        <v>980</v>
      </c>
      <c r="C73" s="1348">
        <v>117</v>
      </c>
      <c r="D73" s="1348">
        <v>4</v>
      </c>
      <c r="E73" s="1338">
        <v>486</v>
      </c>
      <c r="F73" s="1347">
        <f>+'Schedule 10'!F71</f>
        <v>75.69</v>
      </c>
      <c r="G73" s="1347">
        <v>0</v>
      </c>
      <c r="H73" s="1347">
        <v>0</v>
      </c>
      <c r="I73" s="1347">
        <f>SUM(F73:H73)</f>
        <v>75.69</v>
      </c>
      <c r="J73" s="1338"/>
      <c r="L73" s="96"/>
      <c r="M73" s="96"/>
      <c r="N73" s="96"/>
    </row>
    <row r="74" spans="1:14">
      <c r="A74" s="1340"/>
      <c r="B74" s="1338" t="s">
        <v>978</v>
      </c>
      <c r="C74" s="1348">
        <v>118</v>
      </c>
      <c r="D74" s="1348">
        <v>2</v>
      </c>
      <c r="E74" s="1338">
        <v>66</v>
      </c>
      <c r="F74" s="1347">
        <f>+'Schedule 10'!F72</f>
        <v>10.28</v>
      </c>
      <c r="G74" s="1347">
        <v>0</v>
      </c>
      <c r="H74" s="1347">
        <v>0</v>
      </c>
      <c r="I74" s="1347">
        <f>SUM(F74:H74)</f>
        <v>10.28</v>
      </c>
      <c r="J74" s="1338"/>
      <c r="L74" s="96"/>
      <c r="M74" s="96"/>
      <c r="N74" s="96"/>
    </row>
    <row r="75" spans="1:14">
      <c r="A75" s="1340"/>
      <c r="B75" s="1338" t="s">
        <v>979</v>
      </c>
      <c r="C75" s="1348">
        <v>119</v>
      </c>
      <c r="D75" s="1348">
        <v>4</v>
      </c>
      <c r="E75" s="1338">
        <v>364</v>
      </c>
      <c r="F75" s="1347">
        <f>+'Schedule 10'!F73</f>
        <v>56.69</v>
      </c>
      <c r="G75" s="1347">
        <v>0</v>
      </c>
      <c r="H75" s="1347">
        <v>0</v>
      </c>
      <c r="I75" s="1347">
        <f>SUM(F75:H75)</f>
        <v>56.69</v>
      </c>
      <c r="J75" s="1338"/>
      <c r="L75" s="96"/>
      <c r="M75" s="96"/>
      <c r="N75" s="96"/>
    </row>
    <row r="76" spans="1:14">
      <c r="A76" s="1340"/>
      <c r="B76" s="1338" t="s">
        <v>981</v>
      </c>
      <c r="C76" s="1348">
        <v>120</v>
      </c>
      <c r="D76" s="1348">
        <v>2</v>
      </c>
      <c r="E76" s="1338">
        <v>254</v>
      </c>
      <c r="F76" s="1347">
        <f>+'Schedule 10'!F74</f>
        <v>39.56</v>
      </c>
      <c r="G76" s="1347">
        <v>0</v>
      </c>
      <c r="H76" s="1347">
        <v>0</v>
      </c>
      <c r="I76" s="1347">
        <f>SUM(F76:H76)</f>
        <v>39.56</v>
      </c>
      <c r="J76" s="1338"/>
      <c r="L76" s="96"/>
      <c r="M76" s="96"/>
      <c r="N76" s="96"/>
    </row>
    <row r="77" spans="1:14">
      <c r="A77" s="1340"/>
      <c r="B77" s="1338" t="s">
        <v>981</v>
      </c>
      <c r="C77" s="1348">
        <v>150</v>
      </c>
      <c r="D77" s="1348">
        <v>4</v>
      </c>
      <c r="E77" s="1338">
        <v>613</v>
      </c>
      <c r="F77" s="1347">
        <f>+'Schedule 10'!F75</f>
        <v>95.46</v>
      </c>
      <c r="G77" s="1347">
        <v>0</v>
      </c>
      <c r="H77" s="1347">
        <v>0</v>
      </c>
      <c r="I77" s="1347">
        <f>SUM(F77:H77)</f>
        <v>95.46</v>
      </c>
      <c r="J77" s="1338"/>
      <c r="L77" s="96"/>
      <c r="M77" s="96"/>
      <c r="N77" s="96"/>
    </row>
    <row r="78" spans="1:14">
      <c r="A78" s="1340"/>
      <c r="B78" s="1338"/>
      <c r="C78" s="1348"/>
      <c r="D78" s="1338"/>
      <c r="E78" s="1338"/>
      <c r="F78" s="1347"/>
      <c r="G78" s="1347"/>
      <c r="H78" s="1347"/>
      <c r="I78" s="1347"/>
      <c r="J78" s="1338"/>
      <c r="L78" s="96"/>
      <c r="M78" s="96"/>
      <c r="N78" s="96"/>
    </row>
    <row r="79" spans="1:14">
      <c r="A79" s="1340"/>
      <c r="B79" s="1350" t="s">
        <v>986</v>
      </c>
      <c r="C79" s="1343"/>
      <c r="D79" s="1338"/>
      <c r="E79" s="1338"/>
      <c r="F79" s="1347"/>
      <c r="G79" s="1347"/>
      <c r="H79" s="1347"/>
      <c r="I79" s="1347"/>
      <c r="J79" s="1338"/>
      <c r="L79" s="96"/>
      <c r="M79" s="96"/>
      <c r="N79" s="96"/>
    </row>
    <row r="80" spans="1:14">
      <c r="A80" s="1340"/>
      <c r="B80" s="1338"/>
      <c r="C80" s="1348"/>
      <c r="D80" s="1338"/>
      <c r="E80" s="1338"/>
      <c r="F80" s="1347"/>
      <c r="G80" s="1347"/>
      <c r="H80" s="1347"/>
      <c r="I80" s="1347"/>
      <c r="J80" s="1338"/>
      <c r="L80" s="96"/>
      <c r="M80" s="96"/>
      <c r="N80" s="96"/>
    </row>
    <row r="81" spans="1:14">
      <c r="A81" s="1340"/>
      <c r="B81" s="1349" t="s">
        <v>977</v>
      </c>
      <c r="C81" s="1341"/>
      <c r="D81" s="1338"/>
      <c r="E81" s="1338"/>
      <c r="F81" s="1347"/>
      <c r="G81" s="1347"/>
      <c r="H81" s="1347"/>
      <c r="I81" s="1347"/>
      <c r="J81" s="1338"/>
      <c r="L81" s="96"/>
      <c r="M81" s="96"/>
      <c r="N81" s="96"/>
    </row>
    <row r="82" spans="1:14">
      <c r="A82" s="1340"/>
      <c r="B82" s="1338" t="s">
        <v>978</v>
      </c>
      <c r="C82" s="1348">
        <v>310</v>
      </c>
      <c r="D82" s="1348">
        <v>2</v>
      </c>
      <c r="E82" s="1338">
        <v>30</v>
      </c>
      <c r="F82" s="1347">
        <f>+'Schedule 10'!F80</f>
        <v>5.85</v>
      </c>
      <c r="G82" s="1347">
        <v>0</v>
      </c>
      <c r="H82" s="1347">
        <v>0</v>
      </c>
      <c r="I82" s="1347">
        <f t="shared" ref="I82:I88" si="9">SUM(F82:H82)</f>
        <v>5.85</v>
      </c>
      <c r="J82" s="1338"/>
      <c r="L82" s="96"/>
      <c r="M82" s="96"/>
      <c r="N82" s="96"/>
    </row>
    <row r="83" spans="1:14">
      <c r="A83" s="1340"/>
      <c r="B83" s="1338" t="s">
        <v>979</v>
      </c>
      <c r="C83" s="1348">
        <v>311</v>
      </c>
      <c r="D83" s="1348">
        <v>4</v>
      </c>
      <c r="E83" s="1338">
        <v>166</v>
      </c>
      <c r="F83" s="1347">
        <f>+'Schedule 10'!F81</f>
        <v>32.380000000000003</v>
      </c>
      <c r="G83" s="1347">
        <v>0</v>
      </c>
      <c r="H83" s="1347">
        <v>0</v>
      </c>
      <c r="I83" s="1347">
        <f t="shared" si="9"/>
        <v>32.380000000000003</v>
      </c>
      <c r="J83" s="1338"/>
      <c r="L83" s="96"/>
      <c r="M83" s="96"/>
      <c r="N83" s="96"/>
    </row>
    <row r="84" spans="1:14">
      <c r="A84" s="1340"/>
      <c r="B84" s="1338" t="s">
        <v>980</v>
      </c>
      <c r="C84" s="1348">
        <v>312</v>
      </c>
      <c r="D84" s="1348">
        <v>2</v>
      </c>
      <c r="E84" s="1338">
        <v>116</v>
      </c>
      <c r="F84" s="1347">
        <f>+'Schedule 10'!F82</f>
        <v>22.63</v>
      </c>
      <c r="G84" s="1347">
        <v>0</v>
      </c>
      <c r="H84" s="1347">
        <v>0</v>
      </c>
      <c r="I84" s="1347">
        <f t="shared" si="9"/>
        <v>22.63</v>
      </c>
      <c r="J84" s="1338"/>
      <c r="L84" s="96"/>
      <c r="M84" s="96"/>
      <c r="N84" s="96"/>
    </row>
    <row r="85" spans="1:14">
      <c r="A85" s="1340"/>
      <c r="B85" s="1338" t="s">
        <v>980</v>
      </c>
      <c r="C85" s="1348">
        <v>313</v>
      </c>
      <c r="D85" s="1348">
        <v>4</v>
      </c>
      <c r="E85" s="1338">
        <v>222</v>
      </c>
      <c r="F85" s="1347">
        <f>+'Schedule 10'!F83</f>
        <v>43.3</v>
      </c>
      <c r="G85" s="1347">
        <v>0</v>
      </c>
      <c r="H85" s="1347">
        <v>0</v>
      </c>
      <c r="I85" s="1347">
        <f t="shared" si="9"/>
        <v>43.3</v>
      </c>
      <c r="J85" s="1338"/>
      <c r="L85" s="96"/>
      <c r="M85" s="96"/>
      <c r="N85" s="96"/>
    </row>
    <row r="86" spans="1:14">
      <c r="A86" s="1340"/>
      <c r="B86" s="1351" t="s">
        <v>981</v>
      </c>
      <c r="C86" s="1348">
        <v>314</v>
      </c>
      <c r="D86" s="1348">
        <v>1</v>
      </c>
      <c r="E86" s="1338">
        <v>47</v>
      </c>
      <c r="F86" s="1347">
        <f>+'Schedule 10'!F84</f>
        <v>9.17</v>
      </c>
      <c r="G86" s="1347">
        <v>0</v>
      </c>
      <c r="H86" s="1347">
        <v>0</v>
      </c>
      <c r="I86" s="1347">
        <f t="shared" si="9"/>
        <v>9.17</v>
      </c>
      <c r="J86" s="1338"/>
      <c r="L86" s="96"/>
      <c r="M86" s="96"/>
      <c r="N86" s="96"/>
    </row>
    <row r="87" spans="1:14">
      <c r="A87" s="1340"/>
      <c r="B87" s="1351" t="s">
        <v>980</v>
      </c>
      <c r="C87" s="1348">
        <v>315</v>
      </c>
      <c r="D87" s="1348">
        <v>1</v>
      </c>
      <c r="E87" s="1338">
        <v>60</v>
      </c>
      <c r="F87" s="1347">
        <f>+'Schedule 10'!F85</f>
        <v>11.7</v>
      </c>
      <c r="G87" s="1347">
        <v>0</v>
      </c>
      <c r="H87" s="1347">
        <v>0</v>
      </c>
      <c r="I87" s="1347">
        <f t="shared" si="9"/>
        <v>11.7</v>
      </c>
      <c r="J87" s="1338"/>
      <c r="L87" s="96"/>
      <c r="M87" s="96"/>
      <c r="N87" s="96"/>
    </row>
    <row r="88" spans="1:14">
      <c r="A88" s="1340"/>
      <c r="B88" s="1338" t="s">
        <v>981</v>
      </c>
      <c r="C88" s="1348">
        <v>350</v>
      </c>
      <c r="D88" s="1348">
        <v>4</v>
      </c>
      <c r="E88" s="1338">
        <v>280</v>
      </c>
      <c r="F88" s="1346">
        <f>+'Schedule 10'!F86</f>
        <v>54.61</v>
      </c>
      <c r="G88" s="1346">
        <v>0</v>
      </c>
      <c r="H88" s="1346">
        <v>0</v>
      </c>
      <c r="I88" s="1346">
        <f t="shared" si="9"/>
        <v>54.61</v>
      </c>
      <c r="J88" s="1338"/>
      <c r="L88" s="96"/>
      <c r="M88" s="96"/>
      <c r="N88" s="96"/>
    </row>
    <row r="89" spans="1:14">
      <c r="A89" s="1340"/>
      <c r="B89" s="1338"/>
      <c r="C89" s="1348"/>
      <c r="D89" s="1348"/>
      <c r="E89" s="1338"/>
      <c r="F89" s="1347"/>
      <c r="G89" s="1347"/>
      <c r="H89" s="1347"/>
      <c r="I89" s="1347"/>
      <c r="J89" s="1338"/>
      <c r="L89" s="96"/>
      <c r="M89" s="96"/>
      <c r="N89" s="96"/>
    </row>
    <row r="90" spans="1:14">
      <c r="A90" s="1343" t="s">
        <v>987</v>
      </c>
      <c r="B90" s="1344" t="s">
        <v>988</v>
      </c>
      <c r="C90" s="1340"/>
      <c r="D90" s="1338"/>
      <c r="E90" s="1338"/>
      <c r="F90" s="1347"/>
      <c r="G90" s="1347"/>
      <c r="H90" s="1347"/>
      <c r="I90" s="1347"/>
      <c r="J90" s="1338"/>
      <c r="L90" s="96"/>
      <c r="M90" s="96"/>
      <c r="N90" s="96"/>
    </row>
    <row r="91" spans="1:14">
      <c r="A91" s="1340"/>
      <c r="B91" s="1338"/>
      <c r="C91" s="1348"/>
      <c r="D91" s="1338"/>
      <c r="E91" s="1338"/>
      <c r="F91" s="1347"/>
      <c r="G91" s="1347"/>
      <c r="H91" s="1347"/>
      <c r="I91" s="1347"/>
      <c r="J91" s="1338"/>
      <c r="L91" s="96"/>
      <c r="M91" s="96"/>
      <c r="N91" s="96"/>
    </row>
    <row r="92" spans="1:14">
      <c r="A92" s="1340"/>
      <c r="B92" s="1349" t="s">
        <v>989</v>
      </c>
      <c r="C92" s="1341"/>
      <c r="D92" s="1338"/>
      <c r="E92" s="1338"/>
      <c r="F92" s="1347"/>
      <c r="G92" s="1347"/>
      <c r="H92" s="1347"/>
      <c r="I92" s="1347"/>
      <c r="J92" s="1338"/>
      <c r="L92" s="96"/>
      <c r="M92" s="96"/>
      <c r="N92" s="96"/>
    </row>
    <row r="93" spans="1:14">
      <c r="A93" s="1340"/>
      <c r="B93" s="1338"/>
      <c r="C93" s="1348"/>
      <c r="D93" s="1338"/>
      <c r="E93" s="1338"/>
      <c r="F93" s="1347"/>
      <c r="G93" s="1347"/>
      <c r="H93" s="1347"/>
      <c r="I93" s="1347"/>
      <c r="J93" s="1338"/>
      <c r="L93" s="96"/>
      <c r="M93" s="96"/>
      <c r="N93" s="96"/>
    </row>
    <row r="94" spans="1:14">
      <c r="A94" s="1340"/>
      <c r="B94" s="1349" t="s">
        <v>963</v>
      </c>
      <c r="C94" s="1348"/>
      <c r="D94" s="1338"/>
      <c r="E94" s="1338"/>
      <c r="F94" s="1347"/>
      <c r="G94" s="1347"/>
      <c r="H94" s="1347"/>
      <c r="I94" s="1347"/>
      <c r="J94" s="1338"/>
      <c r="L94" s="96"/>
      <c r="M94" s="96"/>
      <c r="N94" s="96"/>
    </row>
    <row r="95" spans="1:14">
      <c r="A95" s="1340"/>
      <c r="B95" s="1351" t="s">
        <v>990</v>
      </c>
      <c r="C95" s="1345">
        <v>130</v>
      </c>
      <c r="D95" s="1338"/>
      <c r="E95" s="1338">
        <v>60</v>
      </c>
      <c r="F95" s="1346">
        <f>+'Schedule 10'!F90</f>
        <v>11.7</v>
      </c>
      <c r="G95" s="1346">
        <f>+'Schedule 10'!G90</f>
        <v>3.69691851481454</v>
      </c>
      <c r="H95" s="1346">
        <f>+'Schedule 10'!H90</f>
        <v>8.3899281893257633</v>
      </c>
      <c r="I95" s="1346">
        <f>SUM(F95:H95)</f>
        <v>23.786846704140302</v>
      </c>
      <c r="J95" s="1338"/>
      <c r="L95" s="96"/>
      <c r="M95" s="96"/>
      <c r="N95" s="96"/>
    </row>
    <row r="96" spans="1:14">
      <c r="A96" s="1340"/>
      <c r="B96" s="1351" t="s">
        <v>991</v>
      </c>
      <c r="C96" s="1345">
        <v>131</v>
      </c>
      <c r="D96" s="1338"/>
      <c r="E96" s="1338">
        <v>80</v>
      </c>
      <c r="F96" s="1347">
        <f>+'Schedule 10'!F91</f>
        <v>15.6</v>
      </c>
      <c r="G96" s="1347">
        <f>+'Schedule 10'!G91</f>
        <v>3.69691851481454</v>
      </c>
      <c r="H96" s="1347">
        <f>+'Schedule 10'!H91</f>
        <v>10.579498852111874</v>
      </c>
      <c r="I96" s="1347">
        <f>SUM(F96:H96)</f>
        <v>29.876417366926411</v>
      </c>
      <c r="J96" s="1338"/>
      <c r="L96" s="96"/>
      <c r="M96" s="96"/>
      <c r="N96" s="96"/>
    </row>
    <row r="97" spans="1:14">
      <c r="A97" s="1340"/>
      <c r="B97" s="1351" t="s">
        <v>992</v>
      </c>
      <c r="C97" s="1345">
        <v>132</v>
      </c>
      <c r="D97" s="1338"/>
      <c r="E97" s="1338">
        <v>45</v>
      </c>
      <c r="F97" s="1347">
        <f>+'Schedule 10'!F92</f>
        <v>8.7799999999999994</v>
      </c>
      <c r="G97" s="1347">
        <f>+'Schedule 10'!G92</f>
        <v>3.69691851481454</v>
      </c>
      <c r="H97" s="1347">
        <f>+'Schedule 10'!H92</f>
        <v>8.3899281893257633</v>
      </c>
      <c r="I97" s="1347">
        <f>SUM(F97:H97)</f>
        <v>20.866846704140301</v>
      </c>
      <c r="J97" s="1338"/>
      <c r="L97" s="96"/>
      <c r="M97" s="96"/>
      <c r="N97" s="96"/>
    </row>
    <row r="98" spans="1:14">
      <c r="A98" s="1340"/>
      <c r="J98" s="1338"/>
      <c r="L98" s="96"/>
      <c r="M98" s="96"/>
      <c r="N98" s="96"/>
    </row>
    <row r="99" spans="1:14">
      <c r="A99" s="1340"/>
      <c r="B99" s="1349" t="s">
        <v>972</v>
      </c>
      <c r="J99" s="1338"/>
      <c r="L99" s="96"/>
      <c r="M99" s="96"/>
      <c r="N99" s="96"/>
    </row>
    <row r="100" spans="1:14">
      <c r="A100" s="1340"/>
      <c r="B100" s="1351" t="s">
        <v>991</v>
      </c>
      <c r="C100" s="1345">
        <v>231</v>
      </c>
      <c r="D100" s="1338"/>
      <c r="E100" s="1338">
        <v>80</v>
      </c>
      <c r="F100" s="1347">
        <f>+F96</f>
        <v>15.6</v>
      </c>
      <c r="G100" s="1347">
        <f>+G96</f>
        <v>3.69691851481454</v>
      </c>
      <c r="H100" s="1347">
        <v>0</v>
      </c>
      <c r="I100" s="1347">
        <f>SUM(F100:H100)</f>
        <v>19.296918514814539</v>
      </c>
      <c r="J100" s="1338" t="s">
        <v>973</v>
      </c>
      <c r="L100" s="96"/>
      <c r="M100" s="96"/>
      <c r="N100" s="96"/>
    </row>
    <row r="101" spans="1:14">
      <c r="A101" s="1340"/>
      <c r="B101" s="1351"/>
      <c r="C101" s="1345"/>
      <c r="D101" s="1338"/>
      <c r="E101" s="1338"/>
      <c r="F101" s="1347"/>
      <c r="G101" s="1347"/>
      <c r="H101" s="1347"/>
      <c r="I101" s="1347"/>
      <c r="J101" s="1338"/>
      <c r="L101" s="96"/>
      <c r="M101" s="96"/>
      <c r="N101" s="96"/>
    </row>
    <row r="102" spans="1:14">
      <c r="A102" s="1340"/>
      <c r="B102" s="1349" t="s">
        <v>974</v>
      </c>
      <c r="C102" s="1345"/>
      <c r="D102" s="1338"/>
      <c r="E102" s="1338"/>
      <c r="F102" s="1347"/>
      <c r="G102" s="1347"/>
      <c r="H102" s="1347"/>
      <c r="I102" s="1347"/>
      <c r="J102" s="1338"/>
      <c r="L102" s="96"/>
      <c r="M102" s="96"/>
      <c r="N102" s="96"/>
    </row>
    <row r="103" spans="1:14">
      <c r="A103" s="1340"/>
      <c r="B103" s="1351" t="s">
        <v>991</v>
      </c>
      <c r="C103" s="1348">
        <v>331</v>
      </c>
      <c r="D103" s="1338"/>
      <c r="E103" s="1338">
        <v>80</v>
      </c>
      <c r="F103" s="1347">
        <f>+F96</f>
        <v>15.6</v>
      </c>
      <c r="G103" s="1347">
        <v>0</v>
      </c>
      <c r="H103" s="1347">
        <v>0</v>
      </c>
      <c r="I103" s="1347">
        <f>SUM(F103:H103)</f>
        <v>15.6</v>
      </c>
      <c r="J103" s="1338"/>
      <c r="L103" s="96"/>
      <c r="M103" s="96"/>
      <c r="N103" s="96"/>
    </row>
    <row r="104" spans="1:14">
      <c r="A104" s="1340"/>
      <c r="B104" s="1338"/>
      <c r="C104" s="1348"/>
      <c r="D104" s="1338"/>
      <c r="E104" s="1338"/>
      <c r="F104" s="1347"/>
      <c r="G104" s="1347"/>
      <c r="H104" s="1347"/>
      <c r="I104" s="1347"/>
      <c r="J104" s="1338"/>
      <c r="L104" s="96"/>
      <c r="M104" s="96"/>
      <c r="N104" s="96"/>
    </row>
    <row r="105" spans="1:14">
      <c r="A105" s="1343" t="s">
        <v>993</v>
      </c>
      <c r="B105" s="1344" t="s">
        <v>994</v>
      </c>
      <c r="C105" s="1340"/>
      <c r="D105" s="1338"/>
      <c r="E105" s="1338"/>
      <c r="F105" s="1347"/>
      <c r="G105" s="1347"/>
      <c r="H105" s="1347"/>
      <c r="I105" s="1347"/>
      <c r="J105" s="1338"/>
      <c r="L105" s="96"/>
      <c r="M105" s="96"/>
      <c r="N105" s="96"/>
    </row>
    <row r="106" spans="1:14">
      <c r="A106" s="1340"/>
      <c r="B106" s="1338"/>
      <c r="C106" s="1348"/>
      <c r="D106" s="1338"/>
      <c r="E106" s="1338"/>
      <c r="F106" s="1347"/>
      <c r="G106" s="1347"/>
      <c r="H106" s="1347"/>
      <c r="I106" s="1347"/>
      <c r="J106" s="1338"/>
      <c r="L106" s="96"/>
      <c r="M106" s="96"/>
      <c r="N106" s="96"/>
    </row>
    <row r="107" spans="1:14">
      <c r="A107" s="1340"/>
      <c r="B107" s="1349" t="s">
        <v>989</v>
      </c>
      <c r="C107" s="1341"/>
      <c r="D107" s="1338"/>
      <c r="E107" s="1338"/>
      <c r="F107" s="1347"/>
      <c r="G107" s="1347"/>
      <c r="H107" s="1347"/>
      <c r="I107" s="1347"/>
      <c r="J107" s="1338"/>
      <c r="L107" s="96"/>
      <c r="M107" s="96"/>
      <c r="N107" s="96"/>
    </row>
    <row r="108" spans="1:14">
      <c r="A108" s="1340"/>
      <c r="B108" s="1338"/>
      <c r="C108" s="1348"/>
      <c r="D108" s="1338"/>
      <c r="E108" s="1338"/>
      <c r="F108" s="1347"/>
      <c r="G108" s="1347"/>
      <c r="H108" s="1347"/>
      <c r="I108" s="1347"/>
      <c r="J108" s="1338"/>
      <c r="L108" s="96"/>
      <c r="M108" s="96"/>
      <c r="N108" s="96"/>
    </row>
    <row r="109" spans="1:14">
      <c r="A109" s="1340"/>
      <c r="B109" s="1349" t="s">
        <v>963</v>
      </c>
      <c r="C109" s="1348"/>
      <c r="D109" s="1338"/>
      <c r="E109" s="1338"/>
      <c r="F109" s="1347"/>
      <c r="G109" s="1347"/>
      <c r="H109" s="1347"/>
      <c r="I109" s="1347"/>
      <c r="J109" s="1338"/>
      <c r="L109" s="96"/>
      <c r="M109" s="96"/>
      <c r="N109" s="96"/>
    </row>
    <row r="110" spans="1:14">
      <c r="A110" s="1340"/>
      <c r="B110" s="1351" t="s">
        <v>995</v>
      </c>
      <c r="C110" s="1345">
        <v>121</v>
      </c>
      <c r="D110" s="1338"/>
      <c r="E110" s="1338">
        <v>100</v>
      </c>
      <c r="F110" s="1347">
        <f>+'Schedule 10'!F100</f>
        <v>19.510000000000002</v>
      </c>
      <c r="G110" s="1347">
        <f>+'Schedule 10'!G100</f>
        <v>1.2323061716048469</v>
      </c>
      <c r="H110" s="1347">
        <f>+'Schedule 10'!H100</f>
        <v>6.218869546123865</v>
      </c>
      <c r="I110" s="1347">
        <f t="shared" ref="I110:I115" si="10">SUM(F110:H110)</f>
        <v>26.961175717728715</v>
      </c>
      <c r="J110" s="1338"/>
      <c r="L110" s="96"/>
      <c r="M110" s="96"/>
      <c r="N110" s="96"/>
    </row>
    <row r="111" spans="1:14">
      <c r="A111" s="1340"/>
      <c r="B111" s="1351" t="s">
        <v>996</v>
      </c>
      <c r="C111" s="1345">
        <v>122</v>
      </c>
      <c r="D111" s="1338"/>
      <c r="E111" s="1338">
        <v>150</v>
      </c>
      <c r="F111" s="1347">
        <f>+'Schedule 10'!F101</f>
        <v>29.26</v>
      </c>
      <c r="G111" s="1347">
        <f>+'Schedule 10'!G101</f>
        <v>1.2323061716048469</v>
      </c>
      <c r="H111" s="1347">
        <f>+'Schedule 10'!H101</f>
        <v>6.3166304126694399</v>
      </c>
      <c r="I111" s="1347">
        <f t="shared" si="10"/>
        <v>36.808936584274292</v>
      </c>
      <c r="J111" s="1338"/>
      <c r="L111" s="96"/>
      <c r="M111" s="96"/>
      <c r="N111" s="96"/>
    </row>
    <row r="112" spans="1:14">
      <c r="A112" s="1340"/>
      <c r="B112" s="1351" t="s">
        <v>997</v>
      </c>
      <c r="C112" s="1345">
        <v>123</v>
      </c>
      <c r="D112" s="1338"/>
      <c r="E112" s="1338">
        <v>32</v>
      </c>
      <c r="F112" s="1347">
        <f>+'Schedule 10'!F102</f>
        <v>6.24</v>
      </c>
      <c r="G112" s="1347">
        <f>+'Schedule 10'!G102</f>
        <v>1.2323061716048469</v>
      </c>
      <c r="H112" s="1347">
        <f>+'Schedule 10'!H102</f>
        <v>6.0563707436782686</v>
      </c>
      <c r="I112" s="1347">
        <f t="shared" si="10"/>
        <v>13.528676915283116</v>
      </c>
      <c r="J112" s="1338"/>
      <c r="L112" s="96"/>
      <c r="M112" s="96"/>
      <c r="N112" s="96"/>
    </row>
    <row r="113" spans="1:14">
      <c r="A113" s="1340"/>
      <c r="B113" s="1351" t="s">
        <v>67</v>
      </c>
      <c r="C113" s="1345">
        <v>124</v>
      </c>
      <c r="D113" s="1338"/>
      <c r="E113" s="1338">
        <v>45</v>
      </c>
      <c r="F113" s="1347">
        <f>+'Schedule 10'!F103</f>
        <v>8.7799999999999994</v>
      </c>
      <c r="G113" s="1347">
        <f>+'Schedule 10'!G103</f>
        <v>1.2323061716048469</v>
      </c>
      <c r="H113" s="1347">
        <f>+'Schedule 10'!H103</f>
        <v>6.0774602840974659</v>
      </c>
      <c r="I113" s="1347">
        <f t="shared" si="10"/>
        <v>16.089766455702311</v>
      </c>
      <c r="J113" s="1338"/>
      <c r="L113" s="96"/>
      <c r="M113" s="96"/>
      <c r="N113" s="96"/>
    </row>
    <row r="114" spans="1:14">
      <c r="A114" s="1340"/>
      <c r="B114" s="1351" t="s">
        <v>998</v>
      </c>
      <c r="C114" s="1345">
        <v>125</v>
      </c>
      <c r="D114" s="1338"/>
      <c r="E114" s="1338">
        <v>65</v>
      </c>
      <c r="F114" s="1347">
        <f>+'Schedule 10'!F104</f>
        <v>12.68</v>
      </c>
      <c r="G114" s="1347">
        <f>+'Schedule 10'!G104</f>
        <v>1.2323061716048469</v>
      </c>
      <c r="H114" s="1347">
        <f>+'Schedule 10'!H104</f>
        <v>6.2255261802865336</v>
      </c>
      <c r="I114" s="1347">
        <f t="shared" si="10"/>
        <v>20.13783235189138</v>
      </c>
      <c r="J114" s="1338"/>
      <c r="L114" s="96"/>
      <c r="M114" s="96"/>
      <c r="N114" s="96"/>
    </row>
    <row r="115" spans="1:14">
      <c r="A115" s="1340"/>
      <c r="B115" s="1351" t="s">
        <v>67</v>
      </c>
      <c r="C115" s="1345">
        <v>126</v>
      </c>
      <c r="D115" s="1338"/>
      <c r="E115" s="1338">
        <v>99</v>
      </c>
      <c r="F115" s="1346">
        <f>+'Schedule 10'!F105</f>
        <v>15.42</v>
      </c>
      <c r="G115" s="1346">
        <f>+'Schedule 10'!G105</f>
        <v>2.4646123432096938</v>
      </c>
      <c r="H115" s="1346">
        <f>+'Schedule 10'!H105</f>
        <v>6.0774602840974659</v>
      </c>
      <c r="I115" s="1346">
        <f t="shared" si="10"/>
        <v>23.962072627307158</v>
      </c>
      <c r="J115" s="1338" t="s">
        <v>971</v>
      </c>
      <c r="L115" s="96"/>
      <c r="M115" s="96"/>
      <c r="N115" s="96"/>
    </row>
    <row r="116" spans="1:14">
      <c r="A116" s="1340"/>
      <c r="B116" s="1351"/>
      <c r="C116" s="1345"/>
      <c r="D116" s="1338"/>
      <c r="E116" s="1338"/>
      <c r="F116" s="1347"/>
      <c r="G116" s="1347"/>
      <c r="H116" s="1347"/>
      <c r="I116" s="1347"/>
      <c r="J116" s="1338"/>
      <c r="L116" s="96"/>
      <c r="M116" s="96"/>
      <c r="N116" s="96"/>
    </row>
    <row r="117" spans="1:14">
      <c r="A117" s="1340"/>
      <c r="B117" s="1349" t="s">
        <v>972</v>
      </c>
      <c r="C117" s="1345"/>
      <c r="D117" s="1338"/>
      <c r="E117" s="1338"/>
      <c r="F117" s="1347"/>
      <c r="G117" s="1347"/>
      <c r="H117" s="1347"/>
      <c r="I117" s="1347"/>
      <c r="J117" s="1338"/>
      <c r="L117" s="96"/>
      <c r="M117" s="96"/>
      <c r="N117" s="96"/>
    </row>
    <row r="118" spans="1:14">
      <c r="A118" s="1340"/>
      <c r="B118" s="1351" t="s">
        <v>995</v>
      </c>
      <c r="C118" s="1345">
        <v>221</v>
      </c>
      <c r="D118" s="1338"/>
      <c r="E118" s="1338">
        <v>100</v>
      </c>
      <c r="F118" s="1346">
        <f>+F110</f>
        <v>19.510000000000002</v>
      </c>
      <c r="G118" s="1346">
        <f>+G110</f>
        <v>1.2323061716048469</v>
      </c>
      <c r="H118" s="1346">
        <v>0</v>
      </c>
      <c r="I118" s="1346">
        <f>SUM(F118:H118)</f>
        <v>20.742306171604849</v>
      </c>
      <c r="J118" s="1338" t="s">
        <v>973</v>
      </c>
      <c r="L118" s="96"/>
      <c r="M118" s="96"/>
      <c r="N118" s="96"/>
    </row>
    <row r="119" spans="1:14">
      <c r="A119" s="1340"/>
      <c r="B119" s="1351" t="s">
        <v>997</v>
      </c>
      <c r="C119" s="1345">
        <v>222</v>
      </c>
      <c r="D119" s="1338"/>
      <c r="E119" s="1338">
        <v>32</v>
      </c>
      <c r="F119" s="1347">
        <f t="shared" ref="F119:G121" si="11">+F112</f>
        <v>6.24</v>
      </c>
      <c r="G119" s="1347">
        <f t="shared" si="11"/>
        <v>1.2323061716048469</v>
      </c>
      <c r="H119" s="1347">
        <v>0</v>
      </c>
      <c r="I119" s="1347">
        <f>SUM(F119:H119)</f>
        <v>7.4723061716048473</v>
      </c>
      <c r="J119" s="1338" t="s">
        <v>973</v>
      </c>
      <c r="L119" s="96"/>
      <c r="M119" s="96"/>
      <c r="N119" s="96"/>
    </row>
    <row r="120" spans="1:14">
      <c r="A120" s="1340"/>
      <c r="B120" s="1351" t="s">
        <v>67</v>
      </c>
      <c r="C120" s="1345">
        <v>223</v>
      </c>
      <c r="D120" s="1338"/>
      <c r="E120" s="1338">
        <v>45</v>
      </c>
      <c r="F120" s="1347">
        <f t="shared" si="11"/>
        <v>8.7799999999999994</v>
      </c>
      <c r="G120" s="1347">
        <f t="shared" si="11"/>
        <v>1.2323061716048469</v>
      </c>
      <c r="H120" s="1347">
        <v>0</v>
      </c>
      <c r="I120" s="1347">
        <f>SUM(F120:H120)</f>
        <v>10.012306171604846</v>
      </c>
      <c r="J120" s="1338" t="s">
        <v>973</v>
      </c>
      <c r="L120" s="96"/>
      <c r="M120" s="96"/>
      <c r="N120" s="96"/>
    </row>
    <row r="121" spans="1:14">
      <c r="A121" s="1340"/>
      <c r="B121" s="1351" t="s">
        <v>998</v>
      </c>
      <c r="C121" s="1345">
        <v>224</v>
      </c>
      <c r="D121" s="1338"/>
      <c r="E121" s="1338">
        <v>65</v>
      </c>
      <c r="F121" s="1347">
        <f t="shared" si="11"/>
        <v>12.68</v>
      </c>
      <c r="G121" s="1347">
        <f t="shared" si="11"/>
        <v>1.2323061716048469</v>
      </c>
      <c r="H121" s="1347">
        <v>0</v>
      </c>
      <c r="I121" s="1347">
        <f>SUM(F121:H121)</f>
        <v>13.912306171604847</v>
      </c>
      <c r="J121" s="1338" t="s">
        <v>973</v>
      </c>
      <c r="L121" s="96"/>
      <c r="M121" s="96"/>
      <c r="N121" s="96"/>
    </row>
    <row r="122" spans="1:14">
      <c r="A122" s="1340"/>
      <c r="J122" s="1338"/>
      <c r="L122" s="96"/>
      <c r="M122" s="96"/>
      <c r="N122" s="96"/>
    </row>
    <row r="123" spans="1:14">
      <c r="A123" s="1340"/>
      <c r="B123" s="1349" t="s">
        <v>974</v>
      </c>
      <c r="C123" s="1348"/>
      <c r="D123" s="1338"/>
      <c r="E123" s="1338"/>
      <c r="F123" s="1347"/>
      <c r="G123" s="1347"/>
      <c r="H123" s="1347"/>
      <c r="I123" s="1347"/>
      <c r="J123" s="1338"/>
      <c r="L123" s="96"/>
      <c r="M123" s="96"/>
      <c r="N123" s="96"/>
    </row>
    <row r="124" spans="1:14">
      <c r="A124" s="1340"/>
      <c r="B124" s="1351" t="s">
        <v>995</v>
      </c>
      <c r="C124" s="1348">
        <v>321</v>
      </c>
      <c r="D124" s="1338"/>
      <c r="E124" s="1338">
        <v>100</v>
      </c>
      <c r="F124" s="1347">
        <f>+F118</f>
        <v>19.510000000000002</v>
      </c>
      <c r="G124" s="1347">
        <v>0</v>
      </c>
      <c r="H124" s="1347">
        <v>0</v>
      </c>
      <c r="I124" s="1347">
        <f t="shared" ref="I124:I130" si="12">SUM(F124:H124)</f>
        <v>19.510000000000002</v>
      </c>
      <c r="J124" s="1338"/>
      <c r="L124" s="96"/>
      <c r="M124" s="96"/>
      <c r="N124" s="96"/>
    </row>
    <row r="125" spans="1:14">
      <c r="A125" s="1340"/>
      <c r="B125" s="1351" t="s">
        <v>999</v>
      </c>
      <c r="C125" s="1348">
        <v>322</v>
      </c>
      <c r="D125" s="1338"/>
      <c r="E125" s="1338">
        <v>32</v>
      </c>
      <c r="F125" s="1347">
        <f>+F119</f>
        <v>6.24</v>
      </c>
      <c r="G125" s="1347">
        <v>0</v>
      </c>
      <c r="H125" s="1347">
        <v>0</v>
      </c>
      <c r="I125" s="1347">
        <f t="shared" si="12"/>
        <v>6.24</v>
      </c>
      <c r="J125" s="1338"/>
      <c r="L125" s="96"/>
      <c r="M125" s="96"/>
      <c r="N125" s="96"/>
    </row>
    <row r="126" spans="1:14">
      <c r="A126" s="1340"/>
      <c r="B126" s="1351" t="s">
        <v>67</v>
      </c>
      <c r="C126" s="1348">
        <v>323</v>
      </c>
      <c r="D126" s="1338"/>
      <c r="E126" s="1338">
        <v>45</v>
      </c>
      <c r="F126" s="1347">
        <f>+F120</f>
        <v>8.7799999999999994</v>
      </c>
      <c r="G126" s="1347">
        <v>0</v>
      </c>
      <c r="H126" s="1347">
        <v>0</v>
      </c>
      <c r="I126" s="1347">
        <f t="shared" si="12"/>
        <v>8.7799999999999994</v>
      </c>
      <c r="J126" s="1338"/>
      <c r="L126" s="96"/>
      <c r="M126" s="96"/>
      <c r="N126" s="96"/>
    </row>
    <row r="127" spans="1:14">
      <c r="A127" s="1340"/>
      <c r="B127" s="1351" t="s">
        <v>998</v>
      </c>
      <c r="C127" s="1348">
        <v>324</v>
      </c>
      <c r="D127" s="1338"/>
      <c r="E127" s="1338">
        <v>65</v>
      </c>
      <c r="F127" s="1347">
        <f>+F121</f>
        <v>12.68</v>
      </c>
      <c r="G127" s="1347">
        <v>0</v>
      </c>
      <c r="H127" s="1347">
        <v>0</v>
      </c>
      <c r="I127" s="1347">
        <f t="shared" si="12"/>
        <v>12.68</v>
      </c>
      <c r="J127" s="1338"/>
      <c r="K127" s="1352"/>
      <c r="L127" s="96"/>
      <c r="M127" s="96"/>
      <c r="N127" s="96"/>
    </row>
    <row r="128" spans="1:14">
      <c r="A128" s="1340"/>
      <c r="B128" s="1351" t="s">
        <v>996</v>
      </c>
      <c r="C128" s="1348">
        <v>326</v>
      </c>
      <c r="D128" s="1338"/>
      <c r="E128" s="1338">
        <v>150</v>
      </c>
      <c r="F128" s="1347">
        <f>+'Schedule 10'!F116</f>
        <v>29.26</v>
      </c>
      <c r="G128" s="1347">
        <v>0</v>
      </c>
      <c r="H128" s="1347">
        <v>0</v>
      </c>
      <c r="I128" s="1347">
        <f t="shared" si="12"/>
        <v>29.26</v>
      </c>
      <c r="J128" s="1338"/>
      <c r="L128" s="96"/>
      <c r="M128" s="96"/>
      <c r="N128" s="96"/>
    </row>
    <row r="129" spans="1:14">
      <c r="A129" s="1340"/>
      <c r="B129" s="1353">
        <v>500</v>
      </c>
      <c r="C129" s="1348">
        <v>327</v>
      </c>
      <c r="D129" s="1338"/>
      <c r="E129" s="1338">
        <v>183</v>
      </c>
      <c r="F129" s="1347">
        <f>+'Schedule 10'!F117</f>
        <v>35.69</v>
      </c>
      <c r="G129" s="1347">
        <v>0</v>
      </c>
      <c r="H129" s="1347">
        <v>0</v>
      </c>
      <c r="I129" s="1347">
        <f t="shared" si="12"/>
        <v>35.69</v>
      </c>
      <c r="J129" s="1338"/>
      <c r="L129" s="96"/>
      <c r="M129" s="96"/>
      <c r="N129" s="96"/>
    </row>
    <row r="130" spans="1:14">
      <c r="A130" s="1340"/>
      <c r="B130" s="1353">
        <v>1000</v>
      </c>
      <c r="C130" s="1348">
        <v>328</v>
      </c>
      <c r="D130" s="1338"/>
      <c r="E130" s="1338">
        <v>363</v>
      </c>
      <c r="F130" s="1347">
        <f>+'Schedule 10'!F119</f>
        <v>70.8</v>
      </c>
      <c r="G130" s="1347">
        <v>0</v>
      </c>
      <c r="H130" s="1347">
        <v>0</v>
      </c>
      <c r="I130" s="1347">
        <f t="shared" si="12"/>
        <v>70.8</v>
      </c>
      <c r="J130" s="1338"/>
      <c r="L130" s="96"/>
      <c r="M130" s="96"/>
      <c r="N130" s="96"/>
    </row>
    <row r="131" spans="1:14">
      <c r="A131" s="1340"/>
      <c r="B131" s="1353">
        <v>1500</v>
      </c>
      <c r="C131" s="1348">
        <v>329</v>
      </c>
      <c r="D131" s="1338"/>
      <c r="E131" s="1338">
        <v>500</v>
      </c>
      <c r="F131" s="1347">
        <f>+'Schedule 10'!F120</f>
        <v>97.53</v>
      </c>
      <c r="G131" s="1347">
        <v>0</v>
      </c>
      <c r="H131" s="1347">
        <v>0</v>
      </c>
      <c r="I131" s="1347">
        <f t="shared" ref="I131" si="13">SUM(F131:H131)</f>
        <v>97.53</v>
      </c>
      <c r="J131" s="1338"/>
      <c r="L131" s="96"/>
      <c r="M131" s="96"/>
      <c r="N131" s="96"/>
    </row>
    <row r="132" spans="1:14">
      <c r="A132" s="1340"/>
      <c r="B132" s="1338"/>
      <c r="C132" s="1348"/>
      <c r="D132" s="1338"/>
      <c r="E132" s="1338"/>
      <c r="F132" s="1347"/>
      <c r="G132" s="1347"/>
      <c r="H132" s="1347"/>
      <c r="I132" s="1347"/>
      <c r="J132" s="1338"/>
      <c r="L132" s="96"/>
      <c r="M132" s="96"/>
      <c r="N132" s="96"/>
    </row>
    <row r="133" spans="1:14">
      <c r="A133" s="1343" t="s">
        <v>1000</v>
      </c>
      <c r="B133" s="1344" t="s">
        <v>1001</v>
      </c>
      <c r="C133" s="1340"/>
      <c r="D133" s="1338"/>
      <c r="E133" s="1338"/>
      <c r="F133" s="1347"/>
      <c r="G133" s="1347"/>
      <c r="H133" s="1347"/>
      <c r="I133" s="1347"/>
      <c r="J133" s="1338"/>
      <c r="L133" s="96"/>
      <c r="M133" s="96"/>
      <c r="N133" s="96"/>
    </row>
    <row r="134" spans="1:14">
      <c r="A134" s="1340"/>
      <c r="B134" s="1338"/>
      <c r="C134" s="1348"/>
      <c r="D134" s="1338"/>
      <c r="E134" s="1338"/>
      <c r="F134" s="1347"/>
      <c r="G134" s="1347"/>
      <c r="H134" s="1347"/>
      <c r="I134" s="1347"/>
      <c r="J134" s="1338"/>
      <c r="L134" s="96"/>
      <c r="M134" s="96"/>
      <c r="N134" s="96"/>
    </row>
    <row r="135" spans="1:14">
      <c r="A135" s="1340"/>
      <c r="B135" s="1349" t="s">
        <v>989</v>
      </c>
      <c r="C135" s="1341"/>
      <c r="D135" s="1338"/>
      <c r="E135" s="1338"/>
      <c r="F135" s="1347"/>
      <c r="G135" s="1347"/>
      <c r="H135" s="1347"/>
      <c r="I135" s="1347"/>
      <c r="J135" s="1338"/>
      <c r="L135" s="96"/>
      <c r="M135" s="96"/>
      <c r="N135" s="96"/>
    </row>
    <row r="136" spans="1:14">
      <c r="A136" s="1340"/>
      <c r="B136" s="1338"/>
      <c r="C136" s="1348"/>
      <c r="D136" s="1338"/>
      <c r="E136" s="1338"/>
      <c r="F136" s="1347"/>
      <c r="G136" s="1347"/>
      <c r="H136" s="1347"/>
      <c r="I136" s="1347"/>
      <c r="J136" s="1338"/>
      <c r="L136" s="96"/>
      <c r="M136" s="96"/>
      <c r="N136" s="96"/>
    </row>
    <row r="137" spans="1:14">
      <c r="A137" s="1340"/>
      <c r="B137" s="1349" t="s">
        <v>1002</v>
      </c>
      <c r="C137" s="1348"/>
      <c r="D137" s="1338"/>
      <c r="E137" s="1338"/>
      <c r="F137" s="1347"/>
      <c r="G137" s="1347"/>
      <c r="H137" s="1347"/>
      <c r="I137" s="1347"/>
      <c r="J137" s="1338"/>
      <c r="L137" s="96"/>
      <c r="M137" s="96"/>
      <c r="N137" s="96"/>
    </row>
    <row r="138" spans="1:14">
      <c r="A138" s="1340"/>
      <c r="B138" s="1351" t="s">
        <v>1003</v>
      </c>
      <c r="C138" s="1345">
        <v>140</v>
      </c>
      <c r="D138" s="1338"/>
      <c r="E138" s="1338">
        <v>150</v>
      </c>
      <c r="F138" s="1347">
        <f>+'Schedule 10'!F125</f>
        <v>29.26</v>
      </c>
      <c r="G138" s="1347">
        <f>+'Schedule 10'!G125</f>
        <v>1.9716898745677549</v>
      </c>
      <c r="H138" s="1347">
        <f>+'Schedule 10'!H125</f>
        <v>6.717049921899533</v>
      </c>
      <c r="I138" s="1347">
        <f>SUM(F138:H138)</f>
        <v>37.948739796467287</v>
      </c>
      <c r="J138" s="1338"/>
      <c r="L138" s="96"/>
      <c r="M138" s="96"/>
      <c r="N138" s="96"/>
    </row>
    <row r="139" spans="1:14">
      <c r="A139" s="1340"/>
      <c r="B139" s="1351" t="s">
        <v>1004</v>
      </c>
      <c r="C139" s="1345">
        <v>141</v>
      </c>
      <c r="D139" s="1338"/>
      <c r="E139" s="1338">
        <v>360</v>
      </c>
      <c r="F139" s="1347">
        <f>+'Schedule 10'!F126</f>
        <v>70.22</v>
      </c>
      <c r="G139" s="1347">
        <f>+'Schedule 10'!G126</f>
        <v>2.957534811851632</v>
      </c>
      <c r="H139" s="1347">
        <f>+'Schedule 10'!H126</f>
        <v>8.1991244020155278</v>
      </c>
      <c r="I139" s="1347">
        <f>SUM(F139:H139)</f>
        <v>81.376659213867157</v>
      </c>
      <c r="J139" s="1338"/>
      <c r="L139" s="96"/>
      <c r="M139" s="96"/>
      <c r="N139" s="96"/>
    </row>
    <row r="140" spans="1:14">
      <c r="A140" s="1340"/>
      <c r="B140" s="1351" t="s">
        <v>1005</v>
      </c>
      <c r="C140" s="1345">
        <v>142</v>
      </c>
      <c r="D140" s="1338"/>
      <c r="E140" s="1338">
        <v>100</v>
      </c>
      <c r="F140" s="1347">
        <f>+'Schedule 10'!F127</f>
        <v>19.510000000000002</v>
      </c>
      <c r="G140" s="1347">
        <f>+'Schedule 10'!G127</f>
        <v>2.957534811851632</v>
      </c>
      <c r="H140" s="1347">
        <f>+'Schedule 10'!H127</f>
        <v>6.6670764126765043</v>
      </c>
      <c r="I140" s="1347">
        <f>SUM(F140:H140)</f>
        <v>29.13461122452814</v>
      </c>
      <c r="J140" s="1338"/>
      <c r="L140" s="96"/>
      <c r="M140" s="96"/>
      <c r="N140" s="96"/>
    </row>
    <row r="141" spans="1:14">
      <c r="A141" s="1340"/>
      <c r="B141" s="1351" t="s">
        <v>1006</v>
      </c>
      <c r="C141" s="1345">
        <v>143</v>
      </c>
      <c r="D141" s="1338"/>
      <c r="E141" s="1338">
        <v>67</v>
      </c>
      <c r="F141" s="1347">
        <f>+'Schedule 10'!F129</f>
        <v>13.07</v>
      </c>
      <c r="G141" s="1347">
        <f>+'Schedule 10'!G129</f>
        <v>2.957534811851632</v>
      </c>
      <c r="H141" s="1347">
        <f>+'Schedule 10'!H129</f>
        <v>6.6670764126765043</v>
      </c>
      <c r="I141" s="1347">
        <f>SUM(F141:H141)</f>
        <v>22.694611224528135</v>
      </c>
      <c r="J141" s="1338"/>
      <c r="L141" s="96"/>
      <c r="M141" s="96"/>
      <c r="N141" s="96"/>
    </row>
    <row r="142" spans="1:14">
      <c r="A142" s="1340"/>
      <c r="B142" s="1353" t="s">
        <v>1007</v>
      </c>
      <c r="C142" s="1348">
        <v>144</v>
      </c>
      <c r="D142" s="1338"/>
      <c r="E142" s="1338">
        <v>50</v>
      </c>
      <c r="F142" s="1346">
        <f>+'Schedule 10'!F131</f>
        <v>9.75</v>
      </c>
      <c r="G142" s="1346">
        <f>+'Schedule 10'!G131</f>
        <v>2.957534811851632</v>
      </c>
      <c r="H142" s="1346">
        <f>+'Schedule 10'!H131</f>
        <v>6.6670764126765043</v>
      </c>
      <c r="I142" s="1346">
        <f>SUM(F142:H142)</f>
        <v>19.374611224528138</v>
      </c>
      <c r="J142" s="1338"/>
      <c r="L142" s="96"/>
      <c r="M142" s="96"/>
      <c r="N142" s="96"/>
    </row>
    <row r="143" spans="1:14">
      <c r="A143" s="1340"/>
      <c r="B143" s="1351"/>
      <c r="C143" s="1345"/>
      <c r="D143" s="1338"/>
      <c r="E143" s="1338"/>
      <c r="F143" s="1346"/>
      <c r="G143" s="1346"/>
      <c r="H143" s="1346"/>
      <c r="I143" s="1346"/>
      <c r="J143" s="1338"/>
      <c r="L143" s="96"/>
      <c r="M143" s="96"/>
      <c r="N143" s="96"/>
    </row>
    <row r="144" spans="1:14">
      <c r="A144" s="1340"/>
      <c r="B144" s="1349" t="s">
        <v>974</v>
      </c>
      <c r="C144" s="1345"/>
      <c r="D144" s="1338"/>
      <c r="E144" s="1338"/>
      <c r="F144" s="1346"/>
      <c r="G144" s="1346"/>
      <c r="H144" s="1346"/>
      <c r="I144" s="1346"/>
      <c r="J144" s="1338"/>
      <c r="L144" s="96"/>
      <c r="M144" s="96"/>
      <c r="N144" s="96"/>
    </row>
    <row r="145" spans="1:14">
      <c r="A145" s="1340"/>
      <c r="B145" s="1351" t="s">
        <v>1004</v>
      </c>
      <c r="C145" s="1348">
        <v>341</v>
      </c>
      <c r="D145" s="1338"/>
      <c r="E145" s="1338">
        <v>360</v>
      </c>
      <c r="F145" s="1346">
        <f>+F139</f>
        <v>70.22</v>
      </c>
      <c r="G145" s="1346">
        <v>0</v>
      </c>
      <c r="H145" s="1346">
        <v>0</v>
      </c>
      <c r="I145" s="1346">
        <f t="shared" ref="I145:I150" si="14">SUM(F145:H145)</f>
        <v>70.22</v>
      </c>
      <c r="J145" s="1338"/>
      <c r="L145" s="96"/>
      <c r="M145" s="96"/>
      <c r="N145" s="96"/>
    </row>
    <row r="146" spans="1:14">
      <c r="A146" s="1340"/>
      <c r="B146" s="1351" t="s">
        <v>996</v>
      </c>
      <c r="C146" s="1348">
        <v>342</v>
      </c>
      <c r="D146" s="1338"/>
      <c r="E146" s="1338">
        <v>150</v>
      </c>
      <c r="F146" s="1347">
        <f>+F138</f>
        <v>29.26</v>
      </c>
      <c r="G146" s="1347">
        <v>0</v>
      </c>
      <c r="H146" s="1347">
        <v>0</v>
      </c>
      <c r="I146" s="1347">
        <f t="shared" si="14"/>
        <v>29.26</v>
      </c>
      <c r="J146" s="1338"/>
      <c r="L146" s="96"/>
      <c r="M146" s="96"/>
      <c r="N146" s="96"/>
    </row>
    <row r="147" spans="1:14">
      <c r="A147" s="1340"/>
      <c r="B147" s="1351" t="s">
        <v>995</v>
      </c>
      <c r="C147" s="1348">
        <v>343</v>
      </c>
      <c r="D147" s="1338"/>
      <c r="E147" s="1338">
        <v>100</v>
      </c>
      <c r="F147" s="1347">
        <f>+F140</f>
        <v>19.510000000000002</v>
      </c>
      <c r="G147" s="1347">
        <v>0</v>
      </c>
      <c r="H147" s="1347">
        <v>0</v>
      </c>
      <c r="I147" s="1347">
        <f t="shared" si="14"/>
        <v>19.510000000000002</v>
      </c>
      <c r="J147" s="1338"/>
      <c r="L147" s="96"/>
      <c r="M147" s="96"/>
      <c r="N147" s="96"/>
    </row>
    <row r="148" spans="1:14">
      <c r="A148" s="1340"/>
      <c r="B148" s="1353">
        <v>175</v>
      </c>
      <c r="C148" s="1348">
        <v>344</v>
      </c>
      <c r="D148" s="1338"/>
      <c r="E148" s="1338">
        <v>75</v>
      </c>
      <c r="F148" s="1347">
        <f>+'Schedule 10'!F136</f>
        <v>14.63</v>
      </c>
      <c r="G148" s="1347">
        <v>0</v>
      </c>
      <c r="H148" s="1347">
        <v>0</v>
      </c>
      <c r="I148" s="1347">
        <f t="shared" si="14"/>
        <v>14.63</v>
      </c>
      <c r="J148" s="1338"/>
      <c r="L148" s="96"/>
      <c r="M148" s="96"/>
      <c r="N148" s="96"/>
    </row>
    <row r="149" spans="1:14">
      <c r="A149" s="1340"/>
      <c r="B149" s="1353">
        <v>150</v>
      </c>
      <c r="C149" s="1348">
        <v>345</v>
      </c>
      <c r="D149" s="1338"/>
      <c r="E149" s="1338">
        <v>67</v>
      </c>
      <c r="F149" s="1347">
        <f>+F141</f>
        <v>13.07</v>
      </c>
      <c r="G149" s="1347">
        <v>0</v>
      </c>
      <c r="H149" s="1347">
        <v>0</v>
      </c>
      <c r="I149" s="1347">
        <f t="shared" si="14"/>
        <v>13.07</v>
      </c>
      <c r="J149" s="1338"/>
      <c r="L149" s="96"/>
      <c r="M149" s="96"/>
      <c r="N149" s="96"/>
    </row>
    <row r="150" spans="1:14">
      <c r="A150" s="1340"/>
      <c r="B150" s="1353">
        <v>100</v>
      </c>
      <c r="C150" s="1348">
        <v>346</v>
      </c>
      <c r="D150" s="1338"/>
      <c r="E150" s="1338">
        <v>50</v>
      </c>
      <c r="F150" s="1347">
        <f>+F142</f>
        <v>9.75</v>
      </c>
      <c r="G150" s="1347">
        <v>0</v>
      </c>
      <c r="H150" s="1347">
        <v>0</v>
      </c>
      <c r="I150" s="1347">
        <f t="shared" si="14"/>
        <v>9.75</v>
      </c>
      <c r="J150" s="1338"/>
      <c r="L150" s="96"/>
      <c r="M150" s="96"/>
      <c r="N150" s="96"/>
    </row>
    <row r="151" spans="1:14">
      <c r="A151" s="1340"/>
      <c r="B151" s="1351"/>
      <c r="C151" s="1345"/>
      <c r="D151" s="1338"/>
      <c r="E151" s="1338"/>
      <c r="F151" s="1346"/>
      <c r="G151" s="1346"/>
      <c r="H151" s="1346"/>
      <c r="I151" s="1346"/>
      <c r="J151" s="1338"/>
      <c r="L151" s="96"/>
      <c r="M151" s="96"/>
      <c r="N151" s="96"/>
    </row>
    <row r="152" spans="1:14">
      <c r="A152" s="1340"/>
      <c r="B152" s="1349" t="s">
        <v>1008</v>
      </c>
      <c r="C152" s="1345"/>
      <c r="D152" s="1338"/>
      <c r="E152" s="1338"/>
      <c r="F152" s="1346"/>
      <c r="G152" s="1346"/>
      <c r="H152" s="1346"/>
      <c r="I152" s="1346"/>
      <c r="J152" s="1338"/>
      <c r="L152" s="96"/>
      <c r="M152" s="96"/>
      <c r="N152" s="96"/>
    </row>
    <row r="153" spans="1:14">
      <c r="A153" s="1340"/>
      <c r="B153" s="1353">
        <v>1000</v>
      </c>
      <c r="C153" s="1345">
        <v>441</v>
      </c>
      <c r="D153" s="1338"/>
      <c r="E153" s="1338">
        <v>0</v>
      </c>
      <c r="F153" s="1346">
        <v>0</v>
      </c>
      <c r="G153" s="1346">
        <f>+'Schedule 2'!J18</f>
        <v>2.957534811851632</v>
      </c>
      <c r="H153" s="1346">
        <f>+'Schedule 4'!K49</f>
        <v>8.1991244020155278</v>
      </c>
      <c r="I153" s="1346">
        <f>SUM(F153:H153)</f>
        <v>11.15665921386716</v>
      </c>
      <c r="J153" s="1338"/>
      <c r="L153" s="96"/>
      <c r="M153" s="96"/>
      <c r="N153" s="96"/>
    </row>
    <row r="154" spans="1:14">
      <c r="A154" s="1340"/>
      <c r="B154" s="1351"/>
      <c r="C154" s="1345"/>
      <c r="D154" s="1338"/>
      <c r="E154" s="1338"/>
      <c r="F154" s="1346"/>
      <c r="G154" s="1346"/>
      <c r="H154" s="1346"/>
      <c r="I154" s="1346"/>
      <c r="J154" s="1338"/>
      <c r="L154" s="96"/>
      <c r="M154" s="96"/>
      <c r="N154" s="96"/>
    </row>
    <row r="155" spans="1:14">
      <c r="A155" s="1343" t="s">
        <v>1009</v>
      </c>
      <c r="B155" s="1344" t="s">
        <v>1010</v>
      </c>
      <c r="C155" s="1345"/>
      <c r="D155" s="1338"/>
      <c r="E155" s="1338"/>
      <c r="F155" s="1346"/>
      <c r="G155" s="1346"/>
      <c r="H155" s="1346"/>
      <c r="I155" s="1346"/>
      <c r="J155" s="1338"/>
      <c r="L155" s="96"/>
      <c r="M155" s="96"/>
      <c r="N155" s="96"/>
    </row>
    <row r="156" spans="1:14">
      <c r="A156" s="1340"/>
      <c r="B156" s="1351"/>
      <c r="C156" s="1345"/>
      <c r="D156" s="1338"/>
      <c r="E156" s="1338"/>
      <c r="F156" s="1346"/>
      <c r="G156" s="1346"/>
      <c r="H156" s="1346"/>
      <c r="I156" s="1346"/>
      <c r="J156" s="1338"/>
      <c r="L156" s="96"/>
      <c r="M156" s="96"/>
      <c r="N156" s="96"/>
    </row>
    <row r="157" spans="1:14">
      <c r="A157" s="1340"/>
      <c r="B157" s="1349" t="s">
        <v>989</v>
      </c>
      <c r="C157" s="1345"/>
      <c r="D157" s="1338"/>
      <c r="E157" s="1338"/>
      <c r="F157" s="1346"/>
      <c r="G157" s="1346"/>
      <c r="H157" s="1346"/>
      <c r="I157" s="1346"/>
      <c r="J157" s="1338"/>
      <c r="L157" s="96"/>
      <c r="M157" s="96"/>
      <c r="N157" s="96"/>
    </row>
    <row r="158" spans="1:14">
      <c r="A158" s="1340"/>
      <c r="B158" s="1353">
        <v>4.5999999999999996</v>
      </c>
      <c r="C158" s="1345">
        <v>530</v>
      </c>
      <c r="D158" s="1338"/>
      <c r="E158" s="1338">
        <v>3</v>
      </c>
      <c r="F158" s="1347">
        <f>+'Schedule 10'!F143</f>
        <v>0.59</v>
      </c>
      <c r="G158" s="1347">
        <v>0</v>
      </c>
      <c r="H158" s="1347">
        <v>0</v>
      </c>
      <c r="I158" s="1347">
        <f>SUM(F158:H158)</f>
        <v>0.59</v>
      </c>
      <c r="J158" s="1338" t="s">
        <v>1011</v>
      </c>
      <c r="L158" s="96"/>
      <c r="M158" s="96"/>
      <c r="N158" s="96"/>
    </row>
    <row r="159" spans="1:14">
      <c r="A159" s="1340"/>
      <c r="B159" s="1353">
        <v>7.5</v>
      </c>
      <c r="C159" s="1345">
        <v>531</v>
      </c>
      <c r="D159" s="1338"/>
      <c r="E159" s="1338">
        <v>5</v>
      </c>
      <c r="F159" s="1347">
        <f>+'Schedule 10'!F144</f>
        <v>0.98</v>
      </c>
      <c r="G159" s="1346">
        <v>0</v>
      </c>
      <c r="H159" s="1346">
        <v>0</v>
      </c>
      <c r="I159" s="1346">
        <f>SUM(F159:H159)</f>
        <v>0.98</v>
      </c>
      <c r="J159" s="1338" t="s">
        <v>856</v>
      </c>
      <c r="L159" s="96"/>
      <c r="M159" s="96"/>
      <c r="N159" s="96"/>
    </row>
    <row r="160" spans="1:14">
      <c r="A160" s="1340"/>
      <c r="B160" s="1353"/>
      <c r="C160" s="1345"/>
      <c r="D160" s="1338"/>
      <c r="E160" s="1338"/>
      <c r="F160" s="1346"/>
      <c r="G160" s="1346"/>
      <c r="H160" s="1346"/>
      <c r="I160" s="1346"/>
      <c r="J160" s="1338"/>
      <c r="L160" s="96"/>
      <c r="M160" s="96"/>
      <c r="N160" s="96"/>
    </row>
    <row r="161" spans="1:14">
      <c r="A161" s="1340" t="s">
        <v>1012</v>
      </c>
      <c r="B161" s="1354" t="s">
        <v>1013</v>
      </c>
      <c r="C161" s="1345"/>
      <c r="D161" s="1338"/>
      <c r="E161" s="1338"/>
      <c r="F161" s="1346"/>
      <c r="G161" s="1346"/>
      <c r="H161" s="1346"/>
      <c r="I161" s="1346"/>
      <c r="J161" s="1338"/>
      <c r="L161" s="96"/>
      <c r="M161" s="96"/>
      <c r="N161" s="96"/>
    </row>
    <row r="162" spans="1:14">
      <c r="A162" s="1340"/>
      <c r="B162" s="1354"/>
      <c r="C162" s="1345"/>
      <c r="D162" s="1338"/>
      <c r="E162" s="1338"/>
      <c r="F162" s="1346"/>
      <c r="G162" s="1346"/>
      <c r="H162" s="1346"/>
      <c r="I162" s="1346"/>
      <c r="J162" s="1338"/>
      <c r="L162" s="96"/>
      <c r="M162" s="96"/>
      <c r="N162" s="96"/>
    </row>
    <row r="163" spans="1:14">
      <c r="A163" s="1340"/>
      <c r="B163" s="1349" t="s">
        <v>974</v>
      </c>
      <c r="C163" s="1345"/>
      <c r="D163" s="1338"/>
      <c r="E163" s="1338"/>
      <c r="F163" s="1346"/>
      <c r="G163" s="1346"/>
      <c r="H163" s="1346"/>
      <c r="I163" s="1346"/>
      <c r="J163" s="1338"/>
      <c r="L163" s="96"/>
      <c r="M163" s="96"/>
      <c r="N163" s="96"/>
    </row>
    <row r="164" spans="1:14">
      <c r="A164" s="1340"/>
      <c r="B164" s="1349" t="s">
        <v>989</v>
      </c>
      <c r="C164" s="1345"/>
      <c r="D164" s="1338"/>
      <c r="E164" s="1338"/>
      <c r="F164" s="1346"/>
      <c r="G164" s="1346"/>
      <c r="H164" s="1346"/>
      <c r="I164" s="1346"/>
      <c r="J164" s="1338"/>
      <c r="L164" s="96"/>
      <c r="M164" s="96"/>
      <c r="N164" s="96"/>
    </row>
    <row r="165" spans="1:14">
      <c r="A165" s="1340"/>
      <c r="B165" s="1338" t="str">
        <f>'Schedule 10'!A147</f>
        <v>Lighting Emitting Diode 44 Watts</v>
      </c>
      <c r="C165" s="1348">
        <f>'Schedule 10'!C147</f>
        <v>532</v>
      </c>
      <c r="D165" s="1338"/>
      <c r="E165" s="1338">
        <f>'Schedule 10'!D147</f>
        <v>15</v>
      </c>
      <c r="F165" s="1346">
        <f>+'Schedule 10'!F147</f>
        <v>2.93</v>
      </c>
      <c r="G165" s="1346">
        <f>+'Schedule 10'!G147</f>
        <v>0</v>
      </c>
      <c r="H165" s="1346">
        <f>+'Schedule 10'!H147</f>
        <v>0</v>
      </c>
      <c r="I165" s="1346">
        <f t="shared" ref="I165:I224" si="15">SUM(F165:H165)</f>
        <v>2.93</v>
      </c>
      <c r="J165" s="1338"/>
      <c r="L165" s="96"/>
      <c r="M165" s="96"/>
      <c r="N165" s="96"/>
    </row>
    <row r="166" spans="1:14">
      <c r="A166" s="1340"/>
      <c r="B166" s="1338" t="str">
        <f>'Schedule 10'!A148</f>
        <v>Lighting Emitting Diode 66 Watts</v>
      </c>
      <c r="C166" s="1348">
        <f>'Schedule 10'!C148</f>
        <v>533</v>
      </c>
      <c r="D166" s="1338"/>
      <c r="E166" s="1338">
        <f>'Schedule 10'!D148</f>
        <v>22</v>
      </c>
      <c r="F166" s="1346">
        <f>+'Schedule 10'!F148</f>
        <v>4.29</v>
      </c>
      <c r="G166" s="1346">
        <f>+'Schedule 10'!G148</f>
        <v>0</v>
      </c>
      <c r="H166" s="1346">
        <f>+'Schedule 10'!H148</f>
        <v>0</v>
      </c>
      <c r="I166" s="1346">
        <f t="shared" si="15"/>
        <v>4.29</v>
      </c>
      <c r="J166" s="1338"/>
      <c r="L166" s="96"/>
      <c r="M166" s="96"/>
      <c r="N166" s="96"/>
    </row>
    <row r="167" spans="1:14">
      <c r="A167" s="1340"/>
      <c r="B167" s="1338" t="str">
        <f>'Schedule 10'!A149</f>
        <v>Lighting Emitting Diode 88 Watts</v>
      </c>
      <c r="C167" s="1348">
        <f>'Schedule 10'!C149</f>
        <v>534</v>
      </c>
      <c r="D167" s="1338"/>
      <c r="E167" s="1338">
        <f>'Schedule 10'!D149</f>
        <v>29</v>
      </c>
      <c r="F167" s="1346">
        <f>+'Schedule 10'!F149</f>
        <v>5.66</v>
      </c>
      <c r="G167" s="1346">
        <f>+'Schedule 10'!G149</f>
        <v>0</v>
      </c>
      <c r="H167" s="1346">
        <f>+'Schedule 10'!H149</f>
        <v>0</v>
      </c>
      <c r="I167" s="1346">
        <f t="shared" si="15"/>
        <v>5.66</v>
      </c>
      <c r="J167" s="1338"/>
      <c r="L167" s="96"/>
      <c r="M167" s="96"/>
      <c r="N167" s="96"/>
    </row>
    <row r="168" spans="1:14">
      <c r="A168" s="1340"/>
      <c r="B168" s="1338" t="str">
        <f>'Schedule 10'!A150</f>
        <v>Lighting Emitting Diode 92 Watts</v>
      </c>
      <c r="C168" s="1348">
        <f>'Schedule 10'!C150</f>
        <v>535</v>
      </c>
      <c r="D168" s="1338"/>
      <c r="E168" s="1338">
        <f>'Schedule 10'!D150</f>
        <v>31</v>
      </c>
      <c r="F168" s="1346">
        <f>+'Schedule 10'!F150</f>
        <v>6.05</v>
      </c>
      <c r="G168" s="1346">
        <f>+'Schedule 10'!G150</f>
        <v>0</v>
      </c>
      <c r="H168" s="1346">
        <f>+'Schedule 10'!H150</f>
        <v>0</v>
      </c>
      <c r="I168" s="1346">
        <f t="shared" si="15"/>
        <v>6.05</v>
      </c>
      <c r="J168" s="1338"/>
      <c r="L168" s="96"/>
      <c r="M168" s="96"/>
      <c r="N168" s="96"/>
    </row>
    <row r="169" spans="1:14">
      <c r="A169" s="1340"/>
      <c r="B169" s="1338" t="str">
        <f>'Schedule 10'!A151</f>
        <v>Lighting Emitting Diode 105 Watts</v>
      </c>
      <c r="C169" s="1348">
        <f>'Schedule 10'!C151</f>
        <v>536</v>
      </c>
      <c r="D169" s="1338"/>
      <c r="E169" s="1338">
        <f>'Schedule 10'!D151</f>
        <v>35</v>
      </c>
      <c r="F169" s="1346">
        <f>+'Schedule 10'!F151</f>
        <v>6.83</v>
      </c>
      <c r="G169" s="1346">
        <f>+'Schedule 10'!G151</f>
        <v>0</v>
      </c>
      <c r="H169" s="1346">
        <f>+'Schedule 10'!H151</f>
        <v>0</v>
      </c>
      <c r="I169" s="1346">
        <f t="shared" si="15"/>
        <v>6.83</v>
      </c>
      <c r="J169" s="1338"/>
      <c r="L169" s="96"/>
      <c r="M169" s="96"/>
      <c r="N169" s="96"/>
    </row>
    <row r="170" spans="1:14">
      <c r="A170" s="1340"/>
      <c r="B170" s="1338" t="str">
        <f>'Schedule 10'!A152</f>
        <v>Lighting Emitting Diode 173 Watts</v>
      </c>
      <c r="C170" s="1348">
        <f>'Schedule 10'!C152</f>
        <v>537</v>
      </c>
      <c r="D170" s="1338"/>
      <c r="E170" s="1338">
        <f>'Schedule 10'!D152</f>
        <v>57</v>
      </c>
      <c r="F170" s="1346">
        <f>+'Schedule 10'!F152</f>
        <v>11.12</v>
      </c>
      <c r="G170" s="1346">
        <f>+'Schedule 10'!G152</f>
        <v>0</v>
      </c>
      <c r="H170" s="1346">
        <f>+'Schedule 10'!H152</f>
        <v>0</v>
      </c>
      <c r="I170" s="1346">
        <f t="shared" si="15"/>
        <v>11.12</v>
      </c>
      <c r="J170" s="1338"/>
      <c r="L170" s="96"/>
      <c r="M170" s="96"/>
      <c r="N170" s="96"/>
    </row>
    <row r="171" spans="1:14">
      <c r="A171" s="1340"/>
      <c r="B171" s="1338" t="str">
        <f>'Schedule 10'!A153</f>
        <v>Lighting Emitting Diode 44 Watts</v>
      </c>
      <c r="C171" s="1348">
        <f>'Schedule 10'!C153</f>
        <v>538</v>
      </c>
      <c r="D171" s="1338"/>
      <c r="E171" s="1338">
        <f>'Schedule 10'!D153</f>
        <v>15</v>
      </c>
      <c r="F171" s="1346">
        <f>+'Schedule 10'!F153</f>
        <v>2.93</v>
      </c>
      <c r="G171" s="1346">
        <f>+'Schedule 10'!G153</f>
        <v>0</v>
      </c>
      <c r="H171" s="1346">
        <f>+'Schedule 10'!H153</f>
        <v>0</v>
      </c>
      <c r="I171" s="1346">
        <f t="shared" si="15"/>
        <v>2.93</v>
      </c>
      <c r="J171" s="1338"/>
      <c r="L171" s="96"/>
      <c r="M171" s="96"/>
      <c r="N171" s="96"/>
    </row>
    <row r="172" spans="1:14">
      <c r="A172" s="1340"/>
      <c r="B172" s="1338" t="str">
        <f>'Schedule 10'!A154</f>
        <v>Lighting Emitting Diode 110 Watts</v>
      </c>
      <c r="C172" s="1348">
        <f>'Schedule 10'!C154</f>
        <v>539</v>
      </c>
      <c r="D172" s="1338"/>
      <c r="E172" s="1338">
        <f>'Schedule 10'!D154</f>
        <v>37</v>
      </c>
      <c r="F172" s="1346">
        <f>+'Schedule 10'!F154</f>
        <v>7.22</v>
      </c>
      <c r="G172" s="1346">
        <f>+'Schedule 10'!G154</f>
        <v>0</v>
      </c>
      <c r="H172" s="1346">
        <f>+'Schedule 10'!H154</f>
        <v>0</v>
      </c>
      <c r="I172" s="1346">
        <f t="shared" si="15"/>
        <v>7.22</v>
      </c>
      <c r="J172" s="1338"/>
      <c r="L172" s="96"/>
      <c r="M172" s="96"/>
      <c r="N172" s="96"/>
    </row>
    <row r="173" spans="1:14">
      <c r="A173" s="1340"/>
      <c r="B173" s="1338" t="str">
        <f>'Schedule 10'!A155</f>
        <v>Lighting Emitting Diode 65 Watts</v>
      </c>
      <c r="C173" s="1348">
        <f>'Schedule 10'!C155</f>
        <v>540</v>
      </c>
      <c r="D173" s="1338"/>
      <c r="E173" s="1338">
        <f>'Schedule 10'!D155</f>
        <v>22</v>
      </c>
      <c r="F173" s="1346">
        <f>+'Schedule 10'!F155</f>
        <v>4.29</v>
      </c>
      <c r="G173" s="1346">
        <f>+'Schedule 10'!G155</f>
        <v>0</v>
      </c>
      <c r="H173" s="1346">
        <f>+'Schedule 10'!H155</f>
        <v>0</v>
      </c>
      <c r="I173" s="1346">
        <f t="shared" si="15"/>
        <v>4.29</v>
      </c>
      <c r="J173" s="1338"/>
      <c r="L173" s="96"/>
      <c r="M173" s="96"/>
      <c r="N173" s="96"/>
    </row>
    <row r="174" spans="1:14">
      <c r="A174" s="1340"/>
      <c r="B174" s="1338" t="str">
        <f>'Schedule 10'!A156</f>
        <v>Lighting Emitting Diode 55 Watts</v>
      </c>
      <c r="C174" s="1348">
        <f>'Schedule 10'!C156</f>
        <v>541</v>
      </c>
      <c r="D174" s="1338"/>
      <c r="E174" s="1338">
        <f>'Schedule 10'!D156</f>
        <v>18</v>
      </c>
      <c r="F174" s="1346">
        <f>+'Schedule 10'!F156</f>
        <v>3.51</v>
      </c>
      <c r="G174" s="1346">
        <f>+'Schedule 10'!G156</f>
        <v>0</v>
      </c>
      <c r="H174" s="1346">
        <f>+'Schedule 10'!H156</f>
        <v>0</v>
      </c>
      <c r="I174" s="1346">
        <f t="shared" si="15"/>
        <v>3.51</v>
      </c>
      <c r="J174" s="1338"/>
      <c r="L174" s="96"/>
      <c r="M174" s="96"/>
      <c r="N174" s="96"/>
    </row>
    <row r="175" spans="1:14">
      <c r="A175" s="1340"/>
      <c r="B175" s="1338" t="str">
        <f>'Schedule 10'!A157</f>
        <v>Lighting Emitting Diode 83 Watts</v>
      </c>
      <c r="C175" s="1348">
        <f>'Schedule 10'!C157</f>
        <v>542</v>
      </c>
      <c r="D175" s="1338"/>
      <c r="E175" s="1338">
        <f>'Schedule 10'!D157</f>
        <v>28</v>
      </c>
      <c r="F175" s="1346">
        <f>+'Schedule 10'!F157</f>
        <v>5.46</v>
      </c>
      <c r="G175" s="1346">
        <f>+'Schedule 10'!G157</f>
        <v>0</v>
      </c>
      <c r="H175" s="1346">
        <f>+'Schedule 10'!H157</f>
        <v>0</v>
      </c>
      <c r="I175" s="1346">
        <f t="shared" si="15"/>
        <v>5.46</v>
      </c>
      <c r="J175" s="1338"/>
      <c r="L175" s="96"/>
      <c r="M175" s="96"/>
      <c r="N175" s="96"/>
    </row>
    <row r="176" spans="1:14">
      <c r="A176" s="1340"/>
      <c r="B176" s="1338" t="str">
        <f>'Schedule 10'!A158</f>
        <v>Lighting Emitting Diode 48 Watts</v>
      </c>
      <c r="C176" s="1348">
        <f>'Schedule 10'!C158</f>
        <v>543</v>
      </c>
      <c r="D176" s="1338"/>
      <c r="E176" s="1338">
        <f>'Schedule 10'!D158</f>
        <v>16</v>
      </c>
      <c r="F176" s="1346">
        <f>+'Schedule 10'!F158</f>
        <v>3.12</v>
      </c>
      <c r="G176" s="1346">
        <f>+'Schedule 10'!G158</f>
        <v>0</v>
      </c>
      <c r="H176" s="1346">
        <f>+'Schedule 10'!H158</f>
        <v>0</v>
      </c>
      <c r="I176" s="1346">
        <f t="shared" si="15"/>
        <v>3.12</v>
      </c>
      <c r="J176" s="1338"/>
      <c r="L176" s="96"/>
      <c r="M176" s="96"/>
      <c r="N176" s="96"/>
    </row>
    <row r="177" spans="1:14">
      <c r="A177" s="1340"/>
      <c r="B177" s="1338" t="str">
        <f>'Schedule 10'!A159</f>
        <v>Lighting Emitting Diode 72 Watts</v>
      </c>
      <c r="C177" s="1348">
        <f>'Schedule 10'!C159</f>
        <v>544</v>
      </c>
      <c r="D177" s="1338"/>
      <c r="E177" s="1338">
        <f>'Schedule 10'!D159</f>
        <v>24</v>
      </c>
      <c r="F177" s="1346">
        <f>+'Schedule 10'!F159</f>
        <v>4.68</v>
      </c>
      <c r="G177" s="1346">
        <f>+'Schedule 10'!G159</f>
        <v>0</v>
      </c>
      <c r="H177" s="1346">
        <f>+'Schedule 10'!H159</f>
        <v>0</v>
      </c>
      <c r="I177" s="1346">
        <f t="shared" si="15"/>
        <v>4.68</v>
      </c>
      <c r="J177" s="1338"/>
      <c r="L177" s="96"/>
      <c r="M177" s="96"/>
      <c r="N177" s="96"/>
    </row>
    <row r="178" spans="1:14">
      <c r="A178" s="1340"/>
      <c r="B178" s="1338" t="str">
        <f>'Schedule 10'!A160</f>
        <v>Lighting Emitting Diode 43 Watts</v>
      </c>
      <c r="C178" s="1348">
        <f>'Schedule 10'!C160</f>
        <v>546</v>
      </c>
      <c r="D178" s="1338"/>
      <c r="E178" s="1338">
        <f>'Schedule 10'!D160</f>
        <v>14</v>
      </c>
      <c r="F178" s="1346">
        <f>+'Schedule 10'!F160</f>
        <v>2.73</v>
      </c>
      <c r="G178" s="1346">
        <f>+'Schedule 10'!G160</f>
        <v>0</v>
      </c>
      <c r="H178" s="1346">
        <f>+'Schedule 10'!H160</f>
        <v>0</v>
      </c>
      <c r="I178" s="1346">
        <f t="shared" si="15"/>
        <v>2.73</v>
      </c>
      <c r="J178" s="1338"/>
      <c r="L178" s="96"/>
      <c r="M178" s="96"/>
      <c r="N178" s="96"/>
    </row>
    <row r="179" spans="1:14">
      <c r="A179" s="1340"/>
      <c r="B179" s="1338" t="str">
        <f>'Schedule 10'!A161</f>
        <v>Lighting Emitting Diode 50 Watts</v>
      </c>
      <c r="C179" s="1348">
        <f>'Schedule 10'!C161</f>
        <v>547</v>
      </c>
      <c r="D179" s="1338"/>
      <c r="E179" s="1338">
        <f>'Schedule 10'!D161</f>
        <v>17</v>
      </c>
      <c r="F179" s="1346">
        <f>+'Schedule 10'!F161</f>
        <v>3.32</v>
      </c>
      <c r="G179" s="1346">
        <f>+'Schedule 10'!G161</f>
        <v>0</v>
      </c>
      <c r="H179" s="1346">
        <f>+'Schedule 10'!H161</f>
        <v>0</v>
      </c>
      <c r="I179" s="1346">
        <f t="shared" si="15"/>
        <v>3.32</v>
      </c>
      <c r="J179" s="1338"/>
      <c r="L179" s="96"/>
      <c r="M179" s="96"/>
      <c r="N179" s="96"/>
    </row>
    <row r="180" spans="1:14">
      <c r="A180" s="1340"/>
      <c r="B180" s="1338" t="str">
        <f>'Schedule 10'!A162</f>
        <v>Lighting Emitting Diode 53 Watts</v>
      </c>
      <c r="C180" s="1348">
        <f>'Schedule 10'!C162</f>
        <v>548</v>
      </c>
      <c r="D180" s="1338"/>
      <c r="E180" s="1338">
        <f>'Schedule 10'!D162</f>
        <v>18</v>
      </c>
      <c r="F180" s="1346">
        <f>+'Schedule 10'!F162</f>
        <v>3.51</v>
      </c>
      <c r="G180" s="1346">
        <f>+'Schedule 10'!G162</f>
        <v>0</v>
      </c>
      <c r="H180" s="1346">
        <f>+'Schedule 10'!H162</f>
        <v>0</v>
      </c>
      <c r="I180" s="1346">
        <f t="shared" si="15"/>
        <v>3.51</v>
      </c>
      <c r="J180" s="1338"/>
      <c r="L180" s="96"/>
      <c r="M180" s="96"/>
      <c r="N180" s="96"/>
    </row>
    <row r="181" spans="1:14">
      <c r="A181" s="1340"/>
      <c r="B181" s="1338" t="str">
        <f>'Schedule 10'!A163</f>
        <v>Lighting Emitting Diode 80 Watts</v>
      </c>
      <c r="C181" s="1348">
        <f>'Schedule 10'!C163</f>
        <v>549</v>
      </c>
      <c r="D181" s="1338"/>
      <c r="E181" s="1338">
        <f>'Schedule 10'!D163</f>
        <v>27</v>
      </c>
      <c r="F181" s="1346">
        <f>+'Schedule 10'!F163</f>
        <v>5.27</v>
      </c>
      <c r="G181" s="1346">
        <f>+'Schedule 10'!G163</f>
        <v>0</v>
      </c>
      <c r="H181" s="1346">
        <f>+'Schedule 10'!H163</f>
        <v>0</v>
      </c>
      <c r="I181" s="1346">
        <f t="shared" si="15"/>
        <v>5.27</v>
      </c>
      <c r="J181" s="1338"/>
      <c r="L181" s="96"/>
      <c r="M181" s="96"/>
      <c r="N181" s="96"/>
    </row>
    <row r="182" spans="1:14">
      <c r="A182" s="1340"/>
      <c r="B182" s="1338" t="str">
        <f>'Schedule 10'!A164</f>
        <v>Lighting Emitting Diode 200 Watts</v>
      </c>
      <c r="C182" s="1348">
        <f>'Schedule 10'!C164</f>
        <v>550</v>
      </c>
      <c r="D182" s="1338"/>
      <c r="E182" s="1338">
        <f>'Schedule 10'!D164</f>
        <v>67</v>
      </c>
      <c r="F182" s="1346">
        <f>+'Schedule 10'!F164</f>
        <v>13.07</v>
      </c>
      <c r="G182" s="1346">
        <f>+'Schedule 10'!G164</f>
        <v>0</v>
      </c>
      <c r="H182" s="1346">
        <f>+'Schedule 10'!H164</f>
        <v>0</v>
      </c>
      <c r="I182" s="1346">
        <f t="shared" si="15"/>
        <v>13.07</v>
      </c>
      <c r="J182" s="1338"/>
      <c r="L182" s="96"/>
      <c r="M182" s="96"/>
      <c r="N182" s="96"/>
    </row>
    <row r="183" spans="1:14">
      <c r="A183" s="1340"/>
      <c r="B183" s="1338" t="str">
        <f>'Schedule 10'!A165</f>
        <v>Lighting Emitting Diode 60 Watts</v>
      </c>
      <c r="C183" s="1348">
        <f>'Schedule 10'!C165</f>
        <v>551</v>
      </c>
      <c r="D183" s="1338"/>
      <c r="E183" s="1338">
        <f>'Schedule 10'!D165</f>
        <v>20</v>
      </c>
      <c r="F183" s="1346">
        <f>+'Schedule 10'!F165</f>
        <v>3.9</v>
      </c>
      <c r="G183" s="1346">
        <f>+'Schedule 10'!G165</f>
        <v>0</v>
      </c>
      <c r="H183" s="1346">
        <f>+'Schedule 10'!H165</f>
        <v>0</v>
      </c>
      <c r="I183" s="1346">
        <f t="shared" si="15"/>
        <v>3.9</v>
      </c>
      <c r="J183" s="1338"/>
      <c r="L183" s="96"/>
      <c r="M183" s="96"/>
      <c r="N183" s="96"/>
    </row>
    <row r="184" spans="1:14">
      <c r="A184" s="1340"/>
      <c r="B184" s="1338" t="str">
        <f>'Schedule 10'!A166</f>
        <v>Lighting Emitting Diode 70 Watts</v>
      </c>
      <c r="C184" s="1348">
        <f>'Schedule 10'!C166</f>
        <v>552</v>
      </c>
      <c r="D184" s="1338"/>
      <c r="E184" s="1338">
        <f>'Schedule 10'!D166</f>
        <v>23</v>
      </c>
      <c r="F184" s="1346">
        <f>+'Schedule 10'!F166</f>
        <v>4.49</v>
      </c>
      <c r="G184" s="1346">
        <f>+'Schedule 10'!G166</f>
        <v>0</v>
      </c>
      <c r="H184" s="1346">
        <f>+'Schedule 10'!H166</f>
        <v>0</v>
      </c>
      <c r="I184" s="1346">
        <f t="shared" si="15"/>
        <v>4.49</v>
      </c>
      <c r="J184" s="1338"/>
      <c r="L184" s="96"/>
      <c r="M184" s="96"/>
      <c r="N184" s="96"/>
    </row>
    <row r="185" spans="1:14">
      <c r="A185" s="1340"/>
      <c r="B185" s="1338" t="str">
        <f>'Schedule 10'!A167</f>
        <v>Lighting Emitting Diode 87 Watts</v>
      </c>
      <c r="C185" s="1348">
        <f>'Schedule 10'!C167</f>
        <v>553</v>
      </c>
      <c r="D185" s="1338"/>
      <c r="E185" s="1338">
        <f>'Schedule 10'!D167</f>
        <v>29</v>
      </c>
      <c r="F185" s="1346">
        <f>+'Schedule 10'!F167</f>
        <v>5.66</v>
      </c>
      <c r="G185" s="1346">
        <f>+'Schedule 10'!G167</f>
        <v>0</v>
      </c>
      <c r="H185" s="1346">
        <f>+'Schedule 10'!H167</f>
        <v>0</v>
      </c>
      <c r="I185" s="1346">
        <f t="shared" si="15"/>
        <v>5.66</v>
      </c>
      <c r="J185" s="1338"/>
      <c r="L185" s="96"/>
      <c r="M185" s="96"/>
      <c r="N185" s="96"/>
    </row>
    <row r="186" spans="1:14">
      <c r="A186" s="1340"/>
      <c r="B186" s="1338" t="str">
        <f>'Schedule 10'!A168</f>
        <v>Lighting Emitting Diode 173 Watts</v>
      </c>
      <c r="C186" s="1348">
        <f>'Schedule 10'!C168</f>
        <v>554</v>
      </c>
      <c r="D186" s="1338"/>
      <c r="E186" s="1338">
        <f>'Schedule 10'!D168</f>
        <v>58</v>
      </c>
      <c r="F186" s="1346">
        <f>+'Schedule 10'!F168</f>
        <v>11.31</v>
      </c>
      <c r="G186" s="1346">
        <f>+'Schedule 10'!G168</f>
        <v>0</v>
      </c>
      <c r="H186" s="1346">
        <f>+'Schedule 10'!H168</f>
        <v>0</v>
      </c>
      <c r="I186" s="1346">
        <f t="shared" si="15"/>
        <v>11.31</v>
      </c>
      <c r="J186" s="1338"/>
      <c r="L186" s="96"/>
      <c r="M186" s="96"/>
      <c r="N186" s="96"/>
    </row>
    <row r="187" spans="1:14">
      <c r="A187" s="1340"/>
      <c r="B187" s="1338" t="str">
        <f>'Schedule 10'!A169</f>
        <v>Lighting Emitting Diode 35 Watts</v>
      </c>
      <c r="C187" s="1348">
        <f>'Schedule 10'!C169</f>
        <v>555</v>
      </c>
      <c r="D187" s="1338"/>
      <c r="E187" s="1338">
        <f>'Schedule 10'!D169</f>
        <v>12</v>
      </c>
      <c r="F187" s="1346">
        <f>+'Schedule 10'!F169</f>
        <v>2.34</v>
      </c>
      <c r="G187" s="1346">
        <f>+'Schedule 10'!G169</f>
        <v>0</v>
      </c>
      <c r="H187" s="1346">
        <f>+'Schedule 10'!H169</f>
        <v>0</v>
      </c>
      <c r="I187" s="1346">
        <f t="shared" si="15"/>
        <v>2.34</v>
      </c>
      <c r="J187" s="1338"/>
      <c r="L187" s="96"/>
      <c r="M187" s="96"/>
      <c r="N187" s="96"/>
    </row>
    <row r="188" spans="1:14">
      <c r="A188" s="1340"/>
      <c r="B188" s="1338" t="str">
        <f>'Schedule 10'!A170</f>
        <v>Lighting Emitting Diode 51 Watts</v>
      </c>
      <c r="C188" s="1348">
        <f>'Schedule 10'!C170</f>
        <v>556</v>
      </c>
      <c r="D188" s="1338"/>
      <c r="E188" s="1338">
        <f>'Schedule 10'!D170</f>
        <v>17</v>
      </c>
      <c r="F188" s="1346">
        <f>+'Schedule 10'!F170</f>
        <v>3.32</v>
      </c>
      <c r="G188" s="1346">
        <f>+'Schedule 10'!G170</f>
        <v>0</v>
      </c>
      <c r="H188" s="1346">
        <f>+'Schedule 10'!H170</f>
        <v>0</v>
      </c>
      <c r="I188" s="1346">
        <f t="shared" si="15"/>
        <v>3.32</v>
      </c>
      <c r="J188" s="1338"/>
      <c r="L188" s="96"/>
      <c r="M188" s="96"/>
      <c r="N188" s="96"/>
    </row>
    <row r="189" spans="1:14">
      <c r="A189" s="1340"/>
      <c r="B189" s="1338" t="str">
        <f>'Schedule 10'!A171</f>
        <v>Lighting Emitting Diode 172 Watts</v>
      </c>
      <c r="C189" s="1348">
        <f>'Schedule 10'!C171</f>
        <v>557</v>
      </c>
      <c r="D189" s="1338"/>
      <c r="E189" s="1338">
        <f>'Schedule 10'!D171</f>
        <v>57</v>
      </c>
      <c r="F189" s="1346">
        <f>+'Schedule 10'!F171</f>
        <v>11.12</v>
      </c>
      <c r="G189" s="1346">
        <f>+'Schedule 10'!G171</f>
        <v>0</v>
      </c>
      <c r="H189" s="1346">
        <f>+'Schedule 10'!H171</f>
        <v>0</v>
      </c>
      <c r="I189" s="1346">
        <f t="shared" si="15"/>
        <v>11.12</v>
      </c>
      <c r="J189" s="1338"/>
      <c r="L189" s="96"/>
      <c r="M189" s="96"/>
      <c r="N189" s="96"/>
    </row>
    <row r="190" spans="1:14">
      <c r="A190" s="1340"/>
      <c r="B190" s="1338" t="str">
        <f>'Schedule 10'!A172</f>
        <v>Lighting Emitting Diode 91 Watts</v>
      </c>
      <c r="C190" s="1348">
        <f>'Schedule 10'!C172</f>
        <v>558</v>
      </c>
      <c r="D190" s="1338"/>
      <c r="E190" s="1338">
        <f>'Schedule 10'!D172</f>
        <v>30</v>
      </c>
      <c r="F190" s="1346">
        <f>+'Schedule 10'!F172</f>
        <v>5.85</v>
      </c>
      <c r="G190" s="1346">
        <f>+'Schedule 10'!G172</f>
        <v>0</v>
      </c>
      <c r="H190" s="1346">
        <f>+'Schedule 10'!H172</f>
        <v>0</v>
      </c>
      <c r="I190" s="1346">
        <f t="shared" si="15"/>
        <v>5.85</v>
      </c>
      <c r="J190" s="1338"/>
      <c r="L190" s="96"/>
      <c r="M190" s="96"/>
      <c r="N190" s="96"/>
    </row>
    <row r="191" spans="1:14">
      <c r="A191" s="1340"/>
      <c r="B191" s="1338" t="str">
        <f>'Schedule 10'!A173</f>
        <v>Lighting Emitting Diode 42 Watts</v>
      </c>
      <c r="C191" s="1348">
        <f>'Schedule 10'!C173</f>
        <v>559</v>
      </c>
      <c r="D191" s="1338"/>
      <c r="E191" s="1338">
        <f>'Schedule 10'!D173</f>
        <v>14</v>
      </c>
      <c r="F191" s="1346">
        <f>+'Schedule 10'!F173</f>
        <v>2.73</v>
      </c>
      <c r="G191" s="1346">
        <f>+'Schedule 10'!G173</f>
        <v>0</v>
      </c>
      <c r="H191" s="1346">
        <f>+'Schedule 10'!H173</f>
        <v>0</v>
      </c>
      <c r="I191" s="1346">
        <f t="shared" si="15"/>
        <v>2.73</v>
      </c>
      <c r="J191" s="1338"/>
      <c r="L191" s="96"/>
      <c r="M191" s="96"/>
      <c r="N191" s="96"/>
    </row>
    <row r="192" spans="1:14">
      <c r="A192" s="1340"/>
      <c r="B192" s="1338" t="str">
        <f>'Schedule 10'!A174</f>
        <v>Lighting Emitting Diode 13 Watts</v>
      </c>
      <c r="C192" s="1348">
        <f>'Schedule 10'!C174</f>
        <v>560</v>
      </c>
      <c r="D192" s="1338"/>
      <c r="E192" s="1338">
        <f>'Schedule 10'!D174</f>
        <v>4</v>
      </c>
      <c r="F192" s="1346">
        <f>+'Schedule 10'!F174</f>
        <v>0.78</v>
      </c>
      <c r="G192" s="1346">
        <f>+'Schedule 10'!G174</f>
        <v>0</v>
      </c>
      <c r="H192" s="1346">
        <f>+'Schedule 10'!H174</f>
        <v>0</v>
      </c>
      <c r="I192" s="1346">
        <f t="shared" si="15"/>
        <v>0.78</v>
      </c>
      <c r="J192" s="1338"/>
      <c r="L192" s="96"/>
      <c r="M192" s="96"/>
      <c r="N192" s="96"/>
    </row>
    <row r="193" spans="1:14">
      <c r="A193" s="1340"/>
      <c r="B193" s="1338" t="str">
        <f>'Schedule 10'!A175</f>
        <v>Lighting Emitting Diode 8 Watts</v>
      </c>
      <c r="C193" s="1348">
        <f>'Schedule 10'!C175</f>
        <v>561</v>
      </c>
      <c r="D193" s="1338"/>
      <c r="E193" s="1338">
        <f>'Schedule 10'!D175</f>
        <v>3</v>
      </c>
      <c r="F193" s="1346">
        <f>+'Schedule 10'!F175</f>
        <v>0.59</v>
      </c>
      <c r="G193" s="1346">
        <f>+'Schedule 10'!G175</f>
        <v>0</v>
      </c>
      <c r="H193" s="1346">
        <f>+'Schedule 10'!H175</f>
        <v>0</v>
      </c>
      <c r="I193" s="1346">
        <f t="shared" si="15"/>
        <v>0.59</v>
      </c>
      <c r="J193" s="1338"/>
      <c r="L193" s="96"/>
      <c r="M193" s="96"/>
      <c r="N193" s="96"/>
    </row>
    <row r="194" spans="1:14">
      <c r="A194" s="1340"/>
      <c r="B194" s="1338" t="str">
        <f>'Schedule 10'!A176</f>
        <v>Lighting Emitting Diode 150 Watts</v>
      </c>
      <c r="C194" s="1348">
        <f>'Schedule 10'!C176</f>
        <v>562</v>
      </c>
      <c r="D194" s="1338"/>
      <c r="E194" s="1338">
        <f>'Schedule 10'!D176</f>
        <v>50</v>
      </c>
      <c r="F194" s="1346">
        <f>+'Schedule 10'!F176</f>
        <v>9.75</v>
      </c>
      <c r="G194" s="1346">
        <f>+'Schedule 10'!G176</f>
        <v>0</v>
      </c>
      <c r="H194" s="1346">
        <f>+'Schedule 10'!H176</f>
        <v>0</v>
      </c>
      <c r="I194" s="1346">
        <f t="shared" si="15"/>
        <v>9.75</v>
      </c>
      <c r="J194" s="1338"/>
      <c r="L194" s="96"/>
      <c r="M194" s="96"/>
      <c r="N194" s="96"/>
    </row>
    <row r="195" spans="1:14">
      <c r="A195" s="1340"/>
      <c r="B195" s="1338" t="str">
        <f>'Schedule 10'!A177</f>
        <v>Lighting Emitting Diode 60 Watts</v>
      </c>
      <c r="C195" s="1348">
        <f>'Schedule 10'!C177</f>
        <v>563</v>
      </c>
      <c r="D195" s="1338"/>
      <c r="E195" s="1338">
        <f>'Schedule 10'!D177</f>
        <v>20</v>
      </c>
      <c r="F195" s="1346">
        <f>+'Schedule 10'!F177</f>
        <v>3.9</v>
      </c>
      <c r="G195" s="1346">
        <f>+'Schedule 10'!G177</f>
        <v>0</v>
      </c>
      <c r="H195" s="1346">
        <f>+'Schedule 10'!H177</f>
        <v>0</v>
      </c>
      <c r="I195" s="1346">
        <f t="shared" si="15"/>
        <v>3.9</v>
      </c>
      <c r="J195" s="1338"/>
      <c r="L195" s="96"/>
      <c r="M195" s="96"/>
      <c r="N195" s="96"/>
    </row>
    <row r="196" spans="1:14">
      <c r="A196" s="1340"/>
      <c r="B196" s="1338" t="str">
        <f>'Schedule 10'!A178</f>
        <v>Lighting Emitting Diode 28 Watts</v>
      </c>
      <c r="C196" s="1348">
        <f>'Schedule 10'!C178</f>
        <v>564</v>
      </c>
      <c r="D196" s="1338"/>
      <c r="E196" s="1338">
        <f>'Schedule 10'!D178</f>
        <v>9</v>
      </c>
      <c r="F196" s="1346">
        <f>+'Schedule 10'!F178</f>
        <v>1.76</v>
      </c>
      <c r="G196" s="1346">
        <f>+'Schedule 10'!G178</f>
        <v>0</v>
      </c>
      <c r="H196" s="1346">
        <f>+'Schedule 10'!H178</f>
        <v>0</v>
      </c>
      <c r="I196" s="1346">
        <f t="shared" si="15"/>
        <v>1.76</v>
      </c>
      <c r="J196" s="1338"/>
      <c r="L196" s="96"/>
      <c r="M196" s="96"/>
      <c r="N196" s="96"/>
    </row>
    <row r="197" spans="1:14">
      <c r="A197" s="1340"/>
      <c r="B197" s="1338" t="str">
        <f>'Schedule 10'!A179</f>
        <v>Lighting Emitting Diode 86 Watts</v>
      </c>
      <c r="C197" s="1348">
        <f>'Schedule 10'!C179</f>
        <v>565</v>
      </c>
      <c r="D197" s="1338"/>
      <c r="E197" s="1338">
        <f>'Schedule 10'!D179</f>
        <v>29</v>
      </c>
      <c r="F197" s="1346">
        <f>+'Schedule 10'!F179</f>
        <v>5.66</v>
      </c>
      <c r="G197" s="1346">
        <f>+'Schedule 10'!G179</f>
        <v>0</v>
      </c>
      <c r="H197" s="1346">
        <f>+'Schedule 10'!H179</f>
        <v>0</v>
      </c>
      <c r="I197" s="1346">
        <f t="shared" si="15"/>
        <v>5.66</v>
      </c>
      <c r="J197" s="1338"/>
      <c r="L197" s="96"/>
      <c r="M197" s="96"/>
      <c r="N197" s="96"/>
    </row>
    <row r="198" spans="1:14">
      <c r="A198" s="1340"/>
      <c r="B198" s="1338" t="str">
        <f>'Schedule 10'!A180</f>
        <v>Lighting Emitting Diode 100 Watts</v>
      </c>
      <c r="C198" s="1348">
        <f>'Schedule 10'!C180</f>
        <v>567</v>
      </c>
      <c r="D198" s="1338"/>
      <c r="E198" s="1338">
        <f>'Schedule 10'!D180</f>
        <v>33</v>
      </c>
      <c r="F198" s="1346">
        <f>+'Schedule 10'!F180</f>
        <v>6.44</v>
      </c>
      <c r="G198" s="1346">
        <f>+'Schedule 10'!G180</f>
        <v>0</v>
      </c>
      <c r="H198" s="1346">
        <f>+'Schedule 10'!H180</f>
        <v>0</v>
      </c>
      <c r="I198" s="1346">
        <f t="shared" si="15"/>
        <v>6.44</v>
      </c>
      <c r="J198" s="1338"/>
      <c r="L198" s="96"/>
      <c r="M198" s="96"/>
      <c r="N198" s="96"/>
    </row>
    <row r="199" spans="1:14">
      <c r="A199" s="1340"/>
      <c r="B199" s="1338" t="str">
        <f>'Schedule 10'!A181</f>
        <v>Lighting Emitting Diode 143 Watts</v>
      </c>
      <c r="C199" s="1348">
        <f>'Schedule 10'!C181</f>
        <v>569</v>
      </c>
      <c r="D199" s="1338"/>
      <c r="E199" s="1338">
        <f>'Schedule 10'!D181</f>
        <v>48</v>
      </c>
      <c r="F199" s="1346">
        <f>+'Schedule 10'!F181</f>
        <v>9.36</v>
      </c>
      <c r="G199" s="1346">
        <f>+'Schedule 10'!G181</f>
        <v>0</v>
      </c>
      <c r="H199" s="1346">
        <f>+'Schedule 10'!H181</f>
        <v>0</v>
      </c>
      <c r="I199" s="1346">
        <f t="shared" si="15"/>
        <v>9.36</v>
      </c>
      <c r="J199" s="1338"/>
      <c r="L199" s="96"/>
      <c r="M199" s="96"/>
      <c r="N199" s="96"/>
    </row>
    <row r="200" spans="1:14">
      <c r="A200" s="1340"/>
      <c r="B200" s="1338" t="str">
        <f>'Schedule 10'!A182</f>
        <v>Lighting Emitting Diode 200 Watts</v>
      </c>
      <c r="C200" s="1348">
        <f>'Schedule 10'!C182</f>
        <v>570</v>
      </c>
      <c r="D200" s="1338"/>
      <c r="E200" s="1338">
        <f>'Schedule 10'!D182</f>
        <v>67</v>
      </c>
      <c r="F200" s="1346">
        <f>+'Schedule 10'!F182</f>
        <v>13.07</v>
      </c>
      <c r="G200" s="1346">
        <f>+'Schedule 10'!G182</f>
        <v>0</v>
      </c>
      <c r="H200" s="1346">
        <f>+'Schedule 10'!H182</f>
        <v>0</v>
      </c>
      <c r="I200" s="1346">
        <f t="shared" si="15"/>
        <v>13.07</v>
      </c>
      <c r="J200" s="1338"/>
      <c r="L200" s="96"/>
      <c r="M200" s="96"/>
      <c r="N200" s="96"/>
    </row>
    <row r="201" spans="1:14">
      <c r="A201" s="1340"/>
      <c r="B201" s="1338" t="str">
        <f>'Schedule 10'!A183</f>
        <v>Lighting Emitting Diode 250 Watts</v>
      </c>
      <c r="C201" s="1348">
        <f>'Schedule 10'!C183</f>
        <v>572</v>
      </c>
      <c r="D201" s="1338"/>
      <c r="E201" s="1338">
        <f>'Schedule 10'!D183</f>
        <v>83</v>
      </c>
      <c r="F201" s="1346">
        <f>+'Schedule 10'!F183</f>
        <v>16.190000000000001</v>
      </c>
      <c r="G201" s="1346">
        <f>+'Schedule 10'!G183</f>
        <v>0</v>
      </c>
      <c r="H201" s="1346">
        <f>+'Schedule 10'!H183</f>
        <v>0</v>
      </c>
      <c r="I201" s="1346">
        <f t="shared" si="15"/>
        <v>16.190000000000001</v>
      </c>
      <c r="J201" s="1338"/>
      <c r="L201" s="96"/>
      <c r="M201" s="96"/>
      <c r="N201" s="96"/>
    </row>
    <row r="202" spans="1:14">
      <c r="A202" s="1340"/>
      <c r="B202" s="1338" t="str">
        <f>'Schedule 10'!A184</f>
        <v>Lighting Emitting Diode 52 Watts</v>
      </c>
      <c r="C202" s="1348">
        <f>'Schedule 10'!C184</f>
        <v>573</v>
      </c>
      <c r="D202" s="1338"/>
      <c r="E202" s="1338">
        <f>'Schedule 10'!D184</f>
        <v>17</v>
      </c>
      <c r="F202" s="1346">
        <f>+'Schedule 10'!F184</f>
        <v>3.32</v>
      </c>
      <c r="G202" s="1346">
        <f>+'Schedule 10'!G184</f>
        <v>0</v>
      </c>
      <c r="H202" s="1346">
        <f>+'Schedule 10'!H184</f>
        <v>0</v>
      </c>
      <c r="I202" s="1346">
        <f t="shared" si="15"/>
        <v>3.32</v>
      </c>
      <c r="J202" s="1338"/>
      <c r="L202" s="96"/>
      <c r="M202" s="96"/>
      <c r="N202" s="96"/>
    </row>
    <row r="203" spans="1:14">
      <c r="A203" s="1340"/>
      <c r="B203" s="1338" t="str">
        <f>'Schedule 10'!A185</f>
        <v>Lighting Emitting Diode 140 Watts</v>
      </c>
      <c r="C203" s="1348">
        <f>'Schedule 10'!C185</f>
        <v>574</v>
      </c>
      <c r="D203" s="1338"/>
      <c r="E203" s="1338">
        <f>'Schedule 10'!D185</f>
        <v>47</v>
      </c>
      <c r="F203" s="1346">
        <f>+'Schedule 10'!F185</f>
        <v>9.17</v>
      </c>
      <c r="G203" s="1346">
        <f>+'Schedule 10'!G185</f>
        <v>0</v>
      </c>
      <c r="H203" s="1346">
        <f>+'Schedule 10'!H185</f>
        <v>0</v>
      </c>
      <c r="I203" s="1346">
        <f t="shared" si="15"/>
        <v>9.17</v>
      </c>
      <c r="J203" s="1338"/>
      <c r="L203" s="96"/>
      <c r="M203" s="96"/>
      <c r="N203" s="96"/>
    </row>
    <row r="204" spans="1:14">
      <c r="A204" s="1340"/>
      <c r="B204" s="1338" t="str">
        <f>'Schedule 10'!A186</f>
        <v>Lighting Emitting Diode 185 Watts</v>
      </c>
      <c r="C204" s="1348">
        <f>'Schedule 10'!C186</f>
        <v>575</v>
      </c>
      <c r="D204" s="1338"/>
      <c r="E204" s="1338">
        <f>'Schedule 10'!D186</f>
        <v>62</v>
      </c>
      <c r="F204" s="1346">
        <f>+'Schedule 10'!F186</f>
        <v>12.09</v>
      </c>
      <c r="G204" s="1346">
        <f>+'Schedule 10'!G186</f>
        <v>0</v>
      </c>
      <c r="H204" s="1346">
        <f>+'Schedule 10'!H186</f>
        <v>0</v>
      </c>
      <c r="I204" s="1346">
        <f t="shared" si="15"/>
        <v>12.09</v>
      </c>
      <c r="J204" s="1338"/>
      <c r="L204" s="96"/>
      <c r="M204" s="96"/>
      <c r="N204" s="96"/>
    </row>
    <row r="205" spans="1:14">
      <c r="A205" s="1340"/>
      <c r="B205" s="1338" t="str">
        <f>'Schedule 10'!A187</f>
        <v>Lighting Emitting Diode 95 Watts</v>
      </c>
      <c r="C205" s="1348">
        <f>'Schedule 10'!C187</f>
        <v>576</v>
      </c>
      <c r="D205" s="1338"/>
      <c r="E205" s="1338">
        <f>'Schedule 10'!D187</f>
        <v>32</v>
      </c>
      <c r="F205" s="1346">
        <f>+'Schedule 10'!F187</f>
        <v>6.24</v>
      </c>
      <c r="G205" s="1346">
        <f>+'Schedule 10'!G187</f>
        <v>0</v>
      </c>
      <c r="H205" s="1346">
        <f>+'Schedule 10'!H187</f>
        <v>0</v>
      </c>
      <c r="I205" s="1346">
        <f t="shared" si="15"/>
        <v>6.24</v>
      </c>
      <c r="J205" s="1338"/>
      <c r="L205" s="96"/>
      <c r="M205" s="96"/>
      <c r="N205" s="96"/>
    </row>
    <row r="206" spans="1:14">
      <c r="A206" s="1340"/>
      <c r="B206" s="1338" t="str">
        <f>'Schedule 10'!A188</f>
        <v>Lighting Emitting Diode 75 Watts</v>
      </c>
      <c r="C206" s="1348">
        <f>'Schedule 10'!C188</f>
        <v>578</v>
      </c>
      <c r="D206" s="1338"/>
      <c r="E206" s="1338">
        <f>'Schedule 10'!D188</f>
        <v>25</v>
      </c>
      <c r="F206" s="1346">
        <f>+'Schedule 10'!F188</f>
        <v>4.88</v>
      </c>
      <c r="G206" s="1346">
        <f>+'Schedule 10'!G188</f>
        <v>0</v>
      </c>
      <c r="H206" s="1346">
        <f>+'Schedule 10'!H188</f>
        <v>0</v>
      </c>
      <c r="I206" s="1346">
        <f t="shared" si="15"/>
        <v>4.88</v>
      </c>
      <c r="J206" s="1338"/>
      <c r="L206" s="96"/>
      <c r="M206" s="96"/>
      <c r="N206" s="96"/>
    </row>
    <row r="207" spans="1:14">
      <c r="A207" s="1340"/>
      <c r="B207" s="1338" t="str">
        <f>'Schedule 10'!A189</f>
        <v>Lighting Emitting Diode 138 Watts</v>
      </c>
      <c r="C207" s="1348">
        <f>'Schedule 10'!C189</f>
        <v>579</v>
      </c>
      <c r="D207" s="1338"/>
      <c r="E207" s="1338">
        <f>'Schedule 10'!D189</f>
        <v>46</v>
      </c>
      <c r="F207" s="1346">
        <f>+'Schedule 10'!F189</f>
        <v>8.9700000000000006</v>
      </c>
      <c r="G207" s="1346">
        <f>+'Schedule 10'!G189</f>
        <v>0</v>
      </c>
      <c r="H207" s="1346">
        <f>+'Schedule 10'!H189</f>
        <v>0</v>
      </c>
      <c r="I207" s="1346">
        <f t="shared" si="15"/>
        <v>8.9700000000000006</v>
      </c>
      <c r="J207" s="1338"/>
      <c r="L207" s="96"/>
      <c r="M207" s="96"/>
      <c r="N207" s="96"/>
    </row>
    <row r="208" spans="1:14">
      <c r="A208" s="1340"/>
      <c r="B208" s="1338" t="str">
        <f>'Schedule 10'!A190</f>
        <v>Lighting Emitting Diode 54 Watts</v>
      </c>
      <c r="C208" s="1348">
        <f>'Schedule 10'!C190</f>
        <v>582</v>
      </c>
      <c r="D208" s="1338"/>
      <c r="E208" s="1338">
        <f>'Schedule 10'!D190</f>
        <v>18</v>
      </c>
      <c r="F208" s="1346">
        <f>+'Schedule 10'!F190</f>
        <v>3.51</v>
      </c>
      <c r="G208" s="1346">
        <f>+'Schedule 10'!G190</f>
        <v>0</v>
      </c>
      <c r="H208" s="1346">
        <f>+'Schedule 10'!H190</f>
        <v>0</v>
      </c>
      <c r="I208" s="1346">
        <f t="shared" si="15"/>
        <v>3.51</v>
      </c>
      <c r="J208" s="1338"/>
      <c r="L208" s="96"/>
      <c r="M208" s="96"/>
      <c r="N208" s="96"/>
    </row>
    <row r="209" spans="1:14">
      <c r="A209" s="1340"/>
      <c r="B209" s="1338" t="str">
        <f>'Schedule 10'!A191</f>
        <v>Lighting Emitting Diode 175 Watts</v>
      </c>
      <c r="C209" s="1348">
        <f>'Schedule 10'!C191</f>
        <v>583</v>
      </c>
      <c r="D209" s="1338"/>
      <c r="E209" s="1338">
        <f>'Schedule 10'!D191</f>
        <v>58</v>
      </c>
      <c r="F209" s="1346">
        <f>+'Schedule 10'!F191</f>
        <v>11.31</v>
      </c>
      <c r="G209" s="1346">
        <f>+'Schedule 10'!G191</f>
        <v>0</v>
      </c>
      <c r="H209" s="1346">
        <f>+'Schedule 10'!H191</f>
        <v>0</v>
      </c>
      <c r="I209" s="1346">
        <f t="shared" si="15"/>
        <v>11.31</v>
      </c>
      <c r="J209" s="1338"/>
      <c r="L209" s="96"/>
      <c r="M209" s="96"/>
      <c r="N209" s="96"/>
    </row>
    <row r="210" spans="1:14">
      <c r="A210" s="1340"/>
      <c r="B210" s="1338" t="str">
        <f>'Schedule 10'!A192</f>
        <v>Lighting Emitting Diode 46 Watts</v>
      </c>
      <c r="C210" s="1348">
        <f>'Schedule 10'!C192</f>
        <v>584</v>
      </c>
      <c r="D210" s="1338"/>
      <c r="E210" s="1338">
        <f>'Schedule 10'!D192</f>
        <v>15</v>
      </c>
      <c r="F210" s="1346">
        <f>+'Schedule 10'!F192</f>
        <v>2.93</v>
      </c>
      <c r="G210" s="1346">
        <f>+'Schedule 10'!G192</f>
        <v>0</v>
      </c>
      <c r="H210" s="1346">
        <f>+'Schedule 10'!H192</f>
        <v>0</v>
      </c>
      <c r="I210" s="1346">
        <f t="shared" si="15"/>
        <v>2.93</v>
      </c>
      <c r="J210" s="1338"/>
      <c r="L210" s="96"/>
      <c r="M210" s="96"/>
      <c r="N210" s="96"/>
    </row>
    <row r="211" spans="1:14">
      <c r="A211" s="1340"/>
      <c r="B211" s="1338" t="str">
        <f>'Schedule 10'!A193</f>
        <v>Lighting Emitting Diode 69 Watts</v>
      </c>
      <c r="C211" s="1348">
        <f>'Schedule 10'!C193</f>
        <v>585</v>
      </c>
      <c r="D211" s="1338"/>
      <c r="E211" s="1338">
        <f>'Schedule 10'!D193</f>
        <v>23</v>
      </c>
      <c r="F211" s="1346">
        <f>+'Schedule 10'!F193</f>
        <v>4.49</v>
      </c>
      <c r="G211" s="1346">
        <f>+'Schedule 10'!G193</f>
        <v>0</v>
      </c>
      <c r="H211" s="1346">
        <f>+'Schedule 10'!H193</f>
        <v>0</v>
      </c>
      <c r="I211" s="1346">
        <f t="shared" si="15"/>
        <v>4.49</v>
      </c>
      <c r="J211" s="1338"/>
      <c r="L211" s="96"/>
      <c r="M211" s="96"/>
      <c r="N211" s="96"/>
    </row>
    <row r="212" spans="1:14">
      <c r="A212" s="1340"/>
      <c r="B212" s="1338" t="str">
        <f>'Schedule 10'!A194</f>
        <v>Lighting Emitting Diode 108 Watts</v>
      </c>
      <c r="C212" s="1348">
        <f>'Schedule 10'!C194</f>
        <v>586</v>
      </c>
      <c r="D212" s="1338"/>
      <c r="E212" s="1338">
        <f>'Schedule 10'!D194</f>
        <v>36</v>
      </c>
      <c r="F212" s="1346">
        <f>+'Schedule 10'!F194</f>
        <v>7.02</v>
      </c>
      <c r="G212" s="1346">
        <f>+'Schedule 10'!G194</f>
        <v>0</v>
      </c>
      <c r="H212" s="1346">
        <f>+'Schedule 10'!H194</f>
        <v>0</v>
      </c>
      <c r="I212" s="1346">
        <f t="shared" si="15"/>
        <v>7.02</v>
      </c>
      <c r="J212" s="1338"/>
      <c r="L212" s="96"/>
      <c r="M212" s="96"/>
      <c r="N212" s="96"/>
    </row>
    <row r="213" spans="1:14">
      <c r="A213" s="1340"/>
      <c r="B213" s="1338" t="str">
        <f>'Schedule 10'!A195</f>
        <v>Lighting Emitting Diode 158 Watts</v>
      </c>
      <c r="C213" s="1348">
        <f>'Schedule 10'!C195</f>
        <v>587</v>
      </c>
      <c r="D213" s="1338"/>
      <c r="E213" s="1338">
        <f>'Schedule 10'!D195</f>
        <v>53</v>
      </c>
      <c r="F213" s="1346">
        <f>+'Schedule 10'!F195</f>
        <v>10.34</v>
      </c>
      <c r="G213" s="1346">
        <f>+'Schedule 10'!G195</f>
        <v>0</v>
      </c>
      <c r="H213" s="1346">
        <f>+'Schedule 10'!H195</f>
        <v>0</v>
      </c>
      <c r="I213" s="1346">
        <f t="shared" si="15"/>
        <v>10.34</v>
      </c>
      <c r="J213" s="1338"/>
      <c r="L213" s="96"/>
      <c r="M213" s="96"/>
      <c r="N213" s="96"/>
    </row>
    <row r="214" spans="1:14">
      <c r="A214" s="1340"/>
      <c r="B214" s="1338" t="str">
        <f>'Schedule 10'!A196</f>
        <v>Lighting Emitting Diode 48 Watts</v>
      </c>
      <c r="C214" s="1348">
        <f>'Schedule 10'!C196</f>
        <v>589</v>
      </c>
      <c r="D214" s="1338"/>
      <c r="E214" s="1338">
        <f>'Schedule 10'!D196</f>
        <v>16</v>
      </c>
      <c r="F214" s="1346">
        <f>+'Schedule 10'!F196</f>
        <v>3.12</v>
      </c>
      <c r="G214" s="1346">
        <f>+'Schedule 10'!G196</f>
        <v>0</v>
      </c>
      <c r="H214" s="1346">
        <f>+'Schedule 10'!H196</f>
        <v>0</v>
      </c>
      <c r="I214" s="1346">
        <f t="shared" si="15"/>
        <v>3.12</v>
      </c>
      <c r="J214" s="1338"/>
      <c r="L214" s="96"/>
      <c r="M214" s="96"/>
      <c r="N214" s="96"/>
    </row>
    <row r="215" spans="1:14">
      <c r="A215" s="1340"/>
      <c r="B215" s="1338" t="str">
        <f>'Schedule 10'!A197</f>
        <v>Lighting Emitting Diode 90 Watts</v>
      </c>
      <c r="C215" s="1348">
        <f>'Schedule 10'!C197</f>
        <v>590</v>
      </c>
      <c r="D215" s="1338"/>
      <c r="E215" s="1338">
        <f>'Schedule 10'!D197</f>
        <v>30</v>
      </c>
      <c r="F215" s="1346">
        <f>+'Schedule 10'!F197</f>
        <v>5.85</v>
      </c>
      <c r="G215" s="1346">
        <f>+'Schedule 10'!G197</f>
        <v>0</v>
      </c>
      <c r="H215" s="1346">
        <f>+'Schedule 10'!H197</f>
        <v>0</v>
      </c>
      <c r="I215" s="1346">
        <f t="shared" si="15"/>
        <v>5.85</v>
      </c>
      <c r="J215" s="1338"/>
      <c r="L215" s="96"/>
      <c r="M215" s="96"/>
      <c r="N215" s="96"/>
    </row>
    <row r="216" spans="1:14">
      <c r="A216" s="1340"/>
      <c r="B216" s="1338" t="str">
        <f>'Schedule 10'!A198</f>
        <v>Lighting Emitting Diode 240 Watts</v>
      </c>
      <c r="C216" s="1348">
        <f>'Schedule 10'!C198</f>
        <v>591</v>
      </c>
      <c r="D216" s="1338"/>
      <c r="E216" s="1338">
        <f>'Schedule 10'!D198</f>
        <v>80</v>
      </c>
      <c r="F216" s="1346">
        <f>+'Schedule 10'!F198</f>
        <v>15.6</v>
      </c>
      <c r="G216" s="1346">
        <f>+'Schedule 10'!G198</f>
        <v>0</v>
      </c>
      <c r="H216" s="1346">
        <f>+'Schedule 10'!H198</f>
        <v>0</v>
      </c>
      <c r="I216" s="1346">
        <f t="shared" si="15"/>
        <v>15.6</v>
      </c>
      <c r="J216" s="1338"/>
      <c r="L216" s="96"/>
      <c r="M216" s="96"/>
      <c r="N216" s="96"/>
    </row>
    <row r="217" spans="1:14">
      <c r="A217" s="1340"/>
      <c r="B217" s="1338" t="str">
        <f>'Schedule 10'!A199</f>
        <v>Lighting Emitting Diode 135 Watts</v>
      </c>
      <c r="C217" s="1348">
        <f>'Schedule 10'!C199</f>
        <v>592</v>
      </c>
      <c r="D217" s="1338"/>
      <c r="E217" s="1338">
        <f>'Schedule 10'!D199</f>
        <v>45</v>
      </c>
      <c r="F217" s="1346">
        <f>+'Schedule 10'!F199</f>
        <v>8.7799999999999994</v>
      </c>
      <c r="G217" s="1346">
        <f>+'Schedule 10'!G199</f>
        <v>0</v>
      </c>
      <c r="H217" s="1346">
        <f>+'Schedule 10'!H199</f>
        <v>0</v>
      </c>
      <c r="I217" s="1346">
        <f t="shared" si="15"/>
        <v>8.7799999999999994</v>
      </c>
      <c r="J217" s="1338"/>
      <c r="L217" s="96"/>
      <c r="M217" s="96"/>
      <c r="N217" s="96"/>
    </row>
    <row r="218" spans="1:14">
      <c r="A218" s="1340"/>
      <c r="B218" s="1338" t="str">
        <f>'Schedule 10'!A200</f>
        <v>Lighting Emitting Diode 30 Watts</v>
      </c>
      <c r="C218" s="1348">
        <f>'Schedule 10'!C200</f>
        <v>593</v>
      </c>
      <c r="D218" s="1338"/>
      <c r="E218" s="1338">
        <f>'Schedule 10'!D200</f>
        <v>10</v>
      </c>
      <c r="F218" s="1346">
        <f>+'Schedule 10'!F200</f>
        <v>1.95</v>
      </c>
      <c r="G218" s="1346">
        <f>+'Schedule 10'!G200</f>
        <v>0</v>
      </c>
      <c r="H218" s="1346">
        <f>+'Schedule 10'!H200</f>
        <v>0</v>
      </c>
      <c r="I218" s="1346">
        <f t="shared" si="15"/>
        <v>1.95</v>
      </c>
      <c r="J218" s="1338"/>
      <c r="L218" s="96"/>
      <c r="M218" s="96"/>
      <c r="N218" s="96"/>
    </row>
    <row r="219" spans="1:14">
      <c r="A219" s="1340"/>
      <c r="B219" s="1338" t="str">
        <f>'Schedule 10'!A201</f>
        <v>Lighting Emitting Diode 133 Watts</v>
      </c>
      <c r="C219" s="1348">
        <f>'Schedule 10'!C201</f>
        <v>594</v>
      </c>
      <c r="D219" s="1338"/>
      <c r="E219" s="1338">
        <f>'Schedule 10'!D201</f>
        <v>44</v>
      </c>
      <c r="F219" s="1346">
        <f>+'Schedule 10'!F201</f>
        <v>8.58</v>
      </c>
      <c r="G219" s="1346">
        <f>+'Schedule 10'!G201</f>
        <v>0</v>
      </c>
      <c r="H219" s="1346">
        <f>+'Schedule 10'!H201</f>
        <v>0</v>
      </c>
      <c r="I219" s="1346">
        <f t="shared" si="15"/>
        <v>8.58</v>
      </c>
      <c r="J219" s="1338"/>
      <c r="L219" s="96"/>
      <c r="M219" s="96"/>
      <c r="N219" s="96"/>
    </row>
    <row r="220" spans="1:14">
      <c r="A220" s="1340"/>
      <c r="B220" s="1338" t="str">
        <f>'Schedule 10'!A202</f>
        <v>Lighting Emitting Diode 55 Watts</v>
      </c>
      <c r="C220" s="1348">
        <f>'Schedule 10'!C202</f>
        <v>595</v>
      </c>
      <c r="D220" s="1338"/>
      <c r="E220" s="1338">
        <f>'Schedule 10'!D202</f>
        <v>18</v>
      </c>
      <c r="F220" s="1346">
        <f>+'Schedule 10'!F202</f>
        <v>3.51</v>
      </c>
      <c r="G220" s="1346">
        <f>+'Schedule 10'!G202</f>
        <v>0</v>
      </c>
      <c r="H220" s="1346">
        <f>+'Schedule 10'!H202</f>
        <v>0</v>
      </c>
      <c r="I220" s="1346">
        <f t="shared" si="15"/>
        <v>3.51</v>
      </c>
      <c r="J220" s="1338"/>
      <c r="L220" s="96"/>
      <c r="M220" s="96"/>
      <c r="N220" s="96"/>
    </row>
    <row r="221" spans="1:14">
      <c r="A221" s="1340"/>
      <c r="B221" s="1338" t="str">
        <f>'Schedule 10'!A203</f>
        <v>Lighting Emitting Diode 52 Watts</v>
      </c>
      <c r="C221" s="1348">
        <f>'Schedule 10'!C203</f>
        <v>596</v>
      </c>
      <c r="D221" s="1338"/>
      <c r="E221" s="1338">
        <f>'Schedule 10'!D203</f>
        <v>17</v>
      </c>
      <c r="F221" s="1346">
        <f>+'Schedule 10'!F203</f>
        <v>3.32</v>
      </c>
      <c r="G221" s="1346">
        <f>+'Schedule 10'!G203</f>
        <v>0</v>
      </c>
      <c r="H221" s="1346">
        <f>+'Schedule 10'!H203</f>
        <v>0</v>
      </c>
      <c r="I221" s="1346">
        <f t="shared" si="15"/>
        <v>3.32</v>
      </c>
      <c r="J221" s="1338"/>
      <c r="L221" s="96"/>
      <c r="M221" s="96"/>
      <c r="N221" s="96"/>
    </row>
    <row r="222" spans="1:14">
      <c r="A222" s="1340"/>
      <c r="B222" s="1338" t="str">
        <f>'Schedule 10'!A204</f>
        <v>Lighting Emitting Diode 41 Watts</v>
      </c>
      <c r="C222" s="1348">
        <f>'Schedule 10'!C204</f>
        <v>597</v>
      </c>
      <c r="D222" s="1338"/>
      <c r="E222" s="1338">
        <f>'Schedule 10'!D204</f>
        <v>14</v>
      </c>
      <c r="F222" s="1346">
        <f>+'Schedule 10'!F204</f>
        <v>2.73</v>
      </c>
      <c r="G222" s="1346">
        <f>+'Schedule 10'!G204</f>
        <v>0</v>
      </c>
      <c r="H222" s="1346">
        <f>+'Schedule 10'!H204</f>
        <v>0</v>
      </c>
      <c r="I222" s="1346">
        <f t="shared" si="15"/>
        <v>2.73</v>
      </c>
      <c r="J222" s="1338"/>
      <c r="L222" s="96"/>
      <c r="M222" s="96"/>
      <c r="N222" s="96"/>
    </row>
    <row r="223" spans="1:14">
      <c r="A223" s="1340"/>
      <c r="B223" s="1338" t="str">
        <f>'Schedule 10'!A205</f>
        <v>Lighting Emitting Diode 68 Watts</v>
      </c>
      <c r="C223" s="1348">
        <f>'Schedule 10'!C205</f>
        <v>598</v>
      </c>
      <c r="D223" s="1338"/>
      <c r="E223" s="1338">
        <f>'Schedule 10'!D205</f>
        <v>23</v>
      </c>
      <c r="F223" s="1346">
        <f>+'Schedule 10'!F205</f>
        <v>4.49</v>
      </c>
      <c r="G223" s="1346">
        <f>+'Schedule 10'!G205</f>
        <v>0</v>
      </c>
      <c r="H223" s="1346">
        <f>+'Schedule 10'!H205</f>
        <v>0</v>
      </c>
      <c r="I223" s="1346">
        <f t="shared" si="15"/>
        <v>4.49</v>
      </c>
      <c r="J223" s="1338"/>
      <c r="L223" s="96"/>
      <c r="M223" s="96"/>
      <c r="N223" s="96"/>
    </row>
    <row r="224" spans="1:14">
      <c r="A224" s="1340"/>
      <c r="B224" s="1338" t="str">
        <f>'Schedule 10'!A206</f>
        <v>Lighting Emitting Diode 117 Watts</v>
      </c>
      <c r="C224" s="1348">
        <f>'Schedule 10'!C206</f>
        <v>599</v>
      </c>
      <c r="D224" s="1338"/>
      <c r="E224" s="1338">
        <f>'Schedule 10'!D206</f>
        <v>39</v>
      </c>
      <c r="F224" s="1346">
        <f>+'Schedule 10'!F206</f>
        <v>7.61</v>
      </c>
      <c r="G224" s="1346">
        <f>+'Schedule 10'!G206</f>
        <v>0</v>
      </c>
      <c r="H224" s="1346">
        <f>+'Schedule 10'!H206</f>
        <v>0</v>
      </c>
      <c r="I224" s="1346">
        <f t="shared" si="15"/>
        <v>7.61</v>
      </c>
      <c r="J224" s="1338"/>
      <c r="L224" s="96"/>
      <c r="M224" s="96"/>
      <c r="N224" s="96"/>
    </row>
    <row r="225" spans="1:14">
      <c r="A225" s="1340"/>
      <c r="B225" s="1338"/>
      <c r="C225" s="1348"/>
      <c r="D225" s="1338"/>
      <c r="E225" s="1338"/>
      <c r="F225" s="1346"/>
      <c r="G225" s="1346"/>
      <c r="H225" s="1346"/>
      <c r="I225" s="1346"/>
      <c r="J225" s="1338"/>
      <c r="L225" s="96"/>
      <c r="M225" s="96"/>
      <c r="N225" s="96"/>
    </row>
    <row r="226" spans="1:14">
      <c r="A226" s="1340"/>
      <c r="B226" s="1355" t="s">
        <v>1014</v>
      </c>
      <c r="C226" s="1345"/>
      <c r="D226" s="1338"/>
      <c r="E226" s="1338"/>
      <c r="F226" s="1346"/>
      <c r="G226" s="1346"/>
      <c r="H226" s="1346"/>
      <c r="I226" s="1346"/>
      <c r="J226" s="1338"/>
      <c r="L226" s="96"/>
      <c r="M226" s="96"/>
      <c r="N226" s="96"/>
    </row>
    <row r="227" spans="1:14">
      <c r="A227" s="1340"/>
      <c r="B227" s="1338" t="s">
        <v>198</v>
      </c>
      <c r="C227" s="1348">
        <v>615</v>
      </c>
      <c r="D227" s="1338"/>
      <c r="E227" s="1338">
        <v>15</v>
      </c>
      <c r="F227" s="1356">
        <f>'Schedule 10'!F210</f>
        <v>2.93</v>
      </c>
      <c r="G227" s="1346">
        <f>'Schedule 10'!G210</f>
        <v>0.73938370296290801</v>
      </c>
      <c r="H227" s="1357">
        <f>'Schedule 10'!H210</f>
        <v>8.1629906609218441</v>
      </c>
      <c r="I227" s="1346">
        <f t="shared" ref="I227:I233" si="16">SUM(F227:H227)</f>
        <v>11.832374363884753</v>
      </c>
      <c r="J227" s="1338"/>
      <c r="L227" s="96"/>
      <c r="M227" s="96"/>
      <c r="N227" s="96"/>
    </row>
    <row r="228" spans="1:14">
      <c r="A228" s="1340"/>
      <c r="B228" s="1338" t="s">
        <v>199</v>
      </c>
      <c r="C228" s="1348">
        <v>616</v>
      </c>
      <c r="D228" s="1338"/>
      <c r="E228" s="1338">
        <v>18</v>
      </c>
      <c r="F228" s="1356">
        <f>'Schedule 10'!F211</f>
        <v>3.51</v>
      </c>
      <c r="G228" s="1346">
        <f>'Schedule 10'!G211</f>
        <v>0.73938370296290801</v>
      </c>
      <c r="H228" s="1357">
        <f>'Schedule 10'!H211</f>
        <v>8.1629906609218441</v>
      </c>
      <c r="I228" s="1346">
        <f t="shared" si="16"/>
        <v>12.412374363884751</v>
      </c>
      <c r="J228" s="1338"/>
      <c r="L228" s="96"/>
      <c r="M228" s="96"/>
      <c r="N228" s="96"/>
    </row>
    <row r="229" spans="1:14">
      <c r="A229" s="1340"/>
      <c r="B229" s="1338" t="s">
        <v>200</v>
      </c>
      <c r="C229" s="1348">
        <v>623</v>
      </c>
      <c r="D229" s="1338"/>
      <c r="E229" s="1338">
        <v>9</v>
      </c>
      <c r="F229" s="1356">
        <f>'Schedule 10'!F212</f>
        <v>1.76</v>
      </c>
      <c r="G229" s="1346">
        <f>'Schedule 10'!G212</f>
        <v>0.73938370296290801</v>
      </c>
      <c r="H229" s="1357">
        <f>'Schedule 10'!H212</f>
        <v>8.1629906609218441</v>
      </c>
      <c r="I229" s="1346">
        <f t="shared" si="16"/>
        <v>10.662374363884751</v>
      </c>
      <c r="J229" s="1338"/>
      <c r="L229" s="96"/>
      <c r="M229" s="96"/>
      <c r="N229" s="96"/>
    </row>
    <row r="230" spans="1:14">
      <c r="A230" s="1340"/>
      <c r="B230" s="1338" t="s">
        <v>201</v>
      </c>
      <c r="C230" s="1348">
        <v>624</v>
      </c>
      <c r="D230" s="1338"/>
      <c r="E230" s="1338">
        <v>17</v>
      </c>
      <c r="F230" s="1356">
        <f>'Schedule 10'!F213</f>
        <v>3.32</v>
      </c>
      <c r="G230" s="1346">
        <f>'Schedule 10'!G213</f>
        <v>0.73938370296290801</v>
      </c>
      <c r="H230" s="1357">
        <f>'Schedule 10'!H213</f>
        <v>8.1629906609218441</v>
      </c>
      <c r="I230" s="1346">
        <f t="shared" si="16"/>
        <v>12.222374363884752</v>
      </c>
      <c r="J230" s="1338"/>
      <c r="L230" s="96"/>
      <c r="M230" s="96"/>
      <c r="N230" s="96"/>
    </row>
    <row r="231" spans="1:14">
      <c r="A231" s="1340"/>
      <c r="B231" s="1338" t="s">
        <v>202</v>
      </c>
      <c r="C231" s="1348">
        <v>625</v>
      </c>
      <c r="D231" s="1338"/>
      <c r="E231" s="1338">
        <v>24</v>
      </c>
      <c r="F231" s="1356">
        <f>'Schedule 10'!F214</f>
        <v>4.68</v>
      </c>
      <c r="G231" s="1346">
        <f>'Schedule 10'!G214</f>
        <v>0.73938370296290801</v>
      </c>
      <c r="H231" s="1357">
        <f>'Schedule 10'!H214</f>
        <v>8.1629906609218441</v>
      </c>
      <c r="I231" s="1346">
        <f t="shared" si="16"/>
        <v>13.582374363884751</v>
      </c>
      <c r="J231" s="1338"/>
      <c r="L231" s="96"/>
      <c r="M231" s="96"/>
      <c r="N231" s="96"/>
    </row>
    <row r="232" spans="1:14">
      <c r="A232" s="1340"/>
      <c r="B232" s="1338" t="s">
        <v>203</v>
      </c>
      <c r="C232" s="1348">
        <v>626</v>
      </c>
      <c r="D232" s="1338"/>
      <c r="E232" s="1338">
        <v>33</v>
      </c>
      <c r="F232" s="1356">
        <f>'Schedule 10'!F215</f>
        <v>6.44</v>
      </c>
      <c r="G232" s="1346">
        <f>'Schedule 10'!G215</f>
        <v>0.73938370296290801</v>
      </c>
      <c r="H232" s="1357">
        <f>'Schedule 10'!H215</f>
        <v>8.1629906609218441</v>
      </c>
      <c r="I232" s="1346">
        <f t="shared" si="16"/>
        <v>15.342374363884753</v>
      </c>
      <c r="J232" s="1338"/>
      <c r="L232" s="96"/>
      <c r="M232" s="96"/>
      <c r="N232" s="96"/>
    </row>
    <row r="233" spans="1:14">
      <c r="A233" s="1340"/>
      <c r="B233" s="1338" t="s">
        <v>204</v>
      </c>
      <c r="C233" s="1348">
        <v>627</v>
      </c>
      <c r="D233" s="1338"/>
      <c r="E233" s="1338">
        <v>67</v>
      </c>
      <c r="F233" s="1356">
        <f>'Schedule 10'!F216</f>
        <v>13.07</v>
      </c>
      <c r="G233" s="1346">
        <f>'Schedule 10'!G216</f>
        <v>0.73938370296290801</v>
      </c>
      <c r="H233" s="1357">
        <f>'Schedule 10'!H216</f>
        <v>8.1629906609218441</v>
      </c>
      <c r="I233" s="1346">
        <f t="shared" si="16"/>
        <v>21.972374363884754</v>
      </c>
      <c r="J233" s="1338"/>
      <c r="L233" s="96"/>
      <c r="M233" s="96"/>
      <c r="N233" s="96"/>
    </row>
    <row r="234" spans="1:14">
      <c r="A234" s="1340"/>
      <c r="B234" s="1344"/>
      <c r="C234" s="1345"/>
      <c r="D234" s="1338"/>
      <c r="E234" s="1338"/>
      <c r="F234" s="1346"/>
      <c r="G234" s="1346"/>
      <c r="H234" s="1346"/>
      <c r="I234" s="1346"/>
      <c r="J234" s="1338"/>
      <c r="L234" s="96"/>
      <c r="M234" s="96"/>
      <c r="N234" s="96"/>
    </row>
    <row r="235" spans="1:14">
      <c r="A235" s="1340"/>
      <c r="B235" s="1355" t="s">
        <v>1014</v>
      </c>
      <c r="C235" s="1345"/>
      <c r="D235" s="1338"/>
      <c r="E235" s="1338"/>
      <c r="F235" s="1346"/>
      <c r="G235" s="1346"/>
      <c r="H235" s="1346"/>
      <c r="I235" s="1346"/>
      <c r="J235" s="1338"/>
      <c r="L235" s="96"/>
      <c r="M235" s="96"/>
      <c r="N235" s="96"/>
    </row>
    <row r="236" spans="1:14">
      <c r="A236" s="1340"/>
      <c r="B236" s="1338" t="str">
        <f>'Schedule 2'!B21</f>
        <v>Flood Light  Lighting Emitting Diode  55 Watts</v>
      </c>
      <c r="C236" s="1348">
        <f>'Schedule 1'!D149</f>
        <v>724</v>
      </c>
      <c r="D236" s="1338"/>
      <c r="E236" s="1338">
        <v>15</v>
      </c>
      <c r="F236" s="1356">
        <f>'Schedule 10'!F219</f>
        <v>3.51</v>
      </c>
      <c r="G236" s="1346">
        <f>'Schedule 10'!G219</f>
        <v>0.369691851481454</v>
      </c>
      <c r="H236" s="1357">
        <f>'Schedule 10'!H219</f>
        <v>5.9967541961898361</v>
      </c>
      <c r="I236" s="1346">
        <f>SUM(F236:H236)</f>
        <v>9.8764460476712905</v>
      </c>
      <c r="J236" s="1338"/>
      <c r="L236" s="96"/>
      <c r="M236" s="96"/>
      <c r="N236" s="96"/>
    </row>
    <row r="237" spans="1:14">
      <c r="A237" s="1340"/>
      <c r="B237" s="1338" t="str">
        <f>'Schedule 2'!B22</f>
        <v>Flood Light  Lighting Emitting Diode  190 Watts</v>
      </c>
      <c r="C237" s="1348">
        <f>'Schedule 1'!D150</f>
        <v>740</v>
      </c>
      <c r="D237" s="1338"/>
      <c r="E237" s="1338">
        <v>18</v>
      </c>
      <c r="F237" s="1356">
        <f>'Schedule 10'!F220</f>
        <v>12.29</v>
      </c>
      <c r="G237" s="1346">
        <f>'Schedule 10'!G220</f>
        <v>0.73938370296290801</v>
      </c>
      <c r="H237" s="1357">
        <f>'Schedule 10'!H220</f>
        <v>13.178859791945355</v>
      </c>
      <c r="I237" s="1346">
        <f>SUM(F237:H237)</f>
        <v>26.20824349490826</v>
      </c>
      <c r="J237" s="1338"/>
      <c r="L237" s="96"/>
      <c r="M237" s="96"/>
      <c r="N237" s="96"/>
    </row>
    <row r="238" spans="1:14">
      <c r="A238" s="1340"/>
      <c r="B238" s="1338" t="str">
        <f>'Schedule 2'!B23</f>
        <v>Flood Light  Lighting Emitting Diode  261 Watts</v>
      </c>
      <c r="C238" s="1348">
        <f>'Schedule 1'!D151</f>
        <v>741</v>
      </c>
      <c r="D238" s="1338"/>
      <c r="E238" s="1338">
        <v>9</v>
      </c>
      <c r="F238" s="1356">
        <f>'Schedule 10'!F221</f>
        <v>16.97</v>
      </c>
      <c r="G238" s="1346">
        <f>'Schedule 10'!G221</f>
        <v>0.73938370296290801</v>
      </c>
      <c r="H238" s="1357">
        <f>'Schedule 10'!H221</f>
        <v>14.754421418364657</v>
      </c>
      <c r="I238" s="1346">
        <f>SUM(F238:H238)</f>
        <v>32.463805121327567</v>
      </c>
      <c r="J238" s="1338"/>
      <c r="L238" s="96"/>
      <c r="M238" s="96"/>
      <c r="N238" s="96"/>
    </row>
    <row r="239" spans="1:14">
      <c r="A239" s="1340"/>
      <c r="B239" s="1338" t="str">
        <f>'Schedule 2'!B24</f>
        <v>Flood Light  Lighting Emitting Diode  124 Watts</v>
      </c>
      <c r="C239" s="1348">
        <f>'Schedule 1'!D152</f>
        <v>742</v>
      </c>
      <c r="D239" s="1338"/>
      <c r="E239" s="1338">
        <v>17</v>
      </c>
      <c r="F239" s="1356">
        <f>'Schedule 10'!F222</f>
        <v>8</v>
      </c>
      <c r="G239" s="1346">
        <f>'Schedule 10'!G222</f>
        <v>0.73938370296290801</v>
      </c>
      <c r="H239" s="1357">
        <f>'Schedule 10'!H222</f>
        <v>10.580206200318715</v>
      </c>
      <c r="I239" s="1346">
        <f>SUM(F239:H239)</f>
        <v>19.319589903281624</v>
      </c>
      <c r="J239" s="1338"/>
      <c r="L239" s="96"/>
      <c r="M239" s="96"/>
      <c r="N239" s="96"/>
    </row>
    <row r="240" spans="1:14">
      <c r="A240" s="1340"/>
      <c r="B240" s="1338" t="str">
        <f>'Schedule 2'!B25</f>
        <v>Flood Light  Lighting Emitting Diode  84 Watts</v>
      </c>
      <c r="C240" s="1348">
        <f>'Schedule 1'!D153</f>
        <v>743</v>
      </c>
      <c r="D240" s="1338"/>
      <c r="E240" s="1338">
        <v>24</v>
      </c>
      <c r="F240" s="1356">
        <f>'Schedule 10'!F223</f>
        <v>5.46</v>
      </c>
      <c r="G240" s="1346">
        <f>'Schedule 10'!G223</f>
        <v>0.73938370296290801</v>
      </c>
      <c r="H240" s="1357">
        <f>'Schedule 10'!H223</f>
        <v>9.9663510211943116</v>
      </c>
      <c r="I240" s="1346">
        <f>SUM(F240:H240)</f>
        <v>16.165734724157218</v>
      </c>
      <c r="J240" s="1338"/>
      <c r="L240" s="96"/>
      <c r="M240" s="96"/>
      <c r="N240" s="96"/>
    </row>
    <row r="241" spans="1:14">
      <c r="A241" s="1340"/>
      <c r="B241" s="1338"/>
      <c r="C241" s="1348"/>
      <c r="D241" s="1338"/>
      <c r="E241" s="1338"/>
      <c r="F241" s="1356"/>
      <c r="G241" s="1338"/>
      <c r="H241" s="1357"/>
      <c r="I241" s="1346"/>
      <c r="J241" s="1338"/>
      <c r="L241" s="96"/>
      <c r="M241" s="96"/>
      <c r="N241" s="96"/>
    </row>
    <row r="242" spans="1:14">
      <c r="A242" s="1340"/>
      <c r="B242" s="1338"/>
      <c r="C242" s="1348"/>
      <c r="D242" s="1338"/>
      <c r="E242" s="1338"/>
      <c r="F242" s="1356"/>
      <c r="G242" s="1338"/>
      <c r="H242" s="1357"/>
      <c r="I242" s="1346"/>
      <c r="J242" s="1338"/>
      <c r="L242" s="96"/>
      <c r="M242" s="96"/>
      <c r="N242" s="96"/>
    </row>
    <row r="243" spans="1:14">
      <c r="A243" s="1340"/>
      <c r="B243" s="1353"/>
      <c r="C243" s="1345"/>
      <c r="D243" s="1338"/>
      <c r="E243" s="1338"/>
      <c r="F243" s="1346"/>
      <c r="G243" s="1346"/>
      <c r="H243" s="1346"/>
      <c r="I243" s="1346"/>
      <c r="J243" s="1338"/>
      <c r="L243" s="96"/>
      <c r="M243" s="96"/>
      <c r="N243" s="96"/>
    </row>
    <row r="244" spans="1:14">
      <c r="A244" s="1340"/>
      <c r="B244" s="1358" t="s">
        <v>1015</v>
      </c>
      <c r="C244" s="1345"/>
      <c r="D244" s="1338"/>
      <c r="E244" s="1338"/>
      <c r="F244" s="1346"/>
      <c r="G244" s="1346"/>
      <c r="H244" s="1346"/>
      <c r="I244" s="1346"/>
      <c r="J244" s="1338"/>
      <c r="L244" s="96"/>
      <c r="M244" s="96"/>
      <c r="N244" s="96"/>
    </row>
    <row r="245" spans="1:14" ht="15.75" thickBot="1">
      <c r="A245" s="1340"/>
      <c r="B245" s="1353"/>
      <c r="C245" s="1345"/>
      <c r="D245" s="1338"/>
      <c r="E245" s="1338"/>
      <c r="F245" s="1346"/>
      <c r="G245" s="1346"/>
      <c r="H245" s="1346"/>
      <c r="I245" s="1346"/>
      <c r="J245" s="1338"/>
      <c r="N245" s="96"/>
    </row>
    <row r="246" spans="1:14" ht="15.75" thickBot="1">
      <c r="A246" s="1340"/>
      <c r="B246" s="1344" t="s">
        <v>1016</v>
      </c>
      <c r="C246" s="1359">
        <f>COUNT(C13:C245)</f>
        <v>155</v>
      </c>
      <c r="N246" s="96"/>
    </row>
    <row r="247" spans="1:14">
      <c r="A247" s="1340"/>
    </row>
    <row r="248" spans="1:14">
      <c r="A248" s="1340"/>
    </row>
    <row r="249" spans="1:14">
      <c r="A249" s="1338"/>
    </row>
    <row r="250" spans="1:14">
      <c r="A250" s="1338"/>
    </row>
    <row r="251" spans="1:14">
      <c r="A251" s="1338"/>
    </row>
    <row r="252" spans="1:14">
      <c r="A252" s="1338"/>
    </row>
    <row r="253" spans="1:14">
      <c r="A253" s="1338"/>
    </row>
    <row r="254" spans="1:14">
      <c r="A254" s="1338"/>
    </row>
    <row r="255" spans="1:14">
      <c r="A255" s="1338"/>
    </row>
    <row r="256" spans="1:14">
      <c r="A256" s="1338"/>
    </row>
    <row r="257" spans="1:1">
      <c r="A257" s="1338"/>
    </row>
    <row r="258" spans="1:1">
      <c r="A258" s="1338"/>
    </row>
    <row r="259" spans="1:1">
      <c r="A259" s="1338"/>
    </row>
    <row r="260" spans="1:1">
      <c r="A260" s="1338"/>
    </row>
    <row r="261" spans="1:1">
      <c r="A261" s="1338"/>
    </row>
    <row r="262" spans="1:1">
      <c r="A262" s="1338"/>
    </row>
    <row r="263" spans="1:1">
      <c r="A263" s="1338"/>
    </row>
    <row r="264" spans="1:1">
      <c r="A264" s="1338"/>
    </row>
    <row r="265" spans="1:1">
      <c r="A265" s="1338"/>
    </row>
    <row r="266" spans="1:1">
      <c r="A266" s="1338"/>
    </row>
    <row r="267" spans="1:1">
      <c r="A267" s="1338"/>
    </row>
    <row r="268" spans="1:1">
      <c r="A268" s="1338"/>
    </row>
    <row r="269" spans="1:1">
      <c r="A269" s="1338"/>
    </row>
    <row r="270" spans="1:1">
      <c r="A270" s="1338"/>
    </row>
    <row r="271" spans="1:1">
      <c r="A271" s="1338"/>
    </row>
    <row r="272" spans="1:1">
      <c r="A272" s="1338"/>
    </row>
    <row r="273" spans="1:1">
      <c r="A273" s="1338"/>
    </row>
    <row r="274" spans="1:1">
      <c r="A274" s="1338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9" man="1"/>
    <brk id="132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CD0C0-CB83-427E-B5B1-88816B749B1F}">
  <sheetPr>
    <pageSetUpPr fitToPage="1"/>
  </sheetPr>
  <dimension ref="A1:AG440"/>
  <sheetViews>
    <sheetView view="pageBreakPreview" topLeftCell="I1" zoomScale="70" zoomScaleNormal="70" zoomScaleSheetLayoutView="70" workbookViewId="0">
      <pane ySplit="13" topLeftCell="A423" activePane="bottomLeft" state="frozen"/>
      <selection activeCell="E259" sqref="E259"/>
      <selection pane="bottomLeft" activeCell="T40" sqref="T40"/>
    </sheetView>
  </sheetViews>
  <sheetFormatPr defaultColWidth="9.109375" defaultRowHeight="15"/>
  <cols>
    <col min="1" max="1" width="8.21875" style="42" customWidth="1"/>
    <col min="2" max="2" width="11" style="42" customWidth="1"/>
    <col min="3" max="3" width="9.77734375" style="42" customWidth="1"/>
    <col min="4" max="4" width="13.44140625" style="42" customWidth="1"/>
    <col min="5" max="5" width="30.21875" style="42" customWidth="1"/>
    <col min="6" max="6" width="11.77734375" style="42" customWidth="1"/>
    <col min="7" max="7" width="7.77734375" style="42" bestFit="1" customWidth="1"/>
    <col min="8" max="8" width="9.77734375" style="42" customWidth="1"/>
    <col min="9" max="9" width="10.109375" style="42" customWidth="1"/>
    <col min="10" max="10" width="11.77734375" style="42" customWidth="1"/>
    <col min="11" max="11" width="13.77734375" style="42" customWidth="1"/>
    <col min="12" max="12" width="16.77734375" style="83" customWidth="1"/>
    <col min="13" max="13" width="13.109375" style="83" customWidth="1"/>
    <col min="14" max="15" width="11.77734375" style="42" customWidth="1"/>
    <col min="16" max="16" width="14.44140625" style="42" customWidth="1"/>
    <col min="17" max="17" width="11.77734375" style="42" customWidth="1"/>
    <col min="18" max="18" width="14.5546875" style="83" customWidth="1"/>
    <col min="19" max="19" width="11.5546875" style="42" customWidth="1"/>
    <col min="20" max="20" width="10.77734375" style="42" customWidth="1"/>
    <col min="21" max="21" width="2.77734375" style="42" customWidth="1"/>
    <col min="22" max="25" width="10.77734375" style="42" customWidth="1"/>
    <col min="26" max="26" width="26.5546875" style="42" customWidth="1"/>
    <col min="27" max="27" width="16.109375" style="83" bestFit="1" customWidth="1"/>
    <col min="28" max="28" width="12.77734375" style="83" bestFit="1" customWidth="1"/>
    <col min="29" max="29" width="4" style="42" customWidth="1"/>
    <col min="30" max="30" width="9.109375" style="42"/>
    <col min="31" max="31" width="13.109375" style="42" customWidth="1"/>
    <col min="32" max="16384" width="9.109375" style="42"/>
  </cols>
  <sheetData>
    <row r="1" spans="1:33" ht="20.25">
      <c r="D1" s="81" t="s">
        <v>1017</v>
      </c>
      <c r="E1" s="82"/>
      <c r="F1" s="82"/>
      <c r="G1" s="82"/>
      <c r="H1" s="82"/>
      <c r="I1" s="82"/>
      <c r="J1" s="82"/>
      <c r="K1" s="82"/>
      <c r="L1" s="520"/>
      <c r="M1" s="520"/>
      <c r="N1" s="82"/>
      <c r="O1" s="82"/>
      <c r="P1" s="82"/>
      <c r="Q1" s="82"/>
      <c r="R1" s="520"/>
      <c r="S1" s="82"/>
      <c r="T1" s="82"/>
      <c r="U1" s="82"/>
      <c r="V1" s="82"/>
      <c r="W1" s="82"/>
      <c r="X1" s="82"/>
      <c r="Y1" s="82"/>
      <c r="Z1" s="82"/>
    </row>
    <row r="2" spans="1:33" ht="20.25">
      <c r="D2" s="81" t="s">
        <v>1018</v>
      </c>
      <c r="E2" s="81"/>
      <c r="F2" s="521"/>
      <c r="G2" s="521"/>
      <c r="H2" s="521"/>
      <c r="I2" s="521"/>
      <c r="J2" s="521"/>
      <c r="K2" s="521"/>
      <c r="L2" s="522"/>
      <c r="M2" s="522"/>
      <c r="N2" s="521"/>
      <c r="O2" s="521"/>
      <c r="P2" s="521"/>
      <c r="Q2" s="521"/>
      <c r="R2" s="522"/>
      <c r="S2" s="521"/>
      <c r="T2" s="521"/>
      <c r="U2" s="521"/>
      <c r="V2" s="521"/>
      <c r="W2" s="521"/>
      <c r="X2" s="521"/>
      <c r="Y2" s="82"/>
      <c r="Z2" s="82"/>
    </row>
    <row r="3" spans="1:33" ht="20.25">
      <c r="D3" s="81" t="s">
        <v>1019</v>
      </c>
      <c r="E3" s="81"/>
      <c r="F3" s="521"/>
      <c r="G3" s="521"/>
      <c r="H3" s="521"/>
      <c r="I3" s="521"/>
      <c r="J3" s="521"/>
      <c r="K3" s="521"/>
      <c r="L3" s="522"/>
      <c r="M3" s="522"/>
      <c r="N3" s="521"/>
      <c r="O3" s="521"/>
      <c r="P3" s="521"/>
      <c r="Q3" s="521"/>
      <c r="R3" s="522"/>
      <c r="S3" s="521"/>
      <c r="T3" s="521"/>
      <c r="U3" s="521"/>
      <c r="V3" s="521"/>
      <c r="W3" s="521"/>
      <c r="X3" s="521"/>
      <c r="Y3" s="82"/>
      <c r="Z3" s="82"/>
    </row>
    <row r="4" spans="1:33">
      <c r="D4" s="42" t="s">
        <v>878</v>
      </c>
      <c r="F4" s="84"/>
    </row>
    <row r="5" spans="1:33" ht="18.75" thickBot="1">
      <c r="D5" s="47" t="s">
        <v>1020</v>
      </c>
      <c r="E5" s="48"/>
      <c r="Q5" s="523"/>
    </row>
    <row r="6" spans="1:33" ht="16.5" thickBot="1">
      <c r="D6" s="42" t="s">
        <v>36</v>
      </c>
      <c r="F6" s="85">
        <f>'Schedule 10'!N262</f>
        <v>13.639163445470059</v>
      </c>
      <c r="H6" s="524" t="s">
        <v>1021</v>
      </c>
      <c r="I6" s="524"/>
      <c r="J6" s="86">
        <f>'2026 Rates'!B12</f>
        <v>21.99531132340103</v>
      </c>
      <c r="K6" s="87" t="s">
        <v>1022</v>
      </c>
      <c r="L6" s="525"/>
      <c r="M6" s="88"/>
      <c r="N6" s="89"/>
      <c r="O6" s="89"/>
      <c r="P6" s="89"/>
    </row>
    <row r="7" spans="1:33" ht="16.5" thickBot="1">
      <c r="D7" s="42" t="s">
        <v>1023</v>
      </c>
      <c r="F7" s="526">
        <f>'Schedule 10'!N264</f>
        <v>0.17510020000000001</v>
      </c>
      <c r="H7" s="524" t="s">
        <v>1024</v>
      </c>
      <c r="I7" s="524"/>
      <c r="J7" s="86">
        <f>'2026 Rates'!B11</f>
        <v>4.632154481701777</v>
      </c>
      <c r="K7" s="87" t="s">
        <v>1022</v>
      </c>
      <c r="L7" s="525"/>
      <c r="M7" s="88"/>
      <c r="N7" s="90"/>
      <c r="O7" s="90"/>
      <c r="P7" s="90"/>
    </row>
    <row r="8" spans="1:33" ht="16.5" thickBot="1">
      <c r="D8" s="42" t="s">
        <v>1025</v>
      </c>
      <c r="F8" s="80">
        <f>'Schedule 10'!N265</f>
        <v>0.1226887</v>
      </c>
      <c r="L8" s="525"/>
      <c r="M8" s="88"/>
      <c r="N8" s="90"/>
      <c r="O8" s="90"/>
      <c r="P8" s="90"/>
    </row>
    <row r="9" spans="1:33" ht="15.75" thickBot="1">
      <c r="R9" s="527"/>
    </row>
    <row r="10" spans="1:33" ht="15.75" thickBot="1">
      <c r="F10" s="528"/>
    </row>
    <row r="11" spans="1:33" ht="15.75">
      <c r="G11" s="529"/>
      <c r="H11" s="530" t="s">
        <v>290</v>
      </c>
      <c r="I11" s="531"/>
      <c r="P11" s="49" t="s">
        <v>856</v>
      </c>
      <c r="Q11" s="532"/>
      <c r="R11" s="533"/>
      <c r="V11" s="529" t="s">
        <v>1026</v>
      </c>
      <c r="W11" s="531"/>
      <c r="X11" s="534"/>
      <c r="Y11" s="535" t="s">
        <v>846</v>
      </c>
    </row>
    <row r="12" spans="1:33" ht="15.75">
      <c r="G12" s="1360" t="s">
        <v>1027</v>
      </c>
      <c r="H12" s="1361"/>
      <c r="I12" s="538"/>
      <c r="J12" s="49" t="s">
        <v>1028</v>
      </c>
      <c r="K12" s="49" t="s">
        <v>344</v>
      </c>
      <c r="L12" s="539" t="s">
        <v>344</v>
      </c>
      <c r="M12" s="539" t="s">
        <v>344</v>
      </c>
      <c r="N12" s="540" t="s">
        <v>855</v>
      </c>
      <c r="O12" s="540" t="s">
        <v>17</v>
      </c>
      <c r="P12" s="540" t="s">
        <v>855</v>
      </c>
      <c r="Q12" s="541" t="s">
        <v>1029</v>
      </c>
      <c r="R12" s="542"/>
      <c r="S12" s="541" t="s">
        <v>1030</v>
      </c>
      <c r="T12" s="543"/>
      <c r="V12" s="541" t="s">
        <v>1031</v>
      </c>
      <c r="W12" s="544"/>
      <c r="X12" s="538"/>
      <c r="Y12" s="1362" t="s">
        <v>1032</v>
      </c>
      <c r="Z12" s="543" t="s">
        <v>1033</v>
      </c>
      <c r="AA12" s="539" t="s">
        <v>344</v>
      </c>
      <c r="AB12" s="539" t="s">
        <v>344</v>
      </c>
    </row>
    <row r="13" spans="1:33" ht="70.5" customHeight="1">
      <c r="A13" s="546" t="s">
        <v>1034</v>
      </c>
      <c r="B13" s="546" t="s">
        <v>1035</v>
      </c>
      <c r="C13" s="546" t="s">
        <v>43</v>
      </c>
      <c r="D13" s="91" t="s">
        <v>60</v>
      </c>
      <c r="E13" s="91" t="s">
        <v>61</v>
      </c>
      <c r="F13" s="91" t="s">
        <v>1036</v>
      </c>
      <c r="G13" s="547" t="s">
        <v>956</v>
      </c>
      <c r="H13" s="548" t="s">
        <v>1037</v>
      </c>
      <c r="I13" s="549" t="s">
        <v>1038</v>
      </c>
      <c r="J13" s="550" t="str">
        <f>J12</f>
        <v>Inv. Level</v>
      </c>
      <c r="K13" s="551" t="s">
        <v>956</v>
      </c>
      <c r="L13" s="552" t="s">
        <v>1039</v>
      </c>
      <c r="M13" s="552" t="s">
        <v>1040</v>
      </c>
      <c r="N13" s="547" t="s">
        <v>866</v>
      </c>
      <c r="O13" s="547" t="s">
        <v>866</v>
      </c>
      <c r="P13" s="547" t="s">
        <v>866</v>
      </c>
      <c r="Q13" s="547" t="s">
        <v>956</v>
      </c>
      <c r="R13" s="552" t="s">
        <v>230</v>
      </c>
      <c r="S13" s="547" t="s">
        <v>956</v>
      </c>
      <c r="T13" s="547" t="s">
        <v>230</v>
      </c>
      <c r="V13" s="553" t="s">
        <v>956</v>
      </c>
      <c r="W13" s="548" t="s">
        <v>1037</v>
      </c>
      <c r="X13" s="549" t="s">
        <v>1038</v>
      </c>
      <c r="Y13" s="92"/>
      <c r="AA13" s="552" t="s">
        <v>1039</v>
      </c>
      <c r="AB13" s="552" t="s">
        <v>1040</v>
      </c>
    </row>
    <row r="14" spans="1:33">
      <c r="A14" s="42">
        <v>238</v>
      </c>
      <c r="B14" s="42">
        <v>229</v>
      </c>
      <c r="C14" s="42">
        <f>B14-A14</f>
        <v>-9</v>
      </c>
      <c r="D14" s="41">
        <v>300</v>
      </c>
      <c r="E14" s="93" t="s">
        <v>1041</v>
      </c>
      <c r="G14" s="94">
        <v>78</v>
      </c>
      <c r="H14" s="95">
        <v>10.45</v>
      </c>
      <c r="I14" s="96">
        <f>H14+(G14*$F$10)</f>
        <v>10.45</v>
      </c>
      <c r="J14" s="97">
        <f>B14</f>
        <v>229</v>
      </c>
      <c r="K14" s="98">
        <f t="shared" ref="K14:K40" si="0">+G14*J14*12</f>
        <v>214344</v>
      </c>
      <c r="L14" s="83">
        <f t="shared" ref="L14:L40" si="1">+H14*J14*12</f>
        <v>28716.6</v>
      </c>
      <c r="N14" s="554">
        <v>0.107</v>
      </c>
      <c r="O14" s="554">
        <f t="shared" ref="O14:O40" si="2">J14*N14</f>
        <v>24.503</v>
      </c>
      <c r="P14" s="554">
        <f>+O14</f>
        <v>24.503</v>
      </c>
      <c r="Q14" s="555">
        <v>78</v>
      </c>
      <c r="R14" s="556">
        <f>I14</f>
        <v>10.45</v>
      </c>
      <c r="S14" s="557" t="str">
        <f t="shared" ref="S14:S77" si="3">IF(Q14=G14,"---",Q14-G14)</f>
        <v>---</v>
      </c>
      <c r="T14" s="558">
        <f t="shared" ref="T14:T77" si="4">IF(R14=W14,"---",R14-W14)</f>
        <v>-1.6800000000000015</v>
      </c>
      <c r="V14" s="559" t="str">
        <f t="shared" ref="V14:V40" si="5">IF(Q14=G14,"OK",Q14)</f>
        <v>OK</v>
      </c>
      <c r="W14" s="44">
        <f>IF(+'2026 Rates'!P88&lt;'2026 Rates'!$B$11,'2026 Rates'!$B$11,+'2026 Rates'!P88)</f>
        <v>12.13</v>
      </c>
      <c r="X14" s="44">
        <f>W14+(Q14*$R$9)</f>
        <v>12.13</v>
      </c>
      <c r="Y14" s="560">
        <f>+X14/I14-1</f>
        <v>0.16076555023923467</v>
      </c>
      <c r="AA14" s="83">
        <f t="shared" ref="AA14:AA77" si="6">+J14*W14*12</f>
        <v>33333.24</v>
      </c>
      <c r="AE14" s="43"/>
      <c r="AF14" s="43"/>
      <c r="AG14" s="44"/>
    </row>
    <row r="15" spans="1:33">
      <c r="A15" s="42">
        <v>5</v>
      </c>
      <c r="B15" s="42">
        <v>5</v>
      </c>
      <c r="C15" s="42">
        <f t="shared" ref="C15:C29" si="7">B15-A15</f>
        <v>0</v>
      </c>
      <c r="D15" s="41">
        <v>352</v>
      </c>
      <c r="E15" s="93" t="s">
        <v>1042</v>
      </c>
      <c r="F15" s="41">
        <v>756</v>
      </c>
      <c r="G15" s="94">
        <v>511</v>
      </c>
      <c r="H15" s="95">
        <v>69.199999999999989</v>
      </c>
      <c r="I15" s="96">
        <f t="shared" ref="I15:I78" si="8">H15+(G15*$F$10)</f>
        <v>69.199999999999989</v>
      </c>
      <c r="J15" s="97">
        <f t="shared" ref="J15:J78" si="9">B15</f>
        <v>5</v>
      </c>
      <c r="K15" s="98">
        <f t="shared" si="0"/>
        <v>30660</v>
      </c>
      <c r="L15" s="83">
        <f t="shared" si="1"/>
        <v>4151.9999999999991</v>
      </c>
      <c r="N15" s="554">
        <v>0.75600000000000001</v>
      </c>
      <c r="O15" s="554">
        <f t="shared" si="2"/>
        <v>3.7800000000000002</v>
      </c>
      <c r="P15" s="554"/>
      <c r="Q15" s="555">
        <v>511</v>
      </c>
      <c r="R15" s="556">
        <f t="shared" ref="R15:R78" si="10">I15</f>
        <v>69.199999999999989</v>
      </c>
      <c r="S15" s="557" t="str">
        <f t="shared" si="3"/>
        <v>---</v>
      </c>
      <c r="T15" s="558">
        <f t="shared" si="4"/>
        <v>-11.140000000000029</v>
      </c>
      <c r="V15" s="559" t="str">
        <f t="shared" si="5"/>
        <v>OK</v>
      </c>
      <c r="W15" s="44">
        <f>IF(+'2026 Rates'!P126&lt;'2026 Rates'!$B$11,'2026 Rates'!$B$11,+'2026 Rates'!P126)</f>
        <v>80.340000000000018</v>
      </c>
      <c r="X15" s="44">
        <f t="shared" ref="X15:X33" si="11">W15+(Q15*$R$9)</f>
        <v>80.340000000000018</v>
      </c>
      <c r="Y15" s="560">
        <f t="shared" ref="Y15:Y33" si="12">+X15/I15-1</f>
        <v>0.16098265895953801</v>
      </c>
      <c r="AA15" s="83">
        <f t="shared" si="6"/>
        <v>4820.4000000000015</v>
      </c>
      <c r="AE15" s="43"/>
      <c r="AF15" s="43"/>
      <c r="AG15" s="44"/>
    </row>
    <row r="16" spans="1:33">
      <c r="A16" s="42">
        <v>54</v>
      </c>
      <c r="B16" s="42">
        <v>95</v>
      </c>
      <c r="C16" s="42">
        <f t="shared" si="7"/>
        <v>41</v>
      </c>
      <c r="D16" s="41">
        <v>360</v>
      </c>
      <c r="E16" s="93" t="s">
        <v>1043</v>
      </c>
      <c r="F16" s="41">
        <v>393</v>
      </c>
      <c r="G16" s="94">
        <v>93</v>
      </c>
      <c r="H16" s="95">
        <v>17.28</v>
      </c>
      <c r="I16" s="96">
        <f t="shared" si="8"/>
        <v>17.28</v>
      </c>
      <c r="J16" s="97">
        <f t="shared" si="9"/>
        <v>95</v>
      </c>
      <c r="K16" s="98">
        <f t="shared" si="0"/>
        <v>106020</v>
      </c>
      <c r="L16" s="83">
        <f t="shared" si="1"/>
        <v>19699.2</v>
      </c>
      <c r="N16" s="554">
        <v>0.41799999999999998</v>
      </c>
      <c r="O16" s="554">
        <f t="shared" si="2"/>
        <v>39.71</v>
      </c>
      <c r="P16" s="554"/>
      <c r="Q16" s="555">
        <v>93</v>
      </c>
      <c r="R16" s="556">
        <f t="shared" si="10"/>
        <v>17.28</v>
      </c>
      <c r="S16" s="557" t="str">
        <f t="shared" si="3"/>
        <v>---</v>
      </c>
      <c r="T16" s="558">
        <f t="shared" si="4"/>
        <v>-2.7499999999999964</v>
      </c>
      <c r="V16" s="559" t="str">
        <f t="shared" si="5"/>
        <v>OK</v>
      </c>
      <c r="W16" s="44">
        <f>IF(+'2026 Rates'!O131&lt;'2026 Rates'!$B$11,'2026 Rates'!$B$11,+'2026 Rates'!O131)</f>
        <v>20.029999999999998</v>
      </c>
      <c r="X16" s="44">
        <f t="shared" si="11"/>
        <v>20.029999999999998</v>
      </c>
      <c r="Y16" s="560">
        <f t="shared" si="12"/>
        <v>0.15914351851851838</v>
      </c>
      <c r="AA16" s="83">
        <f t="shared" si="6"/>
        <v>22834.199999999997</v>
      </c>
      <c r="AE16" s="43"/>
      <c r="AF16" s="43"/>
      <c r="AG16" s="44"/>
    </row>
    <row r="17" spans="1:33">
      <c r="A17" s="42">
        <v>24</v>
      </c>
      <c r="B17" s="42">
        <v>29</v>
      </c>
      <c r="C17" s="42">
        <f t="shared" si="7"/>
        <v>5</v>
      </c>
      <c r="D17" s="41">
        <v>361</v>
      </c>
      <c r="E17" s="93" t="s">
        <v>1044</v>
      </c>
      <c r="F17" s="41">
        <v>295</v>
      </c>
      <c r="G17" s="94">
        <v>70</v>
      </c>
      <c r="H17" s="95">
        <v>12.989999999999998</v>
      </c>
      <c r="I17" s="96">
        <f t="shared" si="8"/>
        <v>12.989999999999998</v>
      </c>
      <c r="J17" s="97">
        <f t="shared" si="9"/>
        <v>29</v>
      </c>
      <c r="K17" s="98">
        <f t="shared" si="0"/>
        <v>24360</v>
      </c>
      <c r="L17" s="83">
        <f t="shared" si="1"/>
        <v>4520.5199999999995</v>
      </c>
      <c r="N17" s="554">
        <v>0.29499999999999998</v>
      </c>
      <c r="O17" s="554">
        <f t="shared" si="2"/>
        <v>8.5549999999999997</v>
      </c>
      <c r="P17" s="554"/>
      <c r="Q17" s="555">
        <v>70</v>
      </c>
      <c r="R17" s="556">
        <f t="shared" si="10"/>
        <v>12.989999999999998</v>
      </c>
      <c r="S17" s="557" t="str">
        <f t="shared" si="3"/>
        <v>---</v>
      </c>
      <c r="T17" s="558">
        <f t="shared" si="4"/>
        <v>-2.0900000000000016</v>
      </c>
      <c r="V17" s="559" t="str">
        <f t="shared" si="5"/>
        <v>OK</v>
      </c>
      <c r="W17" s="44">
        <f>IF(+'2026 Rates'!O135&lt;'2026 Rates'!$B$11,'2026 Rates'!$B$11,+'2026 Rates'!O135)</f>
        <v>15.08</v>
      </c>
      <c r="X17" s="44">
        <f t="shared" si="11"/>
        <v>15.08</v>
      </c>
      <c r="Y17" s="560">
        <f t="shared" si="12"/>
        <v>0.16089299461123963</v>
      </c>
      <c r="AA17" s="83">
        <f t="shared" si="6"/>
        <v>5247.84</v>
      </c>
      <c r="AE17" s="43"/>
      <c r="AF17" s="43"/>
      <c r="AG17" s="44"/>
    </row>
    <row r="18" spans="1:33">
      <c r="A18" s="42">
        <v>6</v>
      </c>
      <c r="B18" s="42">
        <v>6</v>
      </c>
      <c r="C18" s="42">
        <f t="shared" si="7"/>
        <v>0</v>
      </c>
      <c r="D18" s="41">
        <v>362</v>
      </c>
      <c r="E18" s="93" t="s">
        <v>1045</v>
      </c>
      <c r="F18" s="41">
        <v>350</v>
      </c>
      <c r="G18" s="94">
        <v>128</v>
      </c>
      <c r="H18" s="95">
        <v>21.54</v>
      </c>
      <c r="I18" s="96">
        <f t="shared" si="8"/>
        <v>21.54</v>
      </c>
      <c r="J18" s="97">
        <f t="shared" si="9"/>
        <v>6</v>
      </c>
      <c r="K18" s="98">
        <f t="shared" si="0"/>
        <v>9216</v>
      </c>
      <c r="L18" s="83">
        <f t="shared" si="1"/>
        <v>1550.88</v>
      </c>
      <c r="N18" s="554">
        <v>0.38500000000000001</v>
      </c>
      <c r="O18" s="554">
        <f t="shared" si="2"/>
        <v>2.31</v>
      </c>
      <c r="P18" s="554"/>
      <c r="Q18" s="555">
        <v>128</v>
      </c>
      <c r="R18" s="556">
        <f t="shared" si="10"/>
        <v>21.54</v>
      </c>
      <c r="S18" s="557" t="str">
        <f t="shared" si="3"/>
        <v>---</v>
      </c>
      <c r="T18" s="558">
        <f t="shared" si="4"/>
        <v>-3.4500000000000028</v>
      </c>
      <c r="V18" s="559" t="str">
        <f t="shared" si="5"/>
        <v>OK</v>
      </c>
      <c r="W18" s="44">
        <f>IF(+'2026 Rates'!O137&lt;'2026 Rates'!$B$11,'2026 Rates'!$B$11,+'2026 Rates'!O137)</f>
        <v>24.990000000000002</v>
      </c>
      <c r="X18" s="44">
        <f t="shared" si="11"/>
        <v>24.990000000000002</v>
      </c>
      <c r="Y18" s="560">
        <f t="shared" si="12"/>
        <v>0.1601671309192203</v>
      </c>
      <c r="AA18" s="83">
        <f t="shared" si="6"/>
        <v>1799.28</v>
      </c>
      <c r="AE18" s="43"/>
      <c r="AF18" s="43"/>
      <c r="AG18" s="44"/>
    </row>
    <row r="19" spans="1:33">
      <c r="A19" s="42">
        <v>1</v>
      </c>
      <c r="B19" s="42">
        <v>1</v>
      </c>
      <c r="C19" s="42">
        <f t="shared" si="7"/>
        <v>0</v>
      </c>
      <c r="D19" s="41">
        <v>363</v>
      </c>
      <c r="E19" s="93" t="s">
        <v>1042</v>
      </c>
      <c r="F19" s="41">
        <v>1126</v>
      </c>
      <c r="G19" s="94">
        <v>311</v>
      </c>
      <c r="H19" s="95">
        <v>55.9</v>
      </c>
      <c r="I19" s="96">
        <f t="shared" si="8"/>
        <v>55.9</v>
      </c>
      <c r="J19" s="97">
        <f t="shared" si="9"/>
        <v>1</v>
      </c>
      <c r="K19" s="98">
        <f t="shared" si="0"/>
        <v>3732</v>
      </c>
      <c r="L19" s="83">
        <f t="shared" si="1"/>
        <v>670.8</v>
      </c>
      <c r="N19" s="554">
        <v>1.2390000000000001</v>
      </c>
      <c r="O19" s="554">
        <f t="shared" si="2"/>
        <v>1.2390000000000001</v>
      </c>
      <c r="P19" s="554"/>
      <c r="Q19" s="555">
        <v>311</v>
      </c>
      <c r="R19" s="556">
        <f t="shared" si="10"/>
        <v>55.9</v>
      </c>
      <c r="S19" s="557" t="str">
        <f t="shared" si="3"/>
        <v>---</v>
      </c>
      <c r="T19" s="558">
        <f t="shared" si="4"/>
        <v>-8.9499999999999957</v>
      </c>
      <c r="V19" s="559" t="str">
        <f t="shared" si="5"/>
        <v>OK</v>
      </c>
      <c r="W19" s="44">
        <f>IF(+'2026 Rates'!O142&lt;'2026 Rates'!$B$11,'2026 Rates'!$B$11,+'2026 Rates'!O142)</f>
        <v>64.849999999999994</v>
      </c>
      <c r="X19" s="44">
        <f t="shared" si="11"/>
        <v>64.849999999999994</v>
      </c>
      <c r="Y19" s="560">
        <f t="shared" si="12"/>
        <v>0.16010733452593917</v>
      </c>
      <c r="AA19" s="83">
        <f t="shared" si="6"/>
        <v>778.19999999999993</v>
      </c>
      <c r="AE19" s="43"/>
      <c r="AF19" s="43"/>
      <c r="AG19" s="44"/>
    </row>
    <row r="20" spans="1:33">
      <c r="A20" s="42">
        <v>1</v>
      </c>
      <c r="B20" s="42">
        <v>1</v>
      </c>
      <c r="C20" s="42">
        <f t="shared" si="7"/>
        <v>0</v>
      </c>
      <c r="D20" s="41">
        <v>364</v>
      </c>
      <c r="E20" s="93" t="s">
        <v>1042</v>
      </c>
      <c r="F20" s="41">
        <v>1003</v>
      </c>
      <c r="G20" s="94">
        <v>334</v>
      </c>
      <c r="H20" s="95">
        <v>56.17</v>
      </c>
      <c r="I20" s="96">
        <f t="shared" si="8"/>
        <v>56.17</v>
      </c>
      <c r="J20" s="97">
        <f t="shared" si="9"/>
        <v>1</v>
      </c>
      <c r="K20" s="98">
        <f t="shared" si="0"/>
        <v>4008</v>
      </c>
      <c r="L20" s="83">
        <f t="shared" si="1"/>
        <v>674.04</v>
      </c>
      <c r="N20" s="554">
        <v>1.0029999999999999</v>
      </c>
      <c r="O20" s="554">
        <f t="shared" si="2"/>
        <v>1.0029999999999999</v>
      </c>
      <c r="P20" s="554"/>
      <c r="Q20" s="555">
        <v>334</v>
      </c>
      <c r="R20" s="556">
        <f t="shared" si="10"/>
        <v>56.17</v>
      </c>
      <c r="S20" s="557" t="str">
        <f t="shared" si="3"/>
        <v>---</v>
      </c>
      <c r="T20" s="558">
        <f t="shared" si="4"/>
        <v>-9.0300000000000011</v>
      </c>
      <c r="V20" s="559" t="str">
        <f t="shared" si="5"/>
        <v>OK</v>
      </c>
      <c r="W20" s="44">
        <f>IF(+'2026 Rates'!O144&lt;'2026 Rates'!$B$11,'2026 Rates'!$B$11,+'2026 Rates'!O144)</f>
        <v>65.2</v>
      </c>
      <c r="X20" s="44">
        <f t="shared" si="11"/>
        <v>65.2</v>
      </c>
      <c r="Y20" s="560">
        <f t="shared" si="12"/>
        <v>0.16076197258322944</v>
      </c>
      <c r="AA20" s="83">
        <f t="shared" si="6"/>
        <v>782.40000000000009</v>
      </c>
      <c r="AE20" s="43"/>
      <c r="AF20" s="43"/>
      <c r="AG20" s="44"/>
    </row>
    <row r="21" spans="1:33">
      <c r="A21" s="42">
        <v>2</v>
      </c>
      <c r="B21" s="42">
        <v>2</v>
      </c>
      <c r="C21" s="42">
        <f t="shared" si="7"/>
        <v>0</v>
      </c>
      <c r="D21" s="41">
        <v>365</v>
      </c>
      <c r="E21" s="93" t="s">
        <v>1042</v>
      </c>
      <c r="F21" s="41">
        <v>701</v>
      </c>
      <c r="G21" s="94">
        <v>265</v>
      </c>
      <c r="H21" s="95">
        <v>45.14</v>
      </c>
      <c r="I21" s="96">
        <f t="shared" si="8"/>
        <v>45.14</v>
      </c>
      <c r="J21" s="97">
        <f t="shared" si="9"/>
        <v>2</v>
      </c>
      <c r="K21" s="98">
        <f t="shared" si="0"/>
        <v>6360</v>
      </c>
      <c r="L21" s="83">
        <f t="shared" si="1"/>
        <v>1083.3600000000001</v>
      </c>
      <c r="N21" s="554">
        <v>0.82299999999999995</v>
      </c>
      <c r="O21" s="554">
        <f t="shared" si="2"/>
        <v>1.6459999999999999</v>
      </c>
      <c r="P21" s="554"/>
      <c r="Q21" s="555">
        <v>265</v>
      </c>
      <c r="R21" s="556">
        <f t="shared" si="10"/>
        <v>45.14</v>
      </c>
      <c r="S21" s="557" t="str">
        <f t="shared" si="3"/>
        <v>---</v>
      </c>
      <c r="T21" s="558">
        <f t="shared" si="4"/>
        <v>-7.2399999999999949</v>
      </c>
      <c r="V21" s="559" t="str">
        <f t="shared" si="5"/>
        <v>OK</v>
      </c>
      <c r="W21" s="44">
        <f>IF(+'2026 Rates'!O145&lt;'2026 Rates'!$B$11,'2026 Rates'!$B$11,+'2026 Rates'!O145)</f>
        <v>52.379999999999995</v>
      </c>
      <c r="X21" s="44">
        <f t="shared" si="11"/>
        <v>52.379999999999995</v>
      </c>
      <c r="Y21" s="560">
        <f t="shared" si="12"/>
        <v>0.16038989809481596</v>
      </c>
      <c r="AA21" s="83">
        <f t="shared" si="6"/>
        <v>1257.1199999999999</v>
      </c>
      <c r="AE21" s="43"/>
      <c r="AF21" s="43"/>
      <c r="AG21" s="44"/>
    </row>
    <row r="22" spans="1:33">
      <c r="A22" s="42">
        <v>1</v>
      </c>
      <c r="B22" s="42">
        <v>1</v>
      </c>
      <c r="C22" s="42">
        <f t="shared" si="7"/>
        <v>0</v>
      </c>
      <c r="D22" s="41">
        <v>366</v>
      </c>
      <c r="E22" s="93" t="s">
        <v>1042</v>
      </c>
      <c r="F22" s="41">
        <v>650</v>
      </c>
      <c r="G22" s="94">
        <v>238</v>
      </c>
      <c r="H22" s="95">
        <v>40.020000000000003</v>
      </c>
      <c r="I22" s="96">
        <f t="shared" si="8"/>
        <v>40.020000000000003</v>
      </c>
      <c r="J22" s="97">
        <f t="shared" si="9"/>
        <v>1</v>
      </c>
      <c r="K22" s="98">
        <f t="shared" si="0"/>
        <v>2856</v>
      </c>
      <c r="L22" s="83">
        <f t="shared" si="1"/>
        <v>480.24</v>
      </c>
      <c r="N22" s="554">
        <v>0.71499999999999997</v>
      </c>
      <c r="O22" s="554">
        <f t="shared" si="2"/>
        <v>0.71499999999999997</v>
      </c>
      <c r="P22" s="554"/>
      <c r="Q22" s="555">
        <v>238</v>
      </c>
      <c r="R22" s="556">
        <f t="shared" si="10"/>
        <v>40.020000000000003</v>
      </c>
      <c r="S22" s="557" t="str">
        <f t="shared" si="3"/>
        <v>---</v>
      </c>
      <c r="T22" s="558">
        <f t="shared" si="4"/>
        <v>-6.43</v>
      </c>
      <c r="V22" s="559" t="str">
        <f t="shared" si="5"/>
        <v>OK</v>
      </c>
      <c r="W22" s="44">
        <f>IF(+'2026 Rates'!O146&lt;'2026 Rates'!$B$11,'2026 Rates'!$B$11,+'2026 Rates'!O146)</f>
        <v>46.45</v>
      </c>
      <c r="X22" s="44">
        <f t="shared" si="11"/>
        <v>46.45</v>
      </c>
      <c r="Y22" s="560">
        <f t="shared" si="12"/>
        <v>0.16066966516741621</v>
      </c>
      <c r="AA22" s="83">
        <f t="shared" si="6"/>
        <v>557.40000000000009</v>
      </c>
      <c r="AE22" s="43"/>
      <c r="AF22" s="43"/>
      <c r="AG22" s="44"/>
    </row>
    <row r="23" spans="1:33">
      <c r="A23" s="42">
        <v>4</v>
      </c>
      <c r="B23" s="42">
        <v>8</v>
      </c>
      <c r="C23" s="42">
        <f t="shared" si="7"/>
        <v>4</v>
      </c>
      <c r="D23" s="41">
        <v>367</v>
      </c>
      <c r="E23" s="93" t="s">
        <v>1042</v>
      </c>
      <c r="F23" s="41">
        <v>590</v>
      </c>
      <c r="G23" s="94">
        <v>216</v>
      </c>
      <c r="H23" s="95">
        <v>36.33</v>
      </c>
      <c r="I23" s="96">
        <f t="shared" si="8"/>
        <v>36.33</v>
      </c>
      <c r="J23" s="97">
        <f t="shared" si="9"/>
        <v>8</v>
      </c>
      <c r="K23" s="98">
        <f t="shared" si="0"/>
        <v>20736</v>
      </c>
      <c r="L23" s="83">
        <f t="shared" si="1"/>
        <v>3487.68</v>
      </c>
      <c r="N23" s="554">
        <v>0.64900000000000002</v>
      </c>
      <c r="O23" s="554">
        <f t="shared" si="2"/>
        <v>5.1920000000000002</v>
      </c>
      <c r="P23" s="554"/>
      <c r="Q23" s="555">
        <v>216</v>
      </c>
      <c r="R23" s="556">
        <f t="shared" si="10"/>
        <v>36.33</v>
      </c>
      <c r="S23" s="557" t="str">
        <f t="shared" si="3"/>
        <v>---</v>
      </c>
      <c r="T23" s="558">
        <f t="shared" si="4"/>
        <v>-5.8299999999999983</v>
      </c>
      <c r="V23" s="559" t="str">
        <f t="shared" si="5"/>
        <v>OK</v>
      </c>
      <c r="W23" s="44">
        <f>IF(+'2026 Rates'!O147&lt;'2026 Rates'!$B$11,'2026 Rates'!$B$11,+'2026 Rates'!O147)</f>
        <v>42.16</v>
      </c>
      <c r="X23" s="44">
        <f t="shared" si="11"/>
        <v>42.16</v>
      </c>
      <c r="Y23" s="560">
        <f t="shared" si="12"/>
        <v>0.16047343793008539</v>
      </c>
      <c r="AA23" s="83">
        <f t="shared" si="6"/>
        <v>4047.3599999999997</v>
      </c>
      <c r="AE23" s="43"/>
      <c r="AF23" s="43"/>
      <c r="AG23" s="44"/>
    </row>
    <row r="24" spans="1:33">
      <c r="A24" s="42">
        <v>1</v>
      </c>
      <c r="B24" s="42">
        <v>1</v>
      </c>
      <c r="C24" s="42">
        <f t="shared" si="7"/>
        <v>0</v>
      </c>
      <c r="D24" s="41">
        <v>368</v>
      </c>
      <c r="E24" s="93" t="s">
        <v>1042</v>
      </c>
      <c r="F24" s="41">
        <v>250</v>
      </c>
      <c r="G24" s="94">
        <v>92</v>
      </c>
      <c r="H24" s="95">
        <v>15.450000000000001</v>
      </c>
      <c r="I24" s="96">
        <f t="shared" si="8"/>
        <v>15.450000000000001</v>
      </c>
      <c r="J24" s="97">
        <f t="shared" si="9"/>
        <v>1</v>
      </c>
      <c r="K24" s="98">
        <f t="shared" si="0"/>
        <v>1104</v>
      </c>
      <c r="L24" s="83">
        <f t="shared" si="1"/>
        <v>185.4</v>
      </c>
      <c r="N24" s="554">
        <v>0.27500000000000002</v>
      </c>
      <c r="O24" s="554">
        <f t="shared" si="2"/>
        <v>0.27500000000000002</v>
      </c>
      <c r="P24" s="554"/>
      <c r="Q24" s="555">
        <v>92</v>
      </c>
      <c r="R24" s="556">
        <f t="shared" si="10"/>
        <v>15.450000000000001</v>
      </c>
      <c r="S24" s="557" t="str">
        <f t="shared" si="3"/>
        <v>---</v>
      </c>
      <c r="T24" s="558">
        <f t="shared" si="4"/>
        <v>-2.4700000000000006</v>
      </c>
      <c r="V24" s="559" t="str">
        <f t="shared" si="5"/>
        <v>OK</v>
      </c>
      <c r="W24" s="44">
        <f>IF(+'2026 Rates'!O148&lt;'2026 Rates'!$B$11,'2026 Rates'!$B$11,+'2026 Rates'!O148)</f>
        <v>17.920000000000002</v>
      </c>
      <c r="X24" s="44">
        <f t="shared" si="11"/>
        <v>17.920000000000002</v>
      </c>
      <c r="Y24" s="560">
        <f t="shared" si="12"/>
        <v>0.15987055016181229</v>
      </c>
      <c r="AA24" s="83">
        <f t="shared" si="6"/>
        <v>215.04000000000002</v>
      </c>
      <c r="AE24" s="43"/>
      <c r="AF24" s="43"/>
      <c r="AG24" s="44"/>
    </row>
    <row r="25" spans="1:33">
      <c r="A25" s="42">
        <v>1</v>
      </c>
      <c r="B25" s="42">
        <v>1</v>
      </c>
      <c r="C25" s="42">
        <f t="shared" si="7"/>
        <v>0</v>
      </c>
      <c r="D25" s="41">
        <v>369</v>
      </c>
      <c r="E25" s="93" t="s">
        <v>1042</v>
      </c>
      <c r="F25" s="41">
        <v>175</v>
      </c>
      <c r="G25" s="94">
        <v>64</v>
      </c>
      <c r="H25" s="95">
        <v>10.790000000000001</v>
      </c>
      <c r="I25" s="96">
        <f t="shared" si="8"/>
        <v>10.790000000000001</v>
      </c>
      <c r="J25" s="97">
        <f t="shared" si="9"/>
        <v>1</v>
      </c>
      <c r="K25" s="98">
        <f t="shared" si="0"/>
        <v>768</v>
      </c>
      <c r="L25" s="83">
        <f t="shared" si="1"/>
        <v>129.48000000000002</v>
      </c>
      <c r="N25" s="554">
        <v>0.193</v>
      </c>
      <c r="O25" s="554">
        <f t="shared" si="2"/>
        <v>0.193</v>
      </c>
      <c r="P25" s="554"/>
      <c r="Q25" s="555">
        <v>64</v>
      </c>
      <c r="R25" s="556">
        <f t="shared" si="10"/>
        <v>10.790000000000001</v>
      </c>
      <c r="S25" s="557" t="str">
        <f t="shared" si="3"/>
        <v>---</v>
      </c>
      <c r="T25" s="558">
        <f t="shared" si="4"/>
        <v>-1.7400000000000002</v>
      </c>
      <c r="V25" s="559" t="str">
        <f t="shared" si="5"/>
        <v>OK</v>
      </c>
      <c r="W25" s="44">
        <f>IF(+'2026 Rates'!O149&lt;'2026 Rates'!$B$11,'2026 Rates'!$B$11,+'2026 Rates'!O149)</f>
        <v>12.530000000000001</v>
      </c>
      <c r="X25" s="44">
        <f t="shared" si="11"/>
        <v>12.530000000000001</v>
      </c>
      <c r="Y25" s="560">
        <f t="shared" si="12"/>
        <v>0.16126042632066739</v>
      </c>
      <c r="AA25" s="83">
        <f t="shared" si="6"/>
        <v>150.36000000000001</v>
      </c>
      <c r="AE25" s="43"/>
      <c r="AF25" s="43"/>
      <c r="AG25" s="44"/>
    </row>
    <row r="26" spans="1:33">
      <c r="A26" s="42">
        <v>46</v>
      </c>
      <c r="B26" s="42">
        <v>45</v>
      </c>
      <c r="C26" s="42">
        <f t="shared" si="7"/>
        <v>-1</v>
      </c>
      <c r="D26" s="41">
        <v>370</v>
      </c>
      <c r="E26" s="93" t="s">
        <v>1046</v>
      </c>
      <c r="F26" s="41"/>
      <c r="G26" s="94">
        <v>150</v>
      </c>
      <c r="H26" s="95">
        <v>40.299999999999997</v>
      </c>
      <c r="I26" s="96">
        <f t="shared" si="8"/>
        <v>40.299999999999997</v>
      </c>
      <c r="J26" s="97">
        <f t="shared" si="9"/>
        <v>45</v>
      </c>
      <c r="K26" s="98">
        <f t="shared" si="0"/>
        <v>81000</v>
      </c>
      <c r="L26" s="83">
        <f t="shared" si="1"/>
        <v>21761.999999999996</v>
      </c>
      <c r="N26" s="554">
        <v>1.5</v>
      </c>
      <c r="O26" s="554">
        <f t="shared" si="2"/>
        <v>67.5</v>
      </c>
      <c r="P26" s="554"/>
      <c r="Q26" s="555">
        <v>150</v>
      </c>
      <c r="R26" s="556">
        <f t="shared" si="10"/>
        <v>40.299999999999997</v>
      </c>
      <c r="S26" s="557" t="str">
        <f t="shared" si="3"/>
        <v>---</v>
      </c>
      <c r="T26" s="558">
        <f t="shared" si="4"/>
        <v>-6.4300000000000068</v>
      </c>
      <c r="V26" s="559" t="str">
        <f t="shared" si="5"/>
        <v>OK</v>
      </c>
      <c r="W26" s="44">
        <f>IF(+'2026 Rates'!O151&lt;'2026 Rates'!$B$11,'2026 Rates'!$B$11,+'2026 Rates'!O151)</f>
        <v>46.730000000000004</v>
      </c>
      <c r="X26" s="44">
        <f t="shared" si="11"/>
        <v>46.730000000000004</v>
      </c>
      <c r="Y26" s="560">
        <f t="shared" si="12"/>
        <v>0.15955334987593073</v>
      </c>
      <c r="AA26" s="83">
        <f t="shared" si="6"/>
        <v>25234.200000000004</v>
      </c>
      <c r="AE26" s="43"/>
      <c r="AF26" s="43"/>
      <c r="AG26" s="44"/>
    </row>
    <row r="27" spans="1:33">
      <c r="A27" s="42">
        <v>7</v>
      </c>
      <c r="B27" s="42">
        <v>6</v>
      </c>
      <c r="C27" s="42">
        <f t="shared" si="7"/>
        <v>-1</v>
      </c>
      <c r="D27" s="41">
        <v>371</v>
      </c>
      <c r="E27" s="93" t="s">
        <v>1047</v>
      </c>
      <c r="F27" s="41"/>
      <c r="G27" s="94">
        <v>200</v>
      </c>
      <c r="H27" s="95">
        <v>47.84</v>
      </c>
      <c r="I27" s="96">
        <f t="shared" si="8"/>
        <v>47.84</v>
      </c>
      <c r="J27" s="97">
        <f t="shared" si="9"/>
        <v>6</v>
      </c>
      <c r="K27" s="98">
        <f t="shared" si="0"/>
        <v>14400</v>
      </c>
      <c r="L27" s="83">
        <f t="shared" si="1"/>
        <v>3444.4800000000005</v>
      </c>
      <c r="N27" s="554">
        <v>1.5</v>
      </c>
      <c r="O27" s="554">
        <f t="shared" si="2"/>
        <v>9</v>
      </c>
      <c r="P27" s="554"/>
      <c r="Q27" s="555">
        <v>200</v>
      </c>
      <c r="R27" s="556">
        <f t="shared" si="10"/>
        <v>47.84</v>
      </c>
      <c r="S27" s="557" t="str">
        <f t="shared" si="3"/>
        <v>---</v>
      </c>
      <c r="T27" s="558">
        <f t="shared" si="4"/>
        <v>-7.6400000000000006</v>
      </c>
      <c r="V27" s="559" t="str">
        <f t="shared" si="5"/>
        <v>OK</v>
      </c>
      <c r="W27" s="44">
        <f>IF(+'2026 Rates'!O152&lt;'2026 Rates'!$B$11,'2026 Rates'!$B$11,+'2026 Rates'!O152)</f>
        <v>55.480000000000004</v>
      </c>
      <c r="X27" s="44">
        <f t="shared" si="11"/>
        <v>55.480000000000004</v>
      </c>
      <c r="Y27" s="560">
        <f t="shared" si="12"/>
        <v>0.15969899665551845</v>
      </c>
      <c r="AA27" s="83">
        <f t="shared" si="6"/>
        <v>3994.56</v>
      </c>
      <c r="AE27" s="43"/>
      <c r="AF27" s="43"/>
      <c r="AG27" s="44"/>
    </row>
    <row r="28" spans="1:33">
      <c r="A28" s="42">
        <v>2</v>
      </c>
      <c r="B28" s="42">
        <v>2</v>
      </c>
      <c r="C28" s="42">
        <f t="shared" si="7"/>
        <v>0</v>
      </c>
      <c r="D28" s="41">
        <v>372</v>
      </c>
      <c r="E28" s="93" t="s">
        <v>1048</v>
      </c>
      <c r="F28" s="41"/>
      <c r="G28" s="94">
        <v>150</v>
      </c>
      <c r="H28" s="95">
        <v>40.299999999999997</v>
      </c>
      <c r="I28" s="96">
        <f t="shared" si="8"/>
        <v>40.299999999999997</v>
      </c>
      <c r="J28" s="97">
        <f t="shared" si="9"/>
        <v>2</v>
      </c>
      <c r="K28" s="98">
        <f t="shared" si="0"/>
        <v>3600</v>
      </c>
      <c r="L28" s="83">
        <f t="shared" si="1"/>
        <v>967.19999999999993</v>
      </c>
      <c r="N28" s="554">
        <v>1.5</v>
      </c>
      <c r="O28" s="554">
        <f t="shared" si="2"/>
        <v>3</v>
      </c>
      <c r="P28" s="554"/>
      <c r="Q28" s="555">
        <v>150</v>
      </c>
      <c r="R28" s="556">
        <f t="shared" si="10"/>
        <v>40.299999999999997</v>
      </c>
      <c r="S28" s="557" t="str">
        <f t="shared" si="3"/>
        <v>---</v>
      </c>
      <c r="T28" s="558">
        <f t="shared" si="4"/>
        <v>-6.4300000000000068</v>
      </c>
      <c r="V28" s="559" t="str">
        <f t="shared" si="5"/>
        <v>OK</v>
      </c>
      <c r="W28" s="44">
        <f>IF(+'2026 Rates'!O153&lt;'2026 Rates'!$B$11,'2026 Rates'!$B$11,+'2026 Rates'!O153)</f>
        <v>46.730000000000004</v>
      </c>
      <c r="X28" s="44">
        <f t="shared" si="11"/>
        <v>46.730000000000004</v>
      </c>
      <c r="Y28" s="560">
        <f t="shared" si="12"/>
        <v>0.15955334987593073</v>
      </c>
      <c r="AA28" s="83">
        <f t="shared" si="6"/>
        <v>1121.52</v>
      </c>
      <c r="AE28" s="43"/>
      <c r="AF28" s="43"/>
      <c r="AG28" s="44"/>
    </row>
    <row r="29" spans="1:33">
      <c r="A29" s="42">
        <v>4</v>
      </c>
      <c r="B29" s="42">
        <v>4</v>
      </c>
      <c r="C29" s="42">
        <f t="shared" si="7"/>
        <v>0</v>
      </c>
      <c r="D29" s="41">
        <v>376</v>
      </c>
      <c r="E29" s="93" t="s">
        <v>1049</v>
      </c>
      <c r="F29" s="41"/>
      <c r="G29" s="94">
        <v>710</v>
      </c>
      <c r="H29" s="95">
        <v>122.86678403216592</v>
      </c>
      <c r="I29" s="96">
        <f t="shared" si="8"/>
        <v>122.86678403216592</v>
      </c>
      <c r="J29" s="97">
        <f t="shared" si="9"/>
        <v>4</v>
      </c>
      <c r="K29" s="98">
        <f t="shared" si="0"/>
        <v>34080</v>
      </c>
      <c r="L29" s="83">
        <f t="shared" si="1"/>
        <v>5897.6056335439644</v>
      </c>
      <c r="N29" s="554">
        <v>0.97299999999999998</v>
      </c>
      <c r="O29" s="554">
        <f t="shared" si="2"/>
        <v>3.8919999999999999</v>
      </c>
      <c r="P29" s="554">
        <f>+O29</f>
        <v>3.8919999999999999</v>
      </c>
      <c r="Q29" s="555">
        <v>710</v>
      </c>
      <c r="R29" s="556">
        <f t="shared" si="10"/>
        <v>122.86678403216592</v>
      </c>
      <c r="S29" s="557" t="str">
        <f t="shared" si="3"/>
        <v>---</v>
      </c>
      <c r="T29" s="558">
        <f t="shared" si="4"/>
        <v>-23.318527291235114</v>
      </c>
      <c r="V29" s="559" t="str">
        <f t="shared" si="5"/>
        <v>OK</v>
      </c>
      <c r="W29" s="44">
        <f>IF(+'2026 Rates'!P162&lt;'2026 Rates'!$B$11,'2026 Rates'!$B$11,+'2026 Rates'!P162)</f>
        <v>146.18531132340104</v>
      </c>
      <c r="X29" s="44">
        <f t="shared" si="11"/>
        <v>146.18531132340104</v>
      </c>
      <c r="Y29" s="560">
        <f t="shared" si="12"/>
        <v>0.18978707284411733</v>
      </c>
      <c r="Z29" s="42" t="s">
        <v>1050</v>
      </c>
      <c r="AA29" s="83">
        <f t="shared" si="6"/>
        <v>7016.8949435232498</v>
      </c>
      <c r="AE29" s="43"/>
      <c r="AF29" s="43"/>
      <c r="AG29" s="44"/>
    </row>
    <row r="30" spans="1:33">
      <c r="A30" s="42">
        <v>97</v>
      </c>
      <c r="B30" s="42">
        <v>95</v>
      </c>
      <c r="C30" s="42">
        <f t="shared" ref="C30:C93" si="13">B30-A30</f>
        <v>-2</v>
      </c>
      <c r="D30" s="41">
        <v>378</v>
      </c>
      <c r="E30" s="93" t="s">
        <v>1051</v>
      </c>
      <c r="F30" s="41"/>
      <c r="G30" s="94">
        <v>700</v>
      </c>
      <c r="H30" s="95">
        <v>95.39</v>
      </c>
      <c r="I30" s="96">
        <f t="shared" si="8"/>
        <v>95.39</v>
      </c>
      <c r="J30" s="97">
        <f t="shared" si="9"/>
        <v>95</v>
      </c>
      <c r="K30" s="98">
        <f t="shared" si="0"/>
        <v>798000</v>
      </c>
      <c r="L30" s="83">
        <f t="shared" si="1"/>
        <v>108744.59999999999</v>
      </c>
      <c r="N30" s="554">
        <v>2.5</v>
      </c>
      <c r="O30" s="554">
        <f t="shared" si="2"/>
        <v>237.5</v>
      </c>
      <c r="P30" s="554">
        <f>+O30</f>
        <v>237.5</v>
      </c>
      <c r="Q30" s="555">
        <v>700</v>
      </c>
      <c r="R30" s="556">
        <f t="shared" si="10"/>
        <v>95.39</v>
      </c>
      <c r="S30" s="557" t="str">
        <f t="shared" si="3"/>
        <v>---</v>
      </c>
      <c r="T30" s="558">
        <f t="shared" si="4"/>
        <v>-15.349999999999994</v>
      </c>
      <c r="V30" s="559" t="str">
        <f t="shared" si="5"/>
        <v>OK</v>
      </c>
      <c r="W30" s="44">
        <f>IF(+'2026 Rates'!P621&lt;'2026 Rates'!$B$11,'2026 Rates'!$B$11,+'2026 Rates'!P621)</f>
        <v>110.74</v>
      </c>
      <c r="X30" s="44">
        <f t="shared" si="11"/>
        <v>110.74</v>
      </c>
      <c r="Y30" s="560">
        <f t="shared" si="12"/>
        <v>0.16091833525526789</v>
      </c>
      <c r="AA30" s="83">
        <f t="shared" si="6"/>
        <v>126243.59999999999</v>
      </c>
      <c r="AE30" s="43"/>
      <c r="AF30" s="43"/>
      <c r="AG30" s="44"/>
    </row>
    <row r="31" spans="1:33">
      <c r="A31" s="42">
        <v>1</v>
      </c>
      <c r="B31" s="42">
        <v>1</v>
      </c>
      <c r="C31" s="42">
        <f t="shared" si="13"/>
        <v>0</v>
      </c>
      <c r="D31" s="41">
        <v>379</v>
      </c>
      <c r="E31" s="93" t="s">
        <v>1052</v>
      </c>
      <c r="F31" s="41"/>
      <c r="G31" s="94">
        <v>395</v>
      </c>
      <c r="H31" s="95">
        <v>77.286784032165912</v>
      </c>
      <c r="I31" s="96">
        <f t="shared" si="8"/>
        <v>77.286784032165912</v>
      </c>
      <c r="J31" s="97">
        <f t="shared" si="9"/>
        <v>1</v>
      </c>
      <c r="K31" s="98">
        <f t="shared" si="0"/>
        <v>4740</v>
      </c>
      <c r="L31" s="83">
        <f t="shared" si="1"/>
        <v>927.44140838599094</v>
      </c>
      <c r="N31" s="554">
        <v>0.54200000000000004</v>
      </c>
      <c r="O31" s="554">
        <f t="shared" si="2"/>
        <v>0.54200000000000004</v>
      </c>
      <c r="P31" s="554"/>
      <c r="Q31" s="555">
        <v>395</v>
      </c>
      <c r="R31" s="556">
        <f t="shared" si="10"/>
        <v>77.286784032165912</v>
      </c>
      <c r="S31" s="557" t="str">
        <f t="shared" si="3"/>
        <v>---</v>
      </c>
      <c r="T31" s="558">
        <f t="shared" si="4"/>
        <v>-15.398527291235112</v>
      </c>
      <c r="V31" s="559" t="str">
        <f t="shared" si="5"/>
        <v>OK</v>
      </c>
      <c r="W31" s="44">
        <f>IF(+'2026 Rates'!G174&lt;'2026 Rates'!$B$11,'2026 Rates'!$B$11,+'2026 Rates'!G174)</f>
        <v>92.685311323401024</v>
      </c>
      <c r="X31" s="44">
        <f t="shared" si="11"/>
        <v>92.685311323401024</v>
      </c>
      <c r="Y31" s="560">
        <f t="shared" si="12"/>
        <v>0.19923881533001064</v>
      </c>
      <c r="Z31" s="42" t="s">
        <v>1050</v>
      </c>
      <c r="AA31" s="83">
        <f t="shared" si="6"/>
        <v>1112.2237358808122</v>
      </c>
      <c r="AE31" s="43"/>
      <c r="AF31" s="43"/>
      <c r="AG31" s="44"/>
    </row>
    <row r="32" spans="1:33">
      <c r="A32" s="42">
        <v>1</v>
      </c>
      <c r="B32" s="42">
        <v>1</v>
      </c>
      <c r="C32" s="42">
        <f t="shared" si="13"/>
        <v>0</v>
      </c>
      <c r="D32" s="41">
        <v>380</v>
      </c>
      <c r="E32" s="93" t="s">
        <v>1053</v>
      </c>
      <c r="F32" s="41"/>
      <c r="G32" s="94">
        <v>274</v>
      </c>
      <c r="H32" s="95">
        <v>59.786784032165919</v>
      </c>
      <c r="I32" s="96">
        <f t="shared" si="8"/>
        <v>59.786784032165919</v>
      </c>
      <c r="J32" s="97">
        <f t="shared" si="9"/>
        <v>1</v>
      </c>
      <c r="K32" s="98">
        <f t="shared" si="0"/>
        <v>3288</v>
      </c>
      <c r="L32" s="83">
        <f t="shared" si="1"/>
        <v>717.44140838599105</v>
      </c>
      <c r="N32" s="554">
        <v>0.375</v>
      </c>
      <c r="O32" s="554">
        <f t="shared" si="2"/>
        <v>0.375</v>
      </c>
      <c r="P32" s="554"/>
      <c r="Q32" s="555">
        <v>274</v>
      </c>
      <c r="R32" s="556">
        <f t="shared" si="10"/>
        <v>59.786784032165919</v>
      </c>
      <c r="S32" s="557" t="str">
        <f t="shared" si="3"/>
        <v>---</v>
      </c>
      <c r="T32" s="558">
        <f t="shared" si="4"/>
        <v>-12.358527291235099</v>
      </c>
      <c r="V32" s="559" t="str">
        <f t="shared" si="5"/>
        <v>OK</v>
      </c>
      <c r="W32" s="44">
        <f>IF(+'2026 Rates'!G180&lt;'2026 Rates'!$B$11,'2026 Rates'!$B$11,+'2026 Rates'!G180)</f>
        <v>72.145311323401017</v>
      </c>
      <c r="X32" s="44">
        <f t="shared" si="11"/>
        <v>72.145311323401017</v>
      </c>
      <c r="Y32" s="560">
        <f t="shared" si="12"/>
        <v>0.20671001946828382</v>
      </c>
      <c r="Z32" s="42" t="s">
        <v>1050</v>
      </c>
      <c r="AA32" s="83">
        <f t="shared" si="6"/>
        <v>865.74373588081221</v>
      </c>
      <c r="AE32" s="43"/>
      <c r="AF32" s="43"/>
      <c r="AG32" s="44"/>
    </row>
    <row r="33" spans="1:33">
      <c r="A33" s="42">
        <v>5</v>
      </c>
      <c r="B33" s="42">
        <v>5</v>
      </c>
      <c r="C33" s="42">
        <f t="shared" si="13"/>
        <v>0</v>
      </c>
      <c r="D33" s="41">
        <v>381</v>
      </c>
      <c r="E33" s="93" t="s">
        <v>1042</v>
      </c>
      <c r="F33" s="41">
        <v>563</v>
      </c>
      <c r="G33" s="94">
        <v>219</v>
      </c>
      <c r="H33" s="95">
        <v>37.089999999999996</v>
      </c>
      <c r="I33" s="96">
        <f t="shared" si="8"/>
        <v>37.089999999999996</v>
      </c>
      <c r="J33" s="97">
        <f t="shared" si="9"/>
        <v>5</v>
      </c>
      <c r="K33" s="98">
        <f t="shared" si="0"/>
        <v>13140</v>
      </c>
      <c r="L33" s="83">
        <f t="shared" si="1"/>
        <v>2225.3999999999996</v>
      </c>
      <c r="N33" s="554">
        <v>0.67100000000000004</v>
      </c>
      <c r="O33" s="554">
        <f t="shared" si="2"/>
        <v>3.3550000000000004</v>
      </c>
      <c r="P33" s="554"/>
      <c r="Q33" s="555">
        <v>219</v>
      </c>
      <c r="R33" s="556">
        <f t="shared" si="10"/>
        <v>37.089999999999996</v>
      </c>
      <c r="S33" s="557" t="str">
        <f t="shared" si="3"/>
        <v>---</v>
      </c>
      <c r="T33" s="558">
        <f t="shared" si="4"/>
        <v>-5.9400000000000048</v>
      </c>
      <c r="V33" s="559" t="str">
        <f t="shared" si="5"/>
        <v>OK</v>
      </c>
      <c r="W33" s="44">
        <f>IF(+'2026 Rates'!O185&lt;'2026 Rates'!$B$11,'2026 Rates'!$B$11,+'2026 Rates'!O185)</f>
        <v>43.03</v>
      </c>
      <c r="X33" s="44">
        <f t="shared" si="11"/>
        <v>43.03</v>
      </c>
      <c r="Y33" s="560">
        <f t="shared" si="12"/>
        <v>0.16015098409274753</v>
      </c>
      <c r="AA33" s="83">
        <f t="shared" si="6"/>
        <v>2581.8000000000002</v>
      </c>
      <c r="AE33" s="43"/>
      <c r="AF33" s="43"/>
      <c r="AG33" s="44"/>
    </row>
    <row r="34" spans="1:33">
      <c r="A34" s="42">
        <v>1</v>
      </c>
      <c r="B34" s="42">
        <v>1</v>
      </c>
      <c r="C34" s="42">
        <f t="shared" si="13"/>
        <v>0</v>
      </c>
      <c r="D34" s="41">
        <v>382</v>
      </c>
      <c r="E34" s="93" t="s">
        <v>1054</v>
      </c>
      <c r="F34" s="41"/>
      <c r="G34" s="94">
        <v>608</v>
      </c>
      <c r="H34" s="95">
        <v>108.10678403216592</v>
      </c>
      <c r="I34" s="96">
        <f t="shared" si="8"/>
        <v>108.10678403216592</v>
      </c>
      <c r="J34" s="97">
        <f t="shared" si="9"/>
        <v>1</v>
      </c>
      <c r="K34" s="98">
        <f t="shared" si="0"/>
        <v>7296</v>
      </c>
      <c r="L34" s="83">
        <f t="shared" si="1"/>
        <v>1297.281408385991</v>
      </c>
      <c r="N34" s="554">
        <v>0.83299999999999996</v>
      </c>
      <c r="O34" s="554">
        <f t="shared" si="2"/>
        <v>0.83299999999999996</v>
      </c>
      <c r="P34" s="554"/>
      <c r="Q34" s="555">
        <v>608</v>
      </c>
      <c r="R34" s="556">
        <f t="shared" si="10"/>
        <v>108.10678403216592</v>
      </c>
      <c r="S34" s="557" t="str">
        <f t="shared" si="3"/>
        <v>---</v>
      </c>
      <c r="T34" s="558">
        <f t="shared" si="4"/>
        <v>-20.758527291235126</v>
      </c>
      <c r="V34" s="559" t="str">
        <f t="shared" si="5"/>
        <v>OK</v>
      </c>
      <c r="W34" s="44">
        <f>IF(+'2026 Rates'!G191&lt;'2026 Rates'!$B$11,'2026 Rates'!$B$11,+'2026 Rates'!G191)</f>
        <v>128.86531132340104</v>
      </c>
      <c r="X34" s="44">
        <f>W34+(Q34*$R$9)</f>
        <v>128.86531132340104</v>
      </c>
      <c r="Y34" s="560">
        <f>+X34/I34-1</f>
        <v>0.19201872923218821</v>
      </c>
      <c r="Z34" s="42" t="s">
        <v>1050</v>
      </c>
      <c r="AA34" s="83">
        <f t="shared" si="6"/>
        <v>1546.3837358808125</v>
      </c>
      <c r="AE34" s="43"/>
      <c r="AF34" s="43"/>
      <c r="AG34" s="44"/>
    </row>
    <row r="35" spans="1:33">
      <c r="A35" s="42">
        <v>1</v>
      </c>
      <c r="B35" s="42">
        <v>0</v>
      </c>
      <c r="C35" s="42">
        <f t="shared" si="13"/>
        <v>-1</v>
      </c>
      <c r="D35" s="41">
        <v>384</v>
      </c>
      <c r="E35" s="93" t="s">
        <v>1055</v>
      </c>
      <c r="F35" s="41"/>
      <c r="G35" s="94">
        <v>1369</v>
      </c>
      <c r="H35" s="95">
        <v>218.21678403216589</v>
      </c>
      <c r="I35" s="96">
        <f t="shared" si="8"/>
        <v>218.21678403216589</v>
      </c>
      <c r="J35" s="97">
        <f t="shared" si="9"/>
        <v>0</v>
      </c>
      <c r="K35" s="98">
        <f t="shared" si="0"/>
        <v>0</v>
      </c>
      <c r="L35" s="83">
        <f t="shared" si="1"/>
        <v>0</v>
      </c>
      <c r="N35" s="554">
        <v>1.875</v>
      </c>
      <c r="O35" s="554">
        <f t="shared" si="2"/>
        <v>0</v>
      </c>
      <c r="P35" s="554"/>
      <c r="Q35" s="555">
        <v>1369</v>
      </c>
      <c r="R35" s="556">
        <f t="shared" si="10"/>
        <v>218.21678403216589</v>
      </c>
      <c r="S35" s="557" t="str">
        <f t="shared" si="3"/>
        <v>---</v>
      </c>
      <c r="T35" s="558">
        <f t="shared" si="4"/>
        <v>-39.878527291235116</v>
      </c>
      <c r="V35" s="559" t="str">
        <f t="shared" si="5"/>
        <v>OK</v>
      </c>
      <c r="W35" s="44">
        <f>IF(+'2026 Rates'!G203&lt;'2026 Rates'!$B$11,'2026 Rates'!$B$11,+'2026 Rates'!G203)</f>
        <v>258.09531132340101</v>
      </c>
      <c r="X35" s="44">
        <f t="shared" ref="X35:X98" si="14">W35+(Q35*$R$9)</f>
        <v>258.09531132340101</v>
      </c>
      <c r="Y35" s="560">
        <f t="shared" ref="Y35:Y98" si="15">+X35/I35-1</f>
        <v>0.18274729630951247</v>
      </c>
      <c r="Z35" s="42" t="s">
        <v>1050</v>
      </c>
      <c r="AA35" s="83">
        <f t="shared" si="6"/>
        <v>0</v>
      </c>
      <c r="AE35" s="43"/>
      <c r="AF35" s="43"/>
      <c r="AG35" s="44"/>
    </row>
    <row r="36" spans="1:33">
      <c r="A36" s="42">
        <v>9</v>
      </c>
      <c r="B36" s="42">
        <v>9</v>
      </c>
      <c r="C36" s="42">
        <f t="shared" si="13"/>
        <v>0</v>
      </c>
      <c r="D36" s="41">
        <v>386</v>
      </c>
      <c r="E36" s="93" t="s">
        <v>1056</v>
      </c>
      <c r="F36" s="41">
        <v>2920</v>
      </c>
      <c r="G36" s="94">
        <v>1995</v>
      </c>
      <c r="H36" s="95">
        <v>271.50000000000006</v>
      </c>
      <c r="I36" s="96">
        <f t="shared" si="8"/>
        <v>271.50000000000006</v>
      </c>
      <c r="J36" s="97">
        <f t="shared" si="9"/>
        <v>9</v>
      </c>
      <c r="K36" s="98">
        <f t="shared" si="0"/>
        <v>215460</v>
      </c>
      <c r="L36" s="83">
        <f t="shared" si="1"/>
        <v>29322.000000000007</v>
      </c>
      <c r="N36" s="554">
        <v>2.92</v>
      </c>
      <c r="O36" s="554">
        <f t="shared" si="2"/>
        <v>26.28</v>
      </c>
      <c r="P36" s="554"/>
      <c r="Q36" s="555">
        <v>1995</v>
      </c>
      <c r="R36" s="556">
        <f t="shared" si="10"/>
        <v>271.50000000000006</v>
      </c>
      <c r="S36" s="557" t="str">
        <f t="shared" si="3"/>
        <v>---</v>
      </c>
      <c r="T36" s="558">
        <f t="shared" si="4"/>
        <v>-43.699999999999932</v>
      </c>
      <c r="V36" s="559" t="str">
        <f t="shared" si="5"/>
        <v>OK</v>
      </c>
      <c r="W36" s="44">
        <f>IF(+'2026 Rates'!P213&lt;'2026 Rates'!$B$11,'2026 Rates'!$B$11,+'2026 Rates'!P213)</f>
        <v>315.2</v>
      </c>
      <c r="X36" s="44">
        <f t="shared" si="14"/>
        <v>315.2</v>
      </c>
      <c r="Y36" s="560">
        <f t="shared" si="15"/>
        <v>0.16095764272559832</v>
      </c>
      <c r="AA36" s="83">
        <f t="shared" si="6"/>
        <v>34041.599999999999</v>
      </c>
      <c r="AE36" s="43"/>
      <c r="AF36" s="43"/>
      <c r="AG36" s="44"/>
    </row>
    <row r="37" spans="1:33">
      <c r="A37" s="42">
        <v>95</v>
      </c>
      <c r="B37" s="42">
        <v>93</v>
      </c>
      <c r="C37" s="42">
        <f t="shared" si="13"/>
        <v>-2</v>
      </c>
      <c r="D37" s="41">
        <v>387</v>
      </c>
      <c r="E37" s="42" t="s">
        <v>1057</v>
      </c>
      <c r="F37" s="41">
        <v>1460</v>
      </c>
      <c r="G37" s="94">
        <v>540</v>
      </c>
      <c r="H37" s="95">
        <v>73.89</v>
      </c>
      <c r="I37" s="96">
        <f t="shared" si="8"/>
        <v>73.89</v>
      </c>
      <c r="J37" s="97">
        <f t="shared" si="9"/>
        <v>93</v>
      </c>
      <c r="K37" s="98">
        <f t="shared" si="0"/>
        <v>602640</v>
      </c>
      <c r="L37" s="83">
        <f t="shared" si="1"/>
        <v>82461.240000000005</v>
      </c>
      <c r="N37" s="554">
        <v>1.46</v>
      </c>
      <c r="O37" s="554">
        <f t="shared" si="2"/>
        <v>135.78</v>
      </c>
      <c r="P37" s="554">
        <f>1.3*J37</f>
        <v>120.9</v>
      </c>
      <c r="Q37" s="555">
        <v>540</v>
      </c>
      <c r="R37" s="556">
        <f t="shared" si="10"/>
        <v>73.89</v>
      </c>
      <c r="S37" s="557" t="str">
        <f t="shared" si="3"/>
        <v>---</v>
      </c>
      <c r="T37" s="558">
        <f t="shared" si="4"/>
        <v>-11.900000000000006</v>
      </c>
      <c r="V37" s="559" t="str">
        <f t="shared" si="5"/>
        <v>OK</v>
      </c>
      <c r="W37" s="44">
        <f>IF(+'2026 Rates'!P617&lt;'2026 Rates'!$B$11,'2026 Rates'!$B$11,+'2026 Rates'!P617)</f>
        <v>85.79</v>
      </c>
      <c r="X37" s="44">
        <f t="shared" si="14"/>
        <v>85.79</v>
      </c>
      <c r="Y37" s="560">
        <f t="shared" si="15"/>
        <v>0.16105020977128182</v>
      </c>
      <c r="AA37" s="83">
        <f t="shared" si="6"/>
        <v>95741.64</v>
      </c>
      <c r="AE37" s="43"/>
      <c r="AF37" s="43"/>
      <c r="AG37" s="44"/>
    </row>
    <row r="38" spans="1:33">
      <c r="A38" s="42">
        <v>2</v>
      </c>
      <c r="B38" s="42">
        <v>2</v>
      </c>
      <c r="C38" s="42">
        <f t="shared" si="13"/>
        <v>0</v>
      </c>
      <c r="D38" s="41">
        <v>389</v>
      </c>
      <c r="E38" s="42" t="s">
        <v>1058</v>
      </c>
      <c r="F38" s="41">
        <v>1500</v>
      </c>
      <c r="G38" s="94">
        <v>151</v>
      </c>
      <c r="H38" s="95">
        <v>40.450000000000003</v>
      </c>
      <c r="I38" s="96">
        <f t="shared" si="8"/>
        <v>40.450000000000003</v>
      </c>
      <c r="J38" s="97">
        <f t="shared" si="9"/>
        <v>2</v>
      </c>
      <c r="K38" s="98">
        <f t="shared" si="0"/>
        <v>3624</v>
      </c>
      <c r="L38" s="83">
        <f t="shared" si="1"/>
        <v>970.80000000000007</v>
      </c>
      <c r="N38" s="554">
        <v>1.5</v>
      </c>
      <c r="O38" s="554">
        <f t="shared" si="2"/>
        <v>3</v>
      </c>
      <c r="P38" s="554"/>
      <c r="Q38" s="555">
        <v>151</v>
      </c>
      <c r="R38" s="556">
        <f t="shared" si="10"/>
        <v>40.450000000000003</v>
      </c>
      <c r="S38" s="557" t="str">
        <f t="shared" si="3"/>
        <v>---</v>
      </c>
      <c r="T38" s="558">
        <f t="shared" si="4"/>
        <v>-6.4500000000000028</v>
      </c>
      <c r="V38" s="559" t="str">
        <f t="shared" si="5"/>
        <v>OK</v>
      </c>
      <c r="W38" s="44">
        <f>IF(+'2026 Rates'!O220&lt;'2026 Rates'!$B$11,'2026 Rates'!$B$11,+'2026 Rates'!O220)</f>
        <v>46.900000000000006</v>
      </c>
      <c r="X38" s="44">
        <f t="shared" si="14"/>
        <v>46.900000000000006</v>
      </c>
      <c r="Y38" s="560">
        <f t="shared" si="15"/>
        <v>0.15945611866501852</v>
      </c>
      <c r="AA38" s="83">
        <f t="shared" si="6"/>
        <v>1125.6000000000001</v>
      </c>
      <c r="AE38" s="43"/>
      <c r="AF38" s="43"/>
      <c r="AG38" s="44"/>
    </row>
    <row r="39" spans="1:33">
      <c r="A39" s="42">
        <v>1</v>
      </c>
      <c r="B39" s="42">
        <v>1</v>
      </c>
      <c r="C39" s="42">
        <f t="shared" si="13"/>
        <v>0</v>
      </c>
      <c r="D39" s="41">
        <v>390</v>
      </c>
      <c r="E39" s="42" t="s">
        <v>1059</v>
      </c>
      <c r="F39" s="41">
        <v>325</v>
      </c>
      <c r="G39" s="94">
        <v>261</v>
      </c>
      <c r="H39" s="95">
        <v>35.03</v>
      </c>
      <c r="I39" s="96">
        <f t="shared" si="8"/>
        <v>35.03</v>
      </c>
      <c r="J39" s="97">
        <f t="shared" si="9"/>
        <v>1</v>
      </c>
      <c r="K39" s="98">
        <f t="shared" si="0"/>
        <v>3132</v>
      </c>
      <c r="L39" s="83">
        <f t="shared" si="1"/>
        <v>420.36</v>
      </c>
      <c r="N39" s="554">
        <v>0.35799999999999998</v>
      </c>
      <c r="O39" s="554">
        <f t="shared" si="2"/>
        <v>0.35799999999999998</v>
      </c>
      <c r="P39" s="554"/>
      <c r="Q39" s="555">
        <v>261</v>
      </c>
      <c r="R39" s="556">
        <f t="shared" si="10"/>
        <v>35.03</v>
      </c>
      <c r="S39" s="557" t="str">
        <f t="shared" si="3"/>
        <v>---</v>
      </c>
      <c r="T39" s="558">
        <f t="shared" si="4"/>
        <v>-5.6499999999999986</v>
      </c>
      <c r="V39" s="559" t="str">
        <f t="shared" si="5"/>
        <v>OK</v>
      </c>
      <c r="W39" s="44">
        <f>IF(+'2026 Rates'!P221&lt;'2026 Rates'!$B$11,'2026 Rates'!$B$11,+'2026 Rates'!P221)</f>
        <v>40.68</v>
      </c>
      <c r="X39" s="44">
        <f t="shared" si="14"/>
        <v>40.68</v>
      </c>
      <c r="Y39" s="560">
        <f t="shared" si="15"/>
        <v>0.16129032258064502</v>
      </c>
      <c r="AA39" s="83">
        <f t="shared" si="6"/>
        <v>488.15999999999997</v>
      </c>
      <c r="AE39" s="43"/>
      <c r="AF39" s="43"/>
      <c r="AG39" s="44"/>
    </row>
    <row r="40" spans="1:33">
      <c r="A40" s="42">
        <v>1</v>
      </c>
      <c r="B40" s="42">
        <v>1</v>
      </c>
      <c r="C40" s="42">
        <f t="shared" si="13"/>
        <v>0</v>
      </c>
      <c r="D40" s="41">
        <v>391</v>
      </c>
      <c r="E40" s="42" t="s">
        <v>1060</v>
      </c>
      <c r="F40" s="41">
        <v>348</v>
      </c>
      <c r="G40" s="94">
        <v>254</v>
      </c>
      <c r="H40" s="95">
        <v>34.090000000000003</v>
      </c>
      <c r="I40" s="96">
        <f t="shared" si="8"/>
        <v>34.090000000000003</v>
      </c>
      <c r="J40" s="97">
        <f t="shared" si="9"/>
        <v>1</v>
      </c>
      <c r="K40" s="98">
        <f t="shared" si="0"/>
        <v>3048</v>
      </c>
      <c r="L40" s="83">
        <f t="shared" si="1"/>
        <v>409.08000000000004</v>
      </c>
      <c r="N40" s="554">
        <f>+F40/1000</f>
        <v>0.34799999999999998</v>
      </c>
      <c r="O40" s="554">
        <f t="shared" si="2"/>
        <v>0.34799999999999998</v>
      </c>
      <c r="P40" s="554"/>
      <c r="Q40" s="555">
        <v>254</v>
      </c>
      <c r="R40" s="556">
        <f t="shared" si="10"/>
        <v>34.090000000000003</v>
      </c>
      <c r="S40" s="557" t="str">
        <f t="shared" si="3"/>
        <v>---</v>
      </c>
      <c r="T40" s="558">
        <f t="shared" si="4"/>
        <v>-5.4899999999999949</v>
      </c>
      <c r="V40" s="559" t="str">
        <f t="shared" si="5"/>
        <v>OK</v>
      </c>
      <c r="W40" s="44">
        <f>IF(+'2026 Rates'!P222&lt;'2026 Rates'!$B$11,'2026 Rates'!$B$11,+'2026 Rates'!P222)</f>
        <v>39.58</v>
      </c>
      <c r="X40" s="44">
        <f t="shared" si="14"/>
        <v>39.58</v>
      </c>
      <c r="Y40" s="560">
        <f t="shared" si="15"/>
        <v>0.16104429451452029</v>
      </c>
      <c r="AA40" s="83">
        <f t="shared" si="6"/>
        <v>474.96</v>
      </c>
      <c r="AE40" s="43"/>
      <c r="AF40" s="43"/>
      <c r="AG40" s="44"/>
    </row>
    <row r="41" spans="1:33">
      <c r="A41" s="42">
        <v>188</v>
      </c>
      <c r="B41" s="42">
        <v>193</v>
      </c>
      <c r="C41" s="42">
        <f t="shared" si="13"/>
        <v>5</v>
      </c>
      <c r="D41" s="41">
        <v>400</v>
      </c>
      <c r="E41" s="93" t="s">
        <v>1061</v>
      </c>
      <c r="F41" s="41"/>
      <c r="G41" s="94">
        <v>34</v>
      </c>
      <c r="H41" s="95">
        <v>4.34788764279</v>
      </c>
      <c r="I41" s="96">
        <f t="shared" si="8"/>
        <v>4.34788764279</v>
      </c>
      <c r="J41" s="97">
        <f t="shared" si="9"/>
        <v>193</v>
      </c>
      <c r="K41" s="98">
        <f>+G41*J41*12</f>
        <v>78744</v>
      </c>
      <c r="L41" s="83">
        <f>+H41*J41*12</f>
        <v>10069.707780701639</v>
      </c>
      <c r="N41" s="554">
        <v>0.1</v>
      </c>
      <c r="O41" s="554">
        <f>J41*N41</f>
        <v>19.3</v>
      </c>
      <c r="P41" s="554"/>
      <c r="Q41" s="555">
        <v>34</v>
      </c>
      <c r="R41" s="556">
        <f t="shared" si="10"/>
        <v>4.34788764279</v>
      </c>
      <c r="S41" s="557" t="str">
        <f t="shared" si="3"/>
        <v>---</v>
      </c>
      <c r="T41" s="558">
        <f t="shared" si="4"/>
        <v>-0.28426683891177706</v>
      </c>
      <c r="V41" s="559" t="str">
        <f>IF(Q41=G41,"OK",Q41)</f>
        <v>OK</v>
      </c>
      <c r="W41" s="44">
        <f>IF(+'2026 Rates'!O240&lt;'2026 Rates'!$B$11,'2026 Rates'!$B$11,+'2026 Rates'!O240)</f>
        <v>4.632154481701777</v>
      </c>
      <c r="X41" s="44">
        <f t="shared" si="14"/>
        <v>4.632154481701777</v>
      </c>
      <c r="Y41" s="560">
        <f t="shared" si="15"/>
        <v>6.5380447303685418E-2</v>
      </c>
      <c r="Z41" s="42" t="s">
        <v>1062</v>
      </c>
      <c r="AA41" s="83">
        <f t="shared" si="6"/>
        <v>10728.069779621317</v>
      </c>
      <c r="AE41" s="43"/>
      <c r="AF41" s="43"/>
      <c r="AG41" s="44"/>
    </row>
    <row r="42" spans="1:33">
      <c r="A42" s="42">
        <v>25</v>
      </c>
      <c r="B42" s="42">
        <v>27</v>
      </c>
      <c r="C42" s="42">
        <f t="shared" si="13"/>
        <v>2</v>
      </c>
      <c r="D42" s="41">
        <v>401</v>
      </c>
      <c r="E42" s="93" t="s">
        <v>1063</v>
      </c>
      <c r="F42" s="41"/>
      <c r="G42" s="94">
        <v>34</v>
      </c>
      <c r="H42" s="95">
        <v>5.26</v>
      </c>
      <c r="I42" s="96">
        <f t="shared" si="8"/>
        <v>5.26</v>
      </c>
      <c r="J42" s="97">
        <f t="shared" si="9"/>
        <v>27</v>
      </c>
      <c r="K42" s="98">
        <f>+G42*J42*12</f>
        <v>11016</v>
      </c>
      <c r="L42" s="83">
        <f>+H42*J42*12</f>
        <v>1704.2399999999998</v>
      </c>
      <c r="N42" s="554">
        <v>0.1</v>
      </c>
      <c r="O42" s="554">
        <f>J42*N42</f>
        <v>2.7</v>
      </c>
      <c r="P42" s="554"/>
      <c r="Q42" s="555">
        <v>34</v>
      </c>
      <c r="R42" s="556">
        <f t="shared" si="10"/>
        <v>5.26</v>
      </c>
      <c r="S42" s="557" t="str">
        <f t="shared" si="3"/>
        <v>---</v>
      </c>
      <c r="T42" s="558">
        <f t="shared" si="4"/>
        <v>-0.83000000000000007</v>
      </c>
      <c r="V42" s="559" t="str">
        <f>IF(Q42=G42,"OK",Q42)</f>
        <v>OK</v>
      </c>
      <c r="W42" s="44">
        <f>IF(+'2026 Rates'!O241&lt;'2026 Rates'!$B$11,'2026 Rates'!$B$11,+'2026 Rates'!O241)</f>
        <v>6.09</v>
      </c>
      <c r="X42" s="44">
        <f t="shared" si="14"/>
        <v>6.09</v>
      </c>
      <c r="Y42" s="560">
        <f t="shared" si="15"/>
        <v>0.15779467680608361</v>
      </c>
      <c r="Z42" s="42" t="s">
        <v>1064</v>
      </c>
      <c r="AA42" s="83">
        <f t="shared" si="6"/>
        <v>1973.16</v>
      </c>
      <c r="AE42" s="43"/>
      <c r="AF42" s="43"/>
      <c r="AG42" s="44"/>
    </row>
    <row r="43" spans="1:33">
      <c r="A43" s="42">
        <v>4</v>
      </c>
      <c r="B43" s="42">
        <v>4</v>
      </c>
      <c r="C43" s="42">
        <f t="shared" si="13"/>
        <v>0</v>
      </c>
      <c r="D43" s="41">
        <v>402</v>
      </c>
      <c r="E43" s="93" t="s">
        <v>1065</v>
      </c>
      <c r="F43" s="41"/>
      <c r="G43" s="94">
        <v>90</v>
      </c>
      <c r="H43" s="95">
        <v>12.08</v>
      </c>
      <c r="I43" s="96">
        <f t="shared" si="8"/>
        <v>12.08</v>
      </c>
      <c r="J43" s="97">
        <f t="shared" si="9"/>
        <v>4</v>
      </c>
      <c r="K43" s="98">
        <f>+G43*J43*12</f>
        <v>4320</v>
      </c>
      <c r="L43" s="83">
        <f>+H43*J43*12</f>
        <v>579.84</v>
      </c>
      <c r="N43" s="554">
        <v>0.123</v>
      </c>
      <c r="O43" s="554">
        <f>J43*N43</f>
        <v>0.49199999999999999</v>
      </c>
      <c r="P43" s="554"/>
      <c r="Q43" s="555">
        <v>90</v>
      </c>
      <c r="R43" s="556">
        <f t="shared" si="10"/>
        <v>12.08</v>
      </c>
      <c r="S43" s="557" t="str">
        <f t="shared" si="3"/>
        <v>---</v>
      </c>
      <c r="T43" s="558">
        <f t="shared" si="4"/>
        <v>-1.9499999999999993</v>
      </c>
      <c r="V43" s="559" t="str">
        <f>IF(Q43=G43,"OK",Q43)</f>
        <v>OK</v>
      </c>
      <c r="W43" s="44">
        <f>IF(+'2026 Rates'!P242&lt;'2026 Rates'!$B$11,'2026 Rates'!$B$11,+'2026 Rates'!P242)</f>
        <v>14.03</v>
      </c>
      <c r="X43" s="44">
        <f t="shared" si="14"/>
        <v>14.03</v>
      </c>
      <c r="Y43" s="560">
        <f t="shared" si="15"/>
        <v>0.1614238410596025</v>
      </c>
      <c r="Z43" s="42" t="s">
        <v>1064</v>
      </c>
      <c r="AA43" s="83">
        <f t="shared" si="6"/>
        <v>673.43999999999994</v>
      </c>
      <c r="AE43" s="43"/>
      <c r="AF43" s="43"/>
      <c r="AG43" s="44"/>
    </row>
    <row r="44" spans="1:33">
      <c r="A44" s="42">
        <v>16</v>
      </c>
      <c r="B44" s="42">
        <v>14</v>
      </c>
      <c r="C44" s="42">
        <f t="shared" si="13"/>
        <v>-2</v>
      </c>
      <c r="D44" s="41">
        <v>441</v>
      </c>
      <c r="E44" s="93" t="s">
        <v>1066</v>
      </c>
      <c r="F44" s="41">
        <v>1000</v>
      </c>
      <c r="G44" s="94">
        <v>0</v>
      </c>
      <c r="H44" s="95">
        <v>22.295813445788852</v>
      </c>
      <c r="I44" s="96">
        <f t="shared" si="8"/>
        <v>22.295813445788852</v>
      </c>
      <c r="J44" s="97">
        <f t="shared" si="9"/>
        <v>14</v>
      </c>
      <c r="K44" s="98">
        <f>+G44*J44*12</f>
        <v>0</v>
      </c>
      <c r="L44" s="83">
        <f>+H44*J44*12</f>
        <v>3745.6966588925275</v>
      </c>
      <c r="M44" s="83">
        <v>3580.8818730360031</v>
      </c>
      <c r="N44" s="554">
        <v>1</v>
      </c>
      <c r="O44" s="554">
        <f>J44*N44</f>
        <v>14</v>
      </c>
      <c r="P44" s="554"/>
      <c r="Q44" s="555">
        <v>0</v>
      </c>
      <c r="R44" s="556">
        <f t="shared" si="10"/>
        <v>22.295813445788852</v>
      </c>
      <c r="S44" s="557" t="str">
        <f t="shared" si="3"/>
        <v>---</v>
      </c>
      <c r="T44" s="558">
        <f t="shared" si="4"/>
        <v>-42.684186554211152</v>
      </c>
      <c r="V44" s="559" t="str">
        <f>IF(Q44=G44,"OK",Q44)</f>
        <v>OK</v>
      </c>
      <c r="W44" s="44">
        <f>IF(+'2026 Rates'!O244&lt;'2026 Rates'!$B$11,'2026 Rates'!$B$11,+'2026 Rates'!O244)</f>
        <v>64.98</v>
      </c>
      <c r="X44" s="44">
        <f t="shared" si="14"/>
        <v>64.98</v>
      </c>
      <c r="Y44" s="560">
        <f t="shared" si="15"/>
        <v>1.9144484976067639</v>
      </c>
      <c r="Z44" s="42" t="s">
        <v>1067</v>
      </c>
      <c r="AA44" s="83">
        <f t="shared" si="6"/>
        <v>10916.64</v>
      </c>
      <c r="AB44" s="83">
        <f>+J44*W44*12</f>
        <v>10916.64</v>
      </c>
      <c r="AE44" s="43"/>
      <c r="AF44" s="43"/>
      <c r="AG44" s="44"/>
    </row>
    <row r="45" spans="1:33">
      <c r="A45" s="42">
        <v>13</v>
      </c>
      <c r="B45" s="42">
        <v>4</v>
      </c>
      <c r="C45" s="42">
        <f t="shared" si="13"/>
        <v>-9</v>
      </c>
      <c r="D45" s="41">
        <v>452</v>
      </c>
      <c r="E45" s="93" t="s">
        <v>1068</v>
      </c>
      <c r="F45" s="41">
        <v>1000</v>
      </c>
      <c r="G45" s="94">
        <v>363</v>
      </c>
      <c r="H45" s="95">
        <v>61.040000000000006</v>
      </c>
      <c r="I45" s="96">
        <f t="shared" si="8"/>
        <v>61.040000000000006</v>
      </c>
      <c r="J45" s="97">
        <f t="shared" si="9"/>
        <v>4</v>
      </c>
      <c r="K45" s="98">
        <f t="shared" ref="K45:K108" si="16">+G45*J45*12</f>
        <v>17424</v>
      </c>
      <c r="L45" s="83">
        <f t="shared" ref="L45:L108" si="17">+H45*J45*12</f>
        <v>2929.92</v>
      </c>
      <c r="M45" s="83">
        <v>1783.5758931563003</v>
      </c>
      <c r="N45" s="554">
        <v>1.0900000000000001</v>
      </c>
      <c r="O45" s="554">
        <f>J45*N45</f>
        <v>4.3600000000000003</v>
      </c>
      <c r="P45" s="554"/>
      <c r="Q45" s="555">
        <v>363</v>
      </c>
      <c r="R45" s="556">
        <f t="shared" si="10"/>
        <v>61.040000000000006</v>
      </c>
      <c r="S45" s="557" t="str">
        <f t="shared" si="3"/>
        <v>---</v>
      </c>
      <c r="T45" s="558">
        <f t="shared" si="4"/>
        <v>-9.789999999999992</v>
      </c>
      <c r="V45" s="559" t="str">
        <f t="shared" ref="V45:V108" si="18">IF(Q45=G45,"OK",Q45)</f>
        <v>OK</v>
      </c>
      <c r="W45" s="44">
        <f>IF(+'2026 Rates'!O253&lt;'2026 Rates'!$B$11,'2026 Rates'!$B$11,+'2026 Rates'!O253)</f>
        <v>70.83</v>
      </c>
      <c r="X45" s="44">
        <f t="shared" si="14"/>
        <v>70.83</v>
      </c>
      <c r="Y45" s="560">
        <f t="shared" si="15"/>
        <v>0.1603866317169067</v>
      </c>
      <c r="Z45" s="87" t="s">
        <v>1069</v>
      </c>
      <c r="AA45" s="83">
        <f t="shared" si="6"/>
        <v>3399.84</v>
      </c>
      <c r="AB45" s="83">
        <v>1783.5758931563003</v>
      </c>
      <c r="AE45" s="43"/>
      <c r="AF45" s="43"/>
      <c r="AG45" s="44"/>
    </row>
    <row r="46" spans="1:33">
      <c r="A46" s="42">
        <v>1</v>
      </c>
      <c r="B46" s="42">
        <v>0</v>
      </c>
      <c r="C46" s="42">
        <f t="shared" si="13"/>
        <v>-1</v>
      </c>
      <c r="D46" s="41">
        <v>453</v>
      </c>
      <c r="E46" s="93" t="s">
        <v>1070</v>
      </c>
      <c r="F46" s="41"/>
      <c r="G46" s="94">
        <v>0</v>
      </c>
      <c r="H46" s="95">
        <v>31.38</v>
      </c>
      <c r="I46" s="96">
        <f t="shared" si="8"/>
        <v>31.38</v>
      </c>
      <c r="J46" s="97">
        <f t="shared" si="9"/>
        <v>0</v>
      </c>
      <c r="K46" s="98">
        <f t="shared" si="16"/>
        <v>0</v>
      </c>
      <c r="L46" s="83">
        <f t="shared" si="17"/>
        <v>0</v>
      </c>
      <c r="N46" s="554"/>
      <c r="O46" s="554"/>
      <c r="P46" s="554"/>
      <c r="Q46" s="555">
        <v>0</v>
      </c>
      <c r="R46" s="556">
        <f t="shared" si="10"/>
        <v>31.38</v>
      </c>
      <c r="S46" s="557" t="str">
        <f t="shared" si="3"/>
        <v>---</v>
      </c>
      <c r="T46" s="558">
        <f t="shared" si="4"/>
        <v>-3.379999999999999</v>
      </c>
      <c r="V46" s="559" t="str">
        <f t="shared" si="18"/>
        <v>OK</v>
      </c>
      <c r="W46" s="44">
        <f>IF(+'2026 Rates'!O255&lt;'2026 Rates'!$B$11,'2026 Rates'!$B$11,+'2026 Rates'!O255)</f>
        <v>34.76</v>
      </c>
      <c r="X46" s="44">
        <f t="shared" si="14"/>
        <v>34.76</v>
      </c>
      <c r="Y46" s="560">
        <f t="shared" si="15"/>
        <v>0.10771191841937533</v>
      </c>
      <c r="AA46" s="83">
        <f t="shared" si="6"/>
        <v>0</v>
      </c>
      <c r="AE46" s="43"/>
      <c r="AF46" s="43"/>
      <c r="AG46" s="44"/>
    </row>
    <row r="47" spans="1:33">
      <c r="A47" s="42">
        <v>1</v>
      </c>
      <c r="B47" s="42">
        <v>1</v>
      </c>
      <c r="C47" s="42">
        <f t="shared" si="13"/>
        <v>0</v>
      </c>
      <c r="D47" s="41">
        <v>454</v>
      </c>
      <c r="E47" s="93" t="s">
        <v>1070</v>
      </c>
      <c r="F47" s="41"/>
      <c r="G47" s="94">
        <v>0</v>
      </c>
      <c r="H47" s="95">
        <v>40.06</v>
      </c>
      <c r="I47" s="96">
        <f t="shared" si="8"/>
        <v>40.06</v>
      </c>
      <c r="J47" s="97">
        <f t="shared" si="9"/>
        <v>1</v>
      </c>
      <c r="K47" s="98">
        <f t="shared" si="16"/>
        <v>0</v>
      </c>
      <c r="L47" s="83">
        <f t="shared" si="17"/>
        <v>480.72</v>
      </c>
      <c r="N47" s="554"/>
      <c r="O47" s="554"/>
      <c r="P47" s="554"/>
      <c r="Q47" s="555">
        <v>0</v>
      </c>
      <c r="R47" s="556">
        <f t="shared" si="10"/>
        <v>40.06</v>
      </c>
      <c r="S47" s="557" t="str">
        <f t="shared" si="3"/>
        <v>---</v>
      </c>
      <c r="T47" s="558">
        <f t="shared" si="4"/>
        <v>-4.3099999999999952</v>
      </c>
      <c r="V47" s="559" t="str">
        <f t="shared" si="18"/>
        <v>OK</v>
      </c>
      <c r="W47" s="44">
        <f>IF(+'2026 Rates'!O256&lt;'2026 Rates'!$B$11,'2026 Rates'!$B$11,+'2026 Rates'!O256)</f>
        <v>44.37</v>
      </c>
      <c r="X47" s="44">
        <f t="shared" si="14"/>
        <v>44.37</v>
      </c>
      <c r="Y47" s="560">
        <f t="shared" si="15"/>
        <v>0.10758861707438827</v>
      </c>
      <c r="AA47" s="83">
        <f t="shared" si="6"/>
        <v>532.43999999999994</v>
      </c>
      <c r="AE47" s="43"/>
      <c r="AF47" s="43"/>
      <c r="AG47" s="44"/>
    </row>
    <row r="48" spans="1:33">
      <c r="A48" s="42">
        <v>2</v>
      </c>
      <c r="B48" s="42">
        <v>2</v>
      </c>
      <c r="C48" s="42">
        <f t="shared" si="13"/>
        <v>0</v>
      </c>
      <c r="D48" s="41">
        <v>462</v>
      </c>
      <c r="E48" s="93" t="s">
        <v>1071</v>
      </c>
      <c r="F48" s="41"/>
      <c r="G48" s="94">
        <v>0</v>
      </c>
      <c r="H48" s="95">
        <v>6.18</v>
      </c>
      <c r="I48" s="96">
        <f t="shared" si="8"/>
        <v>6.18</v>
      </c>
      <c r="J48" s="97">
        <f t="shared" si="9"/>
        <v>2</v>
      </c>
      <c r="K48" s="98">
        <f t="shared" si="16"/>
        <v>0</v>
      </c>
      <c r="L48" s="83">
        <f t="shared" si="17"/>
        <v>148.32</v>
      </c>
      <c r="N48" s="554"/>
      <c r="O48" s="554"/>
      <c r="P48" s="554"/>
      <c r="Q48" s="555">
        <v>0</v>
      </c>
      <c r="R48" s="556">
        <f t="shared" si="10"/>
        <v>6.18</v>
      </c>
      <c r="S48" s="557" t="str">
        <f t="shared" si="3"/>
        <v>---</v>
      </c>
      <c r="T48" s="558">
        <f t="shared" si="4"/>
        <v>-0.66000000000000014</v>
      </c>
      <c r="V48" s="559" t="str">
        <f t="shared" si="18"/>
        <v>OK</v>
      </c>
      <c r="W48" s="44">
        <f>IF(+'2026 Rates'!O264&lt;'2026 Rates'!$B$11,'2026 Rates'!$B$11,+'2026 Rates'!O264)</f>
        <v>6.84</v>
      </c>
      <c r="X48" s="44">
        <f t="shared" si="14"/>
        <v>6.84</v>
      </c>
      <c r="Y48" s="560">
        <f t="shared" si="15"/>
        <v>0.10679611650485432</v>
      </c>
      <c r="AA48" s="83">
        <f t="shared" si="6"/>
        <v>164.16</v>
      </c>
      <c r="AE48" s="43"/>
      <c r="AF48" s="43"/>
      <c r="AG48" s="44"/>
    </row>
    <row r="49" spans="1:33">
      <c r="A49" s="42">
        <v>1</v>
      </c>
      <c r="B49" s="42">
        <v>1</v>
      </c>
      <c r="C49" s="42">
        <f t="shared" si="13"/>
        <v>0</v>
      </c>
      <c r="D49" s="41">
        <v>464</v>
      </c>
      <c r="E49" s="93" t="s">
        <v>1071</v>
      </c>
      <c r="F49" s="41"/>
      <c r="G49" s="94">
        <v>0</v>
      </c>
      <c r="H49" s="95">
        <v>15.72</v>
      </c>
      <c r="I49" s="96">
        <f t="shared" si="8"/>
        <v>15.72</v>
      </c>
      <c r="J49" s="97">
        <f t="shared" si="9"/>
        <v>1</v>
      </c>
      <c r="K49" s="98">
        <f t="shared" si="16"/>
        <v>0</v>
      </c>
      <c r="L49" s="83">
        <f t="shared" si="17"/>
        <v>188.64000000000001</v>
      </c>
      <c r="N49" s="554"/>
      <c r="O49" s="554"/>
      <c r="P49" s="554"/>
      <c r="Q49" s="555">
        <v>0</v>
      </c>
      <c r="R49" s="556">
        <f t="shared" si="10"/>
        <v>15.72</v>
      </c>
      <c r="S49" s="557" t="str">
        <f t="shared" si="3"/>
        <v>---</v>
      </c>
      <c r="T49" s="558">
        <f t="shared" si="4"/>
        <v>-1.6899999999999995</v>
      </c>
      <c r="V49" s="559" t="str">
        <f t="shared" si="18"/>
        <v>OK</v>
      </c>
      <c r="W49" s="44">
        <f>IF(+'2026 Rates'!O266&lt;'2026 Rates'!$B$11,'2026 Rates'!$B$11,+'2026 Rates'!O266)</f>
        <v>17.41</v>
      </c>
      <c r="X49" s="44">
        <f t="shared" si="14"/>
        <v>17.41</v>
      </c>
      <c r="Y49" s="560">
        <f t="shared" si="15"/>
        <v>0.10750636132315528</v>
      </c>
      <c r="AA49" s="83">
        <f t="shared" si="6"/>
        <v>208.92000000000002</v>
      </c>
      <c r="AE49" s="43"/>
      <c r="AF49" s="43"/>
      <c r="AG49" s="44"/>
    </row>
    <row r="50" spans="1:33">
      <c r="A50" s="42">
        <v>1</v>
      </c>
      <c r="B50" s="42">
        <v>1</v>
      </c>
      <c r="C50" s="42">
        <f t="shared" si="13"/>
        <v>0</v>
      </c>
      <c r="D50" s="41">
        <v>465</v>
      </c>
      <c r="E50" s="93" t="s">
        <v>1071</v>
      </c>
      <c r="F50" s="41"/>
      <c r="G50" s="94">
        <v>0</v>
      </c>
      <c r="H50" s="95">
        <v>7.73</v>
      </c>
      <c r="I50" s="96">
        <f t="shared" si="8"/>
        <v>7.73</v>
      </c>
      <c r="J50" s="97">
        <f t="shared" si="9"/>
        <v>1</v>
      </c>
      <c r="K50" s="98">
        <f t="shared" si="16"/>
        <v>0</v>
      </c>
      <c r="L50" s="83">
        <f t="shared" si="17"/>
        <v>92.76</v>
      </c>
      <c r="N50" s="554"/>
      <c r="O50" s="554"/>
      <c r="P50" s="554"/>
      <c r="Q50" s="555">
        <v>0</v>
      </c>
      <c r="R50" s="556">
        <f t="shared" si="10"/>
        <v>7.73</v>
      </c>
      <c r="S50" s="557" t="str">
        <f t="shared" si="3"/>
        <v>---</v>
      </c>
      <c r="T50" s="558">
        <f t="shared" si="4"/>
        <v>-0.83000000000000007</v>
      </c>
      <c r="V50" s="559" t="str">
        <f t="shared" si="18"/>
        <v>OK</v>
      </c>
      <c r="W50" s="44">
        <f>IF(+'2026 Rates'!O267&lt;'2026 Rates'!$B$11,'2026 Rates'!$B$11,+'2026 Rates'!O267)</f>
        <v>8.56</v>
      </c>
      <c r="X50" s="44">
        <f t="shared" si="14"/>
        <v>8.56</v>
      </c>
      <c r="Y50" s="560">
        <f t="shared" si="15"/>
        <v>0.1073738680465719</v>
      </c>
      <c r="AA50" s="83">
        <f t="shared" si="6"/>
        <v>102.72</v>
      </c>
      <c r="AE50" s="43"/>
      <c r="AF50" s="43"/>
      <c r="AG50" s="44"/>
    </row>
    <row r="51" spans="1:33">
      <c r="A51" s="42">
        <v>1</v>
      </c>
      <c r="B51" s="42">
        <v>1</v>
      </c>
      <c r="C51" s="42">
        <f t="shared" si="13"/>
        <v>0</v>
      </c>
      <c r="D51" s="41">
        <v>472</v>
      </c>
      <c r="E51" s="93" t="s">
        <v>1070</v>
      </c>
      <c r="F51" s="41"/>
      <c r="G51" s="94">
        <v>0</v>
      </c>
      <c r="H51" s="95">
        <v>75.56</v>
      </c>
      <c r="I51" s="96">
        <f t="shared" si="8"/>
        <v>75.56</v>
      </c>
      <c r="J51" s="97">
        <f t="shared" si="9"/>
        <v>1</v>
      </c>
      <c r="K51" s="98">
        <f t="shared" si="16"/>
        <v>0</v>
      </c>
      <c r="L51" s="83">
        <f t="shared" si="17"/>
        <v>906.72</v>
      </c>
      <c r="N51" s="554"/>
      <c r="O51" s="554"/>
      <c r="P51" s="554"/>
      <c r="Q51" s="555">
        <v>0</v>
      </c>
      <c r="R51" s="556">
        <f t="shared" si="10"/>
        <v>75.56</v>
      </c>
      <c r="S51" s="557" t="str">
        <f t="shared" si="3"/>
        <v>---</v>
      </c>
      <c r="T51" s="558">
        <f t="shared" si="4"/>
        <v>-8.1301190286091014</v>
      </c>
      <c r="V51" s="559" t="str">
        <f t="shared" si="18"/>
        <v>OK</v>
      </c>
      <c r="W51" s="44">
        <f>IF(+'2026 Rates'!O271&lt;'2026 Rates'!$B$11,'2026 Rates'!$B$11,+'2026 Rates'!O271)</f>
        <v>83.690119028609104</v>
      </c>
      <c r="X51" s="44">
        <f t="shared" si="14"/>
        <v>83.690119028609104</v>
      </c>
      <c r="Y51" s="560">
        <f t="shared" si="15"/>
        <v>0.10759818724998804</v>
      </c>
      <c r="AA51" s="83">
        <f t="shared" si="6"/>
        <v>1004.2814283433092</v>
      </c>
      <c r="AE51" s="43"/>
      <c r="AF51" s="43"/>
      <c r="AG51" s="44"/>
    </row>
    <row r="52" spans="1:33">
      <c r="A52" s="42">
        <v>1</v>
      </c>
      <c r="B52" s="42">
        <v>1</v>
      </c>
      <c r="C52" s="42">
        <f t="shared" si="13"/>
        <v>0</v>
      </c>
      <c r="D52" s="41">
        <v>473</v>
      </c>
      <c r="E52" s="561" t="s">
        <v>1072</v>
      </c>
      <c r="F52" s="41">
        <v>175</v>
      </c>
      <c r="G52" s="94">
        <v>69</v>
      </c>
      <c r="H52" s="95">
        <v>11.59</v>
      </c>
      <c r="I52" s="96">
        <f t="shared" si="8"/>
        <v>11.59</v>
      </c>
      <c r="J52" s="97">
        <f t="shared" si="9"/>
        <v>1</v>
      </c>
      <c r="K52" s="98">
        <f t="shared" si="16"/>
        <v>828</v>
      </c>
      <c r="L52" s="83">
        <f t="shared" si="17"/>
        <v>139.07999999999998</v>
      </c>
      <c r="N52" s="554">
        <v>0.20699999999999999</v>
      </c>
      <c r="O52" s="554">
        <f>J52*N52</f>
        <v>0.20699999999999999</v>
      </c>
      <c r="P52" s="554"/>
      <c r="Q52" s="555">
        <v>69</v>
      </c>
      <c r="R52" s="556">
        <f t="shared" si="10"/>
        <v>11.59</v>
      </c>
      <c r="S52" s="557" t="str">
        <f t="shared" si="3"/>
        <v>---</v>
      </c>
      <c r="T52" s="558">
        <f t="shared" si="4"/>
        <v>-1.8499999999999996</v>
      </c>
      <c r="V52" s="559" t="str">
        <f t="shared" si="18"/>
        <v>OK</v>
      </c>
      <c r="W52" s="44">
        <f>IF(+'2026 Rates'!O272&lt;'2026 Rates'!$B$11,'2026 Rates'!$B$11,+'2026 Rates'!O272)</f>
        <v>13.44</v>
      </c>
      <c r="X52" s="44">
        <f t="shared" si="14"/>
        <v>13.44</v>
      </c>
      <c r="Y52" s="560">
        <f t="shared" si="15"/>
        <v>0.15962036238136323</v>
      </c>
      <c r="AA52" s="83">
        <f t="shared" si="6"/>
        <v>161.28</v>
      </c>
      <c r="AE52" s="43"/>
      <c r="AF52" s="43"/>
      <c r="AG52" s="44"/>
    </row>
    <row r="53" spans="1:33">
      <c r="A53" s="42">
        <v>2</v>
      </c>
      <c r="B53" s="42">
        <v>1</v>
      </c>
      <c r="C53" s="42">
        <f t="shared" si="13"/>
        <v>-1</v>
      </c>
      <c r="D53" s="41">
        <v>475</v>
      </c>
      <c r="E53" s="561" t="s">
        <v>1073</v>
      </c>
      <c r="F53" s="41">
        <v>70</v>
      </c>
      <c r="G53" s="94">
        <v>32</v>
      </c>
      <c r="H53" s="95">
        <v>5.37</v>
      </c>
      <c r="I53" s="96">
        <f t="shared" si="8"/>
        <v>5.37</v>
      </c>
      <c r="J53" s="97">
        <f t="shared" si="9"/>
        <v>1</v>
      </c>
      <c r="K53" s="98">
        <f t="shared" si="16"/>
        <v>384</v>
      </c>
      <c r="L53" s="83">
        <f t="shared" si="17"/>
        <v>64.44</v>
      </c>
      <c r="N53" s="554">
        <v>9.6000000000000002E-2</v>
      </c>
      <c r="O53" s="554">
        <f>J53*N53</f>
        <v>9.6000000000000002E-2</v>
      </c>
      <c r="P53" s="554"/>
      <c r="Q53" s="555">
        <v>32</v>
      </c>
      <c r="R53" s="556">
        <f t="shared" si="10"/>
        <v>5.37</v>
      </c>
      <c r="S53" s="557" t="str">
        <f t="shared" si="3"/>
        <v>---</v>
      </c>
      <c r="T53" s="558">
        <f t="shared" si="4"/>
        <v>-0.86000000000000032</v>
      </c>
      <c r="V53" s="559" t="str">
        <f t="shared" si="18"/>
        <v>OK</v>
      </c>
      <c r="W53" s="44">
        <f>IF(+'2026 Rates'!O274&lt;'2026 Rates'!$B$11,'2026 Rates'!$B$11,+'2026 Rates'!O274)</f>
        <v>6.23</v>
      </c>
      <c r="X53" s="44">
        <f t="shared" si="14"/>
        <v>6.23</v>
      </c>
      <c r="Y53" s="560">
        <f t="shared" si="15"/>
        <v>0.16014897579143406</v>
      </c>
      <c r="AA53" s="83">
        <f t="shared" si="6"/>
        <v>74.760000000000005</v>
      </c>
      <c r="AE53" s="43"/>
      <c r="AF53" s="43"/>
      <c r="AG53" s="44"/>
    </row>
    <row r="54" spans="1:33">
      <c r="A54" s="42">
        <v>19</v>
      </c>
      <c r="B54" s="42">
        <v>19</v>
      </c>
      <c r="C54" s="42">
        <f t="shared" si="13"/>
        <v>0</v>
      </c>
      <c r="D54" s="41">
        <v>500</v>
      </c>
      <c r="E54" s="93" t="s">
        <v>1074</v>
      </c>
      <c r="F54" s="41">
        <v>210</v>
      </c>
      <c r="G54" s="94">
        <v>51</v>
      </c>
      <c r="H54" s="95">
        <v>9.76</v>
      </c>
      <c r="I54" s="96">
        <f t="shared" si="8"/>
        <v>9.76</v>
      </c>
      <c r="J54" s="97">
        <f t="shared" si="9"/>
        <v>19</v>
      </c>
      <c r="K54" s="98">
        <f t="shared" si="16"/>
        <v>11628</v>
      </c>
      <c r="L54" s="83">
        <f t="shared" si="17"/>
        <v>2225.2799999999997</v>
      </c>
      <c r="N54" s="554">
        <v>0.21</v>
      </c>
      <c r="O54" s="554">
        <f t="shared" ref="O54:O65" si="19">J54*N54*0.5</f>
        <v>1.9949999999999999</v>
      </c>
      <c r="P54" s="554"/>
      <c r="Q54" s="555">
        <v>51</v>
      </c>
      <c r="R54" s="556">
        <f t="shared" si="10"/>
        <v>9.76</v>
      </c>
      <c r="S54" s="557" t="str">
        <f t="shared" si="3"/>
        <v>---</v>
      </c>
      <c r="T54" s="558">
        <f t="shared" si="4"/>
        <v>-1.5499999999999989</v>
      </c>
      <c r="V54" s="559" t="str">
        <f t="shared" si="18"/>
        <v>OK</v>
      </c>
      <c r="W54" s="44">
        <f>IF(+'2026 Rates'!O281&lt;'2026 Rates'!$B$11,'2026 Rates'!$B$11,+'2026 Rates'!O281)</f>
        <v>11.309999999999999</v>
      </c>
      <c r="X54" s="44">
        <f t="shared" si="14"/>
        <v>11.309999999999999</v>
      </c>
      <c r="Y54" s="560">
        <f t="shared" si="15"/>
        <v>0.15881147540983598</v>
      </c>
      <c r="AA54" s="83">
        <f t="shared" si="6"/>
        <v>2578.6799999999998</v>
      </c>
      <c r="AE54" s="43"/>
      <c r="AF54" s="43"/>
      <c r="AG54" s="44"/>
    </row>
    <row r="55" spans="1:33">
      <c r="A55" s="42">
        <v>1733</v>
      </c>
      <c r="B55" s="42">
        <v>1739</v>
      </c>
      <c r="C55" s="42">
        <f t="shared" si="13"/>
        <v>6</v>
      </c>
      <c r="D55" s="41">
        <v>501</v>
      </c>
      <c r="E55" s="93" t="s">
        <v>1074</v>
      </c>
      <c r="F55" s="41">
        <v>69</v>
      </c>
      <c r="G55" s="94">
        <v>17</v>
      </c>
      <c r="H55" s="95">
        <v>2.29</v>
      </c>
      <c r="I55" s="96">
        <f t="shared" si="8"/>
        <v>2.29</v>
      </c>
      <c r="J55" s="97">
        <f t="shared" si="9"/>
        <v>1739</v>
      </c>
      <c r="K55" s="98">
        <f t="shared" si="16"/>
        <v>354756</v>
      </c>
      <c r="L55" s="83">
        <f t="shared" si="17"/>
        <v>47787.72</v>
      </c>
      <c r="N55" s="554">
        <v>2.3E-2</v>
      </c>
      <c r="O55" s="554">
        <f t="shared" si="19"/>
        <v>19.9985</v>
      </c>
      <c r="P55" s="554"/>
      <c r="Q55" s="555">
        <v>17</v>
      </c>
      <c r="R55" s="556">
        <f t="shared" si="10"/>
        <v>2.29</v>
      </c>
      <c r="S55" s="557" t="str">
        <f t="shared" si="3"/>
        <v>---</v>
      </c>
      <c r="T55" s="558">
        <f t="shared" si="4"/>
        <v>-0.37000000000000011</v>
      </c>
      <c r="V55" s="559" t="str">
        <f t="shared" si="18"/>
        <v>OK</v>
      </c>
      <c r="W55" s="44">
        <f>+'2026 Rates'!P282</f>
        <v>2.66</v>
      </c>
      <c r="X55" s="44">
        <f t="shared" si="14"/>
        <v>2.66</v>
      </c>
      <c r="Y55" s="560">
        <f t="shared" si="15"/>
        <v>0.16157205240174677</v>
      </c>
      <c r="AA55" s="83">
        <f t="shared" si="6"/>
        <v>55508.880000000005</v>
      </c>
      <c r="AE55" s="43"/>
      <c r="AF55" s="43"/>
      <c r="AG55" s="44"/>
    </row>
    <row r="56" spans="1:33">
      <c r="A56" s="42">
        <v>57</v>
      </c>
      <c r="B56" s="42">
        <v>57</v>
      </c>
      <c r="C56" s="42">
        <f t="shared" si="13"/>
        <v>0</v>
      </c>
      <c r="D56" s="41">
        <v>502</v>
      </c>
      <c r="E56" s="93" t="s">
        <v>1074</v>
      </c>
      <c r="F56" s="41">
        <v>80</v>
      </c>
      <c r="G56" s="94">
        <v>20</v>
      </c>
      <c r="H56" s="95">
        <v>2.6500000000000004</v>
      </c>
      <c r="I56" s="96">
        <f t="shared" si="8"/>
        <v>2.6500000000000004</v>
      </c>
      <c r="J56" s="97">
        <f t="shared" si="9"/>
        <v>57</v>
      </c>
      <c r="K56" s="98">
        <f t="shared" si="16"/>
        <v>13680</v>
      </c>
      <c r="L56" s="83">
        <f t="shared" si="17"/>
        <v>1812.6000000000001</v>
      </c>
      <c r="N56" s="554">
        <v>2.7E-2</v>
      </c>
      <c r="O56" s="554">
        <f t="shared" si="19"/>
        <v>0.76949999999999996</v>
      </c>
      <c r="P56" s="554"/>
      <c r="Q56" s="555">
        <v>20</v>
      </c>
      <c r="R56" s="556">
        <f t="shared" si="10"/>
        <v>2.6500000000000004</v>
      </c>
      <c r="S56" s="557" t="str">
        <f t="shared" si="3"/>
        <v>---</v>
      </c>
      <c r="T56" s="558">
        <f t="shared" si="4"/>
        <v>-0.4399999999999995</v>
      </c>
      <c r="V56" s="559" t="str">
        <f t="shared" si="18"/>
        <v>OK</v>
      </c>
      <c r="W56" s="44">
        <f>+'2026 Rates'!P283</f>
        <v>3.09</v>
      </c>
      <c r="X56" s="44">
        <f t="shared" si="14"/>
        <v>3.09</v>
      </c>
      <c r="Y56" s="560">
        <f t="shared" si="15"/>
        <v>0.16603773584905634</v>
      </c>
      <c r="AA56" s="83">
        <f t="shared" si="6"/>
        <v>2113.56</v>
      </c>
      <c r="AE56" s="43"/>
      <c r="AF56" s="43"/>
      <c r="AG56" s="44"/>
    </row>
    <row r="57" spans="1:33">
      <c r="A57" s="42">
        <v>375</v>
      </c>
      <c r="B57" s="42">
        <v>375</v>
      </c>
      <c r="C57" s="42">
        <f t="shared" si="13"/>
        <v>0</v>
      </c>
      <c r="D57" s="41">
        <v>503</v>
      </c>
      <c r="E57" s="93" t="s">
        <v>1074</v>
      </c>
      <c r="F57" s="41">
        <v>100</v>
      </c>
      <c r="G57" s="94">
        <v>24</v>
      </c>
      <c r="H57" s="95">
        <v>3.25</v>
      </c>
      <c r="I57" s="96">
        <f t="shared" si="8"/>
        <v>3.25</v>
      </c>
      <c r="J57" s="97">
        <f t="shared" si="9"/>
        <v>375</v>
      </c>
      <c r="K57" s="98">
        <f t="shared" si="16"/>
        <v>108000</v>
      </c>
      <c r="L57" s="83">
        <f t="shared" si="17"/>
        <v>14625</v>
      </c>
      <c r="N57" s="554">
        <v>3.3000000000000002E-2</v>
      </c>
      <c r="O57" s="554">
        <f t="shared" si="19"/>
        <v>6.1875</v>
      </c>
      <c r="P57" s="554"/>
      <c r="Q57" s="555">
        <v>24</v>
      </c>
      <c r="R57" s="556">
        <f t="shared" si="10"/>
        <v>3.25</v>
      </c>
      <c r="S57" s="557" t="str">
        <f t="shared" si="3"/>
        <v>---</v>
      </c>
      <c r="T57" s="558">
        <f t="shared" si="4"/>
        <v>-0.51999999999999957</v>
      </c>
      <c r="V57" s="559" t="str">
        <f t="shared" si="18"/>
        <v>OK</v>
      </c>
      <c r="W57" s="44">
        <f>+'2026 Rates'!P284</f>
        <v>3.7699999999999996</v>
      </c>
      <c r="X57" s="44">
        <f t="shared" si="14"/>
        <v>3.7699999999999996</v>
      </c>
      <c r="Y57" s="560">
        <f t="shared" si="15"/>
        <v>0.15999999999999992</v>
      </c>
      <c r="AA57" s="83">
        <f t="shared" si="6"/>
        <v>16964.999999999996</v>
      </c>
      <c r="AE57" s="43"/>
      <c r="AF57" s="43"/>
      <c r="AG57" s="44"/>
    </row>
    <row r="58" spans="1:33">
      <c r="A58" s="42">
        <v>150</v>
      </c>
      <c r="B58" s="42">
        <v>150</v>
      </c>
      <c r="C58" s="42">
        <f t="shared" si="13"/>
        <v>0</v>
      </c>
      <c r="D58" s="41">
        <v>504</v>
      </c>
      <c r="E58" s="93" t="s">
        <v>1074</v>
      </c>
      <c r="F58" s="41">
        <v>116</v>
      </c>
      <c r="G58" s="94">
        <v>28</v>
      </c>
      <c r="H58" s="95">
        <v>3.78</v>
      </c>
      <c r="I58" s="96">
        <f t="shared" si="8"/>
        <v>3.78</v>
      </c>
      <c r="J58" s="97">
        <f t="shared" si="9"/>
        <v>150</v>
      </c>
      <c r="K58" s="98">
        <f t="shared" si="16"/>
        <v>50400</v>
      </c>
      <c r="L58" s="83">
        <f t="shared" si="17"/>
        <v>6804</v>
      </c>
      <c r="N58" s="554">
        <v>3.9E-2</v>
      </c>
      <c r="O58" s="554">
        <f t="shared" si="19"/>
        <v>2.9249999999999998</v>
      </c>
      <c r="P58" s="554"/>
      <c r="Q58" s="555">
        <v>28</v>
      </c>
      <c r="R58" s="556">
        <f t="shared" si="10"/>
        <v>3.78</v>
      </c>
      <c r="S58" s="557" t="str">
        <f t="shared" si="3"/>
        <v>---</v>
      </c>
      <c r="T58" s="558">
        <f t="shared" si="4"/>
        <v>-0.60000000000000009</v>
      </c>
      <c r="V58" s="559" t="str">
        <f t="shared" si="18"/>
        <v>OK</v>
      </c>
      <c r="W58" s="44">
        <f>+'2026 Rates'!P285</f>
        <v>4.38</v>
      </c>
      <c r="X58" s="44">
        <f t="shared" si="14"/>
        <v>4.38</v>
      </c>
      <c r="Y58" s="560">
        <f t="shared" si="15"/>
        <v>0.15873015873015883</v>
      </c>
      <c r="AA58" s="83">
        <f t="shared" si="6"/>
        <v>7884</v>
      </c>
      <c r="AE58" s="43"/>
      <c r="AF58" s="43"/>
      <c r="AG58" s="44"/>
    </row>
    <row r="59" spans="1:33">
      <c r="A59" s="42">
        <v>428</v>
      </c>
      <c r="B59" s="42">
        <v>476</v>
      </c>
      <c r="C59" s="42">
        <f t="shared" si="13"/>
        <v>48</v>
      </c>
      <c r="D59" s="41">
        <v>505</v>
      </c>
      <c r="E59" s="93" t="s">
        <v>1074</v>
      </c>
      <c r="F59" s="41">
        <v>150</v>
      </c>
      <c r="G59" s="94">
        <v>37</v>
      </c>
      <c r="H59" s="95">
        <v>4.95</v>
      </c>
      <c r="I59" s="96">
        <f t="shared" si="8"/>
        <v>4.95</v>
      </c>
      <c r="J59" s="97">
        <f t="shared" si="9"/>
        <v>476</v>
      </c>
      <c r="K59" s="98">
        <f t="shared" si="16"/>
        <v>211344</v>
      </c>
      <c r="L59" s="83">
        <f t="shared" si="17"/>
        <v>28274.400000000001</v>
      </c>
      <c r="N59" s="554">
        <v>0.05</v>
      </c>
      <c r="O59" s="554">
        <f t="shared" si="19"/>
        <v>11.9</v>
      </c>
      <c r="P59" s="554"/>
      <c r="Q59" s="555">
        <v>37</v>
      </c>
      <c r="R59" s="556">
        <f t="shared" si="10"/>
        <v>4.95</v>
      </c>
      <c r="S59" s="557" t="str">
        <f t="shared" si="3"/>
        <v>---</v>
      </c>
      <c r="T59" s="558">
        <f t="shared" si="4"/>
        <v>-0.79</v>
      </c>
      <c r="V59" s="559" t="str">
        <f t="shared" si="18"/>
        <v>OK</v>
      </c>
      <c r="W59" s="44">
        <f>+'2026 Rates'!P286</f>
        <v>5.74</v>
      </c>
      <c r="X59" s="44">
        <f t="shared" si="14"/>
        <v>5.74</v>
      </c>
      <c r="Y59" s="560">
        <f t="shared" si="15"/>
        <v>0.15959595959595951</v>
      </c>
      <c r="AA59" s="83">
        <f t="shared" si="6"/>
        <v>32786.880000000005</v>
      </c>
      <c r="AE59" s="43"/>
      <c r="AF59" s="43"/>
      <c r="AG59" s="44"/>
    </row>
    <row r="60" spans="1:33">
      <c r="A60" s="42">
        <v>12</v>
      </c>
      <c r="B60" s="42">
        <v>12</v>
      </c>
      <c r="C60" s="42">
        <f t="shared" si="13"/>
        <v>0</v>
      </c>
      <c r="D60" s="41">
        <v>506</v>
      </c>
      <c r="E60" s="93" t="s">
        <v>1074</v>
      </c>
      <c r="F60" s="41">
        <v>200</v>
      </c>
      <c r="G60" s="94">
        <v>49</v>
      </c>
      <c r="H60" s="95">
        <v>9.34</v>
      </c>
      <c r="I60" s="96">
        <f t="shared" si="8"/>
        <v>9.34</v>
      </c>
      <c r="J60" s="97">
        <f t="shared" si="9"/>
        <v>12</v>
      </c>
      <c r="K60" s="98">
        <f t="shared" si="16"/>
        <v>7056</v>
      </c>
      <c r="L60" s="83">
        <f t="shared" si="17"/>
        <v>1344.96</v>
      </c>
      <c r="N60" s="554">
        <v>0.2</v>
      </c>
      <c r="O60" s="554">
        <f t="shared" si="19"/>
        <v>1.2000000000000002</v>
      </c>
      <c r="P60" s="554"/>
      <c r="Q60" s="555">
        <v>49</v>
      </c>
      <c r="R60" s="556">
        <f t="shared" si="10"/>
        <v>9.34</v>
      </c>
      <c r="S60" s="557" t="str">
        <f t="shared" si="3"/>
        <v>---</v>
      </c>
      <c r="T60" s="558">
        <f t="shared" si="4"/>
        <v>-1.4900000000000002</v>
      </c>
      <c r="V60" s="559" t="str">
        <f t="shared" si="18"/>
        <v>OK</v>
      </c>
      <c r="W60" s="44">
        <f>+'2026 Rates'!O287</f>
        <v>10.83</v>
      </c>
      <c r="X60" s="44">
        <f t="shared" si="14"/>
        <v>10.83</v>
      </c>
      <c r="Y60" s="560">
        <f t="shared" si="15"/>
        <v>0.1595289079229123</v>
      </c>
      <c r="AA60" s="83">
        <f t="shared" si="6"/>
        <v>1559.52</v>
      </c>
      <c r="AE60" s="43"/>
      <c r="AF60" s="43"/>
      <c r="AG60" s="44"/>
    </row>
    <row r="61" spans="1:33">
      <c r="A61" s="42">
        <v>5</v>
      </c>
      <c r="B61" s="42">
        <v>5</v>
      </c>
      <c r="C61" s="42">
        <f t="shared" si="13"/>
        <v>0</v>
      </c>
      <c r="D61" s="41">
        <v>507</v>
      </c>
      <c r="E61" s="93" t="s">
        <v>1074</v>
      </c>
      <c r="F61" s="41">
        <v>860</v>
      </c>
      <c r="G61" s="94">
        <v>209</v>
      </c>
      <c r="H61" s="95">
        <v>39.989999999999995</v>
      </c>
      <c r="I61" s="96">
        <f t="shared" si="8"/>
        <v>39.989999999999995</v>
      </c>
      <c r="J61" s="97">
        <f t="shared" si="9"/>
        <v>5</v>
      </c>
      <c r="K61" s="98">
        <f t="shared" si="16"/>
        <v>12540</v>
      </c>
      <c r="L61" s="83">
        <f t="shared" si="17"/>
        <v>2399.3999999999996</v>
      </c>
      <c r="N61" s="554">
        <v>0.86</v>
      </c>
      <c r="O61" s="554">
        <f t="shared" si="19"/>
        <v>2.15</v>
      </c>
      <c r="P61" s="554"/>
      <c r="Q61" s="555">
        <v>209</v>
      </c>
      <c r="R61" s="556">
        <f t="shared" si="10"/>
        <v>39.989999999999995</v>
      </c>
      <c r="S61" s="557" t="str">
        <f t="shared" si="3"/>
        <v>---</v>
      </c>
      <c r="T61" s="558">
        <f t="shared" si="4"/>
        <v>-6.4000000000000057</v>
      </c>
      <c r="V61" s="559" t="str">
        <f t="shared" si="18"/>
        <v>OK</v>
      </c>
      <c r="W61" s="44">
        <f>+'2026 Rates'!O288</f>
        <v>46.39</v>
      </c>
      <c r="X61" s="44">
        <f t="shared" si="14"/>
        <v>46.39</v>
      </c>
      <c r="Y61" s="560">
        <f t="shared" si="15"/>
        <v>0.16004001000250079</v>
      </c>
      <c r="AA61" s="83">
        <f t="shared" si="6"/>
        <v>2783.3999999999996</v>
      </c>
      <c r="AE61" s="43"/>
      <c r="AF61" s="43"/>
      <c r="AG61" s="44"/>
    </row>
    <row r="62" spans="1:33">
      <c r="A62" s="42">
        <v>147</v>
      </c>
      <c r="B62" s="42">
        <v>635</v>
      </c>
      <c r="C62" s="42">
        <f t="shared" si="13"/>
        <v>488</v>
      </c>
      <c r="D62" s="41">
        <v>508</v>
      </c>
      <c r="E62" s="93" t="s">
        <v>1074</v>
      </c>
      <c r="F62" s="41">
        <v>60</v>
      </c>
      <c r="G62" s="94">
        <v>15</v>
      </c>
      <c r="H62" s="95">
        <v>2</v>
      </c>
      <c r="I62" s="96">
        <f t="shared" si="8"/>
        <v>2</v>
      </c>
      <c r="J62" s="97">
        <f t="shared" si="9"/>
        <v>635</v>
      </c>
      <c r="K62" s="98">
        <f t="shared" si="16"/>
        <v>114300</v>
      </c>
      <c r="L62" s="83">
        <f t="shared" si="17"/>
        <v>15240</v>
      </c>
      <c r="N62" s="554">
        <v>0.02</v>
      </c>
      <c r="O62" s="554">
        <f t="shared" si="19"/>
        <v>6.3500000000000005</v>
      </c>
      <c r="P62" s="554"/>
      <c r="Q62" s="555">
        <v>15</v>
      </c>
      <c r="R62" s="556">
        <f t="shared" si="10"/>
        <v>2</v>
      </c>
      <c r="S62" s="557" t="str">
        <f t="shared" si="3"/>
        <v>---</v>
      </c>
      <c r="T62" s="558">
        <f t="shared" si="4"/>
        <v>-0.32000000000000028</v>
      </c>
      <c r="V62" s="559" t="str">
        <f t="shared" si="18"/>
        <v>OK</v>
      </c>
      <c r="W62" s="44">
        <f>+'2026 Rates'!P289</f>
        <v>2.3200000000000003</v>
      </c>
      <c r="X62" s="44">
        <f t="shared" si="14"/>
        <v>2.3200000000000003</v>
      </c>
      <c r="Y62" s="560">
        <f t="shared" si="15"/>
        <v>0.16000000000000014</v>
      </c>
      <c r="AA62" s="83">
        <f t="shared" si="6"/>
        <v>17678.400000000001</v>
      </c>
      <c r="AE62" s="43"/>
      <c r="AF62" s="43"/>
      <c r="AG62" s="44"/>
    </row>
    <row r="63" spans="1:33">
      <c r="A63" s="42">
        <v>66</v>
      </c>
      <c r="B63" s="42">
        <v>66</v>
      </c>
      <c r="C63" s="42">
        <f t="shared" si="13"/>
        <v>0</v>
      </c>
      <c r="D63" s="41">
        <v>509</v>
      </c>
      <c r="E63" s="93" t="s">
        <v>1074</v>
      </c>
      <c r="F63" s="41">
        <v>135</v>
      </c>
      <c r="G63" s="94">
        <v>33</v>
      </c>
      <c r="H63" s="95">
        <v>4.42</v>
      </c>
      <c r="I63" s="96">
        <f t="shared" si="8"/>
        <v>4.42</v>
      </c>
      <c r="J63" s="97">
        <f t="shared" si="9"/>
        <v>66</v>
      </c>
      <c r="K63" s="98">
        <f t="shared" si="16"/>
        <v>26136</v>
      </c>
      <c r="L63" s="83">
        <f t="shared" si="17"/>
        <v>3500.6399999999994</v>
      </c>
      <c r="N63" s="554">
        <v>4.4999999999999998E-2</v>
      </c>
      <c r="O63" s="554">
        <f t="shared" si="19"/>
        <v>1.4849999999999999</v>
      </c>
      <c r="P63" s="554"/>
      <c r="Q63" s="555">
        <v>33</v>
      </c>
      <c r="R63" s="556">
        <f t="shared" si="10"/>
        <v>4.42</v>
      </c>
      <c r="S63" s="557" t="str">
        <f t="shared" si="3"/>
        <v>---</v>
      </c>
      <c r="T63" s="558">
        <f t="shared" si="4"/>
        <v>-0.71</v>
      </c>
      <c r="V63" s="559" t="str">
        <f t="shared" si="18"/>
        <v>OK</v>
      </c>
      <c r="W63" s="44">
        <f>+'2026 Rates'!P290</f>
        <v>5.13</v>
      </c>
      <c r="X63" s="44">
        <f t="shared" si="14"/>
        <v>5.13</v>
      </c>
      <c r="Y63" s="560">
        <f t="shared" si="15"/>
        <v>0.16063348416289602</v>
      </c>
      <c r="AA63" s="83">
        <f t="shared" si="6"/>
        <v>4062.96</v>
      </c>
      <c r="AE63" s="43"/>
      <c r="AF63" s="43"/>
      <c r="AG63" s="44"/>
    </row>
    <row r="64" spans="1:33">
      <c r="A64" s="42">
        <v>66</v>
      </c>
      <c r="B64" s="42">
        <v>66</v>
      </c>
      <c r="C64" s="42">
        <f t="shared" si="13"/>
        <v>0</v>
      </c>
      <c r="D64" s="41">
        <v>510</v>
      </c>
      <c r="E64" s="93" t="s">
        <v>1074</v>
      </c>
      <c r="F64" s="41">
        <v>20</v>
      </c>
      <c r="G64" s="94">
        <v>5</v>
      </c>
      <c r="H64" s="95">
        <v>0.64999999999999991</v>
      </c>
      <c r="I64" s="96">
        <f t="shared" si="8"/>
        <v>0.64999999999999991</v>
      </c>
      <c r="J64" s="97">
        <f t="shared" si="9"/>
        <v>66</v>
      </c>
      <c r="K64" s="98">
        <f t="shared" si="16"/>
        <v>3960</v>
      </c>
      <c r="L64" s="83">
        <f t="shared" si="17"/>
        <v>514.79999999999995</v>
      </c>
      <c r="N64" s="554">
        <v>7.0000000000000001E-3</v>
      </c>
      <c r="O64" s="554">
        <f t="shared" si="19"/>
        <v>0.23100000000000001</v>
      </c>
      <c r="P64" s="554"/>
      <c r="Q64" s="555">
        <v>5</v>
      </c>
      <c r="R64" s="556">
        <f t="shared" si="10"/>
        <v>0.64999999999999991</v>
      </c>
      <c r="S64" s="557" t="str">
        <f t="shared" si="3"/>
        <v>---</v>
      </c>
      <c r="T64" s="558">
        <f t="shared" si="4"/>
        <v>-0.12000000000000011</v>
      </c>
      <c r="V64" s="559" t="str">
        <f t="shared" si="18"/>
        <v>OK</v>
      </c>
      <c r="W64" s="44">
        <f>+'2026 Rates'!P291</f>
        <v>0.77</v>
      </c>
      <c r="X64" s="44">
        <f t="shared" si="14"/>
        <v>0.77</v>
      </c>
      <c r="Y64" s="560">
        <f t="shared" si="15"/>
        <v>0.18461538461538485</v>
      </c>
      <c r="AA64" s="83">
        <f t="shared" si="6"/>
        <v>609.84</v>
      </c>
      <c r="AE64" s="43"/>
      <c r="AF64" s="43"/>
      <c r="AG64" s="44"/>
    </row>
    <row r="65" spans="1:33">
      <c r="A65" s="42">
        <v>2</v>
      </c>
      <c r="B65" s="42">
        <v>34</v>
      </c>
      <c r="C65" s="42">
        <f t="shared" si="13"/>
        <v>32</v>
      </c>
      <c r="D65" s="41">
        <v>527</v>
      </c>
      <c r="E65" s="561" t="s">
        <v>1075</v>
      </c>
      <c r="F65" s="41">
        <v>22</v>
      </c>
      <c r="G65" s="94">
        <v>2</v>
      </c>
      <c r="H65" s="95">
        <v>0.56000000000000005</v>
      </c>
      <c r="I65" s="96">
        <f t="shared" si="8"/>
        <v>0.56000000000000005</v>
      </c>
      <c r="J65" s="97">
        <f t="shared" si="9"/>
        <v>34</v>
      </c>
      <c r="K65" s="98">
        <f t="shared" si="16"/>
        <v>816</v>
      </c>
      <c r="L65" s="83">
        <f t="shared" si="17"/>
        <v>228.48000000000002</v>
      </c>
      <c r="N65" s="554">
        <v>2.1999999999999999E-2</v>
      </c>
      <c r="O65" s="554">
        <f t="shared" si="19"/>
        <v>0.374</v>
      </c>
      <c r="P65" s="554"/>
      <c r="Q65" s="555">
        <v>2</v>
      </c>
      <c r="R65" s="556">
        <f t="shared" si="10"/>
        <v>0.56000000000000005</v>
      </c>
      <c r="S65" s="557" t="str">
        <f t="shared" si="3"/>
        <v>---</v>
      </c>
      <c r="T65" s="558">
        <f t="shared" si="4"/>
        <v>-8.9999999999999858E-2</v>
      </c>
      <c r="V65" s="559" t="str">
        <f t="shared" si="18"/>
        <v>OK</v>
      </c>
      <c r="W65" s="44">
        <f>+'2026 Rates'!O305</f>
        <v>0.64999999999999991</v>
      </c>
      <c r="X65" s="44">
        <f t="shared" si="14"/>
        <v>0.64999999999999991</v>
      </c>
      <c r="Y65" s="560">
        <f t="shared" si="15"/>
        <v>0.16071428571428537</v>
      </c>
      <c r="AA65" s="83">
        <f t="shared" si="6"/>
        <v>265.2</v>
      </c>
      <c r="AE65" s="43"/>
      <c r="AF65" s="43"/>
      <c r="AG65" s="44"/>
    </row>
    <row r="66" spans="1:33">
      <c r="A66" s="42">
        <v>34</v>
      </c>
      <c r="B66" s="42">
        <v>24</v>
      </c>
      <c r="C66" s="42">
        <f t="shared" si="13"/>
        <v>-10</v>
      </c>
      <c r="D66" s="41">
        <v>600</v>
      </c>
      <c r="E66" s="93" t="s">
        <v>1076</v>
      </c>
      <c r="F66" s="41">
        <v>116</v>
      </c>
      <c r="G66" s="94">
        <v>85</v>
      </c>
      <c r="H66" s="95">
        <v>11.39</v>
      </c>
      <c r="I66" s="96">
        <f t="shared" si="8"/>
        <v>11.39</v>
      </c>
      <c r="J66" s="97">
        <f t="shared" si="9"/>
        <v>24</v>
      </c>
      <c r="K66" s="98">
        <f t="shared" si="16"/>
        <v>24480</v>
      </c>
      <c r="L66" s="83">
        <f t="shared" si="17"/>
        <v>3280.32</v>
      </c>
      <c r="N66" s="554">
        <v>0.11600000000000001</v>
      </c>
      <c r="O66" s="554">
        <f t="shared" ref="O66:O74" si="20">J66*N66</f>
        <v>2.7840000000000003</v>
      </c>
      <c r="P66" s="554">
        <f>+O66</f>
        <v>2.7840000000000003</v>
      </c>
      <c r="Q66" s="555">
        <v>85</v>
      </c>
      <c r="R66" s="556">
        <f t="shared" si="10"/>
        <v>11.39</v>
      </c>
      <c r="S66" s="557" t="str">
        <f t="shared" si="3"/>
        <v>---</v>
      </c>
      <c r="T66" s="558">
        <f t="shared" si="4"/>
        <v>-1.83</v>
      </c>
      <c r="V66" s="559" t="str">
        <f t="shared" si="18"/>
        <v>OK</v>
      </c>
      <c r="W66" s="44">
        <f>IF(+'2026 Rates'!P314&lt;'2026 Rates'!$B$11,'2026 Rates'!$B$11,+'2026 Rates'!P314)</f>
        <v>13.22</v>
      </c>
      <c r="X66" s="44">
        <f t="shared" si="14"/>
        <v>13.22</v>
      </c>
      <c r="Y66" s="560">
        <f t="shared" si="15"/>
        <v>0.16066725197541709</v>
      </c>
      <c r="AA66" s="83">
        <f t="shared" si="6"/>
        <v>3807.3600000000006</v>
      </c>
      <c r="AE66" s="43"/>
      <c r="AF66" s="43"/>
      <c r="AG66" s="44"/>
    </row>
    <row r="67" spans="1:33">
      <c r="A67" s="42">
        <v>5</v>
      </c>
      <c r="B67" s="42">
        <v>5</v>
      </c>
      <c r="C67" s="42">
        <f t="shared" si="13"/>
        <v>0</v>
      </c>
      <c r="D67" s="41">
        <v>601</v>
      </c>
      <c r="E67" s="93" t="s">
        <v>1077</v>
      </c>
      <c r="F67" s="41">
        <v>500</v>
      </c>
      <c r="G67" s="94">
        <v>167</v>
      </c>
      <c r="H67" s="95">
        <v>28.060000000000002</v>
      </c>
      <c r="I67" s="96">
        <f t="shared" si="8"/>
        <v>28.060000000000002</v>
      </c>
      <c r="J67" s="97">
        <f t="shared" si="9"/>
        <v>5</v>
      </c>
      <c r="K67" s="98">
        <f t="shared" si="16"/>
        <v>10020</v>
      </c>
      <c r="L67" s="83">
        <f t="shared" si="17"/>
        <v>1683.6000000000001</v>
      </c>
      <c r="N67" s="554">
        <v>0.5</v>
      </c>
      <c r="O67" s="554">
        <f t="shared" si="20"/>
        <v>2.5</v>
      </c>
      <c r="P67" s="554"/>
      <c r="Q67" s="555">
        <v>167</v>
      </c>
      <c r="R67" s="556">
        <f t="shared" si="10"/>
        <v>28.060000000000002</v>
      </c>
      <c r="S67" s="557" t="str">
        <f t="shared" si="3"/>
        <v>---</v>
      </c>
      <c r="T67" s="558">
        <f t="shared" si="4"/>
        <v>-4.490000000000002</v>
      </c>
      <c r="V67" s="559" t="str">
        <f t="shared" si="18"/>
        <v>OK</v>
      </c>
      <c r="W67" s="44">
        <f>IF(+'2026 Rates'!O315&lt;'2026 Rates'!$B$11,'2026 Rates'!$B$11,+'2026 Rates'!O315)</f>
        <v>32.550000000000004</v>
      </c>
      <c r="X67" s="44">
        <f t="shared" si="14"/>
        <v>32.550000000000004</v>
      </c>
      <c r="Y67" s="560">
        <f t="shared" si="15"/>
        <v>0.16001425516749834</v>
      </c>
      <c r="AA67" s="83">
        <f t="shared" si="6"/>
        <v>1953.0000000000005</v>
      </c>
      <c r="AE67" s="43"/>
      <c r="AF67" s="43"/>
      <c r="AG67" s="44"/>
    </row>
    <row r="68" spans="1:33">
      <c r="A68" s="42">
        <v>5</v>
      </c>
      <c r="B68" s="42">
        <v>5</v>
      </c>
      <c r="C68" s="42">
        <f t="shared" si="13"/>
        <v>0</v>
      </c>
      <c r="D68" s="41">
        <v>602</v>
      </c>
      <c r="E68" s="93" t="s">
        <v>1076</v>
      </c>
      <c r="F68" s="41">
        <v>400</v>
      </c>
      <c r="G68" s="94">
        <v>337</v>
      </c>
      <c r="H68" s="95">
        <v>45.19</v>
      </c>
      <c r="I68" s="96">
        <f t="shared" si="8"/>
        <v>45.19</v>
      </c>
      <c r="J68" s="97">
        <f t="shared" si="9"/>
        <v>5</v>
      </c>
      <c r="K68" s="98">
        <f t="shared" si="16"/>
        <v>20220</v>
      </c>
      <c r="L68" s="83">
        <f t="shared" si="17"/>
        <v>2711.3999999999996</v>
      </c>
      <c r="N68" s="554">
        <v>0.46200000000000002</v>
      </c>
      <c r="O68" s="554">
        <f t="shared" si="20"/>
        <v>2.31</v>
      </c>
      <c r="P68" s="554">
        <f>+O68</f>
        <v>2.31</v>
      </c>
      <c r="Q68" s="555">
        <v>337</v>
      </c>
      <c r="R68" s="556">
        <f t="shared" si="10"/>
        <v>45.19</v>
      </c>
      <c r="S68" s="557" t="str">
        <f t="shared" si="3"/>
        <v>---</v>
      </c>
      <c r="T68" s="558">
        <f t="shared" si="4"/>
        <v>-7.2800000000000011</v>
      </c>
      <c r="V68" s="559" t="str">
        <f t="shared" si="18"/>
        <v>OK</v>
      </c>
      <c r="W68" s="44">
        <f>IF(+'2026 Rates'!P316&lt;'2026 Rates'!$B$11,'2026 Rates'!$B$11,+'2026 Rates'!P316)</f>
        <v>52.47</v>
      </c>
      <c r="X68" s="44">
        <f t="shared" si="14"/>
        <v>52.47</v>
      </c>
      <c r="Y68" s="560">
        <f t="shared" si="15"/>
        <v>0.16109758796193852</v>
      </c>
      <c r="AA68" s="83">
        <f t="shared" si="6"/>
        <v>3148.2000000000003</v>
      </c>
      <c r="AE68" s="43"/>
      <c r="AF68" s="43"/>
      <c r="AG68" s="44"/>
    </row>
    <row r="69" spans="1:33">
      <c r="A69" s="42">
        <v>8</v>
      </c>
      <c r="B69" s="42">
        <v>7</v>
      </c>
      <c r="C69" s="42">
        <f t="shared" si="13"/>
        <v>-1</v>
      </c>
      <c r="D69" s="41">
        <v>603</v>
      </c>
      <c r="E69" s="93" t="s">
        <v>1078</v>
      </c>
      <c r="F69" s="41">
        <v>100</v>
      </c>
      <c r="G69" s="94">
        <v>33</v>
      </c>
      <c r="H69" s="95">
        <v>5.57</v>
      </c>
      <c r="I69" s="96">
        <f t="shared" si="8"/>
        <v>5.57</v>
      </c>
      <c r="J69" s="97">
        <f t="shared" si="9"/>
        <v>7</v>
      </c>
      <c r="K69" s="98">
        <f t="shared" si="16"/>
        <v>2772</v>
      </c>
      <c r="L69" s="83">
        <f t="shared" si="17"/>
        <v>467.88</v>
      </c>
      <c r="N69" s="554">
        <v>0.1</v>
      </c>
      <c r="O69" s="554">
        <f t="shared" si="20"/>
        <v>0.70000000000000007</v>
      </c>
      <c r="P69" s="554"/>
      <c r="Q69" s="555">
        <v>33</v>
      </c>
      <c r="R69" s="556">
        <f t="shared" si="10"/>
        <v>5.57</v>
      </c>
      <c r="S69" s="557" t="str">
        <f t="shared" si="3"/>
        <v>---</v>
      </c>
      <c r="T69" s="558">
        <f t="shared" si="4"/>
        <v>-0.87999999999999989</v>
      </c>
      <c r="V69" s="559" t="str">
        <f t="shared" si="18"/>
        <v>OK</v>
      </c>
      <c r="W69" s="44">
        <f>IF(+'2026 Rates'!O317&lt;'2026 Rates'!$B$11,'2026 Rates'!$B$11,+'2026 Rates'!O317)</f>
        <v>6.45</v>
      </c>
      <c r="X69" s="44">
        <f t="shared" si="14"/>
        <v>6.45</v>
      </c>
      <c r="Y69" s="560">
        <f t="shared" si="15"/>
        <v>0.15798922800718129</v>
      </c>
      <c r="AA69" s="83">
        <f t="shared" si="6"/>
        <v>541.79999999999995</v>
      </c>
      <c r="AE69" s="43"/>
      <c r="AF69" s="43"/>
      <c r="AG69" s="44"/>
    </row>
    <row r="70" spans="1:33">
      <c r="A70" s="42">
        <v>5</v>
      </c>
      <c r="B70" s="42">
        <v>5</v>
      </c>
      <c r="C70" s="42">
        <f t="shared" si="13"/>
        <v>0</v>
      </c>
      <c r="D70" s="41">
        <v>604</v>
      </c>
      <c r="E70" s="93" t="s">
        <v>1079</v>
      </c>
      <c r="F70" s="41">
        <v>276</v>
      </c>
      <c r="G70" s="94">
        <v>92</v>
      </c>
      <c r="H70" s="95">
        <v>15.46</v>
      </c>
      <c r="I70" s="96">
        <f t="shared" si="8"/>
        <v>15.46</v>
      </c>
      <c r="J70" s="97">
        <f t="shared" si="9"/>
        <v>5</v>
      </c>
      <c r="K70" s="98">
        <f t="shared" si="16"/>
        <v>5520</v>
      </c>
      <c r="L70" s="83">
        <f t="shared" si="17"/>
        <v>927.60000000000014</v>
      </c>
      <c r="N70" s="554">
        <v>0.27600000000000002</v>
      </c>
      <c r="O70" s="554">
        <f t="shared" si="20"/>
        <v>1.3800000000000001</v>
      </c>
      <c r="P70" s="554"/>
      <c r="Q70" s="555">
        <v>92</v>
      </c>
      <c r="R70" s="556">
        <f t="shared" si="10"/>
        <v>15.46</v>
      </c>
      <c r="S70" s="557" t="str">
        <f t="shared" si="3"/>
        <v>---</v>
      </c>
      <c r="T70" s="558">
        <f t="shared" si="4"/>
        <v>-2.4699999999999989</v>
      </c>
      <c r="V70" s="559" t="str">
        <f t="shared" si="18"/>
        <v>OK</v>
      </c>
      <c r="W70" s="44">
        <f>IF(+'2026 Rates'!O318&lt;'2026 Rates'!$B$11,'2026 Rates'!$B$11,+'2026 Rates'!O318)</f>
        <v>17.93</v>
      </c>
      <c r="X70" s="44">
        <f t="shared" si="14"/>
        <v>17.93</v>
      </c>
      <c r="Y70" s="560">
        <f t="shared" si="15"/>
        <v>0.15976714100905554</v>
      </c>
      <c r="AA70" s="83">
        <f t="shared" si="6"/>
        <v>1075.8000000000002</v>
      </c>
      <c r="AE70" s="43"/>
      <c r="AF70" s="43"/>
      <c r="AG70" s="44"/>
    </row>
    <row r="71" spans="1:33">
      <c r="A71" s="42">
        <v>1</v>
      </c>
      <c r="B71" s="42">
        <v>1</v>
      </c>
      <c r="C71" s="42">
        <f t="shared" si="13"/>
        <v>0</v>
      </c>
      <c r="D71" s="41">
        <v>606</v>
      </c>
      <c r="E71" s="93" t="s">
        <v>1080</v>
      </c>
      <c r="F71" s="41">
        <v>480</v>
      </c>
      <c r="G71" s="94">
        <v>87</v>
      </c>
      <c r="H71" s="95">
        <v>18.77</v>
      </c>
      <c r="I71" s="96">
        <f t="shared" si="8"/>
        <v>18.77</v>
      </c>
      <c r="J71" s="97">
        <f t="shared" si="9"/>
        <v>1</v>
      </c>
      <c r="K71" s="98">
        <f t="shared" si="16"/>
        <v>1044</v>
      </c>
      <c r="L71" s="83">
        <f t="shared" si="17"/>
        <v>225.24</v>
      </c>
      <c r="N71" s="554">
        <v>0.48</v>
      </c>
      <c r="O71" s="554">
        <f t="shared" si="20"/>
        <v>0.48</v>
      </c>
      <c r="P71" s="554"/>
      <c r="Q71" s="555">
        <v>87</v>
      </c>
      <c r="R71" s="556">
        <f t="shared" si="10"/>
        <v>18.77</v>
      </c>
      <c r="S71" s="557" t="str">
        <f t="shared" si="3"/>
        <v>---</v>
      </c>
      <c r="T71" s="558">
        <f t="shared" si="4"/>
        <v>-3.0100000000000016</v>
      </c>
      <c r="V71" s="559" t="str">
        <f t="shared" si="18"/>
        <v>OK</v>
      </c>
      <c r="W71" s="44">
        <f>IF(+'2026 Rates'!O320&lt;'2026 Rates'!$B$11,'2026 Rates'!$B$11,+'2026 Rates'!O320)</f>
        <v>21.78</v>
      </c>
      <c r="X71" s="44">
        <f t="shared" si="14"/>
        <v>21.78</v>
      </c>
      <c r="Y71" s="560">
        <f t="shared" si="15"/>
        <v>0.16036228023441668</v>
      </c>
      <c r="AA71" s="83">
        <f t="shared" si="6"/>
        <v>261.36</v>
      </c>
      <c r="AE71" s="43"/>
      <c r="AF71" s="43"/>
      <c r="AG71" s="44"/>
    </row>
    <row r="72" spans="1:33">
      <c r="A72" s="42">
        <v>1</v>
      </c>
      <c r="B72" s="42">
        <v>1</v>
      </c>
      <c r="C72" s="42">
        <f t="shared" si="13"/>
        <v>0</v>
      </c>
      <c r="D72" s="41">
        <v>607</v>
      </c>
      <c r="E72" s="93" t="s">
        <v>1081</v>
      </c>
      <c r="F72" s="41">
        <v>4440</v>
      </c>
      <c r="G72" s="94">
        <v>1480</v>
      </c>
      <c r="H72" s="95">
        <v>248.77</v>
      </c>
      <c r="I72" s="96">
        <f t="shared" si="8"/>
        <v>248.77</v>
      </c>
      <c r="J72" s="97">
        <f t="shared" si="9"/>
        <v>1</v>
      </c>
      <c r="K72" s="98">
        <f t="shared" si="16"/>
        <v>17760</v>
      </c>
      <c r="L72" s="83">
        <f t="shared" si="17"/>
        <v>2985.2400000000002</v>
      </c>
      <c r="N72" s="554">
        <v>4.4400000000000004</v>
      </c>
      <c r="O72" s="554">
        <f t="shared" si="20"/>
        <v>4.4400000000000004</v>
      </c>
      <c r="P72" s="554"/>
      <c r="Q72" s="555">
        <v>1480</v>
      </c>
      <c r="R72" s="556">
        <f t="shared" si="10"/>
        <v>248.77</v>
      </c>
      <c r="S72" s="557" t="str">
        <f t="shared" si="3"/>
        <v>---</v>
      </c>
      <c r="T72" s="558">
        <f t="shared" si="4"/>
        <v>-39.909999999999997</v>
      </c>
      <c r="V72" s="559" t="str">
        <f t="shared" si="18"/>
        <v>OK</v>
      </c>
      <c r="W72" s="44">
        <f>IF(+'2026 Rates'!O321&lt;'2026 Rates'!$B$11,'2026 Rates'!$B$11,+'2026 Rates'!O321)</f>
        <v>288.68</v>
      </c>
      <c r="X72" s="44">
        <f t="shared" si="14"/>
        <v>288.68</v>
      </c>
      <c r="Y72" s="560">
        <f t="shared" si="15"/>
        <v>0.16042931221610313</v>
      </c>
      <c r="AA72" s="83">
        <f t="shared" si="6"/>
        <v>3464.16</v>
      </c>
      <c r="AE72" s="43"/>
      <c r="AF72" s="43"/>
      <c r="AG72" s="44"/>
    </row>
    <row r="73" spans="1:33">
      <c r="A73" s="42">
        <v>7</v>
      </c>
      <c r="B73" s="42">
        <v>7</v>
      </c>
      <c r="C73" s="42">
        <f t="shared" si="13"/>
        <v>0</v>
      </c>
      <c r="D73" s="41">
        <v>609</v>
      </c>
      <c r="E73" s="93" t="s">
        <v>1079</v>
      </c>
      <c r="F73" s="41">
        <v>175</v>
      </c>
      <c r="G73" s="94">
        <v>58</v>
      </c>
      <c r="H73" s="95">
        <v>9.77</v>
      </c>
      <c r="I73" s="96">
        <f t="shared" si="8"/>
        <v>9.77</v>
      </c>
      <c r="J73" s="97">
        <f t="shared" si="9"/>
        <v>7</v>
      </c>
      <c r="K73" s="98">
        <f t="shared" si="16"/>
        <v>4872</v>
      </c>
      <c r="L73" s="83">
        <f t="shared" si="17"/>
        <v>820.68000000000006</v>
      </c>
      <c r="N73" s="554">
        <v>0.17499999999999999</v>
      </c>
      <c r="O73" s="554">
        <f t="shared" si="20"/>
        <v>1.2249999999999999</v>
      </c>
      <c r="P73" s="554"/>
      <c r="Q73" s="555">
        <v>58</v>
      </c>
      <c r="R73" s="556">
        <f t="shared" si="10"/>
        <v>9.77</v>
      </c>
      <c r="S73" s="557" t="str">
        <f t="shared" si="3"/>
        <v>---</v>
      </c>
      <c r="T73" s="558">
        <f t="shared" si="4"/>
        <v>-1.5700000000000003</v>
      </c>
      <c r="V73" s="559" t="str">
        <f t="shared" si="18"/>
        <v>OK</v>
      </c>
      <c r="W73" s="44">
        <f>IF(+'2026 Rates'!O323&lt;'2026 Rates'!$B$11,'2026 Rates'!$B$11,+'2026 Rates'!O323)</f>
        <v>11.34</v>
      </c>
      <c r="X73" s="44">
        <f t="shared" si="14"/>
        <v>11.34</v>
      </c>
      <c r="Y73" s="560">
        <f t="shared" si="15"/>
        <v>0.16069600818833174</v>
      </c>
      <c r="AA73" s="83">
        <f t="shared" si="6"/>
        <v>952.56</v>
      </c>
      <c r="AE73" s="43"/>
      <c r="AF73" s="43"/>
      <c r="AG73" s="44"/>
    </row>
    <row r="74" spans="1:33">
      <c r="A74" s="42">
        <v>30</v>
      </c>
      <c r="B74" s="42">
        <v>26</v>
      </c>
      <c r="C74" s="42">
        <f t="shared" si="13"/>
        <v>-4</v>
      </c>
      <c r="D74" s="41">
        <v>610</v>
      </c>
      <c r="E74" s="93" t="s">
        <v>1079</v>
      </c>
      <c r="F74" s="41">
        <v>244</v>
      </c>
      <c r="G74" s="94">
        <v>81</v>
      </c>
      <c r="H74" s="95">
        <v>13.64</v>
      </c>
      <c r="I74" s="96">
        <f t="shared" si="8"/>
        <v>13.64</v>
      </c>
      <c r="J74" s="97">
        <f t="shared" si="9"/>
        <v>26</v>
      </c>
      <c r="K74" s="98">
        <f t="shared" si="16"/>
        <v>25272</v>
      </c>
      <c r="L74" s="83">
        <f t="shared" si="17"/>
        <v>4255.68</v>
      </c>
      <c r="N74" s="554">
        <v>0.24399999999999999</v>
      </c>
      <c r="O74" s="554">
        <f t="shared" si="20"/>
        <v>6.3439999999999994</v>
      </c>
      <c r="P74" s="554"/>
      <c r="Q74" s="555">
        <v>81</v>
      </c>
      <c r="R74" s="556">
        <f t="shared" si="10"/>
        <v>13.64</v>
      </c>
      <c r="S74" s="557" t="str">
        <f t="shared" si="3"/>
        <v>---</v>
      </c>
      <c r="T74" s="558">
        <f t="shared" si="4"/>
        <v>-2.1999999999999993</v>
      </c>
      <c r="V74" s="559" t="str">
        <f t="shared" si="18"/>
        <v>OK</v>
      </c>
      <c r="W74" s="44">
        <f>IF(+'2026 Rates'!O324&lt;'2026 Rates'!$B$11,'2026 Rates'!$B$11,+'2026 Rates'!O324)</f>
        <v>15.84</v>
      </c>
      <c r="X74" s="44">
        <f t="shared" si="14"/>
        <v>15.84</v>
      </c>
      <c r="Y74" s="560">
        <f t="shared" si="15"/>
        <v>0.16129032258064502</v>
      </c>
      <c r="AA74" s="83">
        <f t="shared" si="6"/>
        <v>4942.08</v>
      </c>
      <c r="AE74" s="43"/>
      <c r="AF74" s="43"/>
      <c r="AG74" s="44"/>
    </row>
    <row r="75" spans="1:33">
      <c r="A75" s="42">
        <v>1</v>
      </c>
      <c r="B75" s="42">
        <v>1</v>
      </c>
      <c r="C75" s="42">
        <f t="shared" si="13"/>
        <v>0</v>
      </c>
      <c r="D75" s="41">
        <v>702</v>
      </c>
      <c r="E75" s="93" t="s">
        <v>1082</v>
      </c>
      <c r="F75" s="41"/>
      <c r="G75" s="94">
        <v>0</v>
      </c>
      <c r="H75" s="95">
        <v>24.1</v>
      </c>
      <c r="I75" s="96">
        <f t="shared" si="8"/>
        <v>24.1</v>
      </c>
      <c r="J75" s="97">
        <f t="shared" si="9"/>
        <v>1</v>
      </c>
      <c r="K75" s="98">
        <f t="shared" si="16"/>
        <v>0</v>
      </c>
      <c r="L75" s="83">
        <f t="shared" si="17"/>
        <v>289.20000000000005</v>
      </c>
      <c r="N75" s="554"/>
      <c r="O75" s="554"/>
      <c r="P75" s="554"/>
      <c r="Q75" s="555">
        <v>0</v>
      </c>
      <c r="R75" s="556">
        <f t="shared" si="10"/>
        <v>24.1</v>
      </c>
      <c r="S75" s="557" t="str">
        <f t="shared" si="3"/>
        <v>---</v>
      </c>
      <c r="T75" s="558">
        <f t="shared" si="4"/>
        <v>-2.59</v>
      </c>
      <c r="V75" s="559" t="str">
        <f t="shared" si="18"/>
        <v>OK</v>
      </c>
      <c r="W75" s="44">
        <f>IF(+'2026 Rates'!O331&lt;'2026 Rates'!$B$11,'2026 Rates'!$B$11,+'2026 Rates'!O331)</f>
        <v>26.69</v>
      </c>
      <c r="X75" s="44">
        <f t="shared" si="14"/>
        <v>26.69</v>
      </c>
      <c r="Y75" s="560">
        <f t="shared" si="15"/>
        <v>0.10746887966804985</v>
      </c>
      <c r="AA75" s="83">
        <f t="shared" si="6"/>
        <v>320.28000000000003</v>
      </c>
      <c r="AE75" s="43"/>
      <c r="AF75" s="43"/>
      <c r="AG75" s="44"/>
    </row>
    <row r="76" spans="1:33">
      <c r="A76" s="42">
        <v>3</v>
      </c>
      <c r="B76" s="42">
        <v>0</v>
      </c>
      <c r="C76" s="42">
        <f t="shared" si="13"/>
        <v>-3</v>
      </c>
      <c r="D76" s="41">
        <v>705</v>
      </c>
      <c r="E76" s="93" t="s">
        <v>1083</v>
      </c>
      <c r="F76" s="41">
        <v>60</v>
      </c>
      <c r="G76" s="94">
        <v>44</v>
      </c>
      <c r="H76" s="95">
        <v>5.54</v>
      </c>
      <c r="I76" s="96">
        <f t="shared" si="8"/>
        <v>5.54</v>
      </c>
      <c r="J76" s="97">
        <f t="shared" si="9"/>
        <v>0</v>
      </c>
      <c r="K76" s="98">
        <f t="shared" si="16"/>
        <v>0</v>
      </c>
      <c r="L76" s="83">
        <f t="shared" si="17"/>
        <v>0</v>
      </c>
      <c r="N76" s="554">
        <v>0.06</v>
      </c>
      <c r="O76" s="554">
        <f>J76*N76</f>
        <v>0</v>
      </c>
      <c r="P76" s="554">
        <f>+O76</f>
        <v>0</v>
      </c>
      <c r="Q76" s="555">
        <v>44</v>
      </c>
      <c r="R76" s="556">
        <f t="shared" si="10"/>
        <v>5.54</v>
      </c>
      <c r="S76" s="557" t="str">
        <f t="shared" si="3"/>
        <v>---</v>
      </c>
      <c r="T76" s="558">
        <f t="shared" si="4"/>
        <v>-0.59999999999999964</v>
      </c>
      <c r="V76" s="559" t="str">
        <f t="shared" si="18"/>
        <v>OK</v>
      </c>
      <c r="W76" s="44">
        <f>IF(+'2026 Rates'!O334&lt;'2026 Rates'!$B$11,'2026 Rates'!$B$11,+'2026 Rates'!O334)</f>
        <v>6.14</v>
      </c>
      <c r="X76" s="44">
        <f t="shared" si="14"/>
        <v>6.14</v>
      </c>
      <c r="Y76" s="560">
        <f t="shared" si="15"/>
        <v>0.10830324909747291</v>
      </c>
      <c r="AA76" s="83">
        <f t="shared" si="6"/>
        <v>0</v>
      </c>
      <c r="AE76" s="43"/>
      <c r="AF76" s="43"/>
      <c r="AG76" s="44"/>
    </row>
    <row r="77" spans="1:33">
      <c r="A77" s="42">
        <v>5</v>
      </c>
      <c r="B77" s="42">
        <v>6</v>
      </c>
      <c r="C77" s="42">
        <f t="shared" si="13"/>
        <v>1</v>
      </c>
      <c r="D77" s="41">
        <v>801</v>
      </c>
      <c r="E77" s="93" t="s">
        <v>1084</v>
      </c>
      <c r="F77" s="41">
        <v>100</v>
      </c>
      <c r="G77" s="94">
        <v>73</v>
      </c>
      <c r="H77" s="95">
        <v>9.8000000000000007</v>
      </c>
      <c r="I77" s="96">
        <f t="shared" si="8"/>
        <v>9.8000000000000007</v>
      </c>
      <c r="J77" s="97">
        <f t="shared" si="9"/>
        <v>6</v>
      </c>
      <c r="K77" s="98">
        <f t="shared" si="16"/>
        <v>5256</v>
      </c>
      <c r="L77" s="83">
        <f t="shared" si="17"/>
        <v>705.6</v>
      </c>
      <c r="N77" s="554">
        <v>0.1</v>
      </c>
      <c r="O77" s="554">
        <f t="shared" ref="O77:O140" si="21">J77*N77</f>
        <v>0.60000000000000009</v>
      </c>
      <c r="P77" s="554">
        <f t="shared" ref="P77:P89" si="22">+O77</f>
        <v>0.60000000000000009</v>
      </c>
      <c r="Q77" s="555">
        <v>73</v>
      </c>
      <c r="R77" s="556">
        <f t="shared" si="10"/>
        <v>9.8000000000000007</v>
      </c>
      <c r="S77" s="557" t="str">
        <f t="shared" si="3"/>
        <v>---</v>
      </c>
      <c r="T77" s="558">
        <f t="shared" si="4"/>
        <v>-1.5599999999999987</v>
      </c>
      <c r="V77" s="559" t="str">
        <f t="shared" si="18"/>
        <v>OK</v>
      </c>
      <c r="W77" s="44">
        <f>IF(+'2026 Rates'!P338&lt;'2026 Rates'!$B$11,'2026 Rates'!$B$11,+'2026 Rates'!P338)</f>
        <v>11.36</v>
      </c>
      <c r="X77" s="44">
        <f t="shared" si="14"/>
        <v>11.36</v>
      </c>
      <c r="Y77" s="560">
        <f t="shared" si="15"/>
        <v>0.15918367346938767</v>
      </c>
      <c r="AA77" s="83">
        <f t="shared" si="6"/>
        <v>817.92</v>
      </c>
      <c r="AE77" s="43"/>
      <c r="AF77" s="43"/>
      <c r="AG77" s="44"/>
    </row>
    <row r="78" spans="1:33">
      <c r="A78" s="42">
        <v>1</v>
      </c>
      <c r="B78" s="42">
        <v>1</v>
      </c>
      <c r="C78" s="42">
        <f t="shared" si="13"/>
        <v>0</v>
      </c>
      <c r="D78" s="41">
        <v>802</v>
      </c>
      <c r="E78" s="93" t="s">
        <v>1084</v>
      </c>
      <c r="F78" s="41">
        <v>150</v>
      </c>
      <c r="G78" s="94">
        <v>110</v>
      </c>
      <c r="H78" s="95">
        <v>14.75</v>
      </c>
      <c r="I78" s="96">
        <f t="shared" si="8"/>
        <v>14.75</v>
      </c>
      <c r="J78" s="97">
        <f t="shared" si="9"/>
        <v>1</v>
      </c>
      <c r="K78" s="98">
        <f t="shared" si="16"/>
        <v>1320</v>
      </c>
      <c r="L78" s="83">
        <f t="shared" si="17"/>
        <v>177</v>
      </c>
      <c r="N78" s="554">
        <v>0.15</v>
      </c>
      <c r="O78" s="554">
        <f t="shared" si="21"/>
        <v>0.15</v>
      </c>
      <c r="P78" s="554">
        <f t="shared" si="22"/>
        <v>0.15</v>
      </c>
      <c r="Q78" s="555">
        <v>110</v>
      </c>
      <c r="R78" s="556">
        <f t="shared" si="10"/>
        <v>14.75</v>
      </c>
      <c r="S78" s="557" t="str">
        <f t="shared" ref="S78:S141" si="23">IF(Q78=G78,"---",Q78-G78)</f>
        <v>---</v>
      </c>
      <c r="T78" s="558">
        <f t="shared" ref="T78:T141" si="24">IF(R78=W78,"---",R78-W78)</f>
        <v>-2.370000000000001</v>
      </c>
      <c r="V78" s="559" t="str">
        <f t="shared" si="18"/>
        <v>OK</v>
      </c>
      <c r="W78" s="44">
        <f>IF(+'2026 Rates'!P339&lt;'2026 Rates'!$B$11,'2026 Rates'!$B$11,+'2026 Rates'!P339)</f>
        <v>17.12</v>
      </c>
      <c r="X78" s="44">
        <f t="shared" si="14"/>
        <v>17.12</v>
      </c>
      <c r="Y78" s="560">
        <f t="shared" si="15"/>
        <v>0.16067796610169505</v>
      </c>
      <c r="AA78" s="83">
        <f t="shared" ref="AA78:AA141" si="25">+J78*W78*12</f>
        <v>205.44</v>
      </c>
      <c r="AE78" s="43"/>
      <c r="AF78" s="43"/>
      <c r="AG78" s="44"/>
    </row>
    <row r="79" spans="1:33">
      <c r="A79" s="42">
        <v>10</v>
      </c>
      <c r="B79" s="42">
        <v>8</v>
      </c>
      <c r="C79" s="42">
        <f t="shared" si="13"/>
        <v>-2</v>
      </c>
      <c r="D79" s="41">
        <v>803</v>
      </c>
      <c r="E79" s="93" t="s">
        <v>1084</v>
      </c>
      <c r="F79" s="41">
        <v>200</v>
      </c>
      <c r="G79" s="94">
        <v>146</v>
      </c>
      <c r="H79" s="95">
        <v>19.579999999999998</v>
      </c>
      <c r="I79" s="96">
        <f t="shared" ref="I79:I142" si="26">H79+(G79*$F$10)</f>
        <v>19.579999999999998</v>
      </c>
      <c r="J79" s="97">
        <f t="shared" ref="J79:J142" si="27">B79</f>
        <v>8</v>
      </c>
      <c r="K79" s="98">
        <f t="shared" si="16"/>
        <v>14016</v>
      </c>
      <c r="L79" s="83">
        <f t="shared" si="17"/>
        <v>1879.6799999999998</v>
      </c>
      <c r="N79" s="554">
        <v>0.2</v>
      </c>
      <c r="O79" s="554">
        <f t="shared" si="21"/>
        <v>1.6</v>
      </c>
      <c r="P79" s="554">
        <f t="shared" si="22"/>
        <v>1.6</v>
      </c>
      <c r="Q79" s="555">
        <v>146</v>
      </c>
      <c r="R79" s="556">
        <f t="shared" ref="R79:R142" si="28">I79</f>
        <v>19.579999999999998</v>
      </c>
      <c r="S79" s="557" t="str">
        <f t="shared" si="23"/>
        <v>---</v>
      </c>
      <c r="T79" s="558">
        <f t="shared" si="24"/>
        <v>-3.1600000000000037</v>
      </c>
      <c r="V79" s="559" t="str">
        <f t="shared" si="18"/>
        <v>OK</v>
      </c>
      <c r="W79" s="44">
        <f>IF(+'2026 Rates'!P340&lt;'2026 Rates'!$B$11,'2026 Rates'!$B$11,+'2026 Rates'!P340)</f>
        <v>22.740000000000002</v>
      </c>
      <c r="X79" s="44">
        <f t="shared" si="14"/>
        <v>22.740000000000002</v>
      </c>
      <c r="Y79" s="560">
        <f t="shared" si="15"/>
        <v>0.16138917262512797</v>
      </c>
      <c r="AA79" s="83">
        <f t="shared" si="25"/>
        <v>2183.04</v>
      </c>
      <c r="AE79" s="43"/>
      <c r="AF79" s="43"/>
      <c r="AG79" s="44"/>
    </row>
    <row r="80" spans="1:33">
      <c r="A80" s="42">
        <v>33</v>
      </c>
      <c r="B80" s="42">
        <v>34</v>
      </c>
      <c r="C80" s="42">
        <f t="shared" si="13"/>
        <v>1</v>
      </c>
      <c r="D80" s="41">
        <v>804</v>
      </c>
      <c r="E80" s="93" t="s">
        <v>1084</v>
      </c>
      <c r="F80" s="41">
        <v>250</v>
      </c>
      <c r="G80" s="94">
        <v>183</v>
      </c>
      <c r="H80" s="95">
        <v>24.52</v>
      </c>
      <c r="I80" s="96">
        <f t="shared" si="26"/>
        <v>24.52</v>
      </c>
      <c r="J80" s="97">
        <f t="shared" si="27"/>
        <v>34</v>
      </c>
      <c r="K80" s="98">
        <f t="shared" si="16"/>
        <v>74664</v>
      </c>
      <c r="L80" s="83">
        <f t="shared" si="17"/>
        <v>10004.16</v>
      </c>
      <c r="N80" s="554">
        <v>0.25</v>
      </c>
      <c r="O80" s="554">
        <f t="shared" si="21"/>
        <v>8.5</v>
      </c>
      <c r="P80" s="554">
        <f t="shared" si="22"/>
        <v>8.5</v>
      </c>
      <c r="Q80" s="555">
        <v>183</v>
      </c>
      <c r="R80" s="556">
        <f t="shared" si="28"/>
        <v>24.52</v>
      </c>
      <c r="S80" s="557" t="str">
        <f t="shared" si="23"/>
        <v>---</v>
      </c>
      <c r="T80" s="558">
        <f t="shared" si="24"/>
        <v>-3.9700000000000024</v>
      </c>
      <c r="V80" s="559" t="str">
        <f t="shared" si="18"/>
        <v>OK</v>
      </c>
      <c r="W80" s="44">
        <f>IF(+'2026 Rates'!P341&lt;'2026 Rates'!$B$11,'2026 Rates'!$B$11,+'2026 Rates'!P341)</f>
        <v>28.490000000000002</v>
      </c>
      <c r="X80" s="44">
        <f t="shared" si="14"/>
        <v>28.490000000000002</v>
      </c>
      <c r="Y80" s="560">
        <f t="shared" si="15"/>
        <v>0.16190864600326282</v>
      </c>
      <c r="AA80" s="83">
        <f t="shared" si="25"/>
        <v>11623.920000000002</v>
      </c>
      <c r="AE80" s="43"/>
      <c r="AF80" s="43"/>
      <c r="AG80" s="44"/>
    </row>
    <row r="81" spans="1:33">
      <c r="A81" s="42">
        <v>6</v>
      </c>
      <c r="B81" s="42">
        <v>6</v>
      </c>
      <c r="C81" s="42">
        <f t="shared" si="13"/>
        <v>0</v>
      </c>
      <c r="D81" s="41">
        <v>805</v>
      </c>
      <c r="E81" s="93" t="s">
        <v>1084</v>
      </c>
      <c r="F81" s="41">
        <v>300</v>
      </c>
      <c r="G81" s="94">
        <v>219</v>
      </c>
      <c r="H81" s="95">
        <v>29.369999999999997</v>
      </c>
      <c r="I81" s="96">
        <f t="shared" si="26"/>
        <v>29.369999999999997</v>
      </c>
      <c r="J81" s="97">
        <f t="shared" si="27"/>
        <v>6</v>
      </c>
      <c r="K81" s="98">
        <f t="shared" si="16"/>
        <v>15768</v>
      </c>
      <c r="L81" s="83">
        <f t="shared" si="17"/>
        <v>2114.6399999999994</v>
      </c>
      <c r="N81" s="554">
        <v>0.3</v>
      </c>
      <c r="O81" s="554">
        <f t="shared" si="21"/>
        <v>1.7999999999999998</v>
      </c>
      <c r="P81" s="554">
        <f t="shared" si="22"/>
        <v>1.7999999999999998</v>
      </c>
      <c r="Q81" s="555">
        <v>219</v>
      </c>
      <c r="R81" s="556">
        <f t="shared" si="28"/>
        <v>29.369999999999997</v>
      </c>
      <c r="S81" s="557" t="str">
        <f t="shared" si="23"/>
        <v>---</v>
      </c>
      <c r="T81" s="558">
        <f t="shared" si="24"/>
        <v>-4.740000000000002</v>
      </c>
      <c r="V81" s="559" t="str">
        <f t="shared" si="18"/>
        <v>OK</v>
      </c>
      <c r="W81" s="44">
        <f>IF(+'2026 Rates'!P342&lt;'2026 Rates'!$B$11,'2026 Rates'!$B$11,+'2026 Rates'!P342)</f>
        <v>34.11</v>
      </c>
      <c r="X81" s="44">
        <f t="shared" si="14"/>
        <v>34.11</v>
      </c>
      <c r="Y81" s="560">
        <f t="shared" si="15"/>
        <v>0.16138917262512775</v>
      </c>
      <c r="AA81" s="83">
        <f t="shared" si="25"/>
        <v>2455.92</v>
      </c>
      <c r="AE81" s="43"/>
      <c r="AF81" s="43"/>
      <c r="AG81" s="44"/>
    </row>
    <row r="82" spans="1:33">
      <c r="A82" s="42">
        <v>219</v>
      </c>
      <c r="B82" s="42">
        <v>215</v>
      </c>
      <c r="C82" s="42">
        <f t="shared" si="13"/>
        <v>-4</v>
      </c>
      <c r="D82" s="41">
        <v>806</v>
      </c>
      <c r="E82" s="93" t="s">
        <v>1084</v>
      </c>
      <c r="F82" s="41">
        <v>350</v>
      </c>
      <c r="G82" s="94">
        <v>256</v>
      </c>
      <c r="H82" s="95">
        <v>34.32</v>
      </c>
      <c r="I82" s="96">
        <f t="shared" si="26"/>
        <v>34.32</v>
      </c>
      <c r="J82" s="97">
        <f t="shared" si="27"/>
        <v>215</v>
      </c>
      <c r="K82" s="98">
        <f t="shared" si="16"/>
        <v>660480</v>
      </c>
      <c r="L82" s="83">
        <f t="shared" si="17"/>
        <v>88545.600000000006</v>
      </c>
      <c r="N82" s="554">
        <v>0.35</v>
      </c>
      <c r="O82" s="554">
        <f t="shared" si="21"/>
        <v>75.25</v>
      </c>
      <c r="P82" s="554">
        <f t="shared" si="22"/>
        <v>75.25</v>
      </c>
      <c r="Q82" s="555">
        <v>256</v>
      </c>
      <c r="R82" s="556">
        <f t="shared" si="28"/>
        <v>34.32</v>
      </c>
      <c r="S82" s="557" t="str">
        <f t="shared" si="23"/>
        <v>---</v>
      </c>
      <c r="T82" s="558">
        <f t="shared" si="24"/>
        <v>-5.5300000000000011</v>
      </c>
      <c r="V82" s="559" t="str">
        <f t="shared" si="18"/>
        <v>OK</v>
      </c>
      <c r="W82" s="44">
        <f>IF(+'2026 Rates'!P343&lt;'2026 Rates'!$B$11,'2026 Rates'!$B$11,+'2026 Rates'!P343)</f>
        <v>39.85</v>
      </c>
      <c r="X82" s="44">
        <f t="shared" si="14"/>
        <v>39.85</v>
      </c>
      <c r="Y82" s="560">
        <f t="shared" si="15"/>
        <v>0.16113053613053618</v>
      </c>
      <c r="AA82" s="83">
        <f t="shared" si="25"/>
        <v>102813</v>
      </c>
      <c r="AE82" s="43"/>
      <c r="AF82" s="43"/>
      <c r="AG82" s="44"/>
    </row>
    <row r="83" spans="1:33">
      <c r="A83" s="42">
        <v>5</v>
      </c>
      <c r="B83" s="42">
        <v>5</v>
      </c>
      <c r="C83" s="42">
        <f t="shared" si="13"/>
        <v>0</v>
      </c>
      <c r="D83" s="41">
        <v>807</v>
      </c>
      <c r="E83" s="93" t="s">
        <v>1084</v>
      </c>
      <c r="F83" s="41">
        <v>400</v>
      </c>
      <c r="G83" s="94">
        <v>292</v>
      </c>
      <c r="H83" s="95">
        <v>39.17</v>
      </c>
      <c r="I83" s="96">
        <f t="shared" si="26"/>
        <v>39.17</v>
      </c>
      <c r="J83" s="97">
        <f t="shared" si="27"/>
        <v>5</v>
      </c>
      <c r="K83" s="98">
        <f t="shared" si="16"/>
        <v>17520</v>
      </c>
      <c r="L83" s="83">
        <f t="shared" si="17"/>
        <v>2350.2000000000003</v>
      </c>
      <c r="N83" s="554">
        <v>0.4</v>
      </c>
      <c r="O83" s="554">
        <f t="shared" si="21"/>
        <v>2</v>
      </c>
      <c r="P83" s="554">
        <f t="shared" si="22"/>
        <v>2</v>
      </c>
      <c r="Q83" s="555">
        <v>292</v>
      </c>
      <c r="R83" s="556">
        <f t="shared" si="28"/>
        <v>39.17</v>
      </c>
      <c r="S83" s="557" t="str">
        <f t="shared" si="23"/>
        <v>---</v>
      </c>
      <c r="T83" s="558">
        <f t="shared" si="24"/>
        <v>-6.3100000000000023</v>
      </c>
      <c r="V83" s="559" t="str">
        <f t="shared" si="18"/>
        <v>OK</v>
      </c>
      <c r="W83" s="44">
        <f>IF(+'2026 Rates'!P344&lt;'2026 Rates'!$B$11,'2026 Rates'!$B$11,+'2026 Rates'!P344)</f>
        <v>45.480000000000004</v>
      </c>
      <c r="X83" s="44">
        <f t="shared" si="14"/>
        <v>45.480000000000004</v>
      </c>
      <c r="Y83" s="560">
        <f t="shared" si="15"/>
        <v>0.1610926729640032</v>
      </c>
      <c r="AA83" s="83">
        <f t="shared" si="25"/>
        <v>2728.8</v>
      </c>
      <c r="AE83" s="43"/>
      <c r="AF83" s="43"/>
      <c r="AG83" s="44"/>
    </row>
    <row r="84" spans="1:33">
      <c r="A84" s="42">
        <v>10</v>
      </c>
      <c r="B84" s="42">
        <v>11</v>
      </c>
      <c r="C84" s="42">
        <f t="shared" si="13"/>
        <v>1</v>
      </c>
      <c r="D84" s="41">
        <v>809</v>
      </c>
      <c r="E84" s="93" t="s">
        <v>1084</v>
      </c>
      <c r="F84" s="41">
        <v>500</v>
      </c>
      <c r="G84" s="94">
        <v>365</v>
      </c>
      <c r="H84" s="95">
        <v>48.96</v>
      </c>
      <c r="I84" s="96">
        <f t="shared" si="26"/>
        <v>48.96</v>
      </c>
      <c r="J84" s="97">
        <f t="shared" si="27"/>
        <v>11</v>
      </c>
      <c r="K84" s="98">
        <f t="shared" si="16"/>
        <v>48180</v>
      </c>
      <c r="L84" s="83">
        <f t="shared" si="17"/>
        <v>6462.7200000000012</v>
      </c>
      <c r="N84" s="554">
        <v>0.5</v>
      </c>
      <c r="O84" s="554">
        <f t="shared" si="21"/>
        <v>5.5</v>
      </c>
      <c r="P84" s="554">
        <f t="shared" si="22"/>
        <v>5.5</v>
      </c>
      <c r="Q84" s="555">
        <v>365</v>
      </c>
      <c r="R84" s="556">
        <f t="shared" si="28"/>
        <v>48.96</v>
      </c>
      <c r="S84" s="557" t="str">
        <f t="shared" si="23"/>
        <v>---</v>
      </c>
      <c r="T84" s="558">
        <f t="shared" si="24"/>
        <v>-7.8800000000000026</v>
      </c>
      <c r="V84" s="559" t="str">
        <f t="shared" si="18"/>
        <v>OK</v>
      </c>
      <c r="W84" s="44">
        <f>IF(+'2026 Rates'!P346&lt;'2026 Rates'!$B$11,'2026 Rates'!$B$11,+'2026 Rates'!P346)</f>
        <v>56.84</v>
      </c>
      <c r="X84" s="44">
        <f t="shared" si="14"/>
        <v>56.84</v>
      </c>
      <c r="Y84" s="560">
        <f t="shared" si="15"/>
        <v>0.16094771241830075</v>
      </c>
      <c r="AA84" s="83">
        <f t="shared" si="25"/>
        <v>7502.88</v>
      </c>
      <c r="AE84" s="43"/>
      <c r="AF84" s="43"/>
      <c r="AG84" s="44"/>
    </row>
    <row r="85" spans="1:33">
      <c r="A85" s="42">
        <v>55</v>
      </c>
      <c r="B85" s="42">
        <v>56</v>
      </c>
      <c r="C85" s="42">
        <f t="shared" si="13"/>
        <v>1</v>
      </c>
      <c r="D85" s="41">
        <v>810</v>
      </c>
      <c r="E85" s="93" t="s">
        <v>1084</v>
      </c>
      <c r="F85" s="41">
        <v>550</v>
      </c>
      <c r="G85" s="94">
        <v>402</v>
      </c>
      <c r="H85" s="95">
        <v>53.91</v>
      </c>
      <c r="I85" s="96">
        <f t="shared" si="26"/>
        <v>53.91</v>
      </c>
      <c r="J85" s="97">
        <f t="shared" si="27"/>
        <v>56</v>
      </c>
      <c r="K85" s="98">
        <f t="shared" si="16"/>
        <v>270144</v>
      </c>
      <c r="L85" s="83">
        <f t="shared" si="17"/>
        <v>36227.520000000004</v>
      </c>
      <c r="N85" s="554">
        <v>0.55000000000000004</v>
      </c>
      <c r="O85" s="554">
        <f t="shared" si="21"/>
        <v>30.800000000000004</v>
      </c>
      <c r="P85" s="554">
        <f t="shared" si="22"/>
        <v>30.800000000000004</v>
      </c>
      <c r="Q85" s="555">
        <v>402</v>
      </c>
      <c r="R85" s="556">
        <f t="shared" si="28"/>
        <v>53.91</v>
      </c>
      <c r="S85" s="557" t="str">
        <f t="shared" si="23"/>
        <v>---</v>
      </c>
      <c r="T85" s="558">
        <f t="shared" si="24"/>
        <v>-8.6800000000000068</v>
      </c>
      <c r="V85" s="559" t="str">
        <f t="shared" si="18"/>
        <v>OK</v>
      </c>
      <c r="W85" s="44">
        <f>IF(+'2026 Rates'!P347&lt;'2026 Rates'!$B$11,'2026 Rates'!$B$11,+'2026 Rates'!P347)</f>
        <v>62.59</v>
      </c>
      <c r="X85" s="44">
        <f t="shared" si="14"/>
        <v>62.59</v>
      </c>
      <c r="Y85" s="560">
        <f t="shared" si="15"/>
        <v>0.1610090892227789</v>
      </c>
      <c r="AA85" s="83">
        <f t="shared" si="25"/>
        <v>42060.479999999996</v>
      </c>
      <c r="AE85" s="43"/>
      <c r="AF85" s="43"/>
      <c r="AG85" s="44"/>
    </row>
    <row r="86" spans="1:33">
      <c r="A86" s="42">
        <v>2414</v>
      </c>
      <c r="B86" s="42">
        <v>2477</v>
      </c>
      <c r="C86" s="42">
        <f t="shared" si="13"/>
        <v>63</v>
      </c>
      <c r="D86" s="41">
        <v>811</v>
      </c>
      <c r="E86" s="93" t="s">
        <v>1084</v>
      </c>
      <c r="F86" s="41">
        <v>600</v>
      </c>
      <c r="G86" s="94">
        <v>438</v>
      </c>
      <c r="H86" s="95">
        <v>58.75</v>
      </c>
      <c r="I86" s="96">
        <f t="shared" si="26"/>
        <v>58.75</v>
      </c>
      <c r="J86" s="97">
        <f t="shared" si="27"/>
        <v>2477</v>
      </c>
      <c r="K86" s="98">
        <f t="shared" si="16"/>
        <v>13019112</v>
      </c>
      <c r="L86" s="83">
        <f t="shared" si="17"/>
        <v>1746285</v>
      </c>
      <c r="N86" s="554">
        <v>0.6</v>
      </c>
      <c r="O86" s="554">
        <f t="shared" si="21"/>
        <v>1486.2</v>
      </c>
      <c r="P86" s="554">
        <f t="shared" si="22"/>
        <v>1486.2</v>
      </c>
      <c r="Q86" s="555">
        <v>438</v>
      </c>
      <c r="R86" s="556">
        <f t="shared" si="28"/>
        <v>58.75</v>
      </c>
      <c r="S86" s="557" t="str">
        <f t="shared" si="23"/>
        <v>---</v>
      </c>
      <c r="T86" s="558">
        <f t="shared" si="24"/>
        <v>-9.460000000000008</v>
      </c>
      <c r="V86" s="559" t="str">
        <f t="shared" si="18"/>
        <v>OK</v>
      </c>
      <c r="W86" s="44">
        <f>IF(+'2026 Rates'!P348&lt;'2026 Rates'!$B$11,'2026 Rates'!$B$11,+'2026 Rates'!P348)</f>
        <v>68.210000000000008</v>
      </c>
      <c r="X86" s="44">
        <f t="shared" si="14"/>
        <v>68.210000000000008</v>
      </c>
      <c r="Y86" s="560">
        <f t="shared" si="15"/>
        <v>0.16102127659574483</v>
      </c>
      <c r="AA86" s="83">
        <f t="shared" si="25"/>
        <v>2027474.04</v>
      </c>
      <c r="AE86" s="43"/>
      <c r="AF86" s="43"/>
      <c r="AG86" s="44"/>
    </row>
    <row r="87" spans="1:33">
      <c r="A87" s="42">
        <v>7</v>
      </c>
      <c r="B87" s="42">
        <v>7</v>
      </c>
      <c r="C87" s="42">
        <f t="shared" si="13"/>
        <v>0</v>
      </c>
      <c r="D87" s="41">
        <v>812</v>
      </c>
      <c r="E87" s="93" t="s">
        <v>1084</v>
      </c>
      <c r="F87" s="41">
        <v>650</v>
      </c>
      <c r="G87" s="94">
        <v>475</v>
      </c>
      <c r="H87" s="95">
        <v>63.7</v>
      </c>
      <c r="I87" s="96">
        <f t="shared" si="26"/>
        <v>63.7</v>
      </c>
      <c r="J87" s="97">
        <f t="shared" si="27"/>
        <v>7</v>
      </c>
      <c r="K87" s="98">
        <f t="shared" si="16"/>
        <v>39900</v>
      </c>
      <c r="L87" s="83">
        <f t="shared" si="17"/>
        <v>5350.8</v>
      </c>
      <c r="N87" s="554">
        <v>0.65</v>
      </c>
      <c r="O87" s="554">
        <f t="shared" si="21"/>
        <v>4.55</v>
      </c>
      <c r="P87" s="554">
        <f t="shared" si="22"/>
        <v>4.55</v>
      </c>
      <c r="Q87" s="555">
        <v>475</v>
      </c>
      <c r="R87" s="556">
        <f t="shared" si="28"/>
        <v>63.7</v>
      </c>
      <c r="S87" s="557" t="str">
        <f t="shared" si="23"/>
        <v>---</v>
      </c>
      <c r="T87" s="558">
        <f t="shared" si="24"/>
        <v>-10.260000000000005</v>
      </c>
      <c r="V87" s="559" t="str">
        <f t="shared" si="18"/>
        <v>OK</v>
      </c>
      <c r="W87" s="44">
        <f>IF(+'2026 Rates'!P349&lt;'2026 Rates'!$B$11,'2026 Rates'!$B$11,+'2026 Rates'!P349)</f>
        <v>73.960000000000008</v>
      </c>
      <c r="X87" s="44">
        <f t="shared" si="14"/>
        <v>73.960000000000008</v>
      </c>
      <c r="Y87" s="560">
        <f t="shared" si="15"/>
        <v>0.16106750392464675</v>
      </c>
      <c r="AA87" s="83">
        <f t="shared" si="25"/>
        <v>6212.64</v>
      </c>
      <c r="AE87" s="43"/>
      <c r="AF87" s="43"/>
      <c r="AG87" s="44"/>
    </row>
    <row r="88" spans="1:33">
      <c r="A88" s="42">
        <v>43</v>
      </c>
      <c r="B88" s="42">
        <v>43</v>
      </c>
      <c r="C88" s="42">
        <f t="shared" si="13"/>
        <v>0</v>
      </c>
      <c r="D88" s="41">
        <v>820</v>
      </c>
      <c r="E88" s="93" t="s">
        <v>1085</v>
      </c>
      <c r="F88" s="41"/>
      <c r="G88" s="94">
        <v>89</v>
      </c>
      <c r="H88" s="95">
        <v>18.150000000000002</v>
      </c>
      <c r="I88" s="96">
        <f t="shared" si="26"/>
        <v>18.150000000000002</v>
      </c>
      <c r="J88" s="97">
        <f t="shared" si="27"/>
        <v>43</v>
      </c>
      <c r="K88" s="98">
        <f t="shared" si="16"/>
        <v>45924</v>
      </c>
      <c r="L88" s="83">
        <f t="shared" si="17"/>
        <v>9365.4000000000015</v>
      </c>
      <c r="N88" s="554">
        <v>0.42</v>
      </c>
      <c r="O88" s="554">
        <f t="shared" si="21"/>
        <v>18.059999999999999</v>
      </c>
      <c r="P88" s="554">
        <f t="shared" si="22"/>
        <v>18.059999999999999</v>
      </c>
      <c r="Q88" s="555">
        <v>89</v>
      </c>
      <c r="R88" s="556">
        <f t="shared" si="28"/>
        <v>18.150000000000002</v>
      </c>
      <c r="S88" s="557" t="str">
        <f t="shared" si="23"/>
        <v>---</v>
      </c>
      <c r="T88" s="558">
        <f t="shared" si="24"/>
        <v>-2.8999999999999986</v>
      </c>
      <c r="V88" s="559" t="str">
        <f t="shared" si="18"/>
        <v>OK</v>
      </c>
      <c r="W88" s="44">
        <f>IF(+'2026 Rates'!O352&lt;'2026 Rates'!$B$11,'2026 Rates'!$B$11,+'2026 Rates'!O352)</f>
        <v>21.05</v>
      </c>
      <c r="X88" s="44">
        <f t="shared" si="14"/>
        <v>21.05</v>
      </c>
      <c r="Y88" s="560">
        <f t="shared" si="15"/>
        <v>0.15977961432506871</v>
      </c>
      <c r="AA88" s="83">
        <f t="shared" si="25"/>
        <v>10861.8</v>
      </c>
      <c r="AE88" s="43"/>
      <c r="AF88" s="43"/>
      <c r="AG88" s="44"/>
    </row>
    <row r="89" spans="1:33">
      <c r="A89" s="42">
        <v>3</v>
      </c>
      <c r="B89" s="42">
        <v>2</v>
      </c>
      <c r="C89" s="42">
        <f t="shared" si="13"/>
        <v>-1</v>
      </c>
      <c r="D89" s="41">
        <v>821</v>
      </c>
      <c r="E89" s="93" t="s">
        <v>1086</v>
      </c>
      <c r="F89" s="41"/>
      <c r="G89" s="94">
        <v>230</v>
      </c>
      <c r="H89" s="95">
        <v>44.29</v>
      </c>
      <c r="I89" s="96">
        <f t="shared" si="26"/>
        <v>44.29</v>
      </c>
      <c r="J89" s="97">
        <f t="shared" si="27"/>
        <v>2</v>
      </c>
      <c r="K89" s="98">
        <f t="shared" si="16"/>
        <v>5520</v>
      </c>
      <c r="L89" s="83">
        <f t="shared" si="17"/>
        <v>1062.96</v>
      </c>
      <c r="N89" s="554">
        <v>0.96</v>
      </c>
      <c r="O89" s="554">
        <f t="shared" si="21"/>
        <v>1.92</v>
      </c>
      <c r="P89" s="554">
        <f t="shared" si="22"/>
        <v>1.92</v>
      </c>
      <c r="Q89" s="555">
        <v>230</v>
      </c>
      <c r="R89" s="556">
        <f t="shared" si="28"/>
        <v>44.29</v>
      </c>
      <c r="S89" s="557" t="str">
        <f t="shared" si="23"/>
        <v>---</v>
      </c>
      <c r="T89" s="558">
        <f t="shared" si="24"/>
        <v>-7.0799999999999912</v>
      </c>
      <c r="V89" s="559" t="str">
        <f t="shared" si="18"/>
        <v>OK</v>
      </c>
      <c r="W89" s="44">
        <f>IF(+'2026 Rates'!O353&lt;'2026 Rates'!$B$11,'2026 Rates'!$B$11,+'2026 Rates'!O353)</f>
        <v>51.36999999999999</v>
      </c>
      <c r="X89" s="44">
        <f t="shared" si="14"/>
        <v>51.36999999999999</v>
      </c>
      <c r="Y89" s="560">
        <f t="shared" si="15"/>
        <v>0.15985549785504616</v>
      </c>
      <c r="AA89" s="83">
        <f t="shared" si="25"/>
        <v>1232.8799999999997</v>
      </c>
      <c r="AE89" s="43"/>
      <c r="AF89" s="43"/>
      <c r="AG89" s="44"/>
    </row>
    <row r="90" spans="1:33">
      <c r="A90" s="42">
        <v>1</v>
      </c>
      <c r="B90" s="42">
        <v>1</v>
      </c>
      <c r="C90" s="42">
        <f t="shared" si="13"/>
        <v>0</v>
      </c>
      <c r="D90" s="41">
        <v>822</v>
      </c>
      <c r="E90" s="93" t="s">
        <v>1087</v>
      </c>
      <c r="F90" s="41">
        <v>900</v>
      </c>
      <c r="G90" s="94">
        <v>270</v>
      </c>
      <c r="H90" s="95">
        <v>47.25</v>
      </c>
      <c r="I90" s="96">
        <f t="shared" si="26"/>
        <v>47.25</v>
      </c>
      <c r="J90" s="97">
        <f t="shared" si="27"/>
        <v>1</v>
      </c>
      <c r="K90" s="98">
        <f t="shared" si="16"/>
        <v>3240</v>
      </c>
      <c r="L90" s="83">
        <f t="shared" si="17"/>
        <v>567</v>
      </c>
      <c r="N90" s="554">
        <v>0.9</v>
      </c>
      <c r="O90" s="554">
        <f t="shared" si="21"/>
        <v>0.9</v>
      </c>
      <c r="P90" s="554"/>
      <c r="Q90" s="555">
        <v>270</v>
      </c>
      <c r="R90" s="556">
        <f t="shared" si="28"/>
        <v>47.25</v>
      </c>
      <c r="S90" s="557" t="str">
        <f t="shared" si="23"/>
        <v>---</v>
      </c>
      <c r="T90" s="558">
        <f t="shared" si="24"/>
        <v>-7.5899999999999963</v>
      </c>
      <c r="V90" s="559" t="str">
        <f t="shared" si="18"/>
        <v>OK</v>
      </c>
      <c r="W90" s="44">
        <f>IF(+'2026 Rates'!O354&lt;'2026 Rates'!$B$11,'2026 Rates'!$B$11,+'2026 Rates'!O354)</f>
        <v>54.839999999999996</v>
      </c>
      <c r="X90" s="44">
        <f t="shared" si="14"/>
        <v>54.839999999999996</v>
      </c>
      <c r="Y90" s="560">
        <f t="shared" si="15"/>
        <v>0.16063492063492046</v>
      </c>
      <c r="AA90" s="83">
        <f t="shared" si="25"/>
        <v>658.07999999999993</v>
      </c>
      <c r="AE90" s="43"/>
      <c r="AF90" s="43"/>
      <c r="AG90" s="44"/>
    </row>
    <row r="91" spans="1:33">
      <c r="A91" s="42">
        <v>1</v>
      </c>
      <c r="B91" s="42">
        <v>1</v>
      </c>
      <c r="C91" s="42">
        <f t="shared" si="13"/>
        <v>0</v>
      </c>
      <c r="D91" s="41">
        <v>823</v>
      </c>
      <c r="E91" s="93" t="s">
        <v>1088</v>
      </c>
      <c r="F91" s="41">
        <v>38.4</v>
      </c>
      <c r="G91" s="94">
        <v>34</v>
      </c>
      <c r="H91" s="95">
        <v>4.34788764279</v>
      </c>
      <c r="I91" s="96">
        <f t="shared" si="26"/>
        <v>4.34788764279</v>
      </c>
      <c r="J91" s="97">
        <f t="shared" si="27"/>
        <v>1</v>
      </c>
      <c r="K91" s="42">
        <f t="shared" si="16"/>
        <v>408</v>
      </c>
      <c r="L91" s="83">
        <f t="shared" si="17"/>
        <v>52.174651713480003</v>
      </c>
      <c r="N91" s="554">
        <v>3.7999999999999999E-2</v>
      </c>
      <c r="O91" s="554">
        <f t="shared" si="21"/>
        <v>3.7999999999999999E-2</v>
      </c>
      <c r="P91" s="554">
        <f>+O91</f>
        <v>3.7999999999999999E-2</v>
      </c>
      <c r="Q91" s="555">
        <v>34</v>
      </c>
      <c r="R91" s="556">
        <f t="shared" si="28"/>
        <v>4.34788764279</v>
      </c>
      <c r="S91" s="557" t="str">
        <f t="shared" si="23"/>
        <v>---</v>
      </c>
      <c r="T91" s="558">
        <f t="shared" si="24"/>
        <v>-0.28426683891177706</v>
      </c>
      <c r="V91" s="559" t="str">
        <f t="shared" si="18"/>
        <v>OK</v>
      </c>
      <c r="W91" s="44">
        <f>IF(+'2026 Rates'!O355&lt;'2026 Rates'!$B$11,'2026 Rates'!$B$11,+'2026 Rates'!O355)</f>
        <v>4.632154481701777</v>
      </c>
      <c r="X91" s="44">
        <f t="shared" si="14"/>
        <v>4.632154481701777</v>
      </c>
      <c r="Y91" s="560">
        <f t="shared" si="15"/>
        <v>6.5380447303685418E-2</v>
      </c>
      <c r="Z91" s="42" t="s">
        <v>1062</v>
      </c>
      <c r="AA91" s="83">
        <f t="shared" si="25"/>
        <v>55.585853780421324</v>
      </c>
      <c r="AE91" s="43"/>
      <c r="AF91" s="43"/>
      <c r="AG91" s="44"/>
    </row>
    <row r="92" spans="1:33">
      <c r="A92" s="42">
        <v>1</v>
      </c>
      <c r="B92" s="42">
        <v>1</v>
      </c>
      <c r="C92" s="42">
        <f t="shared" si="13"/>
        <v>0</v>
      </c>
      <c r="D92" s="41">
        <v>824</v>
      </c>
      <c r="E92" s="93" t="s">
        <v>1089</v>
      </c>
      <c r="F92" s="41"/>
      <c r="G92" s="94">
        <v>0</v>
      </c>
      <c r="H92" s="95">
        <v>16.456784032165924</v>
      </c>
      <c r="I92" s="96">
        <f t="shared" si="26"/>
        <v>16.456784032165924</v>
      </c>
      <c r="J92" s="97">
        <f t="shared" si="27"/>
        <v>1</v>
      </c>
      <c r="K92" s="98">
        <f t="shared" si="16"/>
        <v>0</v>
      </c>
      <c r="L92" s="83">
        <f t="shared" si="17"/>
        <v>197.48140838599107</v>
      </c>
      <c r="N92" s="554">
        <v>0</v>
      </c>
      <c r="O92" s="554">
        <f t="shared" si="21"/>
        <v>0</v>
      </c>
      <c r="P92" s="554"/>
      <c r="Q92" s="555">
        <v>0</v>
      </c>
      <c r="R92" s="556">
        <f t="shared" si="28"/>
        <v>16.456784032165924</v>
      </c>
      <c r="S92" s="557" t="str">
        <f t="shared" si="23"/>
        <v>---</v>
      </c>
      <c r="T92" s="558">
        <f t="shared" si="24"/>
        <v>-5.5385272912351056</v>
      </c>
      <c r="V92" s="559" t="str">
        <f t="shared" si="18"/>
        <v>OK</v>
      </c>
      <c r="W92" s="44">
        <f>+'2026 Rates'!O356</f>
        <v>21.99531132340103</v>
      </c>
      <c r="X92" s="44">
        <f t="shared" si="14"/>
        <v>21.99531132340103</v>
      </c>
      <c r="Y92" s="560">
        <f t="shared" si="15"/>
        <v>0.3365497949301437</v>
      </c>
      <c r="Z92" s="42" t="s">
        <v>1090</v>
      </c>
      <c r="AA92" s="83">
        <f t="shared" si="25"/>
        <v>263.94373588081237</v>
      </c>
      <c r="AE92" s="43"/>
      <c r="AF92" s="43"/>
      <c r="AG92" s="44"/>
    </row>
    <row r="93" spans="1:33">
      <c r="A93" s="42">
        <v>1</v>
      </c>
      <c r="B93" s="42">
        <v>1</v>
      </c>
      <c r="C93" s="42">
        <f t="shared" si="13"/>
        <v>0</v>
      </c>
      <c r="D93" s="41">
        <v>825</v>
      </c>
      <c r="E93" s="93" t="s">
        <v>1091</v>
      </c>
      <c r="F93" s="41">
        <v>3248</v>
      </c>
      <c r="G93" s="94">
        <v>401</v>
      </c>
      <c r="H93" s="95">
        <v>97.61</v>
      </c>
      <c r="I93" s="96">
        <f t="shared" si="26"/>
        <v>97.61</v>
      </c>
      <c r="J93" s="97">
        <f t="shared" si="27"/>
        <v>1</v>
      </c>
      <c r="K93" s="98">
        <f t="shared" si="16"/>
        <v>4812</v>
      </c>
      <c r="L93" s="83">
        <f t="shared" si="17"/>
        <v>1171.32</v>
      </c>
      <c r="N93" s="554">
        <v>3.2480000000000002</v>
      </c>
      <c r="O93" s="554">
        <f t="shared" si="21"/>
        <v>3.2480000000000002</v>
      </c>
      <c r="P93" s="554"/>
      <c r="Q93" s="555">
        <v>401</v>
      </c>
      <c r="R93" s="556">
        <f t="shared" si="28"/>
        <v>97.61</v>
      </c>
      <c r="S93" s="557" t="str">
        <f t="shared" si="23"/>
        <v>---</v>
      </c>
      <c r="T93" s="558">
        <f t="shared" si="24"/>
        <v>-15.599999999999994</v>
      </c>
      <c r="V93" s="559" t="str">
        <f t="shared" si="18"/>
        <v>OK</v>
      </c>
      <c r="W93" s="44">
        <f>IF(+'2026 Rates'!O357&lt;'2026 Rates'!$B$11,'2026 Rates'!$B$11,+'2026 Rates'!O357)</f>
        <v>113.21</v>
      </c>
      <c r="X93" s="44">
        <f t="shared" si="14"/>
        <v>113.21</v>
      </c>
      <c r="Y93" s="560">
        <f t="shared" si="15"/>
        <v>0.15981969060547074</v>
      </c>
      <c r="AA93" s="83">
        <f t="shared" si="25"/>
        <v>1358.52</v>
      </c>
      <c r="AE93" s="43"/>
      <c r="AF93" s="43"/>
      <c r="AG93" s="44"/>
    </row>
    <row r="94" spans="1:33">
      <c r="A94" s="42">
        <v>1</v>
      </c>
      <c r="B94" s="42">
        <v>0</v>
      </c>
      <c r="C94" s="42">
        <f t="shared" ref="C94:C157" si="29">B94-A94</f>
        <v>-1</v>
      </c>
      <c r="D94" s="41">
        <v>827</v>
      </c>
      <c r="E94" s="93" t="s">
        <v>1092</v>
      </c>
      <c r="F94" s="41">
        <v>600</v>
      </c>
      <c r="G94" s="94">
        <v>365</v>
      </c>
      <c r="H94" s="95">
        <v>51.040000000000006</v>
      </c>
      <c r="I94" s="96">
        <f t="shared" si="26"/>
        <v>51.040000000000006</v>
      </c>
      <c r="J94" s="97">
        <f t="shared" si="27"/>
        <v>0</v>
      </c>
      <c r="K94" s="98">
        <f t="shared" si="16"/>
        <v>0</v>
      </c>
      <c r="L94" s="83">
        <f t="shared" si="17"/>
        <v>0</v>
      </c>
      <c r="N94" s="554">
        <v>0.6</v>
      </c>
      <c r="O94" s="554">
        <f t="shared" si="21"/>
        <v>0</v>
      </c>
      <c r="P94" s="554">
        <f>+O94</f>
        <v>0</v>
      </c>
      <c r="Q94" s="555">
        <v>365</v>
      </c>
      <c r="R94" s="556">
        <f t="shared" si="28"/>
        <v>51.040000000000006</v>
      </c>
      <c r="S94" s="557" t="str">
        <f t="shared" si="23"/>
        <v>---</v>
      </c>
      <c r="T94" s="558">
        <f t="shared" si="24"/>
        <v>-8.2099999999999937</v>
      </c>
      <c r="V94" s="559" t="str">
        <f t="shared" si="18"/>
        <v>OK</v>
      </c>
      <c r="W94" s="44">
        <f>IF(+'2026 Rates'!P359&lt;'2026 Rates'!$B$11,'2026 Rates'!$B$11,+'2026 Rates'!P359)</f>
        <v>59.25</v>
      </c>
      <c r="X94" s="44">
        <f t="shared" si="14"/>
        <v>59.25</v>
      </c>
      <c r="Y94" s="560">
        <f t="shared" si="15"/>
        <v>0.16085423197492155</v>
      </c>
      <c r="AA94" s="83">
        <f t="shared" si="25"/>
        <v>0</v>
      </c>
      <c r="AE94" s="43"/>
      <c r="AF94" s="43"/>
      <c r="AG94" s="44"/>
    </row>
    <row r="95" spans="1:33">
      <c r="A95" s="42">
        <v>2</v>
      </c>
      <c r="B95" s="42">
        <v>2</v>
      </c>
      <c r="C95" s="42">
        <f t="shared" si="29"/>
        <v>0</v>
      </c>
      <c r="D95" s="41">
        <v>828</v>
      </c>
      <c r="E95" s="93" t="s">
        <v>1093</v>
      </c>
      <c r="F95" s="41">
        <v>2400</v>
      </c>
      <c r="G95" s="94">
        <v>244</v>
      </c>
      <c r="H95" s="95">
        <v>65.069999999999993</v>
      </c>
      <c r="I95" s="96">
        <f t="shared" si="26"/>
        <v>65.069999999999993</v>
      </c>
      <c r="J95" s="97">
        <f t="shared" si="27"/>
        <v>2</v>
      </c>
      <c r="K95" s="98">
        <f t="shared" si="16"/>
        <v>5856</v>
      </c>
      <c r="L95" s="83">
        <f t="shared" si="17"/>
        <v>1561.6799999999998</v>
      </c>
      <c r="N95" s="554">
        <v>2.4</v>
      </c>
      <c r="O95" s="554">
        <f t="shared" si="21"/>
        <v>4.8</v>
      </c>
      <c r="P95" s="554"/>
      <c r="Q95" s="555">
        <v>244</v>
      </c>
      <c r="R95" s="556">
        <f t="shared" si="28"/>
        <v>65.069999999999993</v>
      </c>
      <c r="S95" s="557" t="str">
        <f t="shared" si="23"/>
        <v>---</v>
      </c>
      <c r="T95" s="558">
        <f t="shared" si="24"/>
        <v>-10.39</v>
      </c>
      <c r="V95" s="559" t="str">
        <f t="shared" si="18"/>
        <v>OK</v>
      </c>
      <c r="W95" s="44">
        <f>IF(+'2026 Rates'!O364&lt;'2026 Rates'!$B$11,'2026 Rates'!$B$11,+'2026 Rates'!O364)</f>
        <v>75.459999999999994</v>
      </c>
      <c r="X95" s="44">
        <f t="shared" si="14"/>
        <v>75.459999999999994</v>
      </c>
      <c r="Y95" s="560">
        <f t="shared" si="15"/>
        <v>0.15967419701859531</v>
      </c>
      <c r="Z95" s="87"/>
      <c r="AA95" s="83">
        <f t="shared" si="25"/>
        <v>1811.04</v>
      </c>
      <c r="AE95" s="43"/>
      <c r="AF95" s="43"/>
      <c r="AG95" s="44"/>
    </row>
    <row r="96" spans="1:33">
      <c r="A96" s="42">
        <v>1</v>
      </c>
      <c r="B96" s="42">
        <v>1</v>
      </c>
      <c r="C96" s="42">
        <f t="shared" si="29"/>
        <v>0</v>
      </c>
      <c r="D96" s="41">
        <v>830</v>
      </c>
      <c r="E96" s="93" t="s">
        <v>1094</v>
      </c>
      <c r="F96" s="41">
        <v>871</v>
      </c>
      <c r="G96" s="94">
        <v>61</v>
      </c>
      <c r="H96" s="95">
        <v>18.87</v>
      </c>
      <c r="I96" s="96">
        <f t="shared" si="26"/>
        <v>18.87</v>
      </c>
      <c r="J96" s="97">
        <f t="shared" si="27"/>
        <v>1</v>
      </c>
      <c r="K96" s="98">
        <f t="shared" si="16"/>
        <v>732</v>
      </c>
      <c r="L96" s="83">
        <f t="shared" si="17"/>
        <v>226.44</v>
      </c>
      <c r="N96" s="554">
        <v>0.871</v>
      </c>
      <c r="O96" s="554">
        <f t="shared" si="21"/>
        <v>0.871</v>
      </c>
      <c r="P96" s="554"/>
      <c r="Q96" s="555">
        <v>61</v>
      </c>
      <c r="R96" s="556">
        <f t="shared" si="28"/>
        <v>18.87</v>
      </c>
      <c r="S96" s="557" t="str">
        <f t="shared" si="23"/>
        <v>---</v>
      </c>
      <c r="T96" s="558">
        <f t="shared" si="24"/>
        <v>-2.9999999999999964</v>
      </c>
      <c r="V96" s="559" t="str">
        <f t="shared" si="18"/>
        <v>OK</v>
      </c>
      <c r="W96" s="44">
        <f>IF(+'2026 Rates'!O370&lt;'2026 Rates'!$B$11,'2026 Rates'!$B$11,+'2026 Rates'!O370)</f>
        <v>21.869999999999997</v>
      </c>
      <c r="X96" s="44">
        <f t="shared" si="14"/>
        <v>21.869999999999997</v>
      </c>
      <c r="Y96" s="560">
        <f t="shared" si="15"/>
        <v>0.15898251192368829</v>
      </c>
      <c r="AA96" s="83">
        <f t="shared" si="25"/>
        <v>262.43999999999994</v>
      </c>
      <c r="AE96" s="43"/>
      <c r="AF96" s="43"/>
      <c r="AG96" s="44"/>
    </row>
    <row r="97" spans="1:33">
      <c r="A97" s="42">
        <v>1</v>
      </c>
      <c r="B97" s="42">
        <v>1</v>
      </c>
      <c r="C97" s="42">
        <f t="shared" si="29"/>
        <v>0</v>
      </c>
      <c r="D97" s="41">
        <v>831</v>
      </c>
      <c r="E97" s="93" t="s">
        <v>1095</v>
      </c>
      <c r="F97" s="41">
        <v>3140</v>
      </c>
      <c r="G97" s="94">
        <v>1136</v>
      </c>
      <c r="H97" s="95">
        <v>187.3</v>
      </c>
      <c r="I97" s="96">
        <f t="shared" si="26"/>
        <v>187.3</v>
      </c>
      <c r="J97" s="97">
        <f t="shared" si="27"/>
        <v>1</v>
      </c>
      <c r="K97" s="98">
        <f t="shared" si="16"/>
        <v>13632</v>
      </c>
      <c r="L97" s="83">
        <f t="shared" si="17"/>
        <v>2247.6000000000004</v>
      </c>
      <c r="N97" s="554">
        <v>3.2309999999999999</v>
      </c>
      <c r="O97" s="554">
        <f t="shared" si="21"/>
        <v>3.2309999999999999</v>
      </c>
      <c r="P97" s="554">
        <f>+O97</f>
        <v>3.2309999999999999</v>
      </c>
      <c r="Q97" s="555">
        <v>1136</v>
      </c>
      <c r="R97" s="556">
        <f t="shared" si="28"/>
        <v>187.3</v>
      </c>
      <c r="S97" s="557" t="str">
        <f t="shared" si="23"/>
        <v>---</v>
      </c>
      <c r="T97" s="558">
        <f t="shared" si="24"/>
        <v>-30.049999999999983</v>
      </c>
      <c r="V97" s="559" t="str">
        <f t="shared" si="18"/>
        <v>OK</v>
      </c>
      <c r="W97" s="44">
        <f>IF(+'2026 Rates'!O375&lt;'2026 Rates'!$B$11,'2026 Rates'!$B$11,+'2026 Rates'!O375)</f>
        <v>217.35</v>
      </c>
      <c r="X97" s="44">
        <f t="shared" si="14"/>
        <v>217.35</v>
      </c>
      <c r="Y97" s="560">
        <f t="shared" si="15"/>
        <v>0.16043780032034149</v>
      </c>
      <c r="AA97" s="83">
        <f t="shared" si="25"/>
        <v>2608.1999999999998</v>
      </c>
      <c r="AE97" s="43"/>
      <c r="AF97" s="43"/>
      <c r="AG97" s="44"/>
    </row>
    <row r="98" spans="1:33">
      <c r="A98" s="42">
        <v>1</v>
      </c>
      <c r="B98" s="42">
        <v>1</v>
      </c>
      <c r="C98" s="42">
        <f t="shared" si="29"/>
        <v>0</v>
      </c>
      <c r="D98" s="41">
        <v>832</v>
      </c>
      <c r="E98" s="93" t="s">
        <v>1096</v>
      </c>
      <c r="F98" s="41">
        <v>103</v>
      </c>
      <c r="G98" s="94">
        <v>82</v>
      </c>
      <c r="H98" s="95">
        <v>11.040000000000001</v>
      </c>
      <c r="I98" s="96">
        <f t="shared" si="26"/>
        <v>11.040000000000001</v>
      </c>
      <c r="J98" s="97">
        <f t="shared" si="27"/>
        <v>1</v>
      </c>
      <c r="K98" s="98">
        <f t="shared" si="16"/>
        <v>984</v>
      </c>
      <c r="L98" s="83">
        <f t="shared" si="17"/>
        <v>132.48000000000002</v>
      </c>
      <c r="N98" s="554">
        <v>0.113</v>
      </c>
      <c r="O98" s="554">
        <f t="shared" si="21"/>
        <v>0.113</v>
      </c>
      <c r="P98" s="554"/>
      <c r="Q98" s="555">
        <v>82</v>
      </c>
      <c r="R98" s="556">
        <f t="shared" si="28"/>
        <v>11.040000000000001</v>
      </c>
      <c r="S98" s="557" t="str">
        <f t="shared" si="23"/>
        <v>---</v>
      </c>
      <c r="T98" s="558">
        <f t="shared" si="24"/>
        <v>-1.7799999999999976</v>
      </c>
      <c r="V98" s="559" t="str">
        <f t="shared" si="18"/>
        <v>OK</v>
      </c>
      <c r="W98" s="44">
        <f>IF(+'2026 Rates'!P379&lt;'2026 Rates'!$B$11,'2026 Rates'!$B$11,+'2026 Rates'!P379)</f>
        <v>12.819999999999999</v>
      </c>
      <c r="X98" s="44">
        <f t="shared" si="14"/>
        <v>12.819999999999999</v>
      </c>
      <c r="Y98" s="560">
        <f t="shared" si="15"/>
        <v>0.16123188405797073</v>
      </c>
      <c r="AA98" s="83">
        <f t="shared" si="25"/>
        <v>153.83999999999997</v>
      </c>
      <c r="AE98" s="43"/>
      <c r="AF98" s="43"/>
      <c r="AG98" s="44"/>
    </row>
    <row r="99" spans="1:33">
      <c r="A99" s="42">
        <v>3</v>
      </c>
      <c r="B99" s="42">
        <v>3</v>
      </c>
      <c r="C99" s="42">
        <f t="shared" si="29"/>
        <v>0</v>
      </c>
      <c r="D99" s="41">
        <v>901</v>
      </c>
      <c r="E99" s="93" t="s">
        <v>1078</v>
      </c>
      <c r="F99" s="41">
        <v>2800</v>
      </c>
      <c r="G99" s="94">
        <v>933</v>
      </c>
      <c r="H99" s="95">
        <v>156.85000000000002</v>
      </c>
      <c r="I99" s="96">
        <f t="shared" si="26"/>
        <v>156.85000000000002</v>
      </c>
      <c r="J99" s="97">
        <f t="shared" si="27"/>
        <v>3</v>
      </c>
      <c r="K99" s="98">
        <f t="shared" si="16"/>
        <v>33588</v>
      </c>
      <c r="L99" s="83">
        <f t="shared" si="17"/>
        <v>5646.6</v>
      </c>
      <c r="N99" s="554">
        <v>2.8</v>
      </c>
      <c r="O99" s="554">
        <f t="shared" si="21"/>
        <v>8.3999999999999986</v>
      </c>
      <c r="P99" s="554"/>
      <c r="Q99" s="555">
        <v>933</v>
      </c>
      <c r="R99" s="556">
        <f t="shared" si="28"/>
        <v>156.85000000000002</v>
      </c>
      <c r="S99" s="557" t="str">
        <f t="shared" si="23"/>
        <v>---</v>
      </c>
      <c r="T99" s="558">
        <f t="shared" si="24"/>
        <v>-25.159999999999968</v>
      </c>
      <c r="V99" s="559" t="str">
        <f t="shared" si="18"/>
        <v>OK</v>
      </c>
      <c r="W99" s="44">
        <f>IF(+'2026 Rates'!O388&lt;'2026 Rates'!$B$11,'2026 Rates'!$B$11,+'2026 Rates'!O388)</f>
        <v>182.01</v>
      </c>
      <c r="X99" s="44">
        <f t="shared" ref="X99:X162" si="30">W99+(Q99*$R$9)</f>
        <v>182.01</v>
      </c>
      <c r="Y99" s="560">
        <f t="shared" ref="Y99:Y162" si="31">+X99/I99-1</f>
        <v>0.16040803315269336</v>
      </c>
      <c r="AA99" s="83">
        <f t="shared" si="25"/>
        <v>6552.36</v>
      </c>
      <c r="AE99" s="43"/>
      <c r="AF99" s="43"/>
      <c r="AG99" s="44"/>
    </row>
    <row r="100" spans="1:33">
      <c r="A100" s="42">
        <v>1</v>
      </c>
      <c r="B100" s="42">
        <v>1</v>
      </c>
      <c r="C100" s="42">
        <f t="shared" si="29"/>
        <v>0</v>
      </c>
      <c r="D100" s="41">
        <v>902</v>
      </c>
      <c r="E100" s="93" t="s">
        <v>1083</v>
      </c>
      <c r="F100" s="41">
        <v>192</v>
      </c>
      <c r="G100" s="94">
        <v>140</v>
      </c>
      <c r="H100" s="95">
        <v>18.759999999999998</v>
      </c>
      <c r="I100" s="96">
        <f t="shared" si="26"/>
        <v>18.759999999999998</v>
      </c>
      <c r="J100" s="97">
        <f t="shared" si="27"/>
        <v>1</v>
      </c>
      <c r="K100" s="98">
        <f t="shared" si="16"/>
        <v>1680</v>
      </c>
      <c r="L100" s="83">
        <f t="shared" si="17"/>
        <v>225.11999999999998</v>
      </c>
      <c r="N100" s="554">
        <v>0.192</v>
      </c>
      <c r="O100" s="554">
        <f t="shared" si="21"/>
        <v>0.192</v>
      </c>
      <c r="P100" s="554">
        <f>+O100</f>
        <v>0.192</v>
      </c>
      <c r="Q100" s="555">
        <v>140</v>
      </c>
      <c r="R100" s="556">
        <f t="shared" si="28"/>
        <v>18.759999999999998</v>
      </c>
      <c r="S100" s="557" t="str">
        <f t="shared" si="23"/>
        <v>---</v>
      </c>
      <c r="T100" s="558">
        <f t="shared" si="24"/>
        <v>-3.0200000000000031</v>
      </c>
      <c r="V100" s="559" t="str">
        <f t="shared" si="18"/>
        <v>OK</v>
      </c>
      <c r="W100" s="44">
        <f>IF(+'2026 Rates'!P389&lt;'2026 Rates'!$B$11,'2026 Rates'!$B$11,+'2026 Rates'!P389)</f>
        <v>21.78</v>
      </c>
      <c r="X100" s="44">
        <f t="shared" si="30"/>
        <v>21.78</v>
      </c>
      <c r="Y100" s="560">
        <f t="shared" si="31"/>
        <v>0.1609808102345418</v>
      </c>
      <c r="AA100" s="83">
        <f t="shared" si="25"/>
        <v>261.36</v>
      </c>
      <c r="AE100" s="43"/>
      <c r="AF100" s="43"/>
      <c r="AG100" s="44"/>
    </row>
    <row r="101" spans="1:33">
      <c r="A101" s="42">
        <v>1</v>
      </c>
      <c r="B101" s="42">
        <v>1</v>
      </c>
      <c r="C101" s="42">
        <f t="shared" si="29"/>
        <v>0</v>
      </c>
      <c r="D101" s="41">
        <v>903</v>
      </c>
      <c r="E101" s="93" t="s">
        <v>1078</v>
      </c>
      <c r="F101" s="41">
        <v>175</v>
      </c>
      <c r="G101" s="94">
        <v>58</v>
      </c>
      <c r="H101" s="95">
        <v>9.77</v>
      </c>
      <c r="I101" s="96">
        <f t="shared" si="26"/>
        <v>9.77</v>
      </c>
      <c r="J101" s="97">
        <f t="shared" si="27"/>
        <v>1</v>
      </c>
      <c r="K101" s="98">
        <f t="shared" si="16"/>
        <v>696</v>
      </c>
      <c r="L101" s="83">
        <f t="shared" si="17"/>
        <v>117.24</v>
      </c>
      <c r="N101" s="554">
        <v>0.17499999999999999</v>
      </c>
      <c r="O101" s="554">
        <f t="shared" si="21"/>
        <v>0.17499999999999999</v>
      </c>
      <c r="P101" s="554"/>
      <c r="Q101" s="555">
        <v>58</v>
      </c>
      <c r="R101" s="556">
        <f t="shared" si="28"/>
        <v>9.77</v>
      </c>
      <c r="S101" s="557" t="str">
        <f t="shared" si="23"/>
        <v>---</v>
      </c>
      <c r="T101" s="558">
        <f t="shared" si="24"/>
        <v>-1.5700000000000003</v>
      </c>
      <c r="V101" s="559" t="str">
        <f t="shared" si="18"/>
        <v>OK</v>
      </c>
      <c r="W101" s="44">
        <f>IF(+'2026 Rates'!O390&lt;'2026 Rates'!$B$11,'2026 Rates'!$B$11,+'2026 Rates'!O390)</f>
        <v>11.34</v>
      </c>
      <c r="X101" s="44">
        <f t="shared" si="30"/>
        <v>11.34</v>
      </c>
      <c r="Y101" s="560">
        <f t="shared" si="31"/>
        <v>0.16069600818833174</v>
      </c>
      <c r="AA101" s="83">
        <f t="shared" si="25"/>
        <v>136.07999999999998</v>
      </c>
      <c r="AE101" s="43"/>
      <c r="AF101" s="43"/>
      <c r="AG101" s="44"/>
    </row>
    <row r="102" spans="1:33">
      <c r="A102" s="42">
        <v>2</v>
      </c>
      <c r="B102" s="42">
        <v>2</v>
      </c>
      <c r="C102" s="42">
        <f t="shared" si="29"/>
        <v>0</v>
      </c>
      <c r="D102" s="41">
        <v>904</v>
      </c>
      <c r="E102" s="93" t="s">
        <v>1078</v>
      </c>
      <c r="F102" s="41">
        <v>250</v>
      </c>
      <c r="G102" s="94">
        <v>83</v>
      </c>
      <c r="H102" s="95">
        <v>13.96</v>
      </c>
      <c r="I102" s="96">
        <f t="shared" si="26"/>
        <v>13.96</v>
      </c>
      <c r="J102" s="97">
        <f t="shared" si="27"/>
        <v>2</v>
      </c>
      <c r="K102" s="98">
        <f t="shared" si="16"/>
        <v>1992</v>
      </c>
      <c r="L102" s="83">
        <f t="shared" si="17"/>
        <v>335.04</v>
      </c>
      <c r="N102" s="554">
        <v>0.25</v>
      </c>
      <c r="O102" s="554">
        <f t="shared" si="21"/>
        <v>0.5</v>
      </c>
      <c r="P102" s="554"/>
      <c r="Q102" s="555">
        <v>83</v>
      </c>
      <c r="R102" s="556">
        <f t="shared" si="28"/>
        <v>13.96</v>
      </c>
      <c r="S102" s="557" t="str">
        <f t="shared" si="23"/>
        <v>---</v>
      </c>
      <c r="T102" s="558">
        <f t="shared" si="24"/>
        <v>-2.259999999999998</v>
      </c>
      <c r="V102" s="559" t="str">
        <f t="shared" si="18"/>
        <v>OK</v>
      </c>
      <c r="W102" s="44">
        <f>IF(+'2026 Rates'!O391&lt;'2026 Rates'!$B$11,'2026 Rates'!$B$11,+'2026 Rates'!O391)</f>
        <v>16.22</v>
      </c>
      <c r="X102" s="44">
        <f t="shared" si="30"/>
        <v>16.22</v>
      </c>
      <c r="Y102" s="560">
        <f t="shared" si="31"/>
        <v>0.16189111747850982</v>
      </c>
      <c r="AA102" s="83">
        <f t="shared" si="25"/>
        <v>389.28</v>
      </c>
      <c r="AE102" s="43"/>
      <c r="AF102" s="43"/>
      <c r="AG102" s="44"/>
    </row>
    <row r="103" spans="1:33">
      <c r="A103" s="42">
        <v>1</v>
      </c>
      <c r="B103" s="42">
        <v>0</v>
      </c>
      <c r="C103" s="42">
        <f t="shared" si="29"/>
        <v>-1</v>
      </c>
      <c r="D103" s="41">
        <v>906</v>
      </c>
      <c r="E103" s="93" t="s">
        <v>1097</v>
      </c>
      <c r="F103" s="41">
        <v>768</v>
      </c>
      <c r="G103" s="94">
        <v>140</v>
      </c>
      <c r="H103" s="95">
        <v>30.16</v>
      </c>
      <c r="I103" s="96">
        <f t="shared" si="26"/>
        <v>30.16</v>
      </c>
      <c r="J103" s="97">
        <f t="shared" si="27"/>
        <v>0</v>
      </c>
      <c r="K103" s="98">
        <f t="shared" si="16"/>
        <v>0</v>
      </c>
      <c r="L103" s="83">
        <f t="shared" si="17"/>
        <v>0</v>
      </c>
      <c r="N103" s="554">
        <v>0.76800000000000002</v>
      </c>
      <c r="O103" s="554">
        <f t="shared" si="21"/>
        <v>0</v>
      </c>
      <c r="P103" s="554"/>
      <c r="Q103" s="555">
        <v>140</v>
      </c>
      <c r="R103" s="556">
        <f t="shared" si="28"/>
        <v>30.16</v>
      </c>
      <c r="S103" s="557" t="str">
        <f t="shared" si="23"/>
        <v>---</v>
      </c>
      <c r="T103" s="558">
        <f t="shared" si="24"/>
        <v>-4.8200000000000038</v>
      </c>
      <c r="V103" s="559" t="str">
        <f t="shared" si="18"/>
        <v>OK</v>
      </c>
      <c r="W103" s="44">
        <f>IF(+'2026 Rates'!O393&lt;'2026 Rates'!$B$11,'2026 Rates'!$B$11,+'2026 Rates'!O393)</f>
        <v>34.980000000000004</v>
      </c>
      <c r="X103" s="44">
        <f t="shared" si="30"/>
        <v>34.980000000000004</v>
      </c>
      <c r="Y103" s="560">
        <f t="shared" si="31"/>
        <v>0.1598143236074272</v>
      </c>
      <c r="AA103" s="83">
        <f t="shared" si="25"/>
        <v>0</v>
      </c>
      <c r="AE103" s="43"/>
      <c r="AF103" s="43"/>
      <c r="AG103" s="44"/>
    </row>
    <row r="104" spans="1:33">
      <c r="A104" s="42">
        <v>3</v>
      </c>
      <c r="B104" s="42">
        <v>3</v>
      </c>
      <c r="C104" s="42">
        <f t="shared" si="29"/>
        <v>0</v>
      </c>
      <c r="D104" s="41">
        <v>908</v>
      </c>
      <c r="E104" s="93" t="s">
        <v>1078</v>
      </c>
      <c r="F104" s="41">
        <v>800</v>
      </c>
      <c r="G104" s="94">
        <v>267</v>
      </c>
      <c r="H104" s="95">
        <v>44.86</v>
      </c>
      <c r="I104" s="96">
        <f t="shared" si="26"/>
        <v>44.86</v>
      </c>
      <c r="J104" s="97">
        <f t="shared" si="27"/>
        <v>3</v>
      </c>
      <c r="K104" s="98">
        <f t="shared" si="16"/>
        <v>9612</v>
      </c>
      <c r="L104" s="83">
        <f t="shared" si="17"/>
        <v>1614.9599999999998</v>
      </c>
      <c r="N104" s="554">
        <v>0.8</v>
      </c>
      <c r="O104" s="554">
        <f t="shared" si="21"/>
        <v>2.4000000000000004</v>
      </c>
      <c r="P104" s="554"/>
      <c r="Q104" s="555">
        <v>267</v>
      </c>
      <c r="R104" s="556">
        <f t="shared" si="28"/>
        <v>44.86</v>
      </c>
      <c r="S104" s="557" t="str">
        <f t="shared" si="23"/>
        <v>---</v>
      </c>
      <c r="T104" s="558">
        <f t="shared" si="24"/>
        <v>-7.2000000000000028</v>
      </c>
      <c r="V104" s="559" t="str">
        <f t="shared" si="18"/>
        <v>OK</v>
      </c>
      <c r="W104" s="44">
        <f>IF(+'2026 Rates'!O395&lt;'2026 Rates'!$B$11,'2026 Rates'!$B$11,+'2026 Rates'!O395)</f>
        <v>52.06</v>
      </c>
      <c r="X104" s="44">
        <f t="shared" si="30"/>
        <v>52.06</v>
      </c>
      <c r="Y104" s="560">
        <f t="shared" si="31"/>
        <v>0.16049933125278648</v>
      </c>
      <c r="AA104" s="83">
        <f t="shared" si="25"/>
        <v>1874.16</v>
      </c>
      <c r="AE104" s="43"/>
      <c r="AF104" s="43"/>
      <c r="AG104" s="44"/>
    </row>
    <row r="105" spans="1:33">
      <c r="A105" s="42">
        <v>1</v>
      </c>
      <c r="B105" s="42">
        <v>1</v>
      </c>
      <c r="C105" s="42">
        <f t="shared" si="29"/>
        <v>0</v>
      </c>
      <c r="D105" s="41">
        <v>909</v>
      </c>
      <c r="E105" s="93" t="s">
        <v>1098</v>
      </c>
      <c r="F105" s="41">
        <v>420</v>
      </c>
      <c r="G105" s="94">
        <v>13</v>
      </c>
      <c r="H105" s="95">
        <v>6.91</v>
      </c>
      <c r="I105" s="96">
        <f t="shared" si="26"/>
        <v>6.91</v>
      </c>
      <c r="J105" s="97">
        <f t="shared" si="27"/>
        <v>1</v>
      </c>
      <c r="K105" s="98">
        <f t="shared" si="16"/>
        <v>156</v>
      </c>
      <c r="L105" s="83">
        <f t="shared" si="17"/>
        <v>82.92</v>
      </c>
      <c r="N105" s="554">
        <v>0.42</v>
      </c>
      <c r="O105" s="554">
        <f t="shared" si="21"/>
        <v>0.42</v>
      </c>
      <c r="P105" s="554"/>
      <c r="Q105" s="555">
        <v>13</v>
      </c>
      <c r="R105" s="556">
        <f t="shared" si="28"/>
        <v>6.91</v>
      </c>
      <c r="S105" s="557" t="str">
        <f t="shared" si="23"/>
        <v>---</v>
      </c>
      <c r="T105" s="558">
        <f t="shared" si="24"/>
        <v>-1.0999999999999996</v>
      </c>
      <c r="V105" s="559" t="str">
        <f t="shared" si="18"/>
        <v>OK</v>
      </c>
      <c r="W105" s="44">
        <f>IF(+'2026 Rates'!O396&lt;'2026 Rates'!$B$11,'2026 Rates'!$B$11,+'2026 Rates'!O396)</f>
        <v>8.01</v>
      </c>
      <c r="X105" s="44">
        <f t="shared" si="30"/>
        <v>8.01</v>
      </c>
      <c r="Y105" s="560">
        <f t="shared" si="31"/>
        <v>0.15918958031837915</v>
      </c>
      <c r="AA105" s="83">
        <f t="shared" si="25"/>
        <v>96.12</v>
      </c>
      <c r="AE105" s="43"/>
      <c r="AF105" s="43"/>
      <c r="AG105" s="44"/>
    </row>
    <row r="106" spans="1:33">
      <c r="A106" s="42">
        <v>2</v>
      </c>
      <c r="B106" s="42">
        <v>2</v>
      </c>
      <c r="C106" s="42">
        <f t="shared" si="29"/>
        <v>0</v>
      </c>
      <c r="D106" s="41">
        <v>910</v>
      </c>
      <c r="E106" s="93" t="s">
        <v>1083</v>
      </c>
      <c r="F106" s="41">
        <v>660</v>
      </c>
      <c r="G106" s="94">
        <v>482</v>
      </c>
      <c r="H106" s="95">
        <v>64.64</v>
      </c>
      <c r="I106" s="96">
        <f t="shared" si="26"/>
        <v>64.64</v>
      </c>
      <c r="J106" s="97">
        <f t="shared" si="27"/>
        <v>2</v>
      </c>
      <c r="K106" s="98">
        <f t="shared" si="16"/>
        <v>11568</v>
      </c>
      <c r="L106" s="83">
        <f t="shared" si="17"/>
        <v>1551.3600000000001</v>
      </c>
      <c r="N106" s="554">
        <v>0.66</v>
      </c>
      <c r="O106" s="554">
        <f t="shared" si="21"/>
        <v>1.32</v>
      </c>
      <c r="P106" s="554">
        <f>+O106</f>
        <v>1.32</v>
      </c>
      <c r="Q106" s="555">
        <v>482</v>
      </c>
      <c r="R106" s="556">
        <f t="shared" si="28"/>
        <v>64.64</v>
      </c>
      <c r="S106" s="557" t="str">
        <f t="shared" si="23"/>
        <v>---</v>
      </c>
      <c r="T106" s="558">
        <f t="shared" si="24"/>
        <v>-10.409999999999997</v>
      </c>
      <c r="V106" s="559" t="str">
        <f t="shared" si="18"/>
        <v>OK</v>
      </c>
      <c r="W106" s="44">
        <f>IF(+'2026 Rates'!P397&lt;'2026 Rates'!$B$11,'2026 Rates'!$B$11,+'2026 Rates'!P397)</f>
        <v>75.05</v>
      </c>
      <c r="X106" s="44">
        <f t="shared" si="30"/>
        <v>75.05</v>
      </c>
      <c r="Y106" s="560">
        <f t="shared" si="31"/>
        <v>0.16104579207920788</v>
      </c>
      <c r="AA106" s="83">
        <f t="shared" si="25"/>
        <v>1801.1999999999998</v>
      </c>
      <c r="AE106" s="43"/>
      <c r="AF106" s="43"/>
      <c r="AG106" s="44"/>
    </row>
    <row r="107" spans="1:33">
      <c r="A107" s="42">
        <v>36</v>
      </c>
      <c r="B107" s="42">
        <v>37</v>
      </c>
      <c r="C107" s="42">
        <f t="shared" si="29"/>
        <v>1</v>
      </c>
      <c r="D107" s="41">
        <v>911</v>
      </c>
      <c r="E107" s="93" t="s">
        <v>1083</v>
      </c>
      <c r="F107" s="41">
        <v>75</v>
      </c>
      <c r="G107" s="94">
        <v>55</v>
      </c>
      <c r="H107" s="95">
        <v>7.3599999999999994</v>
      </c>
      <c r="I107" s="96">
        <f t="shared" si="26"/>
        <v>7.3599999999999994</v>
      </c>
      <c r="J107" s="97">
        <f t="shared" si="27"/>
        <v>37</v>
      </c>
      <c r="K107" s="98">
        <f t="shared" si="16"/>
        <v>24420</v>
      </c>
      <c r="L107" s="83">
        <f t="shared" si="17"/>
        <v>3267.84</v>
      </c>
      <c r="N107" s="554">
        <v>7.4999999999999997E-2</v>
      </c>
      <c r="O107" s="554">
        <f t="shared" si="21"/>
        <v>2.7749999999999999</v>
      </c>
      <c r="P107" s="554">
        <f>+O107</f>
        <v>2.7749999999999999</v>
      </c>
      <c r="Q107" s="555">
        <v>55</v>
      </c>
      <c r="R107" s="556">
        <f t="shared" si="28"/>
        <v>7.3599999999999994</v>
      </c>
      <c r="S107" s="557" t="str">
        <f t="shared" si="23"/>
        <v>---</v>
      </c>
      <c r="T107" s="558">
        <f t="shared" si="24"/>
        <v>-1.2000000000000011</v>
      </c>
      <c r="V107" s="559" t="str">
        <f t="shared" si="18"/>
        <v>OK</v>
      </c>
      <c r="W107" s="44">
        <f>IF(+'2026 Rates'!P398&lt;'2026 Rates'!$B$11,'2026 Rates'!$B$11,+'2026 Rates'!P398)</f>
        <v>8.56</v>
      </c>
      <c r="X107" s="44">
        <f t="shared" si="30"/>
        <v>8.56</v>
      </c>
      <c r="Y107" s="560">
        <f t="shared" si="31"/>
        <v>0.16304347826086962</v>
      </c>
      <c r="AA107" s="83">
        <f t="shared" si="25"/>
        <v>3800.6400000000003</v>
      </c>
      <c r="AE107" s="43"/>
      <c r="AF107" s="43"/>
      <c r="AG107" s="44"/>
    </row>
    <row r="108" spans="1:33">
      <c r="A108" s="42">
        <v>9</v>
      </c>
      <c r="B108" s="42">
        <v>11</v>
      </c>
      <c r="C108" s="42">
        <f t="shared" si="29"/>
        <v>2</v>
      </c>
      <c r="D108" s="41">
        <v>912</v>
      </c>
      <c r="E108" s="93" t="s">
        <v>1099</v>
      </c>
      <c r="F108" s="41">
        <v>400</v>
      </c>
      <c r="G108" s="94">
        <v>0</v>
      </c>
      <c r="H108" s="95">
        <v>8.4884168739492996</v>
      </c>
      <c r="I108" s="96">
        <f t="shared" si="26"/>
        <v>8.4884168739492996</v>
      </c>
      <c r="J108" s="97">
        <f t="shared" si="27"/>
        <v>11</v>
      </c>
      <c r="K108" s="98">
        <f t="shared" si="16"/>
        <v>0</v>
      </c>
      <c r="L108" s="83">
        <f t="shared" si="17"/>
        <v>1120.4710273613075</v>
      </c>
      <c r="M108" s="83">
        <v>916.74902238652442</v>
      </c>
      <c r="N108" s="554">
        <v>0</v>
      </c>
      <c r="O108" s="554">
        <f t="shared" si="21"/>
        <v>0</v>
      </c>
      <c r="P108" s="554"/>
      <c r="Q108" s="555">
        <v>0</v>
      </c>
      <c r="R108" s="556">
        <f t="shared" si="28"/>
        <v>8.4884168739492996</v>
      </c>
      <c r="S108" s="557" t="str">
        <f t="shared" si="23"/>
        <v>---</v>
      </c>
      <c r="T108" s="558" t="str">
        <f t="shared" si="24"/>
        <v>---</v>
      </c>
      <c r="V108" s="559" t="str">
        <f t="shared" si="18"/>
        <v>OK</v>
      </c>
      <c r="W108" s="44">
        <f>IF(+'2026 Rates'!O399&lt;'2026 Rates'!$B$11,'2026 Rates'!$B$11,+'2026 Rates'!O399)</f>
        <v>8.4884168739492996</v>
      </c>
      <c r="X108" s="44">
        <f t="shared" si="30"/>
        <v>8.4884168739492996</v>
      </c>
      <c r="Y108" s="560">
        <f t="shared" si="31"/>
        <v>0</v>
      </c>
      <c r="Z108" s="42" t="s">
        <v>1100</v>
      </c>
      <c r="AA108" s="83">
        <f t="shared" si="25"/>
        <v>1120.4710273613075</v>
      </c>
      <c r="AB108" s="83">
        <f>+J108*W108*12</f>
        <v>1120.4710273613075</v>
      </c>
      <c r="AE108" s="43"/>
      <c r="AF108" s="43"/>
      <c r="AG108" s="44"/>
    </row>
    <row r="109" spans="1:33">
      <c r="A109" s="42">
        <v>37</v>
      </c>
      <c r="B109" s="42">
        <v>40</v>
      </c>
      <c r="C109" s="42">
        <f t="shared" si="29"/>
        <v>3</v>
      </c>
      <c r="D109" s="41">
        <v>914</v>
      </c>
      <c r="E109" s="93" t="s">
        <v>1101</v>
      </c>
      <c r="F109" s="41">
        <v>40</v>
      </c>
      <c r="G109" s="94">
        <v>34</v>
      </c>
      <c r="H109" s="95">
        <v>4.34788764279</v>
      </c>
      <c r="I109" s="96">
        <f t="shared" si="26"/>
        <v>4.34788764279</v>
      </c>
      <c r="J109" s="97">
        <f t="shared" si="27"/>
        <v>40</v>
      </c>
      <c r="K109" s="98">
        <f t="shared" ref="K109:K172" si="32">+G109*J109*12</f>
        <v>16320</v>
      </c>
      <c r="L109" s="83">
        <f t="shared" ref="L109:L172" si="33">+H109*J109*12</f>
        <v>2086.9860685392</v>
      </c>
      <c r="N109" s="554">
        <v>4.8000000000000001E-2</v>
      </c>
      <c r="O109" s="554">
        <f t="shared" si="21"/>
        <v>1.92</v>
      </c>
      <c r="P109" s="554"/>
      <c r="Q109" s="555">
        <v>34</v>
      </c>
      <c r="R109" s="556">
        <f t="shared" si="28"/>
        <v>4.34788764279</v>
      </c>
      <c r="S109" s="557" t="str">
        <f t="shared" si="23"/>
        <v>---</v>
      </c>
      <c r="T109" s="558">
        <f t="shared" si="24"/>
        <v>-0.28426683891177706</v>
      </c>
      <c r="V109" s="559" t="str">
        <f t="shared" ref="V109:V172" si="34">IF(Q109=G109,"OK",Q109)</f>
        <v>OK</v>
      </c>
      <c r="W109" s="44">
        <f>IF(+'2026 Rates'!O401&lt;'2026 Rates'!$B$11,'2026 Rates'!$B$11,+'2026 Rates'!O401)</f>
        <v>4.632154481701777</v>
      </c>
      <c r="X109" s="44">
        <f t="shared" si="30"/>
        <v>4.632154481701777</v>
      </c>
      <c r="Y109" s="560">
        <f t="shared" si="31"/>
        <v>6.5380447303685418E-2</v>
      </c>
      <c r="Z109" s="42" t="s">
        <v>1062</v>
      </c>
      <c r="AA109" s="83">
        <f t="shared" si="25"/>
        <v>2223.434151216853</v>
      </c>
      <c r="AE109" s="43"/>
      <c r="AF109" s="43"/>
      <c r="AG109" s="44"/>
    </row>
    <row r="110" spans="1:33">
      <c r="A110" s="42">
        <v>8</v>
      </c>
      <c r="B110" s="42">
        <v>8</v>
      </c>
      <c r="C110" s="42">
        <f t="shared" si="29"/>
        <v>0</v>
      </c>
      <c r="D110" s="41">
        <v>915</v>
      </c>
      <c r="E110" s="93" t="s">
        <v>1102</v>
      </c>
      <c r="F110" s="41">
        <v>48</v>
      </c>
      <c r="G110" s="94">
        <v>35</v>
      </c>
      <c r="H110" s="95">
        <v>4.7200000000000006</v>
      </c>
      <c r="I110" s="96">
        <f t="shared" si="26"/>
        <v>4.7200000000000006</v>
      </c>
      <c r="J110" s="97">
        <f t="shared" si="27"/>
        <v>8</v>
      </c>
      <c r="K110" s="98">
        <f t="shared" si="32"/>
        <v>3360</v>
      </c>
      <c r="L110" s="83">
        <f t="shared" si="33"/>
        <v>453.12000000000006</v>
      </c>
      <c r="N110" s="554">
        <v>4.8000000000000001E-2</v>
      </c>
      <c r="O110" s="554">
        <f t="shared" si="21"/>
        <v>0.38400000000000001</v>
      </c>
      <c r="P110" s="554">
        <f>+O110</f>
        <v>0.38400000000000001</v>
      </c>
      <c r="Q110" s="555">
        <v>35</v>
      </c>
      <c r="R110" s="556">
        <f t="shared" si="28"/>
        <v>4.7200000000000006</v>
      </c>
      <c r="S110" s="557" t="str">
        <f t="shared" si="23"/>
        <v>---</v>
      </c>
      <c r="T110" s="558">
        <f t="shared" si="24"/>
        <v>-0.74999999999999911</v>
      </c>
      <c r="V110" s="559" t="str">
        <f t="shared" si="34"/>
        <v>OK</v>
      </c>
      <c r="W110" s="44">
        <f>IF(+'2026 Rates'!P402&lt;'2026 Rates'!$B$11,'2026 Rates'!$B$11,+'2026 Rates'!P402)</f>
        <v>5.47</v>
      </c>
      <c r="X110" s="44">
        <f t="shared" si="30"/>
        <v>5.47</v>
      </c>
      <c r="Y110" s="560">
        <f t="shared" si="31"/>
        <v>0.15889830508474545</v>
      </c>
      <c r="AA110" s="83">
        <f t="shared" si="25"/>
        <v>525.12</v>
      </c>
      <c r="AE110" s="43"/>
      <c r="AF110" s="43"/>
      <c r="AG110" s="44"/>
    </row>
    <row r="111" spans="1:33">
      <c r="A111" s="42">
        <v>4</v>
      </c>
      <c r="B111" s="42">
        <v>4</v>
      </c>
      <c r="C111" s="42">
        <f t="shared" si="29"/>
        <v>0</v>
      </c>
      <c r="D111" s="41">
        <v>916</v>
      </c>
      <c r="E111" s="93" t="s">
        <v>1103</v>
      </c>
      <c r="F111" s="41">
        <v>215</v>
      </c>
      <c r="G111" s="94">
        <v>72</v>
      </c>
      <c r="H111" s="95">
        <v>12.08</v>
      </c>
      <c r="I111" s="96">
        <f t="shared" si="26"/>
        <v>12.08</v>
      </c>
      <c r="J111" s="97">
        <f t="shared" si="27"/>
        <v>4</v>
      </c>
      <c r="K111" s="98">
        <f t="shared" si="32"/>
        <v>3456</v>
      </c>
      <c r="L111" s="83">
        <f t="shared" si="33"/>
        <v>579.84</v>
      </c>
      <c r="N111" s="554">
        <v>0.215</v>
      </c>
      <c r="O111" s="554">
        <f t="shared" si="21"/>
        <v>0.86</v>
      </c>
      <c r="P111" s="554"/>
      <c r="Q111" s="555">
        <v>72</v>
      </c>
      <c r="R111" s="556">
        <f t="shared" si="28"/>
        <v>12.08</v>
      </c>
      <c r="S111" s="557" t="str">
        <f t="shared" si="23"/>
        <v>---</v>
      </c>
      <c r="T111" s="558">
        <f t="shared" si="24"/>
        <v>-1.9400000000000013</v>
      </c>
      <c r="V111" s="559" t="str">
        <f t="shared" si="34"/>
        <v>OK</v>
      </c>
      <c r="W111" s="44">
        <f>IF(+'2026 Rates'!O403&lt;'2026 Rates'!$B$11,'2026 Rates'!$B$11,+'2026 Rates'!O403)</f>
        <v>14.020000000000001</v>
      </c>
      <c r="X111" s="44">
        <f t="shared" si="30"/>
        <v>14.020000000000001</v>
      </c>
      <c r="Y111" s="560">
        <f t="shared" si="31"/>
        <v>0.16059602649006632</v>
      </c>
      <c r="AA111" s="83">
        <f t="shared" si="25"/>
        <v>672.96</v>
      </c>
      <c r="AE111" s="43"/>
      <c r="AF111" s="43"/>
      <c r="AG111" s="44"/>
    </row>
    <row r="112" spans="1:33">
      <c r="A112" s="42">
        <v>4</v>
      </c>
      <c r="B112" s="42">
        <v>4</v>
      </c>
      <c r="C112" s="42">
        <f t="shared" si="29"/>
        <v>0</v>
      </c>
      <c r="D112" s="41">
        <v>917</v>
      </c>
      <c r="E112" s="93" t="s">
        <v>1104</v>
      </c>
      <c r="F112" s="41">
        <v>130</v>
      </c>
      <c r="G112" s="94">
        <v>23</v>
      </c>
      <c r="H112" s="95">
        <v>5</v>
      </c>
      <c r="I112" s="96">
        <f t="shared" si="26"/>
        <v>5</v>
      </c>
      <c r="J112" s="97">
        <f t="shared" si="27"/>
        <v>4</v>
      </c>
      <c r="K112" s="98">
        <f t="shared" si="32"/>
        <v>1104</v>
      </c>
      <c r="L112" s="83">
        <f t="shared" si="33"/>
        <v>240</v>
      </c>
      <c r="N112" s="554">
        <v>0.13</v>
      </c>
      <c r="O112" s="554">
        <f t="shared" si="21"/>
        <v>0.52</v>
      </c>
      <c r="P112" s="554"/>
      <c r="Q112" s="555">
        <v>23</v>
      </c>
      <c r="R112" s="556">
        <f t="shared" si="28"/>
        <v>5</v>
      </c>
      <c r="S112" s="557" t="str">
        <f t="shared" si="23"/>
        <v>---</v>
      </c>
      <c r="T112" s="558">
        <f t="shared" si="24"/>
        <v>-0.80000000000000071</v>
      </c>
      <c r="V112" s="559" t="str">
        <f t="shared" si="34"/>
        <v>OK</v>
      </c>
      <c r="W112" s="44">
        <f>IF(+'2026 Rates'!O404&lt;'2026 Rates'!$B$11,'2026 Rates'!$B$11,+'2026 Rates'!O404)</f>
        <v>5.8000000000000007</v>
      </c>
      <c r="X112" s="44">
        <f t="shared" si="30"/>
        <v>5.8000000000000007</v>
      </c>
      <c r="Y112" s="560">
        <f t="shared" si="31"/>
        <v>0.16000000000000014</v>
      </c>
      <c r="AA112" s="83">
        <f t="shared" si="25"/>
        <v>278.40000000000003</v>
      </c>
      <c r="AE112" s="43"/>
      <c r="AF112" s="43"/>
      <c r="AG112" s="44"/>
    </row>
    <row r="113" spans="1:33">
      <c r="A113" s="42">
        <v>26</v>
      </c>
      <c r="B113" s="42">
        <v>26</v>
      </c>
      <c r="C113" s="42">
        <f t="shared" si="29"/>
        <v>0</v>
      </c>
      <c r="D113" s="41">
        <v>918</v>
      </c>
      <c r="E113" s="93" t="s">
        <v>1105</v>
      </c>
      <c r="F113" s="41">
        <v>80</v>
      </c>
      <c r="G113" s="94">
        <v>34</v>
      </c>
      <c r="H113" s="95">
        <v>5.0500000000000007</v>
      </c>
      <c r="I113" s="96">
        <f t="shared" si="26"/>
        <v>5.0500000000000007</v>
      </c>
      <c r="J113" s="97">
        <f t="shared" si="27"/>
        <v>26</v>
      </c>
      <c r="K113" s="98">
        <f t="shared" si="32"/>
        <v>10608</v>
      </c>
      <c r="L113" s="83">
        <f t="shared" si="33"/>
        <v>1575.6000000000001</v>
      </c>
      <c r="N113" s="554">
        <v>0.09</v>
      </c>
      <c r="O113" s="554">
        <f t="shared" si="21"/>
        <v>2.34</v>
      </c>
      <c r="P113" s="554"/>
      <c r="Q113" s="555">
        <v>34</v>
      </c>
      <c r="R113" s="556">
        <f t="shared" si="28"/>
        <v>5.0500000000000007</v>
      </c>
      <c r="S113" s="557" t="str">
        <f t="shared" si="23"/>
        <v>---</v>
      </c>
      <c r="T113" s="558">
        <f t="shared" si="24"/>
        <v>-0.79999999999999893</v>
      </c>
      <c r="V113" s="559" t="str">
        <f t="shared" si="34"/>
        <v>OK</v>
      </c>
      <c r="W113" s="44">
        <f>IF(+'2026 Rates'!O405&lt;'2026 Rates'!$B$11,'2026 Rates'!$B$11,+'2026 Rates'!O405)</f>
        <v>5.85</v>
      </c>
      <c r="X113" s="44">
        <f t="shared" si="30"/>
        <v>5.85</v>
      </c>
      <c r="Y113" s="560">
        <f t="shared" si="31"/>
        <v>0.15841584158415811</v>
      </c>
      <c r="Z113" s="42" t="s">
        <v>1064</v>
      </c>
      <c r="AA113" s="83">
        <f t="shared" si="25"/>
        <v>1825.1999999999998</v>
      </c>
      <c r="AE113" s="43"/>
      <c r="AF113" s="43"/>
      <c r="AG113" s="44"/>
    </row>
    <row r="114" spans="1:33">
      <c r="A114" s="42">
        <v>47</v>
      </c>
      <c r="B114" s="42">
        <v>47</v>
      </c>
      <c r="C114" s="42">
        <f t="shared" si="29"/>
        <v>0</v>
      </c>
      <c r="D114" s="41">
        <v>919</v>
      </c>
      <c r="E114" s="93" t="s">
        <v>1106</v>
      </c>
      <c r="F114" s="41">
        <v>130</v>
      </c>
      <c r="G114" s="94">
        <v>43</v>
      </c>
      <c r="H114" s="95">
        <v>7.25</v>
      </c>
      <c r="I114" s="96">
        <f t="shared" si="26"/>
        <v>7.25</v>
      </c>
      <c r="J114" s="97">
        <f t="shared" si="27"/>
        <v>47</v>
      </c>
      <c r="K114" s="98">
        <f t="shared" si="32"/>
        <v>24252</v>
      </c>
      <c r="L114" s="83">
        <f t="shared" si="33"/>
        <v>4089</v>
      </c>
      <c r="N114" s="554">
        <v>0.13</v>
      </c>
      <c r="O114" s="554">
        <f t="shared" si="21"/>
        <v>6.11</v>
      </c>
      <c r="P114" s="554"/>
      <c r="Q114" s="555">
        <v>43</v>
      </c>
      <c r="R114" s="556">
        <f t="shared" si="28"/>
        <v>7.25</v>
      </c>
      <c r="S114" s="557" t="str">
        <f t="shared" si="23"/>
        <v>---</v>
      </c>
      <c r="T114" s="558">
        <f t="shared" si="24"/>
        <v>-1.1600000000000001</v>
      </c>
      <c r="V114" s="559" t="str">
        <f t="shared" si="34"/>
        <v>OK</v>
      </c>
      <c r="W114" s="44">
        <f>IF(+'2026 Rates'!O406&lt;'2026 Rates'!$B$11,'2026 Rates'!$B$11,+'2026 Rates'!O406)</f>
        <v>8.41</v>
      </c>
      <c r="X114" s="44">
        <f t="shared" si="30"/>
        <v>8.41</v>
      </c>
      <c r="Y114" s="560">
        <f t="shared" si="31"/>
        <v>0.15999999999999992</v>
      </c>
      <c r="AA114" s="83">
        <f t="shared" si="25"/>
        <v>4743.24</v>
      </c>
      <c r="AE114" s="43"/>
      <c r="AF114" s="43"/>
      <c r="AG114" s="44"/>
    </row>
    <row r="115" spans="1:33">
      <c r="A115" s="42">
        <v>1</v>
      </c>
      <c r="B115" s="42">
        <v>1</v>
      </c>
      <c r="C115" s="42">
        <f t="shared" si="29"/>
        <v>0</v>
      </c>
      <c r="D115" s="41">
        <v>921</v>
      </c>
      <c r="E115" s="93" t="s">
        <v>1097</v>
      </c>
      <c r="F115" s="41">
        <v>4582</v>
      </c>
      <c r="G115" s="94">
        <v>830</v>
      </c>
      <c r="H115" s="95">
        <v>179.17</v>
      </c>
      <c r="I115" s="96">
        <f t="shared" si="26"/>
        <v>179.17</v>
      </c>
      <c r="J115" s="97">
        <f t="shared" si="27"/>
        <v>1</v>
      </c>
      <c r="K115" s="98">
        <f t="shared" si="32"/>
        <v>9960</v>
      </c>
      <c r="L115" s="83">
        <f t="shared" si="33"/>
        <v>2150.04</v>
      </c>
      <c r="N115" s="554">
        <v>4.5819999999999999</v>
      </c>
      <c r="O115" s="554">
        <f t="shared" si="21"/>
        <v>4.5819999999999999</v>
      </c>
      <c r="P115" s="554"/>
      <c r="Q115" s="555">
        <v>830</v>
      </c>
      <c r="R115" s="556">
        <f t="shared" si="28"/>
        <v>179.17</v>
      </c>
      <c r="S115" s="557" t="str">
        <f t="shared" si="23"/>
        <v>---</v>
      </c>
      <c r="T115" s="558">
        <f t="shared" si="24"/>
        <v>-28.650000000000034</v>
      </c>
      <c r="V115" s="559" t="str">
        <f t="shared" si="34"/>
        <v>OK</v>
      </c>
      <c r="W115" s="44">
        <f>IF(+'2026 Rates'!O408&lt;'2026 Rates'!$B$11,'2026 Rates'!$B$11,+'2026 Rates'!O408)</f>
        <v>207.82000000000002</v>
      </c>
      <c r="X115" s="44">
        <f t="shared" si="30"/>
        <v>207.82000000000002</v>
      </c>
      <c r="Y115" s="560">
        <f t="shared" si="31"/>
        <v>0.15990400178601338</v>
      </c>
      <c r="AA115" s="83">
        <f t="shared" si="25"/>
        <v>2493.84</v>
      </c>
      <c r="AE115" s="43"/>
      <c r="AF115" s="43"/>
      <c r="AG115" s="44"/>
    </row>
    <row r="116" spans="1:33">
      <c r="A116" s="42">
        <v>2</v>
      </c>
      <c r="B116" s="42">
        <v>2</v>
      </c>
      <c r="C116" s="42">
        <f t="shared" si="29"/>
        <v>0</v>
      </c>
      <c r="D116" s="41">
        <v>923</v>
      </c>
      <c r="E116" s="93" t="s">
        <v>1078</v>
      </c>
      <c r="F116" s="41">
        <v>3510</v>
      </c>
      <c r="G116" s="94">
        <v>1170</v>
      </c>
      <c r="H116" s="95">
        <v>196.66000000000003</v>
      </c>
      <c r="I116" s="96">
        <f t="shared" si="26"/>
        <v>196.66000000000003</v>
      </c>
      <c r="J116" s="97">
        <f t="shared" si="27"/>
        <v>2</v>
      </c>
      <c r="K116" s="98">
        <f t="shared" si="32"/>
        <v>28080</v>
      </c>
      <c r="L116" s="83">
        <f t="shared" si="33"/>
        <v>4719.84</v>
      </c>
      <c r="N116" s="554">
        <v>3.51</v>
      </c>
      <c r="O116" s="554">
        <f t="shared" si="21"/>
        <v>7.02</v>
      </c>
      <c r="P116" s="554"/>
      <c r="Q116" s="555">
        <v>1170</v>
      </c>
      <c r="R116" s="556">
        <f t="shared" si="28"/>
        <v>196.66000000000003</v>
      </c>
      <c r="S116" s="557" t="str">
        <f t="shared" si="23"/>
        <v>---</v>
      </c>
      <c r="T116" s="558">
        <f t="shared" si="24"/>
        <v>-31.549999999999955</v>
      </c>
      <c r="V116" s="559" t="str">
        <f t="shared" si="34"/>
        <v>OK</v>
      </c>
      <c r="W116" s="44">
        <f>IF(+'2026 Rates'!O410&lt;'2026 Rates'!$B$11,'2026 Rates'!$B$11,+'2026 Rates'!O410)</f>
        <v>228.20999999999998</v>
      </c>
      <c r="X116" s="44">
        <f t="shared" si="30"/>
        <v>228.20999999999998</v>
      </c>
      <c r="Y116" s="560">
        <f t="shared" si="31"/>
        <v>0.16042916709040966</v>
      </c>
      <c r="AA116" s="83">
        <f t="shared" si="25"/>
        <v>5477.0399999999991</v>
      </c>
      <c r="AE116" s="43"/>
      <c r="AF116" s="43"/>
      <c r="AG116" s="44"/>
    </row>
    <row r="117" spans="1:33">
      <c r="A117" s="42">
        <v>2</v>
      </c>
      <c r="B117" s="42">
        <v>2</v>
      </c>
      <c r="C117" s="42">
        <f t="shared" si="29"/>
        <v>0</v>
      </c>
      <c r="D117" s="41">
        <v>924</v>
      </c>
      <c r="E117" s="93" t="s">
        <v>1078</v>
      </c>
      <c r="F117" s="41">
        <v>205</v>
      </c>
      <c r="G117" s="94">
        <v>79</v>
      </c>
      <c r="H117" s="95">
        <v>13.259999999999998</v>
      </c>
      <c r="I117" s="96">
        <f t="shared" si="26"/>
        <v>13.259999999999998</v>
      </c>
      <c r="J117" s="97">
        <f t="shared" si="27"/>
        <v>2</v>
      </c>
      <c r="K117" s="98">
        <f t="shared" si="32"/>
        <v>1896</v>
      </c>
      <c r="L117" s="83">
        <f t="shared" si="33"/>
        <v>318.23999999999995</v>
      </c>
      <c r="N117" s="554">
        <v>0.23699999999999999</v>
      </c>
      <c r="O117" s="554">
        <f t="shared" si="21"/>
        <v>0.47399999999999998</v>
      </c>
      <c r="P117" s="554"/>
      <c r="Q117" s="555">
        <v>79</v>
      </c>
      <c r="R117" s="556">
        <f t="shared" si="28"/>
        <v>13.259999999999998</v>
      </c>
      <c r="S117" s="557" t="str">
        <f t="shared" si="23"/>
        <v>---</v>
      </c>
      <c r="T117" s="558">
        <f t="shared" si="24"/>
        <v>-2.1300000000000026</v>
      </c>
      <c r="V117" s="559" t="str">
        <f t="shared" si="34"/>
        <v>OK</v>
      </c>
      <c r="W117" s="44">
        <f>IF(+'2026 Rates'!O411&lt;'2026 Rates'!$B$11,'2026 Rates'!$B$11,+'2026 Rates'!O411)</f>
        <v>15.39</v>
      </c>
      <c r="X117" s="44">
        <f t="shared" si="30"/>
        <v>15.39</v>
      </c>
      <c r="Y117" s="560">
        <f t="shared" si="31"/>
        <v>0.16063348416289625</v>
      </c>
      <c r="AA117" s="83">
        <f t="shared" si="25"/>
        <v>369.36</v>
      </c>
      <c r="AE117" s="43"/>
      <c r="AF117" s="43"/>
      <c r="AG117" s="44"/>
    </row>
    <row r="118" spans="1:33">
      <c r="A118" s="42">
        <v>1</v>
      </c>
      <c r="B118" s="42">
        <v>1</v>
      </c>
      <c r="C118" s="42">
        <f t="shared" si="29"/>
        <v>0</v>
      </c>
      <c r="D118" s="41">
        <v>926</v>
      </c>
      <c r="E118" s="93" t="s">
        <v>1078</v>
      </c>
      <c r="F118" s="41">
        <v>330</v>
      </c>
      <c r="G118" s="94">
        <v>127</v>
      </c>
      <c r="H118" s="95">
        <v>21.35</v>
      </c>
      <c r="I118" s="96">
        <f t="shared" si="26"/>
        <v>21.35</v>
      </c>
      <c r="J118" s="97">
        <f t="shared" si="27"/>
        <v>1</v>
      </c>
      <c r="K118" s="98">
        <f t="shared" si="32"/>
        <v>1524</v>
      </c>
      <c r="L118" s="83">
        <f t="shared" si="33"/>
        <v>256.20000000000005</v>
      </c>
      <c r="N118" s="554">
        <v>0.38100000000000001</v>
      </c>
      <c r="O118" s="554">
        <f t="shared" si="21"/>
        <v>0.38100000000000001</v>
      </c>
      <c r="P118" s="554"/>
      <c r="Q118" s="555">
        <v>127</v>
      </c>
      <c r="R118" s="556">
        <f t="shared" si="28"/>
        <v>21.35</v>
      </c>
      <c r="S118" s="557" t="str">
        <f t="shared" si="23"/>
        <v>---</v>
      </c>
      <c r="T118" s="558">
        <f t="shared" si="24"/>
        <v>-3.4200000000000017</v>
      </c>
      <c r="V118" s="559" t="str">
        <f t="shared" si="34"/>
        <v>OK</v>
      </c>
      <c r="W118" s="44">
        <f>IF(+'2026 Rates'!O413&lt;'2026 Rates'!$B$11,'2026 Rates'!$B$11,+'2026 Rates'!O413)</f>
        <v>24.770000000000003</v>
      </c>
      <c r="X118" s="44">
        <f t="shared" si="30"/>
        <v>24.770000000000003</v>
      </c>
      <c r="Y118" s="560">
        <f t="shared" si="31"/>
        <v>0.16018735362997671</v>
      </c>
      <c r="AA118" s="83">
        <f t="shared" si="25"/>
        <v>297.24</v>
      </c>
      <c r="AE118" s="43"/>
      <c r="AF118" s="43"/>
      <c r="AG118" s="44"/>
    </row>
    <row r="119" spans="1:33">
      <c r="A119" s="42">
        <v>1</v>
      </c>
      <c r="B119" s="42">
        <v>1</v>
      </c>
      <c r="C119" s="42">
        <f t="shared" si="29"/>
        <v>0</v>
      </c>
      <c r="D119" s="41">
        <v>929</v>
      </c>
      <c r="E119" s="93" t="s">
        <v>1083</v>
      </c>
      <c r="F119" s="41">
        <v>550</v>
      </c>
      <c r="G119" s="94">
        <v>402</v>
      </c>
      <c r="H119" s="95">
        <v>53.91</v>
      </c>
      <c r="I119" s="96">
        <f t="shared" si="26"/>
        <v>53.91</v>
      </c>
      <c r="J119" s="97">
        <f t="shared" si="27"/>
        <v>1</v>
      </c>
      <c r="K119" s="98">
        <f t="shared" si="32"/>
        <v>4824</v>
      </c>
      <c r="L119" s="83">
        <f t="shared" si="33"/>
        <v>646.91999999999996</v>
      </c>
      <c r="N119" s="554">
        <v>0.55000000000000004</v>
      </c>
      <c r="O119" s="554">
        <f t="shared" si="21"/>
        <v>0.55000000000000004</v>
      </c>
      <c r="P119" s="554">
        <f>+O119</f>
        <v>0.55000000000000004</v>
      </c>
      <c r="Q119" s="555">
        <v>402</v>
      </c>
      <c r="R119" s="556">
        <f t="shared" si="28"/>
        <v>53.91</v>
      </c>
      <c r="S119" s="557" t="str">
        <f t="shared" si="23"/>
        <v>---</v>
      </c>
      <c r="T119" s="558">
        <f t="shared" si="24"/>
        <v>-8.6800000000000068</v>
      </c>
      <c r="V119" s="559" t="str">
        <f t="shared" si="34"/>
        <v>OK</v>
      </c>
      <c r="W119" s="44">
        <f>IF(+'2026 Rates'!P416&lt;'2026 Rates'!$B$11,'2026 Rates'!$B$11,+'2026 Rates'!P416)</f>
        <v>62.59</v>
      </c>
      <c r="X119" s="44">
        <f t="shared" si="30"/>
        <v>62.59</v>
      </c>
      <c r="Y119" s="560">
        <f t="shared" si="31"/>
        <v>0.1610090892227789</v>
      </c>
      <c r="AA119" s="83">
        <f t="shared" si="25"/>
        <v>751.08</v>
      </c>
      <c r="AE119" s="43"/>
      <c r="AF119" s="43"/>
      <c r="AG119" s="44"/>
    </row>
    <row r="120" spans="1:33">
      <c r="A120" s="42">
        <v>20</v>
      </c>
      <c r="B120" s="42">
        <v>20</v>
      </c>
      <c r="C120" s="42">
        <f t="shared" si="29"/>
        <v>0</v>
      </c>
      <c r="D120" s="41">
        <v>930</v>
      </c>
      <c r="E120" s="93" t="s">
        <v>1078</v>
      </c>
      <c r="F120" s="41">
        <v>88</v>
      </c>
      <c r="G120" s="94">
        <v>29</v>
      </c>
      <c r="H120" s="95">
        <v>4.91</v>
      </c>
      <c r="I120" s="96">
        <f t="shared" si="26"/>
        <v>4.91</v>
      </c>
      <c r="J120" s="97">
        <f t="shared" si="27"/>
        <v>20</v>
      </c>
      <c r="K120" s="98">
        <f t="shared" si="32"/>
        <v>6960</v>
      </c>
      <c r="L120" s="83">
        <f t="shared" si="33"/>
        <v>1178.4000000000001</v>
      </c>
      <c r="N120" s="554">
        <v>8.7999999999999995E-2</v>
      </c>
      <c r="O120" s="554">
        <f t="shared" si="21"/>
        <v>1.7599999999999998</v>
      </c>
      <c r="P120" s="554"/>
      <c r="Q120" s="555">
        <v>29</v>
      </c>
      <c r="R120" s="556">
        <f t="shared" si="28"/>
        <v>4.91</v>
      </c>
      <c r="S120" s="557" t="str">
        <f t="shared" si="23"/>
        <v>---</v>
      </c>
      <c r="T120" s="558">
        <f t="shared" si="24"/>
        <v>-0.77999999999999936</v>
      </c>
      <c r="V120" s="559" t="str">
        <f t="shared" si="34"/>
        <v>OK</v>
      </c>
      <c r="W120" s="44">
        <f>IF(+'2026 Rates'!O417&lt;'2026 Rates'!$B$11,'2026 Rates'!$B$11,+'2026 Rates'!O417)</f>
        <v>5.6899999999999995</v>
      </c>
      <c r="X120" s="44">
        <f t="shared" si="30"/>
        <v>5.6899999999999995</v>
      </c>
      <c r="Y120" s="560">
        <f t="shared" si="31"/>
        <v>0.15885947046843163</v>
      </c>
      <c r="AA120" s="83">
        <f t="shared" si="25"/>
        <v>1365.6</v>
      </c>
      <c r="AE120" s="43"/>
      <c r="AF120" s="43"/>
      <c r="AG120" s="44"/>
    </row>
    <row r="121" spans="1:33">
      <c r="A121" s="42">
        <v>2</v>
      </c>
      <c r="B121" s="42">
        <v>2</v>
      </c>
      <c r="C121" s="42">
        <f t="shared" si="29"/>
        <v>0</v>
      </c>
      <c r="D121" s="41">
        <v>931</v>
      </c>
      <c r="E121" s="93" t="s">
        <v>1107</v>
      </c>
      <c r="F121" s="41">
        <v>132</v>
      </c>
      <c r="G121" s="94">
        <v>53</v>
      </c>
      <c r="H121" s="95">
        <v>8.61</v>
      </c>
      <c r="I121" s="96">
        <f t="shared" si="26"/>
        <v>8.61</v>
      </c>
      <c r="J121" s="97">
        <f t="shared" si="27"/>
        <v>2</v>
      </c>
      <c r="K121" s="98">
        <f t="shared" si="32"/>
        <v>1272</v>
      </c>
      <c r="L121" s="83">
        <f t="shared" si="33"/>
        <v>206.64</v>
      </c>
      <c r="N121" s="554">
        <v>0.14499999999999999</v>
      </c>
      <c r="O121" s="554">
        <f t="shared" si="21"/>
        <v>0.28999999999999998</v>
      </c>
      <c r="P121" s="554"/>
      <c r="Q121" s="555">
        <v>53</v>
      </c>
      <c r="R121" s="556">
        <f t="shared" si="28"/>
        <v>8.61</v>
      </c>
      <c r="S121" s="557" t="str">
        <f t="shared" si="23"/>
        <v>---</v>
      </c>
      <c r="T121" s="558">
        <f t="shared" si="24"/>
        <v>-1.3900000000000006</v>
      </c>
      <c r="V121" s="559" t="str">
        <f t="shared" si="34"/>
        <v>OK</v>
      </c>
      <c r="W121" s="44">
        <f>IF(+'2026 Rates'!O418&lt;'2026 Rates'!$B$11,'2026 Rates'!$B$11,+'2026 Rates'!O418)</f>
        <v>10</v>
      </c>
      <c r="X121" s="44">
        <f t="shared" si="30"/>
        <v>10</v>
      </c>
      <c r="Y121" s="560">
        <f t="shared" si="31"/>
        <v>0.16144018583042974</v>
      </c>
      <c r="AA121" s="83">
        <f t="shared" si="25"/>
        <v>240</v>
      </c>
      <c r="AE121" s="43"/>
      <c r="AF121" s="43"/>
      <c r="AG121" s="44"/>
    </row>
    <row r="122" spans="1:33">
      <c r="A122" s="42">
        <v>1</v>
      </c>
      <c r="B122" s="42">
        <v>1</v>
      </c>
      <c r="C122" s="42">
        <f t="shared" si="29"/>
        <v>0</v>
      </c>
      <c r="D122" s="41">
        <v>932</v>
      </c>
      <c r="E122" s="93" t="s">
        <v>1078</v>
      </c>
      <c r="F122" s="41">
        <v>180</v>
      </c>
      <c r="G122" s="94">
        <v>69</v>
      </c>
      <c r="H122" s="95">
        <v>11.59</v>
      </c>
      <c r="I122" s="96">
        <f t="shared" si="26"/>
        <v>11.59</v>
      </c>
      <c r="J122" s="97">
        <f t="shared" si="27"/>
        <v>1</v>
      </c>
      <c r="K122" s="98">
        <f t="shared" si="32"/>
        <v>828</v>
      </c>
      <c r="L122" s="83">
        <f t="shared" si="33"/>
        <v>139.07999999999998</v>
      </c>
      <c r="N122" s="554">
        <v>0.20699999999999999</v>
      </c>
      <c r="O122" s="554">
        <f t="shared" si="21"/>
        <v>0.20699999999999999</v>
      </c>
      <c r="P122" s="554"/>
      <c r="Q122" s="555">
        <v>69</v>
      </c>
      <c r="R122" s="556">
        <f t="shared" si="28"/>
        <v>11.59</v>
      </c>
      <c r="S122" s="557" t="str">
        <f t="shared" si="23"/>
        <v>---</v>
      </c>
      <c r="T122" s="558">
        <f t="shared" si="24"/>
        <v>-1.8499999999999996</v>
      </c>
      <c r="V122" s="559" t="str">
        <f t="shared" si="34"/>
        <v>OK</v>
      </c>
      <c r="W122" s="44">
        <f>IF(+'2026 Rates'!O419&lt;'2026 Rates'!$B$11,'2026 Rates'!$B$11,+'2026 Rates'!O419)</f>
        <v>13.44</v>
      </c>
      <c r="X122" s="44">
        <f t="shared" si="30"/>
        <v>13.44</v>
      </c>
      <c r="Y122" s="560">
        <f t="shared" si="31"/>
        <v>0.15962036238136323</v>
      </c>
      <c r="Z122" s="42" t="s">
        <v>1064</v>
      </c>
      <c r="AA122" s="83">
        <f t="shared" si="25"/>
        <v>161.28</v>
      </c>
      <c r="AE122" s="43"/>
      <c r="AF122" s="43"/>
      <c r="AG122" s="44"/>
    </row>
    <row r="123" spans="1:33">
      <c r="A123" s="42">
        <v>2</v>
      </c>
      <c r="B123" s="42">
        <v>2</v>
      </c>
      <c r="C123" s="42">
        <f t="shared" si="29"/>
        <v>0</v>
      </c>
      <c r="D123" s="41">
        <v>933</v>
      </c>
      <c r="E123" s="93" t="s">
        <v>1083</v>
      </c>
      <c r="F123" s="41">
        <v>1000</v>
      </c>
      <c r="G123" s="94">
        <v>730</v>
      </c>
      <c r="H123" s="95">
        <v>97.92</v>
      </c>
      <c r="I123" s="96">
        <f t="shared" si="26"/>
        <v>97.92</v>
      </c>
      <c r="J123" s="97">
        <f t="shared" si="27"/>
        <v>2</v>
      </c>
      <c r="K123" s="98">
        <f t="shared" si="32"/>
        <v>17520</v>
      </c>
      <c r="L123" s="83">
        <f t="shared" si="33"/>
        <v>2350.08</v>
      </c>
      <c r="N123" s="554">
        <v>1</v>
      </c>
      <c r="O123" s="554">
        <f t="shared" si="21"/>
        <v>2</v>
      </c>
      <c r="P123" s="554">
        <f>+O123</f>
        <v>2</v>
      </c>
      <c r="Q123" s="555">
        <v>730</v>
      </c>
      <c r="R123" s="556">
        <f t="shared" si="28"/>
        <v>97.92</v>
      </c>
      <c r="S123" s="557" t="str">
        <f t="shared" si="23"/>
        <v>---</v>
      </c>
      <c r="T123" s="558">
        <f t="shared" si="24"/>
        <v>-15.769999999999996</v>
      </c>
      <c r="V123" s="559" t="str">
        <f t="shared" si="34"/>
        <v>OK</v>
      </c>
      <c r="W123" s="44">
        <f>IF(+'2026 Rates'!P420&lt;'2026 Rates'!$B$11,'2026 Rates'!$B$11,+'2026 Rates'!P420)</f>
        <v>113.69</v>
      </c>
      <c r="X123" s="44">
        <f t="shared" si="30"/>
        <v>113.69</v>
      </c>
      <c r="Y123" s="560">
        <f t="shared" si="31"/>
        <v>0.16104983660130712</v>
      </c>
      <c r="AA123" s="83">
        <f t="shared" si="25"/>
        <v>2728.56</v>
      </c>
      <c r="AE123" s="43"/>
      <c r="AF123" s="43"/>
      <c r="AG123" s="44"/>
    </row>
    <row r="124" spans="1:33" ht="18">
      <c r="A124" s="42">
        <v>15</v>
      </c>
      <c r="B124" s="42">
        <v>15</v>
      </c>
      <c r="C124" s="42">
        <f t="shared" si="29"/>
        <v>0</v>
      </c>
      <c r="D124" s="41">
        <v>935</v>
      </c>
      <c r="E124" s="93" t="s">
        <v>1108</v>
      </c>
      <c r="F124" s="41">
        <v>1000</v>
      </c>
      <c r="G124" s="94">
        <v>367</v>
      </c>
      <c r="H124" s="95">
        <v>76.653178802283975</v>
      </c>
      <c r="I124" s="96">
        <f t="shared" si="26"/>
        <v>76.653178802283975</v>
      </c>
      <c r="J124" s="97">
        <f t="shared" si="27"/>
        <v>15</v>
      </c>
      <c r="K124" s="98">
        <f t="shared" si="32"/>
        <v>66060</v>
      </c>
      <c r="L124" s="83">
        <f t="shared" si="33"/>
        <v>13797.572184411116</v>
      </c>
      <c r="M124" s="83">
        <v>2057.9721844111154</v>
      </c>
      <c r="N124" s="554">
        <v>1.1000000000000001</v>
      </c>
      <c r="O124" s="554">
        <f t="shared" si="21"/>
        <v>16.5</v>
      </c>
      <c r="P124" s="554"/>
      <c r="Q124" s="555">
        <v>367</v>
      </c>
      <c r="R124" s="556">
        <f t="shared" si="28"/>
        <v>76.653178802283975</v>
      </c>
      <c r="S124" s="557" t="str">
        <f t="shared" si="23"/>
        <v>---</v>
      </c>
      <c r="T124" s="558">
        <f t="shared" si="24"/>
        <v>3.8499999999999943</v>
      </c>
      <c r="V124" s="559" t="str">
        <f t="shared" si="34"/>
        <v>OK</v>
      </c>
      <c r="W124" s="562">
        <v>72.803178802283981</v>
      </c>
      <c r="X124" s="44">
        <f t="shared" si="30"/>
        <v>72.803178802283981</v>
      </c>
      <c r="Y124" s="560">
        <f t="shared" si="31"/>
        <v>-5.0226227537549684E-2</v>
      </c>
      <c r="Z124" s="87" t="s">
        <v>1069</v>
      </c>
      <c r="AA124" s="83">
        <f t="shared" si="25"/>
        <v>13104.572184411116</v>
      </c>
      <c r="AB124" s="83">
        <v>2057.9721844111154</v>
      </c>
      <c r="AC124" s="44"/>
      <c r="AE124" s="43"/>
      <c r="AF124" s="43"/>
      <c r="AG124" s="44"/>
    </row>
    <row r="125" spans="1:33">
      <c r="A125" s="42">
        <v>9</v>
      </c>
      <c r="B125" s="42">
        <v>9</v>
      </c>
      <c r="C125" s="42">
        <f t="shared" si="29"/>
        <v>0</v>
      </c>
      <c r="D125" s="41">
        <v>937</v>
      </c>
      <c r="E125" s="93" t="s">
        <v>1078</v>
      </c>
      <c r="F125" s="41">
        <v>528</v>
      </c>
      <c r="G125" s="94">
        <v>176</v>
      </c>
      <c r="H125" s="95">
        <v>29.6</v>
      </c>
      <c r="I125" s="96">
        <f t="shared" si="26"/>
        <v>29.6</v>
      </c>
      <c r="J125" s="97">
        <f t="shared" si="27"/>
        <v>9</v>
      </c>
      <c r="K125" s="98">
        <f t="shared" si="32"/>
        <v>19008</v>
      </c>
      <c r="L125" s="83">
        <f t="shared" si="33"/>
        <v>3196.8</v>
      </c>
      <c r="N125" s="554">
        <v>0.52800000000000002</v>
      </c>
      <c r="O125" s="554">
        <f t="shared" si="21"/>
        <v>4.7520000000000007</v>
      </c>
      <c r="P125" s="554"/>
      <c r="Q125" s="555">
        <v>176</v>
      </c>
      <c r="R125" s="556">
        <f t="shared" si="28"/>
        <v>29.6</v>
      </c>
      <c r="S125" s="557" t="str">
        <f t="shared" si="23"/>
        <v>---</v>
      </c>
      <c r="T125" s="558">
        <f t="shared" si="24"/>
        <v>-4.7499999999999929</v>
      </c>
      <c r="V125" s="559" t="str">
        <f t="shared" si="34"/>
        <v>OK</v>
      </c>
      <c r="W125" s="44">
        <f>IF(+'2026 Rates'!O424&lt;'2026 Rates'!$B$11,'2026 Rates'!$B$11,+'2026 Rates'!O424)</f>
        <v>34.349999999999994</v>
      </c>
      <c r="X125" s="44">
        <f t="shared" si="30"/>
        <v>34.349999999999994</v>
      </c>
      <c r="Y125" s="560">
        <f t="shared" si="31"/>
        <v>0.1604729729729728</v>
      </c>
      <c r="AA125" s="83">
        <f t="shared" si="25"/>
        <v>3709.7999999999997</v>
      </c>
      <c r="AE125" s="43"/>
      <c r="AF125" s="43"/>
      <c r="AG125" s="44"/>
    </row>
    <row r="126" spans="1:33">
      <c r="A126" s="42">
        <v>1</v>
      </c>
      <c r="B126" s="42">
        <v>1</v>
      </c>
      <c r="C126" s="42">
        <f t="shared" si="29"/>
        <v>0</v>
      </c>
      <c r="D126" s="41">
        <v>938</v>
      </c>
      <c r="E126" s="93" t="s">
        <v>1078</v>
      </c>
      <c r="F126" s="41">
        <v>360</v>
      </c>
      <c r="G126" s="94">
        <v>120</v>
      </c>
      <c r="H126" s="95">
        <v>20.170000000000002</v>
      </c>
      <c r="I126" s="96">
        <f t="shared" si="26"/>
        <v>20.170000000000002</v>
      </c>
      <c r="J126" s="97">
        <f t="shared" si="27"/>
        <v>1</v>
      </c>
      <c r="K126" s="98">
        <f t="shared" si="32"/>
        <v>1440</v>
      </c>
      <c r="L126" s="83">
        <f t="shared" si="33"/>
        <v>242.04000000000002</v>
      </c>
      <c r="N126" s="554">
        <v>0.36</v>
      </c>
      <c r="O126" s="554">
        <f t="shared" si="21"/>
        <v>0.36</v>
      </c>
      <c r="P126" s="554"/>
      <c r="Q126" s="555">
        <v>120</v>
      </c>
      <c r="R126" s="556">
        <f t="shared" si="28"/>
        <v>20.170000000000002</v>
      </c>
      <c r="S126" s="557" t="str">
        <f t="shared" si="23"/>
        <v>---</v>
      </c>
      <c r="T126" s="558">
        <f t="shared" si="24"/>
        <v>-3.2399999999999984</v>
      </c>
      <c r="V126" s="559" t="str">
        <f t="shared" si="34"/>
        <v>OK</v>
      </c>
      <c r="W126" s="44">
        <f>IF(+'2026 Rates'!O425&lt;'2026 Rates'!$B$11,'2026 Rates'!$B$11,+'2026 Rates'!O425)</f>
        <v>23.41</v>
      </c>
      <c r="X126" s="44">
        <f t="shared" si="30"/>
        <v>23.41</v>
      </c>
      <c r="Y126" s="560">
        <f t="shared" si="31"/>
        <v>0.16063460585027256</v>
      </c>
      <c r="AA126" s="83">
        <f t="shared" si="25"/>
        <v>280.92</v>
      </c>
      <c r="AE126" s="43"/>
      <c r="AF126" s="43"/>
      <c r="AG126" s="44"/>
    </row>
    <row r="127" spans="1:33">
      <c r="A127" s="42">
        <v>2</v>
      </c>
      <c r="B127" s="42">
        <v>2</v>
      </c>
      <c r="C127" s="42">
        <f t="shared" si="29"/>
        <v>0</v>
      </c>
      <c r="D127" s="41">
        <v>939</v>
      </c>
      <c r="E127" s="93" t="s">
        <v>1083</v>
      </c>
      <c r="F127" s="41">
        <v>150</v>
      </c>
      <c r="G127" s="94">
        <v>110</v>
      </c>
      <c r="H127" s="95">
        <v>14.75</v>
      </c>
      <c r="I127" s="96">
        <f t="shared" si="26"/>
        <v>14.75</v>
      </c>
      <c r="J127" s="97">
        <f t="shared" si="27"/>
        <v>2</v>
      </c>
      <c r="K127" s="98">
        <f t="shared" si="32"/>
        <v>2640</v>
      </c>
      <c r="L127" s="83">
        <f t="shared" si="33"/>
        <v>354</v>
      </c>
      <c r="N127" s="554">
        <v>0.15</v>
      </c>
      <c r="O127" s="554">
        <f t="shared" si="21"/>
        <v>0.3</v>
      </c>
      <c r="P127" s="554">
        <f>+O127</f>
        <v>0.3</v>
      </c>
      <c r="Q127" s="555">
        <v>110</v>
      </c>
      <c r="R127" s="556">
        <f t="shared" si="28"/>
        <v>14.75</v>
      </c>
      <c r="S127" s="557" t="str">
        <f t="shared" si="23"/>
        <v>---</v>
      </c>
      <c r="T127" s="558">
        <f t="shared" si="24"/>
        <v>-2.370000000000001</v>
      </c>
      <c r="V127" s="559" t="str">
        <f t="shared" si="34"/>
        <v>OK</v>
      </c>
      <c r="W127" s="44">
        <f>IF(+'2026 Rates'!P426&lt;'2026 Rates'!$B$11,'2026 Rates'!$B$11,+'2026 Rates'!P426)</f>
        <v>17.12</v>
      </c>
      <c r="X127" s="44">
        <f t="shared" si="30"/>
        <v>17.12</v>
      </c>
      <c r="Y127" s="560">
        <f t="shared" si="31"/>
        <v>0.16067796610169505</v>
      </c>
      <c r="AA127" s="83">
        <f t="shared" si="25"/>
        <v>410.88</v>
      </c>
      <c r="AE127" s="43"/>
      <c r="AF127" s="43"/>
      <c r="AG127" s="44"/>
    </row>
    <row r="128" spans="1:33">
      <c r="A128" s="42">
        <v>2</v>
      </c>
      <c r="B128" s="42">
        <v>2</v>
      </c>
      <c r="C128" s="42">
        <f t="shared" si="29"/>
        <v>0</v>
      </c>
      <c r="D128" s="41">
        <v>940</v>
      </c>
      <c r="E128" s="93" t="s">
        <v>1078</v>
      </c>
      <c r="F128" s="41">
        <v>675</v>
      </c>
      <c r="G128" s="94">
        <v>225</v>
      </c>
      <c r="H128" s="95">
        <v>37.82</v>
      </c>
      <c r="I128" s="96">
        <f t="shared" si="26"/>
        <v>37.82</v>
      </c>
      <c r="J128" s="97">
        <f t="shared" si="27"/>
        <v>2</v>
      </c>
      <c r="K128" s="98">
        <f t="shared" si="32"/>
        <v>5400</v>
      </c>
      <c r="L128" s="83">
        <f t="shared" si="33"/>
        <v>907.68000000000006</v>
      </c>
      <c r="N128" s="554">
        <v>0.67500000000000004</v>
      </c>
      <c r="O128" s="554">
        <f t="shared" si="21"/>
        <v>1.35</v>
      </c>
      <c r="P128" s="554"/>
      <c r="Q128" s="555">
        <v>225</v>
      </c>
      <c r="R128" s="556">
        <f t="shared" si="28"/>
        <v>37.82</v>
      </c>
      <c r="S128" s="557" t="str">
        <f t="shared" si="23"/>
        <v>---</v>
      </c>
      <c r="T128" s="558">
        <f t="shared" si="24"/>
        <v>-6.07</v>
      </c>
      <c r="V128" s="559" t="str">
        <f t="shared" si="34"/>
        <v>OK</v>
      </c>
      <c r="W128" s="44">
        <f>+'2026 Rates'!O427</f>
        <v>43.89</v>
      </c>
      <c r="X128" s="44">
        <f t="shared" si="30"/>
        <v>43.89</v>
      </c>
      <c r="Y128" s="560">
        <f t="shared" si="31"/>
        <v>0.16049709148598623</v>
      </c>
      <c r="AA128" s="83">
        <f t="shared" si="25"/>
        <v>1053.3600000000001</v>
      </c>
      <c r="AE128" s="43"/>
      <c r="AF128" s="43"/>
      <c r="AG128" s="44"/>
    </row>
    <row r="129" spans="1:33">
      <c r="A129" s="42">
        <v>1</v>
      </c>
      <c r="B129" s="42">
        <v>1</v>
      </c>
      <c r="C129" s="42">
        <f t="shared" si="29"/>
        <v>0</v>
      </c>
      <c r="D129" s="41">
        <v>943</v>
      </c>
      <c r="E129" s="93" t="s">
        <v>1078</v>
      </c>
      <c r="F129" s="41">
        <v>1290</v>
      </c>
      <c r="G129" s="94">
        <v>430</v>
      </c>
      <c r="H129" s="95">
        <v>72.27</v>
      </c>
      <c r="I129" s="96">
        <f t="shared" si="26"/>
        <v>72.27</v>
      </c>
      <c r="J129" s="97">
        <f t="shared" si="27"/>
        <v>1</v>
      </c>
      <c r="K129" s="98">
        <f t="shared" si="32"/>
        <v>5160</v>
      </c>
      <c r="L129" s="83">
        <f t="shared" si="33"/>
        <v>867.24</v>
      </c>
      <c r="N129" s="554">
        <v>1.29</v>
      </c>
      <c r="O129" s="554">
        <f t="shared" si="21"/>
        <v>1.29</v>
      </c>
      <c r="P129" s="554"/>
      <c r="Q129" s="555">
        <v>430</v>
      </c>
      <c r="R129" s="556">
        <f t="shared" si="28"/>
        <v>72.27</v>
      </c>
      <c r="S129" s="557" t="str">
        <f t="shared" si="23"/>
        <v>---</v>
      </c>
      <c r="T129" s="558">
        <f t="shared" si="24"/>
        <v>-11.600000000000009</v>
      </c>
      <c r="V129" s="559" t="str">
        <f t="shared" si="34"/>
        <v>OK</v>
      </c>
      <c r="W129" s="44">
        <f>IF(+'2026 Rates'!O430&lt;'2026 Rates'!$B$11,'2026 Rates'!$B$11,+'2026 Rates'!O430)</f>
        <v>83.87</v>
      </c>
      <c r="X129" s="44">
        <f t="shared" si="30"/>
        <v>83.87</v>
      </c>
      <c r="Y129" s="560">
        <f t="shared" si="31"/>
        <v>0.16050920160509219</v>
      </c>
      <c r="AA129" s="83">
        <f t="shared" si="25"/>
        <v>1006.44</v>
      </c>
      <c r="AE129" s="43"/>
      <c r="AF129" s="43"/>
      <c r="AG129" s="44"/>
    </row>
    <row r="130" spans="1:33">
      <c r="A130" s="42">
        <v>3</v>
      </c>
      <c r="B130" s="42">
        <v>3</v>
      </c>
      <c r="C130" s="42">
        <f t="shared" si="29"/>
        <v>0</v>
      </c>
      <c r="D130" s="41">
        <v>944</v>
      </c>
      <c r="E130" s="93" t="s">
        <v>1083</v>
      </c>
      <c r="F130" s="41">
        <v>200</v>
      </c>
      <c r="G130" s="94">
        <v>146</v>
      </c>
      <c r="H130" s="95">
        <v>19.579999999999998</v>
      </c>
      <c r="I130" s="96">
        <f t="shared" si="26"/>
        <v>19.579999999999998</v>
      </c>
      <c r="J130" s="97">
        <f t="shared" si="27"/>
        <v>3</v>
      </c>
      <c r="K130" s="98">
        <f t="shared" si="32"/>
        <v>5256</v>
      </c>
      <c r="L130" s="83">
        <f t="shared" si="33"/>
        <v>704.87999999999988</v>
      </c>
      <c r="N130" s="554">
        <v>0.2</v>
      </c>
      <c r="O130" s="554">
        <f t="shared" si="21"/>
        <v>0.60000000000000009</v>
      </c>
      <c r="P130" s="554">
        <f>+O130</f>
        <v>0.60000000000000009</v>
      </c>
      <c r="Q130" s="555">
        <v>146</v>
      </c>
      <c r="R130" s="556">
        <f t="shared" si="28"/>
        <v>19.579999999999998</v>
      </c>
      <c r="S130" s="557" t="str">
        <f t="shared" si="23"/>
        <v>---</v>
      </c>
      <c r="T130" s="558">
        <f t="shared" si="24"/>
        <v>-3.1600000000000037</v>
      </c>
      <c r="V130" s="559" t="str">
        <f t="shared" si="34"/>
        <v>OK</v>
      </c>
      <c r="W130" s="44">
        <f>IF(+'2026 Rates'!P431&lt;'2026 Rates'!$B$11,'2026 Rates'!$B$11,+'2026 Rates'!P431)</f>
        <v>22.740000000000002</v>
      </c>
      <c r="X130" s="44">
        <f t="shared" si="30"/>
        <v>22.740000000000002</v>
      </c>
      <c r="Y130" s="560">
        <f t="shared" si="31"/>
        <v>0.16138917262512797</v>
      </c>
      <c r="AA130" s="83">
        <f t="shared" si="25"/>
        <v>818.64</v>
      </c>
      <c r="AE130" s="43"/>
      <c r="AF130" s="43"/>
      <c r="AG130" s="44"/>
    </row>
    <row r="131" spans="1:33">
      <c r="A131" s="42">
        <v>1</v>
      </c>
      <c r="B131" s="42">
        <v>1</v>
      </c>
      <c r="C131" s="42">
        <f t="shared" si="29"/>
        <v>0</v>
      </c>
      <c r="D131" s="41">
        <v>945</v>
      </c>
      <c r="E131" s="93" t="s">
        <v>1109</v>
      </c>
      <c r="F131" s="41">
        <v>1380</v>
      </c>
      <c r="G131" s="94">
        <v>34</v>
      </c>
      <c r="H131" s="95">
        <v>4.0999999999999996</v>
      </c>
      <c r="I131" s="96">
        <f t="shared" si="26"/>
        <v>4.0999999999999996</v>
      </c>
      <c r="J131" s="97">
        <f t="shared" si="27"/>
        <v>1</v>
      </c>
      <c r="K131" s="98">
        <f t="shared" si="32"/>
        <v>408</v>
      </c>
      <c r="L131" s="83">
        <f t="shared" si="33"/>
        <v>49.199999999999996</v>
      </c>
      <c r="N131" s="554">
        <v>1.38</v>
      </c>
      <c r="O131" s="554">
        <f t="shared" si="21"/>
        <v>1.38</v>
      </c>
      <c r="P131" s="554"/>
      <c r="Q131" s="555">
        <v>34</v>
      </c>
      <c r="R131" s="556">
        <f t="shared" si="28"/>
        <v>4.0999999999999996</v>
      </c>
      <c r="S131" s="557" t="str">
        <f t="shared" si="23"/>
        <v>---</v>
      </c>
      <c r="T131" s="558" t="str">
        <f t="shared" si="24"/>
        <v>---</v>
      </c>
      <c r="V131" s="559" t="str">
        <f t="shared" si="34"/>
        <v>OK</v>
      </c>
      <c r="W131" s="44">
        <v>4.0999999999999996</v>
      </c>
      <c r="X131" s="44">
        <f t="shared" si="30"/>
        <v>4.0999999999999996</v>
      </c>
      <c r="Y131" s="560">
        <f t="shared" si="31"/>
        <v>0</v>
      </c>
      <c r="Z131" s="42" t="s">
        <v>1110</v>
      </c>
      <c r="AA131" s="83">
        <f t="shared" si="25"/>
        <v>49.199999999999996</v>
      </c>
      <c r="AE131" s="43"/>
      <c r="AF131" s="43"/>
      <c r="AG131" s="44"/>
    </row>
    <row r="132" spans="1:33">
      <c r="A132" s="42">
        <v>4</v>
      </c>
      <c r="B132" s="42">
        <v>4</v>
      </c>
      <c r="C132" s="42">
        <f t="shared" si="29"/>
        <v>0</v>
      </c>
      <c r="D132" s="41">
        <v>946</v>
      </c>
      <c r="E132" s="93" t="s">
        <v>1078</v>
      </c>
      <c r="F132" s="41">
        <v>1800</v>
      </c>
      <c r="G132" s="94">
        <v>660</v>
      </c>
      <c r="H132" s="95">
        <v>110.94</v>
      </c>
      <c r="I132" s="96">
        <f t="shared" si="26"/>
        <v>110.94</v>
      </c>
      <c r="J132" s="97">
        <f t="shared" si="27"/>
        <v>4</v>
      </c>
      <c r="K132" s="98">
        <f t="shared" si="32"/>
        <v>31680</v>
      </c>
      <c r="L132" s="83">
        <f t="shared" si="33"/>
        <v>5325.12</v>
      </c>
      <c r="N132" s="554">
        <v>1.98</v>
      </c>
      <c r="O132" s="554">
        <f t="shared" si="21"/>
        <v>7.92</v>
      </c>
      <c r="P132" s="554"/>
      <c r="Q132" s="555">
        <v>660</v>
      </c>
      <c r="R132" s="556">
        <f t="shared" si="28"/>
        <v>110.94</v>
      </c>
      <c r="S132" s="557" t="str">
        <f t="shared" si="23"/>
        <v>---</v>
      </c>
      <c r="T132" s="558">
        <f t="shared" si="24"/>
        <v>-17.800000000000011</v>
      </c>
      <c r="V132" s="559" t="str">
        <f t="shared" si="34"/>
        <v>OK</v>
      </c>
      <c r="W132" s="44">
        <f>IF(+'2026 Rates'!O433&lt;'2026 Rates'!$B$11,'2026 Rates'!$B$11,+'2026 Rates'!O433)</f>
        <v>128.74</v>
      </c>
      <c r="X132" s="44">
        <f t="shared" si="30"/>
        <v>128.74</v>
      </c>
      <c r="Y132" s="560">
        <f t="shared" si="31"/>
        <v>0.16044708851631517</v>
      </c>
      <c r="AA132" s="83">
        <f t="shared" si="25"/>
        <v>6179.52</v>
      </c>
      <c r="AE132" s="43"/>
      <c r="AF132" s="43"/>
      <c r="AG132" s="44"/>
    </row>
    <row r="133" spans="1:33">
      <c r="A133" s="42">
        <v>2</v>
      </c>
      <c r="B133" s="42">
        <v>2</v>
      </c>
      <c r="C133" s="42">
        <f t="shared" si="29"/>
        <v>0</v>
      </c>
      <c r="D133" s="41">
        <v>947</v>
      </c>
      <c r="E133" s="93" t="s">
        <v>1107</v>
      </c>
      <c r="F133" s="41">
        <v>300</v>
      </c>
      <c r="G133" s="94">
        <v>34</v>
      </c>
      <c r="H133" s="95">
        <v>4.34788764279</v>
      </c>
      <c r="I133" s="96">
        <f t="shared" si="26"/>
        <v>4.34788764279</v>
      </c>
      <c r="J133" s="97">
        <f t="shared" si="27"/>
        <v>2</v>
      </c>
      <c r="K133" s="98">
        <f t="shared" si="32"/>
        <v>816</v>
      </c>
      <c r="L133" s="83">
        <f t="shared" si="33"/>
        <v>104.34930342696001</v>
      </c>
      <c r="N133" s="554">
        <v>0.3</v>
      </c>
      <c r="O133" s="554">
        <f t="shared" si="21"/>
        <v>0.6</v>
      </c>
      <c r="P133" s="554"/>
      <c r="Q133" s="555">
        <v>34</v>
      </c>
      <c r="R133" s="556">
        <f t="shared" si="28"/>
        <v>4.34788764279</v>
      </c>
      <c r="S133" s="557" t="str">
        <f t="shared" si="23"/>
        <v>---</v>
      </c>
      <c r="T133" s="558">
        <f t="shared" si="24"/>
        <v>-0.44211235721000008</v>
      </c>
      <c r="V133" s="559" t="str">
        <f t="shared" si="34"/>
        <v>OK</v>
      </c>
      <c r="W133" s="44">
        <f>IF(+'2026 Rates'!O434&lt;'2026 Rates'!$B$11,'2026 Rates'!$B$11,+'2026 Rates'!O434)</f>
        <v>4.79</v>
      </c>
      <c r="X133" s="44">
        <f t="shared" si="30"/>
        <v>4.79</v>
      </c>
      <c r="Y133" s="560">
        <f t="shared" si="31"/>
        <v>0.10168440252662569</v>
      </c>
      <c r="Z133" s="42" t="s">
        <v>1062</v>
      </c>
      <c r="AA133" s="83">
        <f t="shared" si="25"/>
        <v>114.96000000000001</v>
      </c>
      <c r="AE133" s="43"/>
      <c r="AF133" s="43"/>
      <c r="AG133" s="44"/>
    </row>
    <row r="134" spans="1:33">
      <c r="A134" s="42">
        <v>2</v>
      </c>
      <c r="B134" s="42">
        <v>1</v>
      </c>
      <c r="C134" s="42">
        <f t="shared" si="29"/>
        <v>-1</v>
      </c>
      <c r="D134" s="41">
        <v>948</v>
      </c>
      <c r="E134" s="93" t="s">
        <v>1078</v>
      </c>
      <c r="F134" s="41">
        <v>1344</v>
      </c>
      <c r="G134" s="94">
        <v>448</v>
      </c>
      <c r="H134" s="95">
        <v>75.31</v>
      </c>
      <c r="I134" s="96">
        <f t="shared" si="26"/>
        <v>75.31</v>
      </c>
      <c r="J134" s="97">
        <f t="shared" si="27"/>
        <v>1</v>
      </c>
      <c r="K134" s="98">
        <f t="shared" si="32"/>
        <v>5376</v>
      </c>
      <c r="L134" s="83">
        <f t="shared" si="33"/>
        <v>903.72</v>
      </c>
      <c r="N134" s="554">
        <v>1.3440000000000001</v>
      </c>
      <c r="O134" s="554">
        <f t="shared" si="21"/>
        <v>1.3440000000000001</v>
      </c>
      <c r="P134" s="554"/>
      <c r="Q134" s="555">
        <v>448</v>
      </c>
      <c r="R134" s="556">
        <f t="shared" si="28"/>
        <v>75.31</v>
      </c>
      <c r="S134" s="557" t="str">
        <f t="shared" si="23"/>
        <v>---</v>
      </c>
      <c r="T134" s="558">
        <f t="shared" si="24"/>
        <v>-12.080000000000013</v>
      </c>
      <c r="V134" s="559" t="str">
        <f t="shared" si="34"/>
        <v>OK</v>
      </c>
      <c r="W134" s="44">
        <f>IF(+'2026 Rates'!O435&lt;'2026 Rates'!$B$11,'2026 Rates'!$B$11,+'2026 Rates'!O435)</f>
        <v>87.390000000000015</v>
      </c>
      <c r="X134" s="44">
        <f t="shared" si="30"/>
        <v>87.390000000000015</v>
      </c>
      <c r="Y134" s="560">
        <f t="shared" si="31"/>
        <v>0.16040366485194535</v>
      </c>
      <c r="AA134" s="83">
        <f t="shared" si="25"/>
        <v>1048.6800000000003</v>
      </c>
      <c r="AE134" s="43"/>
      <c r="AF134" s="43"/>
      <c r="AG134" s="44"/>
    </row>
    <row r="135" spans="1:33">
      <c r="A135" s="42">
        <v>5</v>
      </c>
      <c r="B135" s="42">
        <v>3</v>
      </c>
      <c r="C135" s="42">
        <f t="shared" si="29"/>
        <v>-2</v>
      </c>
      <c r="D135" s="41">
        <v>949</v>
      </c>
      <c r="E135" s="93" t="s">
        <v>1078</v>
      </c>
      <c r="F135" s="41">
        <v>75</v>
      </c>
      <c r="G135" s="94">
        <v>34</v>
      </c>
      <c r="H135" s="95">
        <v>4.34788764279</v>
      </c>
      <c r="I135" s="96">
        <f t="shared" si="26"/>
        <v>4.34788764279</v>
      </c>
      <c r="J135" s="97">
        <f t="shared" si="27"/>
        <v>3</v>
      </c>
      <c r="K135" s="98">
        <f t="shared" si="32"/>
        <v>1224</v>
      </c>
      <c r="L135" s="83">
        <f t="shared" si="33"/>
        <v>156.52395514044002</v>
      </c>
      <c r="N135" s="554">
        <v>7.4999999999999997E-2</v>
      </c>
      <c r="O135" s="554">
        <f t="shared" si="21"/>
        <v>0.22499999999999998</v>
      </c>
      <c r="P135" s="554"/>
      <c r="Q135" s="555">
        <v>34</v>
      </c>
      <c r="R135" s="556">
        <f t="shared" si="28"/>
        <v>4.34788764279</v>
      </c>
      <c r="S135" s="557" t="str">
        <f t="shared" si="23"/>
        <v>---</v>
      </c>
      <c r="T135" s="558">
        <f t="shared" si="24"/>
        <v>-0.53211235720999994</v>
      </c>
      <c r="V135" s="559" t="str">
        <f t="shared" si="34"/>
        <v>OK</v>
      </c>
      <c r="W135" s="44">
        <f>IF(+'2026 Rates'!O436&lt;'2026 Rates'!$B$11,'2026 Rates'!$B$11,+'2026 Rates'!O436)</f>
        <v>4.88</v>
      </c>
      <c r="X135" s="44">
        <f t="shared" si="30"/>
        <v>4.88</v>
      </c>
      <c r="Y135" s="560">
        <f t="shared" si="31"/>
        <v>0.12238410946345168</v>
      </c>
      <c r="Z135" s="42" t="s">
        <v>1062</v>
      </c>
      <c r="AA135" s="83">
        <f t="shared" si="25"/>
        <v>175.68</v>
      </c>
      <c r="AE135" s="43"/>
      <c r="AF135" s="43"/>
      <c r="AG135" s="44"/>
    </row>
    <row r="136" spans="1:33">
      <c r="A136" s="42">
        <v>2</v>
      </c>
      <c r="B136" s="42">
        <v>1</v>
      </c>
      <c r="C136" s="42">
        <f t="shared" si="29"/>
        <v>-1</v>
      </c>
      <c r="D136" s="41">
        <v>951</v>
      </c>
      <c r="E136" s="93" t="s">
        <v>1078</v>
      </c>
      <c r="F136" s="41">
        <v>2000</v>
      </c>
      <c r="G136" s="94">
        <v>667</v>
      </c>
      <c r="H136" s="95">
        <v>112.09</v>
      </c>
      <c r="I136" s="96">
        <f t="shared" si="26"/>
        <v>112.09</v>
      </c>
      <c r="J136" s="97">
        <f t="shared" si="27"/>
        <v>1</v>
      </c>
      <c r="K136" s="98">
        <f t="shared" si="32"/>
        <v>8004</v>
      </c>
      <c r="L136" s="83">
        <f t="shared" si="33"/>
        <v>1345.08</v>
      </c>
      <c r="N136" s="554">
        <v>2</v>
      </c>
      <c r="O136" s="554">
        <f t="shared" si="21"/>
        <v>2</v>
      </c>
      <c r="P136" s="554"/>
      <c r="Q136" s="555">
        <v>667</v>
      </c>
      <c r="R136" s="556">
        <f t="shared" si="28"/>
        <v>112.09</v>
      </c>
      <c r="S136" s="557" t="str">
        <f t="shared" si="23"/>
        <v>---</v>
      </c>
      <c r="T136" s="558">
        <f t="shared" si="24"/>
        <v>-17.990000000000009</v>
      </c>
      <c r="V136" s="559" t="str">
        <f t="shared" si="34"/>
        <v>OK</v>
      </c>
      <c r="W136" s="44">
        <f>IF(+'2026 Rates'!O438&lt;'2026 Rates'!$B$11,'2026 Rates'!$B$11,+'2026 Rates'!O438)</f>
        <v>130.08000000000001</v>
      </c>
      <c r="X136" s="44">
        <f t="shared" si="30"/>
        <v>130.08000000000001</v>
      </c>
      <c r="Y136" s="560">
        <f t="shared" si="31"/>
        <v>0.16049602997591239</v>
      </c>
      <c r="AA136" s="83">
        <f t="shared" si="25"/>
        <v>1560.96</v>
      </c>
      <c r="AE136" s="43"/>
      <c r="AF136" s="43"/>
      <c r="AG136" s="44"/>
    </row>
    <row r="137" spans="1:33">
      <c r="A137" s="42">
        <v>1</v>
      </c>
      <c r="B137" s="42">
        <v>1</v>
      </c>
      <c r="C137" s="42">
        <f t="shared" si="29"/>
        <v>0</v>
      </c>
      <c r="D137" s="41">
        <v>953</v>
      </c>
      <c r="E137" s="93" t="s">
        <v>1083</v>
      </c>
      <c r="F137" s="41">
        <v>1548</v>
      </c>
      <c r="G137" s="94">
        <v>1130</v>
      </c>
      <c r="H137" s="95">
        <v>151.59</v>
      </c>
      <c r="I137" s="96">
        <f t="shared" si="26"/>
        <v>151.59</v>
      </c>
      <c r="J137" s="97">
        <f t="shared" si="27"/>
        <v>1</v>
      </c>
      <c r="K137" s="98">
        <f t="shared" si="32"/>
        <v>13560</v>
      </c>
      <c r="L137" s="83">
        <f t="shared" si="33"/>
        <v>1819.08</v>
      </c>
      <c r="N137" s="554">
        <v>1.548</v>
      </c>
      <c r="O137" s="554">
        <f t="shared" si="21"/>
        <v>1.548</v>
      </c>
      <c r="P137" s="554">
        <f>+O137</f>
        <v>1.548</v>
      </c>
      <c r="Q137" s="555">
        <v>1130</v>
      </c>
      <c r="R137" s="556">
        <f t="shared" si="28"/>
        <v>151.59</v>
      </c>
      <c r="S137" s="557" t="str">
        <f t="shared" si="23"/>
        <v>---</v>
      </c>
      <c r="T137" s="558">
        <f t="shared" si="24"/>
        <v>-24.400000000000006</v>
      </c>
      <c r="V137" s="559" t="str">
        <f t="shared" si="34"/>
        <v>OK</v>
      </c>
      <c r="W137" s="44">
        <f>IF(+'2026 Rates'!P440&lt;'2026 Rates'!$B$11,'2026 Rates'!$B$11,+'2026 Rates'!P440)</f>
        <v>175.99</v>
      </c>
      <c r="X137" s="44">
        <f t="shared" si="30"/>
        <v>175.99</v>
      </c>
      <c r="Y137" s="560">
        <f t="shared" si="31"/>
        <v>0.16096048552015318</v>
      </c>
      <c r="AA137" s="83">
        <f t="shared" si="25"/>
        <v>2111.88</v>
      </c>
      <c r="AE137" s="43"/>
      <c r="AF137" s="43"/>
      <c r="AG137" s="44"/>
    </row>
    <row r="138" spans="1:33">
      <c r="A138" s="42">
        <v>3</v>
      </c>
      <c r="B138" s="42">
        <v>0</v>
      </c>
      <c r="C138" s="42">
        <f t="shared" si="29"/>
        <v>-3</v>
      </c>
      <c r="D138" s="41">
        <v>955</v>
      </c>
      <c r="E138" s="93" t="s">
        <v>1099</v>
      </c>
      <c r="F138" s="41">
        <v>100</v>
      </c>
      <c r="G138" s="94">
        <v>0</v>
      </c>
      <c r="H138" s="95">
        <v>8.204826130183168</v>
      </c>
      <c r="I138" s="96">
        <f t="shared" si="26"/>
        <v>8.204826130183168</v>
      </c>
      <c r="J138" s="97">
        <f t="shared" si="27"/>
        <v>0</v>
      </c>
      <c r="K138" s="98">
        <f t="shared" si="32"/>
        <v>0</v>
      </c>
      <c r="L138" s="83">
        <f t="shared" si="33"/>
        <v>0</v>
      </c>
      <c r="M138" s="83">
        <v>295.37374068659403</v>
      </c>
      <c r="N138" s="554">
        <v>0.1</v>
      </c>
      <c r="O138" s="554">
        <f t="shared" si="21"/>
        <v>0</v>
      </c>
      <c r="P138" s="554"/>
      <c r="Q138" s="555">
        <v>0</v>
      </c>
      <c r="R138" s="556">
        <f t="shared" si="28"/>
        <v>8.204826130183168</v>
      </c>
      <c r="S138" s="557" t="str">
        <f t="shared" si="23"/>
        <v>---</v>
      </c>
      <c r="T138" s="558" t="str">
        <f t="shared" si="24"/>
        <v>---</v>
      </c>
      <c r="V138" s="559" t="str">
        <f t="shared" si="34"/>
        <v>OK</v>
      </c>
      <c r="W138" s="44">
        <f>IF(+'2026 Rates'!O442&lt;'2026 Rates'!$B$11,'2026 Rates'!$B$11,+'2026 Rates'!O442)</f>
        <v>8.204826130183168</v>
      </c>
      <c r="X138" s="44">
        <f t="shared" si="30"/>
        <v>8.204826130183168</v>
      </c>
      <c r="Y138" s="560">
        <f t="shared" si="31"/>
        <v>0</v>
      </c>
      <c r="Z138" s="42" t="s">
        <v>1111</v>
      </c>
      <c r="AA138" s="83">
        <f t="shared" si="25"/>
        <v>0</v>
      </c>
      <c r="AB138" s="83">
        <f>+J138*W138*12</f>
        <v>0</v>
      </c>
      <c r="AE138" s="43"/>
      <c r="AF138" s="43"/>
      <c r="AG138" s="44"/>
    </row>
    <row r="139" spans="1:33">
      <c r="A139" s="42">
        <v>3</v>
      </c>
      <c r="B139" s="42">
        <v>3</v>
      </c>
      <c r="C139" s="42">
        <f t="shared" si="29"/>
        <v>0</v>
      </c>
      <c r="D139" s="41">
        <v>956</v>
      </c>
      <c r="E139" s="93" t="s">
        <v>1083</v>
      </c>
      <c r="F139" s="41">
        <v>250</v>
      </c>
      <c r="G139" s="94">
        <v>183</v>
      </c>
      <c r="H139" s="95">
        <v>24.52</v>
      </c>
      <c r="I139" s="96">
        <f t="shared" si="26"/>
        <v>24.52</v>
      </c>
      <c r="J139" s="97">
        <f t="shared" si="27"/>
        <v>3</v>
      </c>
      <c r="K139" s="98">
        <f t="shared" si="32"/>
        <v>6588</v>
      </c>
      <c r="L139" s="83">
        <f t="shared" si="33"/>
        <v>882.72</v>
      </c>
      <c r="N139" s="554">
        <v>0.25</v>
      </c>
      <c r="O139" s="554">
        <f t="shared" si="21"/>
        <v>0.75</v>
      </c>
      <c r="P139" s="554">
        <f>+O139</f>
        <v>0.75</v>
      </c>
      <c r="Q139" s="555">
        <v>183</v>
      </c>
      <c r="R139" s="556">
        <f t="shared" si="28"/>
        <v>24.52</v>
      </c>
      <c r="S139" s="557" t="str">
        <f t="shared" si="23"/>
        <v>---</v>
      </c>
      <c r="T139" s="558">
        <f t="shared" si="24"/>
        <v>-3.9700000000000024</v>
      </c>
      <c r="V139" s="559" t="str">
        <f t="shared" si="34"/>
        <v>OK</v>
      </c>
      <c r="W139" s="44">
        <f>IF(+'2026 Rates'!P443&lt;'2026 Rates'!$B$11,'2026 Rates'!$B$11,+'2026 Rates'!P443)</f>
        <v>28.490000000000002</v>
      </c>
      <c r="X139" s="44">
        <f t="shared" si="30"/>
        <v>28.490000000000002</v>
      </c>
      <c r="Y139" s="560">
        <f t="shared" si="31"/>
        <v>0.16190864600326282</v>
      </c>
      <c r="AA139" s="83">
        <f t="shared" si="25"/>
        <v>1025.6399999999999</v>
      </c>
      <c r="AE139" s="43"/>
      <c r="AF139" s="43"/>
      <c r="AG139" s="44"/>
    </row>
    <row r="140" spans="1:33">
      <c r="A140" s="42">
        <v>7</v>
      </c>
      <c r="B140" s="42">
        <v>7</v>
      </c>
      <c r="C140" s="42">
        <f t="shared" si="29"/>
        <v>0</v>
      </c>
      <c r="D140" s="41">
        <v>957</v>
      </c>
      <c r="E140" s="93" t="s">
        <v>1078</v>
      </c>
      <c r="F140" s="41">
        <v>90</v>
      </c>
      <c r="G140" s="94">
        <v>33</v>
      </c>
      <c r="H140" s="95">
        <v>5.56</v>
      </c>
      <c r="I140" s="96">
        <f t="shared" si="26"/>
        <v>5.56</v>
      </c>
      <c r="J140" s="97">
        <f t="shared" si="27"/>
        <v>7</v>
      </c>
      <c r="K140" s="98">
        <f t="shared" si="32"/>
        <v>2772</v>
      </c>
      <c r="L140" s="83">
        <f t="shared" si="33"/>
        <v>467.03999999999996</v>
      </c>
      <c r="N140" s="554">
        <v>9.9000000000000005E-2</v>
      </c>
      <c r="O140" s="554">
        <f t="shared" si="21"/>
        <v>0.69300000000000006</v>
      </c>
      <c r="P140" s="554"/>
      <c r="Q140" s="555">
        <v>33</v>
      </c>
      <c r="R140" s="556">
        <f t="shared" si="28"/>
        <v>5.56</v>
      </c>
      <c r="S140" s="557" t="str">
        <f t="shared" si="23"/>
        <v>---</v>
      </c>
      <c r="T140" s="558">
        <f t="shared" si="24"/>
        <v>-0.87999999999999989</v>
      </c>
      <c r="V140" s="559" t="str">
        <f t="shared" si="34"/>
        <v>OK</v>
      </c>
      <c r="W140" s="44">
        <f>IF(+'2026 Rates'!O444&lt;'2026 Rates'!$B$11,'2026 Rates'!$B$11,+'2026 Rates'!O444)</f>
        <v>6.4399999999999995</v>
      </c>
      <c r="X140" s="44">
        <f t="shared" si="30"/>
        <v>6.4399999999999995</v>
      </c>
      <c r="Y140" s="560">
        <f t="shared" si="31"/>
        <v>0.15827338129496393</v>
      </c>
      <c r="Z140" s="42" t="s">
        <v>1064</v>
      </c>
      <c r="AA140" s="83">
        <f t="shared" si="25"/>
        <v>540.96</v>
      </c>
      <c r="AE140" s="43"/>
      <c r="AF140" s="43"/>
      <c r="AG140" s="44"/>
    </row>
    <row r="141" spans="1:33">
      <c r="A141" s="42">
        <v>5</v>
      </c>
      <c r="B141" s="42">
        <v>5</v>
      </c>
      <c r="C141" s="42">
        <f t="shared" si="29"/>
        <v>0</v>
      </c>
      <c r="D141" s="41">
        <v>958</v>
      </c>
      <c r="E141" s="93" t="s">
        <v>1078</v>
      </c>
      <c r="F141" s="41">
        <v>850</v>
      </c>
      <c r="G141" s="94">
        <v>283</v>
      </c>
      <c r="H141" s="95">
        <v>47.589999999999996</v>
      </c>
      <c r="I141" s="96">
        <f t="shared" si="26"/>
        <v>47.589999999999996</v>
      </c>
      <c r="J141" s="97">
        <f t="shared" si="27"/>
        <v>5</v>
      </c>
      <c r="K141" s="98">
        <f t="shared" si="32"/>
        <v>16980</v>
      </c>
      <c r="L141" s="83">
        <f t="shared" si="33"/>
        <v>2855.3999999999996</v>
      </c>
      <c r="N141" s="554">
        <v>0.85</v>
      </c>
      <c r="O141" s="554">
        <f t="shared" ref="O141:O172" si="35">J141*N141</f>
        <v>4.25</v>
      </c>
      <c r="P141" s="554"/>
      <c r="Q141" s="555">
        <v>283</v>
      </c>
      <c r="R141" s="556">
        <f t="shared" si="28"/>
        <v>47.589999999999996</v>
      </c>
      <c r="S141" s="557" t="str">
        <f t="shared" si="23"/>
        <v>---</v>
      </c>
      <c r="T141" s="558">
        <f t="shared" si="24"/>
        <v>-7.6300000000000026</v>
      </c>
      <c r="V141" s="559" t="str">
        <f t="shared" si="34"/>
        <v>OK</v>
      </c>
      <c r="W141" s="44">
        <f>IF(+'2026 Rates'!O445&lt;'2026 Rates'!$B$11,'2026 Rates'!$B$11,+'2026 Rates'!O445)</f>
        <v>55.22</v>
      </c>
      <c r="X141" s="44">
        <f t="shared" si="30"/>
        <v>55.22</v>
      </c>
      <c r="Y141" s="560">
        <f t="shared" si="31"/>
        <v>0.16032779995797442</v>
      </c>
      <c r="AA141" s="83">
        <f t="shared" si="25"/>
        <v>3313.2000000000003</v>
      </c>
      <c r="AE141" s="43"/>
      <c r="AF141" s="43"/>
      <c r="AG141" s="44"/>
    </row>
    <row r="142" spans="1:33">
      <c r="A142" s="42">
        <v>1</v>
      </c>
      <c r="B142" s="42">
        <v>0</v>
      </c>
      <c r="C142" s="42">
        <f t="shared" si="29"/>
        <v>-1</v>
      </c>
      <c r="D142" s="41">
        <v>959</v>
      </c>
      <c r="E142" s="93" t="s">
        <v>1078</v>
      </c>
      <c r="F142" s="41">
        <v>980</v>
      </c>
      <c r="G142" s="94">
        <v>327</v>
      </c>
      <c r="H142" s="95">
        <v>54.94</v>
      </c>
      <c r="I142" s="96">
        <f t="shared" si="26"/>
        <v>54.94</v>
      </c>
      <c r="J142" s="97">
        <f t="shared" si="27"/>
        <v>0</v>
      </c>
      <c r="K142" s="98">
        <f t="shared" si="32"/>
        <v>0</v>
      </c>
      <c r="L142" s="83">
        <f t="shared" si="33"/>
        <v>0</v>
      </c>
      <c r="N142" s="554">
        <v>0.98</v>
      </c>
      <c r="O142" s="554">
        <f t="shared" si="35"/>
        <v>0</v>
      </c>
      <c r="P142" s="554"/>
      <c r="Q142" s="555">
        <v>327</v>
      </c>
      <c r="R142" s="556">
        <f t="shared" si="28"/>
        <v>54.94</v>
      </c>
      <c r="S142" s="557" t="str">
        <f t="shared" ref="S142:S205" si="36">IF(Q142=G142,"---",Q142-G142)</f>
        <v>---</v>
      </c>
      <c r="T142" s="558">
        <f t="shared" ref="T142:T205" si="37">IF(R142=W142,"---",R142-W142)</f>
        <v>-8.82</v>
      </c>
      <c r="V142" s="559" t="str">
        <f t="shared" si="34"/>
        <v>OK</v>
      </c>
      <c r="W142" s="44">
        <f>IF(+'2026 Rates'!O446&lt;'2026 Rates'!$B$11,'2026 Rates'!$B$11,+'2026 Rates'!O446)</f>
        <v>63.76</v>
      </c>
      <c r="X142" s="44">
        <f t="shared" si="30"/>
        <v>63.76</v>
      </c>
      <c r="Y142" s="560">
        <f t="shared" si="31"/>
        <v>0.16053876956680013</v>
      </c>
      <c r="AA142" s="83">
        <f t="shared" ref="AA142:AA205" si="38">+J142*W142*12</f>
        <v>0</v>
      </c>
      <c r="AE142" s="43"/>
      <c r="AF142" s="43"/>
      <c r="AG142" s="44"/>
    </row>
    <row r="143" spans="1:33">
      <c r="A143" s="42">
        <v>2</v>
      </c>
      <c r="B143" s="42">
        <v>2</v>
      </c>
      <c r="C143" s="42">
        <f t="shared" si="29"/>
        <v>0</v>
      </c>
      <c r="D143" s="41">
        <v>961</v>
      </c>
      <c r="E143" s="93" t="s">
        <v>1083</v>
      </c>
      <c r="F143" s="41">
        <v>5</v>
      </c>
      <c r="G143" s="94">
        <v>34</v>
      </c>
      <c r="H143" s="95">
        <v>4.34788764279</v>
      </c>
      <c r="I143" s="96">
        <f t="shared" ref="I143:I206" si="39">H143+(G143*$F$10)</f>
        <v>4.34788764279</v>
      </c>
      <c r="J143" s="97">
        <f t="shared" ref="J143:J206" si="40">B143</f>
        <v>2</v>
      </c>
      <c r="K143" s="98">
        <f t="shared" si="32"/>
        <v>816</v>
      </c>
      <c r="L143" s="83">
        <f t="shared" si="33"/>
        <v>104.34930342696001</v>
      </c>
      <c r="N143" s="554">
        <v>5.0000000000000001E-3</v>
      </c>
      <c r="O143" s="554">
        <f t="shared" si="35"/>
        <v>0.01</v>
      </c>
      <c r="P143" s="554">
        <f>+O143</f>
        <v>0.01</v>
      </c>
      <c r="Q143" s="555">
        <v>34</v>
      </c>
      <c r="R143" s="556">
        <f t="shared" ref="R143:R206" si="41">I143</f>
        <v>4.34788764279</v>
      </c>
      <c r="S143" s="557" t="str">
        <f t="shared" si="36"/>
        <v>---</v>
      </c>
      <c r="T143" s="558">
        <f t="shared" si="37"/>
        <v>-0.28426683891177706</v>
      </c>
      <c r="V143" s="559" t="str">
        <f t="shared" si="34"/>
        <v>OK</v>
      </c>
      <c r="W143" s="44">
        <f>IF(+'2026 Rates'!P448&lt;'2026 Rates'!$B$11,'2026 Rates'!$B$11,+'2026 Rates'!P448)</f>
        <v>4.632154481701777</v>
      </c>
      <c r="X143" s="44">
        <f t="shared" si="30"/>
        <v>4.632154481701777</v>
      </c>
      <c r="Y143" s="560">
        <f t="shared" si="31"/>
        <v>6.5380447303685418E-2</v>
      </c>
      <c r="Z143" s="42" t="s">
        <v>1062</v>
      </c>
      <c r="AA143" s="83">
        <f t="shared" si="38"/>
        <v>111.17170756084265</v>
      </c>
      <c r="AE143" s="43"/>
      <c r="AF143" s="43"/>
      <c r="AG143" s="44"/>
    </row>
    <row r="144" spans="1:33">
      <c r="A144" s="42">
        <v>22</v>
      </c>
      <c r="B144" s="42">
        <v>20</v>
      </c>
      <c r="C144" s="42">
        <f t="shared" si="29"/>
        <v>-2</v>
      </c>
      <c r="D144" s="41">
        <v>964</v>
      </c>
      <c r="E144" s="93" t="s">
        <v>1078</v>
      </c>
      <c r="F144" s="41">
        <v>319</v>
      </c>
      <c r="G144" s="94">
        <v>117</v>
      </c>
      <c r="H144" s="95">
        <v>19.650000000000002</v>
      </c>
      <c r="I144" s="96">
        <f t="shared" si="39"/>
        <v>19.650000000000002</v>
      </c>
      <c r="J144" s="97">
        <f t="shared" si="40"/>
        <v>20</v>
      </c>
      <c r="K144" s="98">
        <f t="shared" si="32"/>
        <v>28080</v>
      </c>
      <c r="L144" s="83">
        <f t="shared" si="33"/>
        <v>4716.0000000000009</v>
      </c>
      <c r="N144" s="554">
        <v>0.35099999999999998</v>
      </c>
      <c r="O144" s="554">
        <f t="shared" si="35"/>
        <v>7.02</v>
      </c>
      <c r="P144" s="554"/>
      <c r="Q144" s="555">
        <v>117</v>
      </c>
      <c r="R144" s="556">
        <f t="shared" si="41"/>
        <v>19.650000000000002</v>
      </c>
      <c r="S144" s="557" t="str">
        <f t="shared" si="36"/>
        <v>---</v>
      </c>
      <c r="T144" s="558">
        <f t="shared" si="37"/>
        <v>-3.1699999999999982</v>
      </c>
      <c r="V144" s="559" t="str">
        <f t="shared" si="34"/>
        <v>OK</v>
      </c>
      <c r="W144" s="44">
        <f>IF(+'2026 Rates'!O451&lt;'2026 Rates'!$B$11,'2026 Rates'!$B$11,+'2026 Rates'!O451)</f>
        <v>22.82</v>
      </c>
      <c r="X144" s="44">
        <f t="shared" si="30"/>
        <v>22.82</v>
      </c>
      <c r="Y144" s="560">
        <f t="shared" si="31"/>
        <v>0.16132315521628482</v>
      </c>
      <c r="Z144" s="42" t="s">
        <v>1064</v>
      </c>
      <c r="AA144" s="83">
        <f t="shared" si="38"/>
        <v>5476.7999999999993</v>
      </c>
      <c r="AE144" s="43"/>
      <c r="AF144" s="43"/>
      <c r="AG144" s="44"/>
    </row>
    <row r="145" spans="1:33">
      <c r="A145" s="42">
        <v>2</v>
      </c>
      <c r="B145" s="42">
        <v>2</v>
      </c>
      <c r="C145" s="42">
        <f t="shared" si="29"/>
        <v>0</v>
      </c>
      <c r="D145" s="41">
        <v>965</v>
      </c>
      <c r="E145" s="93" t="s">
        <v>1078</v>
      </c>
      <c r="F145" s="41">
        <v>2420</v>
      </c>
      <c r="G145" s="94">
        <v>807</v>
      </c>
      <c r="H145" s="95">
        <v>135.63</v>
      </c>
      <c r="I145" s="96">
        <f t="shared" si="39"/>
        <v>135.63</v>
      </c>
      <c r="J145" s="97">
        <f t="shared" si="40"/>
        <v>2</v>
      </c>
      <c r="K145" s="98">
        <f t="shared" si="32"/>
        <v>19368</v>
      </c>
      <c r="L145" s="83">
        <f t="shared" si="33"/>
        <v>3255.12</v>
      </c>
      <c r="N145" s="554">
        <v>2.42</v>
      </c>
      <c r="O145" s="554">
        <f t="shared" si="35"/>
        <v>4.84</v>
      </c>
      <c r="P145" s="554"/>
      <c r="Q145" s="555">
        <v>807</v>
      </c>
      <c r="R145" s="556">
        <f t="shared" si="41"/>
        <v>135.63</v>
      </c>
      <c r="S145" s="557" t="str">
        <f t="shared" si="36"/>
        <v>---</v>
      </c>
      <c r="T145" s="558">
        <f t="shared" si="37"/>
        <v>-21.759999999999991</v>
      </c>
      <c r="V145" s="559" t="str">
        <f t="shared" si="34"/>
        <v>OK</v>
      </c>
      <c r="W145" s="44">
        <f>IF(+'2026 Rates'!O452&lt;'2026 Rates'!$B$11,'2026 Rates'!$B$11,+'2026 Rates'!O452)</f>
        <v>157.38999999999999</v>
      </c>
      <c r="X145" s="44">
        <f t="shared" si="30"/>
        <v>157.38999999999999</v>
      </c>
      <c r="Y145" s="560">
        <f t="shared" si="31"/>
        <v>0.16043648160436486</v>
      </c>
      <c r="AA145" s="83">
        <f t="shared" si="38"/>
        <v>3777.3599999999997</v>
      </c>
      <c r="AE145" s="43"/>
      <c r="AF145" s="43"/>
      <c r="AG145" s="44"/>
    </row>
    <row r="146" spans="1:33">
      <c r="A146" s="42">
        <v>1</v>
      </c>
      <c r="B146" s="42">
        <v>1</v>
      </c>
      <c r="C146" s="42">
        <f t="shared" si="29"/>
        <v>0</v>
      </c>
      <c r="D146" s="41">
        <v>966</v>
      </c>
      <c r="E146" s="93" t="s">
        <v>1112</v>
      </c>
      <c r="F146" s="41">
        <v>6500</v>
      </c>
      <c r="G146" s="94">
        <v>845</v>
      </c>
      <c r="H146" s="95">
        <v>204.03</v>
      </c>
      <c r="I146" s="96">
        <f t="shared" si="39"/>
        <v>204.03</v>
      </c>
      <c r="J146" s="97">
        <f t="shared" si="40"/>
        <v>1</v>
      </c>
      <c r="K146" s="98">
        <f t="shared" si="32"/>
        <v>10140</v>
      </c>
      <c r="L146" s="83">
        <f t="shared" si="33"/>
        <v>2448.36</v>
      </c>
      <c r="N146" s="554">
        <v>6.5</v>
      </c>
      <c r="O146" s="554">
        <f t="shared" si="35"/>
        <v>6.5</v>
      </c>
      <c r="P146" s="554"/>
      <c r="Q146" s="555">
        <v>845</v>
      </c>
      <c r="R146" s="556">
        <f t="shared" si="41"/>
        <v>204.03</v>
      </c>
      <c r="S146" s="557" t="str">
        <f t="shared" si="36"/>
        <v>---</v>
      </c>
      <c r="T146" s="558">
        <f t="shared" si="37"/>
        <v>-32.580000000000013</v>
      </c>
      <c r="V146" s="559" t="str">
        <f t="shared" si="34"/>
        <v>OK</v>
      </c>
      <c r="W146" s="44">
        <f>IF(+'2026 Rates'!O453&lt;'2026 Rates'!$B$11,'2026 Rates'!$B$11,+'2026 Rates'!O453)</f>
        <v>236.61</v>
      </c>
      <c r="X146" s="44">
        <f t="shared" si="30"/>
        <v>236.61</v>
      </c>
      <c r="Y146" s="560">
        <f t="shared" si="31"/>
        <v>0.15968239964711084</v>
      </c>
      <c r="AA146" s="83">
        <f t="shared" si="38"/>
        <v>2839.32</v>
      </c>
      <c r="AE146" s="43"/>
      <c r="AF146" s="43"/>
      <c r="AG146" s="44"/>
    </row>
    <row r="147" spans="1:33">
      <c r="A147" s="42">
        <v>5</v>
      </c>
      <c r="B147" s="42">
        <v>5</v>
      </c>
      <c r="C147" s="42">
        <f t="shared" si="29"/>
        <v>0</v>
      </c>
      <c r="D147" s="41">
        <v>968</v>
      </c>
      <c r="E147" s="93" t="s">
        <v>1083</v>
      </c>
      <c r="F147" s="41">
        <v>473</v>
      </c>
      <c r="G147" s="94">
        <v>345</v>
      </c>
      <c r="H147" s="95">
        <v>46.3</v>
      </c>
      <c r="I147" s="96">
        <f t="shared" si="39"/>
        <v>46.3</v>
      </c>
      <c r="J147" s="97">
        <f t="shared" si="40"/>
        <v>5</v>
      </c>
      <c r="K147" s="98">
        <f t="shared" si="32"/>
        <v>20700</v>
      </c>
      <c r="L147" s="83">
        <f t="shared" si="33"/>
        <v>2778</v>
      </c>
      <c r="N147" s="554">
        <v>0.47299999999999998</v>
      </c>
      <c r="O147" s="554">
        <f t="shared" si="35"/>
        <v>2.3649999999999998</v>
      </c>
      <c r="P147" s="554">
        <f>+O147</f>
        <v>2.3649999999999998</v>
      </c>
      <c r="Q147" s="555">
        <v>345</v>
      </c>
      <c r="R147" s="556">
        <f t="shared" si="41"/>
        <v>46.3</v>
      </c>
      <c r="S147" s="557" t="str">
        <f t="shared" si="36"/>
        <v>---</v>
      </c>
      <c r="T147" s="558">
        <f t="shared" si="37"/>
        <v>-7.4500000000000028</v>
      </c>
      <c r="V147" s="559" t="str">
        <f t="shared" si="34"/>
        <v>OK</v>
      </c>
      <c r="W147" s="44">
        <f>IF(+'2026 Rates'!P455&lt;'2026 Rates'!$B$11,'2026 Rates'!$B$11,+'2026 Rates'!P455)</f>
        <v>53.75</v>
      </c>
      <c r="X147" s="44">
        <f t="shared" si="30"/>
        <v>53.75</v>
      </c>
      <c r="Y147" s="560">
        <f t="shared" si="31"/>
        <v>0.16090712742980573</v>
      </c>
      <c r="AA147" s="83">
        <f t="shared" si="38"/>
        <v>3225</v>
      </c>
      <c r="AE147" s="43"/>
      <c r="AF147" s="43"/>
      <c r="AG147" s="44"/>
    </row>
    <row r="148" spans="1:33">
      <c r="A148" s="42">
        <v>2</v>
      </c>
      <c r="B148" s="42">
        <v>1</v>
      </c>
      <c r="C148" s="42">
        <f t="shared" si="29"/>
        <v>-1</v>
      </c>
      <c r="D148" s="41">
        <v>969</v>
      </c>
      <c r="E148" s="93" t="s">
        <v>1078</v>
      </c>
      <c r="F148" s="41">
        <v>1488</v>
      </c>
      <c r="G148" s="94">
        <v>496</v>
      </c>
      <c r="H148" s="95">
        <v>83.39</v>
      </c>
      <c r="I148" s="96">
        <f t="shared" si="39"/>
        <v>83.39</v>
      </c>
      <c r="J148" s="97">
        <f t="shared" si="40"/>
        <v>1</v>
      </c>
      <c r="K148" s="98">
        <f t="shared" si="32"/>
        <v>5952</v>
      </c>
      <c r="L148" s="83">
        <f t="shared" si="33"/>
        <v>1000.6800000000001</v>
      </c>
      <c r="N148" s="554">
        <v>1.488</v>
      </c>
      <c r="O148" s="554">
        <f t="shared" si="35"/>
        <v>1.488</v>
      </c>
      <c r="P148" s="554"/>
      <c r="Q148" s="555">
        <v>496</v>
      </c>
      <c r="R148" s="556">
        <f t="shared" si="41"/>
        <v>83.39</v>
      </c>
      <c r="S148" s="557" t="str">
        <f t="shared" si="36"/>
        <v>---</v>
      </c>
      <c r="T148" s="558">
        <f t="shared" si="37"/>
        <v>-13.38000000000001</v>
      </c>
      <c r="V148" s="559" t="str">
        <f t="shared" si="34"/>
        <v>OK</v>
      </c>
      <c r="W148" s="44">
        <f>IF(+'2026 Rates'!O456&lt;'2026 Rates'!$B$11,'2026 Rates'!$B$11,+'2026 Rates'!O456)</f>
        <v>96.77000000000001</v>
      </c>
      <c r="X148" s="44">
        <f t="shared" si="30"/>
        <v>96.77000000000001</v>
      </c>
      <c r="Y148" s="560">
        <f t="shared" si="31"/>
        <v>0.1604508933924933</v>
      </c>
      <c r="AA148" s="83">
        <f t="shared" si="38"/>
        <v>1161.2400000000002</v>
      </c>
      <c r="AE148" s="43"/>
      <c r="AF148" s="43"/>
      <c r="AG148" s="44"/>
    </row>
    <row r="149" spans="1:33">
      <c r="A149" s="42">
        <v>1</v>
      </c>
      <c r="B149" s="42">
        <v>1</v>
      </c>
      <c r="C149" s="42">
        <f t="shared" si="29"/>
        <v>0</v>
      </c>
      <c r="D149" s="41">
        <v>970</v>
      </c>
      <c r="E149" s="93" t="s">
        <v>1078</v>
      </c>
      <c r="F149" s="41">
        <v>3200</v>
      </c>
      <c r="G149" s="94">
        <v>1067</v>
      </c>
      <c r="H149" s="95">
        <v>179.33</v>
      </c>
      <c r="I149" s="96">
        <f t="shared" si="39"/>
        <v>179.33</v>
      </c>
      <c r="J149" s="97">
        <f t="shared" si="40"/>
        <v>1</v>
      </c>
      <c r="K149" s="98">
        <f t="shared" si="32"/>
        <v>12804</v>
      </c>
      <c r="L149" s="83">
        <f t="shared" si="33"/>
        <v>2151.96</v>
      </c>
      <c r="N149" s="554">
        <v>3.2</v>
      </c>
      <c r="O149" s="554">
        <f t="shared" si="35"/>
        <v>3.2</v>
      </c>
      <c r="P149" s="554"/>
      <c r="Q149" s="555">
        <v>1067</v>
      </c>
      <c r="R149" s="556">
        <f t="shared" si="41"/>
        <v>179.33</v>
      </c>
      <c r="S149" s="557" t="str">
        <f t="shared" si="36"/>
        <v>---</v>
      </c>
      <c r="T149" s="558">
        <f t="shared" si="37"/>
        <v>-28.77000000000001</v>
      </c>
      <c r="V149" s="559" t="str">
        <f t="shared" si="34"/>
        <v>OK</v>
      </c>
      <c r="W149" s="44">
        <f>IF(+'2026 Rates'!O457&lt;'2026 Rates'!$B$11,'2026 Rates'!$B$11,+'2026 Rates'!O457)</f>
        <v>208.10000000000002</v>
      </c>
      <c r="X149" s="44">
        <f t="shared" si="30"/>
        <v>208.10000000000002</v>
      </c>
      <c r="Y149" s="560">
        <f t="shared" si="31"/>
        <v>0.16043049127307207</v>
      </c>
      <c r="AA149" s="83">
        <f t="shared" si="38"/>
        <v>2497.2000000000003</v>
      </c>
      <c r="AE149" s="43"/>
      <c r="AF149" s="43"/>
      <c r="AG149" s="44"/>
    </row>
    <row r="150" spans="1:33">
      <c r="A150" s="42">
        <v>9</v>
      </c>
      <c r="B150" s="42">
        <v>9</v>
      </c>
      <c r="C150" s="42">
        <f t="shared" si="29"/>
        <v>0</v>
      </c>
      <c r="D150" s="41">
        <v>971</v>
      </c>
      <c r="E150" s="93" t="s">
        <v>1078</v>
      </c>
      <c r="F150" s="41">
        <v>49</v>
      </c>
      <c r="G150" s="94">
        <v>34</v>
      </c>
      <c r="H150" s="95">
        <v>4.34788764279</v>
      </c>
      <c r="I150" s="96">
        <f t="shared" si="39"/>
        <v>4.34788764279</v>
      </c>
      <c r="J150" s="97">
        <f t="shared" si="40"/>
        <v>9</v>
      </c>
      <c r="K150" s="98">
        <f t="shared" si="32"/>
        <v>3672</v>
      </c>
      <c r="L150" s="83">
        <f t="shared" si="33"/>
        <v>469.57186542132001</v>
      </c>
      <c r="N150" s="554">
        <v>4.9000000000000002E-2</v>
      </c>
      <c r="O150" s="554">
        <f t="shared" si="35"/>
        <v>0.441</v>
      </c>
      <c r="P150" s="554"/>
      <c r="Q150" s="555">
        <v>34</v>
      </c>
      <c r="R150" s="556">
        <f t="shared" si="41"/>
        <v>4.34788764279</v>
      </c>
      <c r="S150" s="557" t="str">
        <f t="shared" si="36"/>
        <v>---</v>
      </c>
      <c r="T150" s="558">
        <f t="shared" si="37"/>
        <v>-0.28426683891177706</v>
      </c>
      <c r="V150" s="559" t="str">
        <f t="shared" si="34"/>
        <v>OK</v>
      </c>
      <c r="W150" s="44">
        <f>IF(+'2026 Rates'!O458&lt;'2026 Rates'!$B$11,'2026 Rates'!$B$11,+'2026 Rates'!O458)</f>
        <v>4.632154481701777</v>
      </c>
      <c r="X150" s="44">
        <f t="shared" si="30"/>
        <v>4.632154481701777</v>
      </c>
      <c r="Y150" s="560">
        <f t="shared" si="31"/>
        <v>6.5380447303685418E-2</v>
      </c>
      <c r="Z150" s="42" t="s">
        <v>1062</v>
      </c>
      <c r="AA150" s="83">
        <f t="shared" si="38"/>
        <v>500.2726840237919</v>
      </c>
      <c r="AE150" s="43"/>
      <c r="AF150" s="43"/>
      <c r="AG150" s="44"/>
    </row>
    <row r="151" spans="1:33">
      <c r="A151" s="42">
        <v>11</v>
      </c>
      <c r="B151" s="42">
        <v>11</v>
      </c>
      <c r="C151" s="42">
        <f t="shared" si="29"/>
        <v>0</v>
      </c>
      <c r="D151" s="41">
        <v>972</v>
      </c>
      <c r="E151" s="93" t="s">
        <v>1083</v>
      </c>
      <c r="F151" s="41">
        <v>25</v>
      </c>
      <c r="G151" s="94">
        <v>34</v>
      </c>
      <c r="H151" s="95">
        <v>4.34788764279</v>
      </c>
      <c r="I151" s="96">
        <f t="shared" si="39"/>
        <v>4.34788764279</v>
      </c>
      <c r="J151" s="97">
        <f t="shared" si="40"/>
        <v>11</v>
      </c>
      <c r="K151" s="98">
        <f t="shared" si="32"/>
        <v>4488</v>
      </c>
      <c r="L151" s="83">
        <f t="shared" si="33"/>
        <v>573.92116884827999</v>
      </c>
      <c r="N151" s="554">
        <v>2.5000000000000001E-2</v>
      </c>
      <c r="O151" s="554">
        <f t="shared" si="35"/>
        <v>0.27500000000000002</v>
      </c>
      <c r="P151" s="554">
        <f>+O151</f>
        <v>0.27500000000000002</v>
      </c>
      <c r="Q151" s="555">
        <v>34</v>
      </c>
      <c r="R151" s="556">
        <f t="shared" si="41"/>
        <v>4.34788764279</v>
      </c>
      <c r="S151" s="557" t="str">
        <f t="shared" si="36"/>
        <v>---</v>
      </c>
      <c r="T151" s="558">
        <f t="shared" si="37"/>
        <v>-0.28426683891177706</v>
      </c>
      <c r="V151" s="559" t="str">
        <f t="shared" si="34"/>
        <v>OK</v>
      </c>
      <c r="W151" s="44">
        <f>IF(+'2026 Rates'!O459&lt;'2026 Rates'!$B$11,'2026 Rates'!$B$11,+'2026 Rates'!O459)</f>
        <v>4.632154481701777</v>
      </c>
      <c r="X151" s="44">
        <f t="shared" si="30"/>
        <v>4.632154481701777</v>
      </c>
      <c r="Y151" s="560">
        <f t="shared" si="31"/>
        <v>6.5380447303685418E-2</v>
      </c>
      <c r="Z151" s="42" t="s">
        <v>1062</v>
      </c>
      <c r="AA151" s="83">
        <f t="shared" si="38"/>
        <v>611.44439158463456</v>
      </c>
      <c r="AE151" s="43"/>
      <c r="AF151" s="43"/>
      <c r="AG151" s="44"/>
    </row>
    <row r="152" spans="1:33">
      <c r="A152" s="42">
        <v>12</v>
      </c>
      <c r="B152" s="42">
        <v>13</v>
      </c>
      <c r="C152" s="42">
        <f t="shared" si="29"/>
        <v>1</v>
      </c>
      <c r="D152" s="41">
        <v>973</v>
      </c>
      <c r="E152" s="93" t="s">
        <v>1078</v>
      </c>
      <c r="F152" s="41">
        <v>180</v>
      </c>
      <c r="G152" s="94">
        <v>66</v>
      </c>
      <c r="H152" s="95">
        <v>11.11</v>
      </c>
      <c r="I152" s="96">
        <f t="shared" si="39"/>
        <v>11.11</v>
      </c>
      <c r="J152" s="97">
        <f t="shared" si="40"/>
        <v>13</v>
      </c>
      <c r="K152" s="98">
        <f t="shared" si="32"/>
        <v>10296</v>
      </c>
      <c r="L152" s="83">
        <f t="shared" si="33"/>
        <v>1733.16</v>
      </c>
      <c r="N152" s="554">
        <v>0.19800000000000001</v>
      </c>
      <c r="O152" s="554">
        <f t="shared" si="35"/>
        <v>2.5740000000000003</v>
      </c>
      <c r="P152" s="554"/>
      <c r="Q152" s="555">
        <v>66</v>
      </c>
      <c r="R152" s="556">
        <f t="shared" si="41"/>
        <v>11.11</v>
      </c>
      <c r="S152" s="557" t="str">
        <f t="shared" si="36"/>
        <v>---</v>
      </c>
      <c r="T152" s="558">
        <f t="shared" si="37"/>
        <v>-1.7799999999999994</v>
      </c>
      <c r="V152" s="559" t="str">
        <f t="shared" si="34"/>
        <v>OK</v>
      </c>
      <c r="W152" s="44">
        <f>IF(+'2026 Rates'!O460&lt;'2026 Rates'!$B$11,'2026 Rates'!$B$11,+'2026 Rates'!O460)</f>
        <v>12.889999999999999</v>
      </c>
      <c r="X152" s="44">
        <f t="shared" si="30"/>
        <v>12.889999999999999</v>
      </c>
      <c r="Y152" s="560">
        <f t="shared" si="31"/>
        <v>0.1602160216021602</v>
      </c>
      <c r="Z152" s="42" t="s">
        <v>1064</v>
      </c>
      <c r="AA152" s="83">
        <f t="shared" si="38"/>
        <v>2010.84</v>
      </c>
      <c r="AE152" s="43"/>
      <c r="AF152" s="43"/>
      <c r="AG152" s="44"/>
    </row>
    <row r="153" spans="1:33">
      <c r="A153" s="42">
        <v>1</v>
      </c>
      <c r="B153" s="42">
        <v>1</v>
      </c>
      <c r="C153" s="42">
        <f t="shared" si="29"/>
        <v>0</v>
      </c>
      <c r="D153" s="41">
        <v>974</v>
      </c>
      <c r="E153" s="93" t="s">
        <v>1078</v>
      </c>
      <c r="F153" s="41">
        <v>700</v>
      </c>
      <c r="G153" s="94">
        <v>256</v>
      </c>
      <c r="H153" s="95">
        <v>42.99</v>
      </c>
      <c r="I153" s="96">
        <f t="shared" si="39"/>
        <v>42.99</v>
      </c>
      <c r="J153" s="97">
        <f t="shared" si="40"/>
        <v>1</v>
      </c>
      <c r="K153" s="98">
        <f t="shared" si="32"/>
        <v>3072</v>
      </c>
      <c r="L153" s="83">
        <f t="shared" si="33"/>
        <v>515.88</v>
      </c>
      <c r="N153" s="554">
        <v>0.76700000000000002</v>
      </c>
      <c r="O153" s="554">
        <f t="shared" si="35"/>
        <v>0.76700000000000002</v>
      </c>
      <c r="P153" s="554"/>
      <c r="Q153" s="555">
        <v>256</v>
      </c>
      <c r="R153" s="556">
        <f t="shared" si="41"/>
        <v>42.99</v>
      </c>
      <c r="S153" s="557" t="str">
        <f t="shared" si="36"/>
        <v>---</v>
      </c>
      <c r="T153" s="558">
        <f t="shared" si="37"/>
        <v>-6.8899999999999935</v>
      </c>
      <c r="V153" s="559" t="str">
        <f t="shared" si="34"/>
        <v>OK</v>
      </c>
      <c r="W153" s="44">
        <f>IF(+'2026 Rates'!O461&lt;'2026 Rates'!$B$11,'2026 Rates'!$B$11,+'2026 Rates'!O461)</f>
        <v>49.879999999999995</v>
      </c>
      <c r="X153" s="44">
        <f t="shared" si="30"/>
        <v>49.879999999999995</v>
      </c>
      <c r="Y153" s="560">
        <f t="shared" si="31"/>
        <v>0.16026983019306806</v>
      </c>
      <c r="Z153" s="42" t="s">
        <v>1064</v>
      </c>
      <c r="AA153" s="83">
        <f t="shared" si="38"/>
        <v>598.55999999999995</v>
      </c>
      <c r="AE153" s="43"/>
      <c r="AF153" s="43"/>
      <c r="AG153" s="44"/>
    </row>
    <row r="154" spans="1:33">
      <c r="A154" s="42">
        <v>2</v>
      </c>
      <c r="B154" s="42">
        <v>8</v>
      </c>
      <c r="C154" s="42">
        <f t="shared" si="29"/>
        <v>6</v>
      </c>
      <c r="D154" s="41">
        <v>975</v>
      </c>
      <c r="E154" s="93" t="s">
        <v>1078</v>
      </c>
      <c r="F154" s="41">
        <v>324</v>
      </c>
      <c r="G154" s="94">
        <v>108</v>
      </c>
      <c r="H154" s="95">
        <v>18.170000000000002</v>
      </c>
      <c r="I154" s="96">
        <f t="shared" si="39"/>
        <v>18.170000000000002</v>
      </c>
      <c r="J154" s="97">
        <f t="shared" si="40"/>
        <v>8</v>
      </c>
      <c r="K154" s="98">
        <f t="shared" si="32"/>
        <v>10368</v>
      </c>
      <c r="L154" s="83">
        <f t="shared" si="33"/>
        <v>1744.3200000000002</v>
      </c>
      <c r="N154" s="554">
        <v>0.32400000000000001</v>
      </c>
      <c r="O154" s="554">
        <f t="shared" si="35"/>
        <v>2.5920000000000001</v>
      </c>
      <c r="P154" s="554"/>
      <c r="Q154" s="555">
        <v>108</v>
      </c>
      <c r="R154" s="556">
        <f t="shared" si="41"/>
        <v>18.170000000000002</v>
      </c>
      <c r="S154" s="557" t="str">
        <f t="shared" si="36"/>
        <v>---</v>
      </c>
      <c r="T154" s="558">
        <f t="shared" si="37"/>
        <v>-2.91</v>
      </c>
      <c r="V154" s="559" t="str">
        <f t="shared" si="34"/>
        <v>OK</v>
      </c>
      <c r="W154" s="44">
        <f>IF(+'2026 Rates'!O462&lt;'2026 Rates'!$B$11,'2026 Rates'!$B$11,+'2026 Rates'!O462)</f>
        <v>21.080000000000002</v>
      </c>
      <c r="X154" s="44">
        <f t="shared" si="30"/>
        <v>21.080000000000002</v>
      </c>
      <c r="Y154" s="560">
        <f t="shared" si="31"/>
        <v>0.16015410016510723</v>
      </c>
      <c r="AA154" s="83">
        <f t="shared" si="38"/>
        <v>2023.6800000000003</v>
      </c>
      <c r="AE154" s="43"/>
      <c r="AF154" s="43"/>
      <c r="AG154" s="44"/>
    </row>
    <row r="155" spans="1:33">
      <c r="A155" s="42">
        <v>10</v>
      </c>
      <c r="B155" s="42">
        <v>10</v>
      </c>
      <c r="C155" s="42">
        <f t="shared" si="29"/>
        <v>0</v>
      </c>
      <c r="D155" s="41">
        <v>976</v>
      </c>
      <c r="E155" s="93" t="s">
        <v>1113</v>
      </c>
      <c r="F155" s="41">
        <v>300</v>
      </c>
      <c r="G155" s="94">
        <v>46</v>
      </c>
      <c r="H155" s="95">
        <v>10.47</v>
      </c>
      <c r="I155" s="96">
        <f t="shared" si="39"/>
        <v>10.47</v>
      </c>
      <c r="J155" s="97">
        <f t="shared" si="40"/>
        <v>10</v>
      </c>
      <c r="K155" s="98">
        <f t="shared" si="32"/>
        <v>5520</v>
      </c>
      <c r="L155" s="83">
        <f t="shared" si="33"/>
        <v>1256.4000000000001</v>
      </c>
      <c r="N155" s="554">
        <v>0.3</v>
      </c>
      <c r="O155" s="554">
        <f t="shared" si="35"/>
        <v>3</v>
      </c>
      <c r="P155" s="554"/>
      <c r="Q155" s="555">
        <v>46</v>
      </c>
      <c r="R155" s="556">
        <f t="shared" si="41"/>
        <v>10.47</v>
      </c>
      <c r="S155" s="557" t="str">
        <f t="shared" si="36"/>
        <v>---</v>
      </c>
      <c r="T155" s="558">
        <f t="shared" si="37"/>
        <v>-1.67</v>
      </c>
      <c r="V155" s="559" t="str">
        <f t="shared" si="34"/>
        <v>OK</v>
      </c>
      <c r="W155" s="44">
        <f>IF(+'2026 Rates'!O463&lt;'2026 Rates'!$B$11,'2026 Rates'!$B$11,+'2026 Rates'!O463)</f>
        <v>12.14</v>
      </c>
      <c r="X155" s="44">
        <f t="shared" si="30"/>
        <v>12.14</v>
      </c>
      <c r="Y155" s="560">
        <f t="shared" si="31"/>
        <v>0.15950334288443169</v>
      </c>
      <c r="AA155" s="83">
        <f t="shared" si="38"/>
        <v>1456.8000000000002</v>
      </c>
      <c r="AE155" s="43"/>
      <c r="AF155" s="43"/>
      <c r="AG155" s="44"/>
    </row>
    <row r="156" spans="1:33">
      <c r="A156" s="42">
        <v>4</v>
      </c>
      <c r="B156" s="42">
        <v>4</v>
      </c>
      <c r="C156" s="42">
        <f t="shared" si="29"/>
        <v>0</v>
      </c>
      <c r="D156" s="41">
        <v>977</v>
      </c>
      <c r="E156" s="93" t="s">
        <v>1083</v>
      </c>
      <c r="F156" s="41">
        <v>50</v>
      </c>
      <c r="G156" s="94">
        <v>37</v>
      </c>
      <c r="H156" s="95">
        <v>4.95</v>
      </c>
      <c r="I156" s="96">
        <f t="shared" si="39"/>
        <v>4.95</v>
      </c>
      <c r="J156" s="97">
        <f t="shared" si="40"/>
        <v>4</v>
      </c>
      <c r="K156" s="98">
        <f t="shared" si="32"/>
        <v>1776</v>
      </c>
      <c r="L156" s="83">
        <f t="shared" si="33"/>
        <v>237.60000000000002</v>
      </c>
      <c r="N156" s="554">
        <v>0.05</v>
      </c>
      <c r="O156" s="554">
        <f t="shared" si="35"/>
        <v>0.2</v>
      </c>
      <c r="P156" s="554">
        <f>+O156</f>
        <v>0.2</v>
      </c>
      <c r="Q156" s="555">
        <v>37</v>
      </c>
      <c r="R156" s="556">
        <f t="shared" si="41"/>
        <v>4.95</v>
      </c>
      <c r="S156" s="557" t="str">
        <f t="shared" si="36"/>
        <v>---</v>
      </c>
      <c r="T156" s="558">
        <f t="shared" si="37"/>
        <v>-0.79</v>
      </c>
      <c r="V156" s="559" t="str">
        <f t="shared" si="34"/>
        <v>OK</v>
      </c>
      <c r="W156" s="44">
        <f>IF(+'2026 Rates'!P464&lt;'2026 Rates'!$B$11,'2026 Rates'!$B$11,+'2026 Rates'!P464)</f>
        <v>5.74</v>
      </c>
      <c r="X156" s="44">
        <f t="shared" si="30"/>
        <v>5.74</v>
      </c>
      <c r="Y156" s="560">
        <f t="shared" si="31"/>
        <v>0.15959595959595951</v>
      </c>
      <c r="AA156" s="83">
        <f t="shared" si="38"/>
        <v>275.52</v>
      </c>
      <c r="AE156" s="43"/>
      <c r="AF156" s="43"/>
      <c r="AG156" s="44"/>
    </row>
    <row r="157" spans="1:33">
      <c r="A157" s="42">
        <v>2</v>
      </c>
      <c r="B157" s="42">
        <v>2</v>
      </c>
      <c r="C157" s="42">
        <f t="shared" si="29"/>
        <v>0</v>
      </c>
      <c r="D157" s="41">
        <v>979</v>
      </c>
      <c r="E157" s="93" t="s">
        <v>1078</v>
      </c>
      <c r="F157" s="41">
        <v>1100</v>
      </c>
      <c r="G157" s="94">
        <v>367</v>
      </c>
      <c r="H157" s="95">
        <v>61.66</v>
      </c>
      <c r="I157" s="96">
        <f t="shared" si="39"/>
        <v>61.66</v>
      </c>
      <c r="J157" s="97">
        <f t="shared" si="40"/>
        <v>2</v>
      </c>
      <c r="K157" s="98">
        <f t="shared" si="32"/>
        <v>8808</v>
      </c>
      <c r="L157" s="83">
        <f t="shared" si="33"/>
        <v>1479.84</v>
      </c>
      <c r="N157" s="554">
        <v>1.1000000000000001</v>
      </c>
      <c r="O157" s="554">
        <f t="shared" si="35"/>
        <v>2.2000000000000002</v>
      </c>
      <c r="P157" s="554"/>
      <c r="Q157" s="555">
        <v>367</v>
      </c>
      <c r="R157" s="556">
        <f t="shared" si="41"/>
        <v>61.66</v>
      </c>
      <c r="S157" s="557" t="str">
        <f t="shared" si="36"/>
        <v>---</v>
      </c>
      <c r="T157" s="558">
        <f t="shared" si="37"/>
        <v>-9.9000000000000057</v>
      </c>
      <c r="V157" s="559" t="str">
        <f t="shared" si="34"/>
        <v>OK</v>
      </c>
      <c r="W157" s="44">
        <f>IF(+'2026 Rates'!O466&lt;'2026 Rates'!$B$11,'2026 Rates'!$B$11,+'2026 Rates'!O466)</f>
        <v>71.56</v>
      </c>
      <c r="X157" s="44">
        <f t="shared" si="30"/>
        <v>71.56</v>
      </c>
      <c r="Y157" s="560">
        <f t="shared" si="31"/>
        <v>0.16055789815115151</v>
      </c>
      <c r="AA157" s="83">
        <f t="shared" si="38"/>
        <v>1717.44</v>
      </c>
      <c r="AE157" s="43"/>
      <c r="AF157" s="43"/>
      <c r="AG157" s="44"/>
    </row>
    <row r="158" spans="1:33">
      <c r="A158" s="42">
        <v>1</v>
      </c>
      <c r="B158" s="42">
        <v>1</v>
      </c>
      <c r="C158" s="42">
        <f t="shared" ref="C158:C221" si="42">B158-A158</f>
        <v>0</v>
      </c>
      <c r="D158" s="41">
        <v>980</v>
      </c>
      <c r="E158" s="93" t="s">
        <v>1078</v>
      </c>
      <c r="F158" s="41">
        <v>2148</v>
      </c>
      <c r="G158" s="94">
        <v>716</v>
      </c>
      <c r="H158" s="95">
        <v>120.37</v>
      </c>
      <c r="I158" s="96">
        <f t="shared" si="39"/>
        <v>120.37</v>
      </c>
      <c r="J158" s="97">
        <f t="shared" si="40"/>
        <v>1</v>
      </c>
      <c r="K158" s="98">
        <f t="shared" si="32"/>
        <v>8592</v>
      </c>
      <c r="L158" s="83">
        <f t="shared" si="33"/>
        <v>1444.44</v>
      </c>
      <c r="N158" s="554">
        <v>2.1480000000000001</v>
      </c>
      <c r="O158" s="554">
        <f t="shared" si="35"/>
        <v>2.1480000000000001</v>
      </c>
      <c r="P158" s="554"/>
      <c r="Q158" s="555">
        <v>716</v>
      </c>
      <c r="R158" s="556">
        <f t="shared" si="41"/>
        <v>120.37</v>
      </c>
      <c r="S158" s="557" t="str">
        <f t="shared" si="36"/>
        <v>---</v>
      </c>
      <c r="T158" s="558">
        <f t="shared" si="37"/>
        <v>-19.310000000000002</v>
      </c>
      <c r="V158" s="559" t="str">
        <f t="shared" si="34"/>
        <v>OK</v>
      </c>
      <c r="W158" s="44">
        <f>IF(+'2026 Rates'!O467&lt;'2026 Rates'!$B$11,'2026 Rates'!$B$11,+'2026 Rates'!O467)</f>
        <v>139.68</v>
      </c>
      <c r="X158" s="44">
        <f t="shared" si="30"/>
        <v>139.68</v>
      </c>
      <c r="Y158" s="560">
        <f t="shared" si="31"/>
        <v>0.16042203206779093</v>
      </c>
      <c r="AA158" s="83">
        <f t="shared" si="38"/>
        <v>1676.16</v>
      </c>
      <c r="AE158" s="43"/>
      <c r="AF158" s="43"/>
      <c r="AG158" s="44"/>
    </row>
    <row r="159" spans="1:33">
      <c r="A159" s="42">
        <v>11</v>
      </c>
      <c r="B159" s="42">
        <v>11</v>
      </c>
      <c r="C159" s="42">
        <f t="shared" si="42"/>
        <v>0</v>
      </c>
      <c r="D159" s="41">
        <v>981</v>
      </c>
      <c r="E159" s="93" t="s">
        <v>1083</v>
      </c>
      <c r="F159" s="41">
        <v>216</v>
      </c>
      <c r="G159" s="94">
        <v>158</v>
      </c>
      <c r="H159" s="95">
        <v>21.17</v>
      </c>
      <c r="I159" s="96">
        <f t="shared" si="39"/>
        <v>21.17</v>
      </c>
      <c r="J159" s="97">
        <f t="shared" si="40"/>
        <v>11</v>
      </c>
      <c r="K159" s="98">
        <f t="shared" si="32"/>
        <v>20856</v>
      </c>
      <c r="L159" s="83">
        <f t="shared" si="33"/>
        <v>2794.44</v>
      </c>
      <c r="N159" s="554">
        <v>0.216</v>
      </c>
      <c r="O159" s="554">
        <f t="shared" si="35"/>
        <v>2.3759999999999999</v>
      </c>
      <c r="P159" s="554">
        <f>+O159</f>
        <v>2.3759999999999999</v>
      </c>
      <c r="Q159" s="555">
        <v>158</v>
      </c>
      <c r="R159" s="556">
        <f t="shared" si="41"/>
        <v>21.17</v>
      </c>
      <c r="S159" s="557" t="str">
        <f t="shared" si="36"/>
        <v>---</v>
      </c>
      <c r="T159" s="558">
        <f t="shared" si="37"/>
        <v>-3.4199999999999982</v>
      </c>
      <c r="V159" s="559" t="str">
        <f t="shared" si="34"/>
        <v>OK</v>
      </c>
      <c r="W159" s="44">
        <f>IF(+'2026 Rates'!P468&lt;'2026 Rates'!$B$11,'2026 Rates'!$B$11,+'2026 Rates'!P468)</f>
        <v>24.59</v>
      </c>
      <c r="X159" s="44">
        <f t="shared" si="30"/>
        <v>24.59</v>
      </c>
      <c r="Y159" s="560">
        <f t="shared" si="31"/>
        <v>0.16154936230514871</v>
      </c>
      <c r="AA159" s="83">
        <f t="shared" si="38"/>
        <v>3245.88</v>
      </c>
      <c r="AE159" s="43"/>
      <c r="AF159" s="43"/>
      <c r="AG159" s="44"/>
    </row>
    <row r="160" spans="1:33">
      <c r="A160" s="42">
        <v>19</v>
      </c>
      <c r="B160" s="42">
        <v>19</v>
      </c>
      <c r="C160" s="42">
        <f t="shared" si="42"/>
        <v>0</v>
      </c>
      <c r="D160" s="41">
        <v>982</v>
      </c>
      <c r="E160" s="93" t="s">
        <v>1114</v>
      </c>
      <c r="F160" s="41">
        <v>400</v>
      </c>
      <c r="G160" s="94">
        <v>85</v>
      </c>
      <c r="H160" s="95">
        <v>17.310000000000002</v>
      </c>
      <c r="I160" s="96">
        <f t="shared" si="39"/>
        <v>17.310000000000002</v>
      </c>
      <c r="J160" s="97">
        <f t="shared" si="40"/>
        <v>19</v>
      </c>
      <c r="K160" s="98">
        <f t="shared" si="32"/>
        <v>19380</v>
      </c>
      <c r="L160" s="83">
        <f t="shared" si="33"/>
        <v>3946.6800000000003</v>
      </c>
      <c r="N160" s="554">
        <v>0.4</v>
      </c>
      <c r="O160" s="554">
        <f t="shared" si="35"/>
        <v>7.6000000000000005</v>
      </c>
      <c r="P160" s="554"/>
      <c r="Q160" s="555">
        <v>85</v>
      </c>
      <c r="R160" s="556">
        <f t="shared" si="41"/>
        <v>17.310000000000002</v>
      </c>
      <c r="S160" s="557" t="str">
        <f t="shared" si="36"/>
        <v>---</v>
      </c>
      <c r="T160" s="558">
        <f t="shared" si="37"/>
        <v>-2.769999999999996</v>
      </c>
      <c r="V160" s="559" t="str">
        <f t="shared" si="34"/>
        <v>OK</v>
      </c>
      <c r="W160" s="44">
        <f>IF(+'2026 Rates'!O469&lt;'2026 Rates'!$B$11,'2026 Rates'!$B$11,+'2026 Rates'!O469)</f>
        <v>20.079999999999998</v>
      </c>
      <c r="X160" s="44">
        <f t="shared" si="30"/>
        <v>20.079999999999998</v>
      </c>
      <c r="Y160" s="560">
        <f t="shared" si="31"/>
        <v>0.16002310803004027</v>
      </c>
      <c r="AA160" s="83">
        <f t="shared" si="38"/>
        <v>4578.24</v>
      </c>
      <c r="AE160" s="43"/>
      <c r="AF160" s="43"/>
      <c r="AG160" s="44"/>
    </row>
    <row r="161" spans="1:33">
      <c r="A161" s="42">
        <v>6</v>
      </c>
      <c r="B161" s="42">
        <v>5</v>
      </c>
      <c r="C161" s="42">
        <f t="shared" si="42"/>
        <v>-1</v>
      </c>
      <c r="D161" s="41">
        <v>983</v>
      </c>
      <c r="E161" s="93" t="s">
        <v>1078</v>
      </c>
      <c r="F161" s="41">
        <v>420</v>
      </c>
      <c r="G161" s="94">
        <v>140</v>
      </c>
      <c r="H161" s="95">
        <v>23.53</v>
      </c>
      <c r="I161" s="96">
        <f t="shared" si="39"/>
        <v>23.53</v>
      </c>
      <c r="J161" s="97">
        <f t="shared" si="40"/>
        <v>5</v>
      </c>
      <c r="K161" s="98">
        <f t="shared" si="32"/>
        <v>8400</v>
      </c>
      <c r="L161" s="83">
        <f t="shared" si="33"/>
        <v>1411.8000000000002</v>
      </c>
      <c r="N161" s="554">
        <v>0.42</v>
      </c>
      <c r="O161" s="554">
        <f t="shared" si="35"/>
        <v>2.1</v>
      </c>
      <c r="P161" s="554"/>
      <c r="Q161" s="555">
        <v>140</v>
      </c>
      <c r="R161" s="556">
        <f t="shared" si="41"/>
        <v>23.53</v>
      </c>
      <c r="S161" s="557" t="str">
        <f t="shared" si="36"/>
        <v>---</v>
      </c>
      <c r="T161" s="558">
        <f t="shared" si="37"/>
        <v>-3.7800000000000011</v>
      </c>
      <c r="V161" s="559" t="str">
        <f t="shared" si="34"/>
        <v>OK</v>
      </c>
      <c r="W161" s="44">
        <f>IF(+'2026 Rates'!O470&lt;'2026 Rates'!$B$11,'2026 Rates'!$B$11,+'2026 Rates'!O470)</f>
        <v>27.310000000000002</v>
      </c>
      <c r="X161" s="44">
        <f t="shared" si="30"/>
        <v>27.310000000000002</v>
      </c>
      <c r="Y161" s="560">
        <f t="shared" si="31"/>
        <v>0.16064598385040374</v>
      </c>
      <c r="AA161" s="83">
        <f t="shared" si="38"/>
        <v>1638.6000000000001</v>
      </c>
      <c r="AE161" s="43"/>
      <c r="AF161" s="43"/>
      <c r="AG161" s="44"/>
    </row>
    <row r="162" spans="1:33">
      <c r="A162" s="42">
        <v>28</v>
      </c>
      <c r="B162" s="42">
        <v>26</v>
      </c>
      <c r="C162" s="42">
        <f t="shared" si="42"/>
        <v>-2</v>
      </c>
      <c r="D162" s="41">
        <v>985</v>
      </c>
      <c r="E162" s="93" t="s">
        <v>1078</v>
      </c>
      <c r="F162" s="41">
        <v>1200</v>
      </c>
      <c r="G162" s="94">
        <v>400</v>
      </c>
      <c r="H162" s="95">
        <v>67.240000000000009</v>
      </c>
      <c r="I162" s="96">
        <f t="shared" si="39"/>
        <v>67.240000000000009</v>
      </c>
      <c r="J162" s="97">
        <f t="shared" si="40"/>
        <v>26</v>
      </c>
      <c r="K162" s="98">
        <f t="shared" si="32"/>
        <v>124800</v>
      </c>
      <c r="L162" s="83">
        <f t="shared" si="33"/>
        <v>20978.880000000005</v>
      </c>
      <c r="N162" s="554">
        <v>1.2</v>
      </c>
      <c r="O162" s="554">
        <f t="shared" si="35"/>
        <v>31.2</v>
      </c>
      <c r="P162" s="554"/>
      <c r="Q162" s="555">
        <v>400</v>
      </c>
      <c r="R162" s="556">
        <f t="shared" si="41"/>
        <v>67.240000000000009</v>
      </c>
      <c r="S162" s="557" t="str">
        <f t="shared" si="36"/>
        <v>---</v>
      </c>
      <c r="T162" s="558">
        <f t="shared" si="37"/>
        <v>-10.779999999999987</v>
      </c>
      <c r="V162" s="559" t="str">
        <f t="shared" si="34"/>
        <v>OK</v>
      </c>
      <c r="W162" s="44">
        <f>IF(+'2026 Rates'!O472&lt;'2026 Rates'!$B$11,'2026 Rates'!$B$11,+'2026 Rates'!O472)</f>
        <v>78.02</v>
      </c>
      <c r="X162" s="44">
        <f t="shared" si="30"/>
        <v>78.02</v>
      </c>
      <c r="Y162" s="560">
        <f t="shared" si="31"/>
        <v>0.16032123735871484</v>
      </c>
      <c r="AA162" s="83">
        <f t="shared" si="38"/>
        <v>24342.239999999998</v>
      </c>
      <c r="AE162" s="43"/>
      <c r="AF162" s="43"/>
      <c r="AG162" s="44"/>
    </row>
    <row r="163" spans="1:33">
      <c r="A163" s="42">
        <v>10</v>
      </c>
      <c r="B163" s="42">
        <v>10</v>
      </c>
      <c r="C163" s="42">
        <f t="shared" si="42"/>
        <v>0</v>
      </c>
      <c r="D163" s="41">
        <v>986</v>
      </c>
      <c r="E163" s="93" t="s">
        <v>1115</v>
      </c>
      <c r="F163" s="41">
        <v>2300</v>
      </c>
      <c r="G163" s="94">
        <v>10</v>
      </c>
      <c r="H163" s="95">
        <v>28.6</v>
      </c>
      <c r="I163" s="96">
        <f t="shared" si="39"/>
        <v>28.6</v>
      </c>
      <c r="J163" s="97">
        <f t="shared" si="40"/>
        <v>10</v>
      </c>
      <c r="K163" s="98">
        <f t="shared" si="32"/>
        <v>1200</v>
      </c>
      <c r="L163" s="83">
        <f t="shared" si="33"/>
        <v>3432</v>
      </c>
      <c r="N163" s="554">
        <v>2.2999999999999998</v>
      </c>
      <c r="O163" s="554">
        <f t="shared" si="35"/>
        <v>23</v>
      </c>
      <c r="P163" s="554"/>
      <c r="Q163" s="555">
        <v>10</v>
      </c>
      <c r="R163" s="556">
        <f t="shared" si="41"/>
        <v>28.6</v>
      </c>
      <c r="S163" s="557" t="str">
        <f t="shared" si="36"/>
        <v>---</v>
      </c>
      <c r="T163" s="558">
        <f t="shared" si="37"/>
        <v>-4.5200000000000031</v>
      </c>
      <c r="V163" s="559" t="str">
        <f t="shared" si="34"/>
        <v>OK</v>
      </c>
      <c r="W163" s="44">
        <f>IF(+'2026 Rates'!O473&lt;'2026 Rates'!$B$11,'2026 Rates'!$B$11,+'2026 Rates'!O473)</f>
        <v>33.120000000000005</v>
      </c>
      <c r="X163" s="44">
        <f t="shared" ref="X163:X226" si="43">W163+(Q163*$R$9)</f>
        <v>33.120000000000005</v>
      </c>
      <c r="Y163" s="560">
        <f t="shared" ref="Y163:Y226" si="44">+X163/I163-1</f>
        <v>0.15804195804195809</v>
      </c>
      <c r="AA163" s="83">
        <f t="shared" si="38"/>
        <v>3974.4000000000005</v>
      </c>
      <c r="AE163" s="43"/>
      <c r="AF163" s="43"/>
      <c r="AG163" s="44"/>
    </row>
    <row r="164" spans="1:33">
      <c r="A164" s="42">
        <v>1</v>
      </c>
      <c r="B164" s="42">
        <v>1</v>
      </c>
      <c r="C164" s="42">
        <f t="shared" si="42"/>
        <v>0</v>
      </c>
      <c r="D164" s="41">
        <v>988</v>
      </c>
      <c r="E164" s="93" t="s">
        <v>1113</v>
      </c>
      <c r="F164" s="41">
        <v>176</v>
      </c>
      <c r="G164" s="94">
        <v>27</v>
      </c>
      <c r="H164" s="95">
        <v>6.1400000000000006</v>
      </c>
      <c r="I164" s="96">
        <f t="shared" si="39"/>
        <v>6.1400000000000006</v>
      </c>
      <c r="J164" s="97">
        <f t="shared" si="40"/>
        <v>1</v>
      </c>
      <c r="K164" s="98">
        <f t="shared" si="32"/>
        <v>324</v>
      </c>
      <c r="L164" s="83">
        <f t="shared" si="33"/>
        <v>73.680000000000007</v>
      </c>
      <c r="N164" s="554">
        <v>0.17599999999999999</v>
      </c>
      <c r="O164" s="554">
        <f t="shared" si="35"/>
        <v>0.17599999999999999</v>
      </c>
      <c r="P164" s="554"/>
      <c r="Q164" s="555">
        <v>27</v>
      </c>
      <c r="R164" s="556">
        <f t="shared" si="41"/>
        <v>6.1400000000000006</v>
      </c>
      <c r="S164" s="557" t="str">
        <f t="shared" si="36"/>
        <v>---</v>
      </c>
      <c r="T164" s="558">
        <f t="shared" si="37"/>
        <v>-0.99000000000000021</v>
      </c>
      <c r="V164" s="559" t="str">
        <f t="shared" si="34"/>
        <v>OK</v>
      </c>
      <c r="W164" s="44">
        <f>IF(+'2026 Rates'!O475&lt;'2026 Rates'!$B$11,'2026 Rates'!$B$11,+'2026 Rates'!O475)</f>
        <v>7.1300000000000008</v>
      </c>
      <c r="X164" s="44">
        <f t="shared" si="43"/>
        <v>7.1300000000000008</v>
      </c>
      <c r="Y164" s="560">
        <f t="shared" si="44"/>
        <v>0.16123778501628672</v>
      </c>
      <c r="AA164" s="83">
        <f t="shared" si="38"/>
        <v>85.56</v>
      </c>
      <c r="AE164" s="43"/>
      <c r="AF164" s="43"/>
      <c r="AG164" s="44"/>
    </row>
    <row r="165" spans="1:33">
      <c r="A165" s="42">
        <v>3</v>
      </c>
      <c r="B165" s="42">
        <v>3</v>
      </c>
      <c r="C165" s="42">
        <f t="shared" si="42"/>
        <v>0</v>
      </c>
      <c r="D165" s="41">
        <v>989</v>
      </c>
      <c r="E165" s="93" t="s">
        <v>1078</v>
      </c>
      <c r="F165" s="41">
        <v>624</v>
      </c>
      <c r="G165" s="94">
        <v>208</v>
      </c>
      <c r="H165" s="95">
        <v>34.97</v>
      </c>
      <c r="I165" s="96">
        <f t="shared" si="39"/>
        <v>34.97</v>
      </c>
      <c r="J165" s="97">
        <f t="shared" si="40"/>
        <v>3</v>
      </c>
      <c r="K165" s="98">
        <f t="shared" si="32"/>
        <v>7488</v>
      </c>
      <c r="L165" s="83">
        <f t="shared" si="33"/>
        <v>1258.92</v>
      </c>
      <c r="N165" s="554">
        <v>0.624</v>
      </c>
      <c r="O165" s="554">
        <f t="shared" si="35"/>
        <v>1.8719999999999999</v>
      </c>
      <c r="P165" s="554"/>
      <c r="Q165" s="555">
        <v>208</v>
      </c>
      <c r="R165" s="556">
        <f t="shared" si="41"/>
        <v>34.97</v>
      </c>
      <c r="S165" s="557" t="str">
        <f t="shared" si="36"/>
        <v>---</v>
      </c>
      <c r="T165" s="558">
        <f t="shared" si="37"/>
        <v>-5.6099999999999994</v>
      </c>
      <c r="V165" s="559" t="str">
        <f t="shared" si="34"/>
        <v>OK</v>
      </c>
      <c r="W165" s="44">
        <f>IF(+'2026 Rates'!O476&lt;'2026 Rates'!$B$11,'2026 Rates'!$B$11,+'2026 Rates'!O476)</f>
        <v>40.58</v>
      </c>
      <c r="X165" s="44">
        <f t="shared" si="43"/>
        <v>40.58</v>
      </c>
      <c r="Y165" s="560">
        <f t="shared" si="44"/>
        <v>0.16042321990277375</v>
      </c>
      <c r="AA165" s="83">
        <f t="shared" si="38"/>
        <v>1460.8799999999999</v>
      </c>
      <c r="AE165" s="43"/>
      <c r="AF165" s="43"/>
      <c r="AG165" s="44"/>
    </row>
    <row r="166" spans="1:33">
      <c r="A166" s="42">
        <v>3</v>
      </c>
      <c r="B166" s="42">
        <v>3</v>
      </c>
      <c r="C166" s="42">
        <f t="shared" si="42"/>
        <v>0</v>
      </c>
      <c r="D166" s="41">
        <v>990</v>
      </c>
      <c r="E166" s="93" t="s">
        <v>1078</v>
      </c>
      <c r="F166" s="41">
        <v>745</v>
      </c>
      <c r="G166" s="94">
        <v>218</v>
      </c>
      <c r="H166" s="95">
        <v>38.54</v>
      </c>
      <c r="I166" s="96">
        <f t="shared" si="39"/>
        <v>38.54</v>
      </c>
      <c r="J166" s="97">
        <f t="shared" si="40"/>
        <v>3</v>
      </c>
      <c r="K166" s="98">
        <f t="shared" si="32"/>
        <v>7848</v>
      </c>
      <c r="L166" s="83">
        <f t="shared" si="33"/>
        <v>1387.44</v>
      </c>
      <c r="N166" s="554">
        <v>0.745</v>
      </c>
      <c r="O166" s="554">
        <f t="shared" si="35"/>
        <v>2.2349999999999999</v>
      </c>
      <c r="P166" s="554"/>
      <c r="Q166" s="555">
        <v>218</v>
      </c>
      <c r="R166" s="556">
        <f t="shared" si="41"/>
        <v>38.54</v>
      </c>
      <c r="S166" s="557" t="str">
        <f t="shared" si="36"/>
        <v>---</v>
      </c>
      <c r="T166" s="558">
        <f t="shared" si="37"/>
        <v>-6.18</v>
      </c>
      <c r="V166" s="559" t="str">
        <f t="shared" si="34"/>
        <v>OK</v>
      </c>
      <c r="W166" s="44">
        <f>IF(+'2026 Rates'!O477&lt;'2026 Rates'!$B$11,'2026 Rates'!$B$11,+'2026 Rates'!O477)</f>
        <v>44.72</v>
      </c>
      <c r="X166" s="44">
        <f t="shared" si="43"/>
        <v>44.72</v>
      </c>
      <c r="Y166" s="560">
        <f t="shared" si="44"/>
        <v>0.16035288012454596</v>
      </c>
      <c r="AA166" s="83">
        <f t="shared" si="38"/>
        <v>1609.92</v>
      </c>
      <c r="AE166" s="43"/>
      <c r="AF166" s="43"/>
      <c r="AG166" s="44"/>
    </row>
    <row r="167" spans="1:33">
      <c r="A167" s="42">
        <v>1</v>
      </c>
      <c r="B167" s="42">
        <v>1</v>
      </c>
      <c r="C167" s="42">
        <f t="shared" si="42"/>
        <v>0</v>
      </c>
      <c r="D167" s="41">
        <v>991</v>
      </c>
      <c r="E167" s="93" t="s">
        <v>1078</v>
      </c>
      <c r="F167" s="41">
        <v>5000</v>
      </c>
      <c r="G167" s="94">
        <v>1667</v>
      </c>
      <c r="H167" s="95">
        <v>280.19</v>
      </c>
      <c r="I167" s="96">
        <f t="shared" si="39"/>
        <v>280.19</v>
      </c>
      <c r="J167" s="97">
        <f t="shared" si="40"/>
        <v>1</v>
      </c>
      <c r="K167" s="98">
        <f t="shared" si="32"/>
        <v>20004</v>
      </c>
      <c r="L167" s="83">
        <f t="shared" si="33"/>
        <v>3362.2799999999997</v>
      </c>
      <c r="N167" s="554">
        <v>5</v>
      </c>
      <c r="O167" s="554">
        <f t="shared" si="35"/>
        <v>5</v>
      </c>
      <c r="P167" s="554"/>
      <c r="Q167" s="555">
        <v>1667</v>
      </c>
      <c r="R167" s="556">
        <f t="shared" si="41"/>
        <v>280.19</v>
      </c>
      <c r="S167" s="557" t="str">
        <f t="shared" si="36"/>
        <v>---</v>
      </c>
      <c r="T167" s="558">
        <f t="shared" si="37"/>
        <v>-44.94</v>
      </c>
      <c r="V167" s="559" t="str">
        <f t="shared" si="34"/>
        <v>OK</v>
      </c>
      <c r="W167" s="44">
        <f>IF(+'2026 Rates'!O478&lt;'2026 Rates'!$B$11,'2026 Rates'!$B$11,+'2026 Rates'!O478)</f>
        <v>325.13</v>
      </c>
      <c r="X167" s="44">
        <f t="shared" si="43"/>
        <v>325.13</v>
      </c>
      <c r="Y167" s="560">
        <f t="shared" si="44"/>
        <v>0.16039116313929824</v>
      </c>
      <c r="AA167" s="83">
        <f t="shared" si="38"/>
        <v>3901.56</v>
      </c>
      <c r="AE167" s="43"/>
      <c r="AF167" s="43"/>
      <c r="AG167" s="44"/>
    </row>
    <row r="168" spans="1:33">
      <c r="A168" s="42">
        <v>15</v>
      </c>
      <c r="B168" s="42">
        <v>15</v>
      </c>
      <c r="C168" s="42">
        <f t="shared" si="42"/>
        <v>0</v>
      </c>
      <c r="D168" s="41">
        <v>992</v>
      </c>
      <c r="E168" s="93" t="s">
        <v>1083</v>
      </c>
      <c r="F168" s="41">
        <v>100</v>
      </c>
      <c r="G168" s="94">
        <v>73</v>
      </c>
      <c r="H168" s="95">
        <v>9.8000000000000007</v>
      </c>
      <c r="I168" s="96">
        <f t="shared" si="39"/>
        <v>9.8000000000000007</v>
      </c>
      <c r="J168" s="97">
        <f t="shared" si="40"/>
        <v>15</v>
      </c>
      <c r="K168" s="98">
        <f t="shared" si="32"/>
        <v>13140</v>
      </c>
      <c r="L168" s="83">
        <f t="shared" si="33"/>
        <v>1764</v>
      </c>
      <c r="N168" s="554">
        <v>0.1</v>
      </c>
      <c r="O168" s="554">
        <f t="shared" si="35"/>
        <v>1.5</v>
      </c>
      <c r="P168" s="554">
        <f>+O168</f>
        <v>1.5</v>
      </c>
      <c r="Q168" s="555">
        <v>73</v>
      </c>
      <c r="R168" s="556">
        <f t="shared" si="41"/>
        <v>9.8000000000000007</v>
      </c>
      <c r="S168" s="557" t="str">
        <f t="shared" si="36"/>
        <v>---</v>
      </c>
      <c r="T168" s="558">
        <f t="shared" si="37"/>
        <v>-1.5599999999999987</v>
      </c>
      <c r="V168" s="559" t="str">
        <f t="shared" si="34"/>
        <v>OK</v>
      </c>
      <c r="W168" s="44">
        <f>IF(+'2026 Rates'!P479&lt;'2026 Rates'!$B$11,'2026 Rates'!$B$11,+'2026 Rates'!P479)</f>
        <v>11.36</v>
      </c>
      <c r="X168" s="44">
        <f t="shared" si="43"/>
        <v>11.36</v>
      </c>
      <c r="Y168" s="560">
        <f t="shared" si="44"/>
        <v>0.15918367346938767</v>
      </c>
      <c r="AA168" s="83">
        <f t="shared" si="38"/>
        <v>2044.7999999999997</v>
      </c>
      <c r="AE168" s="43"/>
      <c r="AF168" s="43"/>
      <c r="AG168" s="44"/>
    </row>
    <row r="169" spans="1:33">
      <c r="A169" s="42">
        <v>6</v>
      </c>
      <c r="B169" s="42">
        <v>6</v>
      </c>
      <c r="C169" s="42">
        <f t="shared" si="42"/>
        <v>0</v>
      </c>
      <c r="D169" s="41">
        <v>993</v>
      </c>
      <c r="E169" s="93" t="s">
        <v>1116</v>
      </c>
      <c r="F169" s="41">
        <v>200</v>
      </c>
      <c r="G169" s="94">
        <v>40</v>
      </c>
      <c r="H169" s="95">
        <v>8.39</v>
      </c>
      <c r="I169" s="96">
        <f t="shared" si="39"/>
        <v>8.39</v>
      </c>
      <c r="J169" s="97">
        <f t="shared" si="40"/>
        <v>6</v>
      </c>
      <c r="K169" s="98">
        <f t="shared" si="32"/>
        <v>2880</v>
      </c>
      <c r="L169" s="83">
        <f t="shared" si="33"/>
        <v>604.08000000000004</v>
      </c>
      <c r="N169" s="554">
        <v>0.2</v>
      </c>
      <c r="O169" s="554">
        <f t="shared" si="35"/>
        <v>1.2000000000000002</v>
      </c>
      <c r="P169" s="554"/>
      <c r="Q169" s="555">
        <v>40</v>
      </c>
      <c r="R169" s="556">
        <f t="shared" si="41"/>
        <v>8.39</v>
      </c>
      <c r="S169" s="557" t="str">
        <f t="shared" si="36"/>
        <v>---</v>
      </c>
      <c r="T169" s="558">
        <f t="shared" si="37"/>
        <v>-1.3399999999999999</v>
      </c>
      <c r="V169" s="559" t="str">
        <f t="shared" si="34"/>
        <v>OK</v>
      </c>
      <c r="W169" s="44">
        <f>IF(+'2026 Rates'!O480&lt;'2026 Rates'!$B$11,'2026 Rates'!$B$11,+'2026 Rates'!O480)</f>
        <v>9.73</v>
      </c>
      <c r="X169" s="44">
        <f t="shared" si="43"/>
        <v>9.73</v>
      </c>
      <c r="Y169" s="560">
        <f t="shared" si="44"/>
        <v>0.15971394517282467</v>
      </c>
      <c r="AA169" s="83">
        <f t="shared" si="38"/>
        <v>700.56000000000006</v>
      </c>
      <c r="AE169" s="43"/>
      <c r="AF169" s="43"/>
      <c r="AG169" s="44"/>
    </row>
    <row r="170" spans="1:33">
      <c r="A170" s="42">
        <v>1</v>
      </c>
      <c r="B170" s="42">
        <v>1</v>
      </c>
      <c r="C170" s="42">
        <f t="shared" si="42"/>
        <v>0</v>
      </c>
      <c r="D170" s="41">
        <v>994</v>
      </c>
      <c r="E170" s="93" t="s">
        <v>1078</v>
      </c>
      <c r="F170" s="41">
        <v>1650</v>
      </c>
      <c r="G170" s="94">
        <v>550</v>
      </c>
      <c r="H170" s="95">
        <v>92.440000000000012</v>
      </c>
      <c r="I170" s="96">
        <f t="shared" si="39"/>
        <v>92.440000000000012</v>
      </c>
      <c r="J170" s="97">
        <f t="shared" si="40"/>
        <v>1</v>
      </c>
      <c r="K170" s="98">
        <f t="shared" si="32"/>
        <v>6600</v>
      </c>
      <c r="L170" s="83">
        <f t="shared" si="33"/>
        <v>1109.2800000000002</v>
      </c>
      <c r="N170" s="554">
        <v>1.65</v>
      </c>
      <c r="O170" s="554">
        <f t="shared" si="35"/>
        <v>1.65</v>
      </c>
      <c r="P170" s="554"/>
      <c r="Q170" s="555">
        <v>550</v>
      </c>
      <c r="R170" s="556">
        <f t="shared" si="41"/>
        <v>92.440000000000012</v>
      </c>
      <c r="S170" s="557" t="str">
        <f t="shared" si="36"/>
        <v>---</v>
      </c>
      <c r="T170" s="558">
        <f t="shared" si="37"/>
        <v>-14.829999999999984</v>
      </c>
      <c r="V170" s="559" t="str">
        <f t="shared" si="34"/>
        <v>OK</v>
      </c>
      <c r="W170" s="44">
        <f>IF(+'2026 Rates'!O481&lt;'2026 Rates'!$B$11,'2026 Rates'!$B$11,+'2026 Rates'!O481)</f>
        <v>107.27</v>
      </c>
      <c r="X170" s="44">
        <f t="shared" si="43"/>
        <v>107.27</v>
      </c>
      <c r="Y170" s="560">
        <f t="shared" si="44"/>
        <v>0.16042838598009501</v>
      </c>
      <c r="AA170" s="83">
        <f t="shared" si="38"/>
        <v>1287.24</v>
      </c>
      <c r="AE170" s="43"/>
      <c r="AF170" s="43"/>
      <c r="AG170" s="44"/>
    </row>
    <row r="171" spans="1:33">
      <c r="A171" s="42">
        <v>82</v>
      </c>
      <c r="B171" s="42">
        <v>83</v>
      </c>
      <c r="C171" s="42">
        <f t="shared" si="42"/>
        <v>1</v>
      </c>
      <c r="D171" s="41">
        <v>995</v>
      </c>
      <c r="E171" s="93" t="s">
        <v>1083</v>
      </c>
      <c r="F171" s="41">
        <v>336</v>
      </c>
      <c r="G171" s="94">
        <v>245</v>
      </c>
      <c r="H171" s="95">
        <v>32.870000000000005</v>
      </c>
      <c r="I171" s="96">
        <f t="shared" si="39"/>
        <v>32.870000000000005</v>
      </c>
      <c r="J171" s="97">
        <f t="shared" si="40"/>
        <v>83</v>
      </c>
      <c r="K171" s="98">
        <f t="shared" si="32"/>
        <v>244020</v>
      </c>
      <c r="L171" s="83">
        <f t="shared" si="33"/>
        <v>32738.520000000004</v>
      </c>
      <c r="N171" s="554">
        <v>0.33600000000000002</v>
      </c>
      <c r="O171" s="554">
        <f t="shared" si="35"/>
        <v>27.888000000000002</v>
      </c>
      <c r="P171" s="554">
        <f>+O171</f>
        <v>27.888000000000002</v>
      </c>
      <c r="Q171" s="555">
        <v>245</v>
      </c>
      <c r="R171" s="556">
        <f t="shared" si="41"/>
        <v>32.870000000000005</v>
      </c>
      <c r="S171" s="557" t="str">
        <f t="shared" si="36"/>
        <v>---</v>
      </c>
      <c r="T171" s="558">
        <f t="shared" si="37"/>
        <v>-5.2800000000000011</v>
      </c>
      <c r="V171" s="559" t="str">
        <f t="shared" si="34"/>
        <v>OK</v>
      </c>
      <c r="W171" s="44">
        <f>IF(+'2026 Rates'!P482&lt;'2026 Rates'!$B$11,'2026 Rates'!$B$11,+'2026 Rates'!P482)</f>
        <v>38.150000000000006</v>
      </c>
      <c r="X171" s="44">
        <f t="shared" si="43"/>
        <v>38.150000000000006</v>
      </c>
      <c r="Y171" s="560">
        <f t="shared" si="44"/>
        <v>0.16063279586248869</v>
      </c>
      <c r="AA171" s="83">
        <f t="shared" si="38"/>
        <v>37997.4</v>
      </c>
      <c r="AE171" s="43"/>
      <c r="AF171" s="43"/>
      <c r="AG171" s="44"/>
    </row>
    <row r="172" spans="1:33">
      <c r="A172" s="42">
        <v>1</v>
      </c>
      <c r="B172" s="42">
        <v>1</v>
      </c>
      <c r="C172" s="42">
        <f t="shared" si="42"/>
        <v>0</v>
      </c>
      <c r="D172" s="41">
        <v>996</v>
      </c>
      <c r="E172" s="93" t="s">
        <v>1078</v>
      </c>
      <c r="F172" s="41">
        <v>336</v>
      </c>
      <c r="G172" s="94">
        <v>112</v>
      </c>
      <c r="H172" s="95">
        <v>18.82</v>
      </c>
      <c r="I172" s="96">
        <f t="shared" si="39"/>
        <v>18.82</v>
      </c>
      <c r="J172" s="97">
        <f t="shared" si="40"/>
        <v>1</v>
      </c>
      <c r="K172" s="98">
        <f t="shared" si="32"/>
        <v>1344</v>
      </c>
      <c r="L172" s="83">
        <f t="shared" si="33"/>
        <v>225.84</v>
      </c>
      <c r="N172" s="554">
        <v>0.33600000000000002</v>
      </c>
      <c r="O172" s="554">
        <f t="shared" si="35"/>
        <v>0.33600000000000002</v>
      </c>
      <c r="P172" s="554"/>
      <c r="Q172" s="555">
        <v>112</v>
      </c>
      <c r="R172" s="556">
        <f t="shared" si="41"/>
        <v>18.82</v>
      </c>
      <c r="S172" s="557" t="str">
        <f t="shared" si="36"/>
        <v>---</v>
      </c>
      <c r="T172" s="558">
        <f t="shared" si="37"/>
        <v>-3.0100000000000016</v>
      </c>
      <c r="V172" s="559" t="str">
        <f t="shared" si="34"/>
        <v>OK</v>
      </c>
      <c r="W172" s="44">
        <f>IF(+'2026 Rates'!O483&lt;'2026 Rates'!$B$11,'2026 Rates'!$B$11,+'2026 Rates'!O483)</f>
        <v>21.830000000000002</v>
      </c>
      <c r="X172" s="44">
        <f t="shared" si="43"/>
        <v>21.830000000000002</v>
      </c>
      <c r="Y172" s="560">
        <f t="shared" si="44"/>
        <v>0.15993623804463342</v>
      </c>
      <c r="AA172" s="83">
        <f t="shared" si="38"/>
        <v>261.96000000000004</v>
      </c>
      <c r="AE172" s="43"/>
      <c r="AF172" s="43"/>
      <c r="AG172" s="44"/>
    </row>
    <row r="173" spans="1:33">
      <c r="A173" s="42">
        <v>10</v>
      </c>
      <c r="B173" s="42">
        <v>8</v>
      </c>
      <c r="C173" s="42">
        <f t="shared" si="42"/>
        <v>-2</v>
      </c>
      <c r="D173" s="41">
        <v>997</v>
      </c>
      <c r="E173" s="93" t="s">
        <v>1078</v>
      </c>
      <c r="F173" s="41">
        <v>500</v>
      </c>
      <c r="G173" s="94">
        <v>167</v>
      </c>
      <c r="H173" s="95">
        <v>28.060000000000002</v>
      </c>
      <c r="I173" s="96">
        <f t="shared" si="39"/>
        <v>28.060000000000002</v>
      </c>
      <c r="J173" s="97">
        <f t="shared" si="40"/>
        <v>8</v>
      </c>
      <c r="K173" s="98">
        <f>+G173*J173*12</f>
        <v>16032</v>
      </c>
      <c r="L173" s="83">
        <f t="shared" ref="L173:L236" si="45">+H173*J173*12</f>
        <v>2693.76</v>
      </c>
      <c r="N173" s="554">
        <v>0.5</v>
      </c>
      <c r="O173" s="554">
        <f>J173*N173</f>
        <v>4</v>
      </c>
      <c r="P173" s="554"/>
      <c r="Q173" s="555">
        <v>167</v>
      </c>
      <c r="R173" s="556">
        <f t="shared" si="41"/>
        <v>28.060000000000002</v>
      </c>
      <c r="S173" s="557" t="str">
        <f t="shared" si="36"/>
        <v>---</v>
      </c>
      <c r="T173" s="558">
        <f t="shared" si="37"/>
        <v>-4.490000000000002</v>
      </c>
      <c r="V173" s="559" t="str">
        <f t="shared" ref="V173:V236" si="46">IF(Q173=G173,"OK",Q173)</f>
        <v>OK</v>
      </c>
      <c r="W173" s="44">
        <f>IF(+'2026 Rates'!O484&lt;'2026 Rates'!$B$11,'2026 Rates'!$B$11,+'2026 Rates'!O484)</f>
        <v>32.550000000000004</v>
      </c>
      <c r="X173" s="44">
        <f t="shared" si="43"/>
        <v>32.550000000000004</v>
      </c>
      <c r="Y173" s="560">
        <f t="shared" si="44"/>
        <v>0.16001425516749834</v>
      </c>
      <c r="AA173" s="83">
        <f t="shared" si="38"/>
        <v>3124.8</v>
      </c>
      <c r="AE173" s="43"/>
      <c r="AF173" s="43"/>
      <c r="AG173" s="44"/>
    </row>
    <row r="174" spans="1:33">
      <c r="A174" s="42">
        <v>213</v>
      </c>
      <c r="B174" s="42">
        <v>213</v>
      </c>
      <c r="C174" s="42">
        <f t="shared" si="42"/>
        <v>0</v>
      </c>
      <c r="D174" s="41">
        <v>998</v>
      </c>
      <c r="E174" s="93" t="s">
        <v>1117</v>
      </c>
      <c r="F174" s="41">
        <v>764</v>
      </c>
      <c r="G174" s="94">
        <v>654</v>
      </c>
      <c r="H174" s="95">
        <v>87.71</v>
      </c>
      <c r="I174" s="96">
        <f t="shared" si="39"/>
        <v>87.71</v>
      </c>
      <c r="J174" s="97">
        <f t="shared" si="40"/>
        <v>213</v>
      </c>
      <c r="K174" s="98">
        <f>+G174*J174*12</f>
        <v>1671624</v>
      </c>
      <c r="L174" s="83">
        <f t="shared" si="45"/>
        <v>224186.76</v>
      </c>
      <c r="N174" s="554">
        <v>0.89600000000000002</v>
      </c>
      <c r="O174" s="554">
        <f>J174*N174</f>
        <v>190.84800000000001</v>
      </c>
      <c r="P174" s="554">
        <f>+O174</f>
        <v>190.84800000000001</v>
      </c>
      <c r="Q174" s="555">
        <v>654</v>
      </c>
      <c r="R174" s="556">
        <f t="shared" si="41"/>
        <v>87.71</v>
      </c>
      <c r="S174" s="557" t="str">
        <f t="shared" si="36"/>
        <v>---</v>
      </c>
      <c r="T174" s="558">
        <f t="shared" si="37"/>
        <v>-14.13000000000001</v>
      </c>
      <c r="V174" s="559" t="str">
        <f t="shared" si="46"/>
        <v>OK</v>
      </c>
      <c r="W174" s="44">
        <f>IF(+'2026 Rates'!P485&lt;'2026 Rates'!$B$11,'2026 Rates'!$B$11,+'2026 Rates'!P485)</f>
        <v>101.84</v>
      </c>
      <c r="X174" s="44">
        <f t="shared" si="43"/>
        <v>101.84</v>
      </c>
      <c r="Y174" s="560">
        <f t="shared" si="44"/>
        <v>0.16109907650210942</v>
      </c>
      <c r="Z174" s="42" t="s">
        <v>1064</v>
      </c>
      <c r="AA174" s="83">
        <f t="shared" si="38"/>
        <v>260303.04000000004</v>
      </c>
      <c r="AE174" s="43"/>
      <c r="AF174" s="43"/>
      <c r="AG174" s="44"/>
    </row>
    <row r="175" spans="1:33">
      <c r="A175" s="42">
        <v>9</v>
      </c>
      <c r="B175" s="42">
        <v>8</v>
      </c>
      <c r="C175" s="42">
        <f t="shared" si="42"/>
        <v>-1</v>
      </c>
      <c r="D175" s="41">
        <v>999</v>
      </c>
      <c r="E175" s="93" t="s">
        <v>1083</v>
      </c>
      <c r="F175" s="41">
        <v>144</v>
      </c>
      <c r="G175" s="94">
        <v>105</v>
      </c>
      <c r="H175" s="95">
        <v>14.1</v>
      </c>
      <c r="I175" s="96">
        <f t="shared" si="39"/>
        <v>14.1</v>
      </c>
      <c r="J175" s="97">
        <f t="shared" si="40"/>
        <v>8</v>
      </c>
      <c r="K175" s="98">
        <f>+G175*J175*12</f>
        <v>10080</v>
      </c>
      <c r="L175" s="83">
        <f t="shared" si="45"/>
        <v>1353.6</v>
      </c>
      <c r="N175" s="554">
        <v>0.14399999999999999</v>
      </c>
      <c r="O175" s="554">
        <f>J175*N175</f>
        <v>1.1519999999999999</v>
      </c>
      <c r="P175" s="554">
        <f>+O175</f>
        <v>1.1519999999999999</v>
      </c>
      <c r="Q175" s="555">
        <v>105</v>
      </c>
      <c r="R175" s="556">
        <f t="shared" si="41"/>
        <v>14.1</v>
      </c>
      <c r="S175" s="557" t="str">
        <f t="shared" si="36"/>
        <v>---</v>
      </c>
      <c r="T175" s="558">
        <f t="shared" si="37"/>
        <v>-2.2599999999999998</v>
      </c>
      <c r="V175" s="559" t="str">
        <f t="shared" si="46"/>
        <v>OK</v>
      </c>
      <c r="W175" s="44">
        <f>IF(+'2026 Rates'!P486&lt;'2026 Rates'!$B$11,'2026 Rates'!$B$11,+'2026 Rates'!P486)</f>
        <v>16.36</v>
      </c>
      <c r="X175" s="44">
        <f t="shared" si="43"/>
        <v>16.36</v>
      </c>
      <c r="Y175" s="560">
        <f t="shared" si="44"/>
        <v>0.16028368794326231</v>
      </c>
      <c r="AA175" s="83">
        <f t="shared" si="38"/>
        <v>1570.56</v>
      </c>
      <c r="AE175" s="43"/>
      <c r="AF175" s="43"/>
      <c r="AG175" s="44"/>
    </row>
    <row r="176" spans="1:33">
      <c r="A176" s="42">
        <v>4</v>
      </c>
      <c r="B176" s="42">
        <v>4</v>
      </c>
      <c r="C176" s="42">
        <f t="shared" si="42"/>
        <v>0</v>
      </c>
      <c r="D176" s="41">
        <v>1003</v>
      </c>
      <c r="E176" s="93" t="s">
        <v>1118</v>
      </c>
      <c r="F176" s="41">
        <v>825</v>
      </c>
      <c r="G176" s="94">
        <v>330</v>
      </c>
      <c r="H176" s="95">
        <v>55.47</v>
      </c>
      <c r="I176" s="96">
        <f t="shared" si="39"/>
        <v>55.47</v>
      </c>
      <c r="J176" s="97">
        <f t="shared" si="40"/>
        <v>4</v>
      </c>
      <c r="K176" s="98">
        <f t="shared" ref="K176:K239" si="47">+G176*J176*12</f>
        <v>15840</v>
      </c>
      <c r="L176" s="83">
        <f t="shared" si="45"/>
        <v>2662.56</v>
      </c>
      <c r="M176" s="563"/>
      <c r="N176" s="554">
        <v>0.99</v>
      </c>
      <c r="O176" s="554">
        <f t="shared" ref="O176:O212" si="48">J176*N176</f>
        <v>3.96</v>
      </c>
      <c r="P176" s="554"/>
      <c r="Q176" s="555">
        <v>330</v>
      </c>
      <c r="R176" s="556">
        <f t="shared" si="41"/>
        <v>55.47</v>
      </c>
      <c r="S176" s="557" t="str">
        <f t="shared" si="36"/>
        <v>---</v>
      </c>
      <c r="T176" s="558">
        <f t="shared" si="37"/>
        <v>-8.89</v>
      </c>
      <c r="V176" s="559" t="str">
        <f t="shared" si="46"/>
        <v>OK</v>
      </c>
      <c r="W176" s="44">
        <f>IF(+'2026 Rates'!O490&lt;'2026 Rates'!$B$11,'2026 Rates'!$B$11,+'2026 Rates'!O490)</f>
        <v>64.36</v>
      </c>
      <c r="X176" s="44">
        <f t="shared" si="43"/>
        <v>64.36</v>
      </c>
      <c r="Y176" s="560">
        <f t="shared" si="44"/>
        <v>0.16026681088876882</v>
      </c>
      <c r="AA176" s="83">
        <f t="shared" si="38"/>
        <v>3089.2799999999997</v>
      </c>
      <c r="AE176" s="43"/>
      <c r="AF176" s="43"/>
      <c r="AG176" s="44"/>
    </row>
    <row r="177" spans="1:33">
      <c r="A177" s="42">
        <v>3</v>
      </c>
      <c r="B177" s="42">
        <v>3</v>
      </c>
      <c r="C177" s="42">
        <f t="shared" si="42"/>
        <v>0</v>
      </c>
      <c r="D177" s="41">
        <v>1004</v>
      </c>
      <c r="E177" s="93" t="s">
        <v>1081</v>
      </c>
      <c r="F177" s="41">
        <v>720</v>
      </c>
      <c r="G177" s="94">
        <v>264</v>
      </c>
      <c r="H177" s="95">
        <v>44.36</v>
      </c>
      <c r="I177" s="96">
        <f t="shared" si="39"/>
        <v>44.36</v>
      </c>
      <c r="J177" s="97">
        <f t="shared" si="40"/>
        <v>3</v>
      </c>
      <c r="K177" s="98">
        <f t="shared" si="47"/>
        <v>9504</v>
      </c>
      <c r="L177" s="83">
        <f t="shared" si="45"/>
        <v>1596.9599999999998</v>
      </c>
      <c r="M177" s="563"/>
      <c r="N177" s="554">
        <v>0.79200000000000004</v>
      </c>
      <c r="O177" s="554">
        <f t="shared" si="48"/>
        <v>2.3760000000000003</v>
      </c>
      <c r="P177" s="554"/>
      <c r="Q177" s="555">
        <v>264</v>
      </c>
      <c r="R177" s="556">
        <f t="shared" si="41"/>
        <v>44.36</v>
      </c>
      <c r="S177" s="557" t="str">
        <f t="shared" si="36"/>
        <v>---</v>
      </c>
      <c r="T177" s="558">
        <f t="shared" si="37"/>
        <v>-7.1199999999999974</v>
      </c>
      <c r="V177" s="559" t="str">
        <f t="shared" si="46"/>
        <v>OK</v>
      </c>
      <c r="W177" s="44">
        <f>IF(+'2026 Rates'!O491&lt;'2026 Rates'!$B$11,'2026 Rates'!$B$11,+'2026 Rates'!O491)</f>
        <v>51.48</v>
      </c>
      <c r="X177" s="44">
        <f t="shared" si="43"/>
        <v>51.48</v>
      </c>
      <c r="Y177" s="560">
        <f t="shared" si="44"/>
        <v>0.16050495942290355</v>
      </c>
      <c r="AA177" s="83">
        <f t="shared" si="38"/>
        <v>1853.28</v>
      </c>
      <c r="AE177" s="43"/>
      <c r="AF177" s="43"/>
      <c r="AG177" s="44"/>
    </row>
    <row r="178" spans="1:33">
      <c r="A178" s="42">
        <v>1</v>
      </c>
      <c r="B178" s="42">
        <v>0</v>
      </c>
      <c r="C178" s="42">
        <f t="shared" si="42"/>
        <v>-1</v>
      </c>
      <c r="D178" s="41">
        <v>1006</v>
      </c>
      <c r="E178" s="93" t="s">
        <v>1081</v>
      </c>
      <c r="F178" s="41">
        <v>700</v>
      </c>
      <c r="G178" s="94">
        <v>256</v>
      </c>
      <c r="H178" s="95">
        <v>43.06</v>
      </c>
      <c r="I178" s="96">
        <f t="shared" si="39"/>
        <v>43.06</v>
      </c>
      <c r="J178" s="97">
        <f t="shared" si="40"/>
        <v>0</v>
      </c>
      <c r="K178" s="98">
        <f t="shared" si="47"/>
        <v>0</v>
      </c>
      <c r="L178" s="83">
        <f t="shared" si="45"/>
        <v>0</v>
      </c>
      <c r="M178" s="563"/>
      <c r="N178" s="554">
        <v>0.76900000000000002</v>
      </c>
      <c r="O178" s="554">
        <f t="shared" si="48"/>
        <v>0</v>
      </c>
      <c r="P178" s="554"/>
      <c r="Q178" s="555">
        <v>256</v>
      </c>
      <c r="R178" s="556">
        <f t="shared" si="41"/>
        <v>43.06</v>
      </c>
      <c r="S178" s="557" t="str">
        <f t="shared" si="36"/>
        <v>---</v>
      </c>
      <c r="T178" s="558">
        <f t="shared" si="37"/>
        <v>-6.9099999999999966</v>
      </c>
      <c r="V178" s="559" t="str">
        <f t="shared" si="46"/>
        <v>OK</v>
      </c>
      <c r="W178" s="44">
        <f>IF(+'2026 Rates'!O493&lt;'2026 Rates'!$B$11,'2026 Rates'!$B$11,+'2026 Rates'!O493)</f>
        <v>49.97</v>
      </c>
      <c r="X178" s="44">
        <f t="shared" si="43"/>
        <v>49.97</v>
      </c>
      <c r="Y178" s="560">
        <f t="shared" si="44"/>
        <v>0.16047375754760784</v>
      </c>
      <c r="AA178" s="83">
        <f t="shared" si="38"/>
        <v>0</v>
      </c>
      <c r="AE178" s="43"/>
      <c r="AF178" s="43"/>
      <c r="AG178" s="44"/>
    </row>
    <row r="179" spans="1:33">
      <c r="A179" s="42">
        <v>3</v>
      </c>
      <c r="B179" s="42">
        <v>3</v>
      </c>
      <c r="C179" s="42">
        <f t="shared" si="42"/>
        <v>0</v>
      </c>
      <c r="D179" s="41">
        <v>1009</v>
      </c>
      <c r="E179" s="93" t="s">
        <v>1081</v>
      </c>
      <c r="F179" s="41">
        <v>200</v>
      </c>
      <c r="G179" s="94">
        <v>3</v>
      </c>
      <c r="H179" s="95">
        <v>12.290000000000001</v>
      </c>
      <c r="I179" s="96">
        <f t="shared" si="39"/>
        <v>12.290000000000001</v>
      </c>
      <c r="J179" s="97">
        <f t="shared" si="40"/>
        <v>3</v>
      </c>
      <c r="K179" s="98">
        <f t="shared" si="47"/>
        <v>108</v>
      </c>
      <c r="L179" s="83">
        <f t="shared" si="45"/>
        <v>442.44000000000005</v>
      </c>
      <c r="M179" s="563"/>
      <c r="N179" s="554">
        <v>0.22</v>
      </c>
      <c r="O179" s="554">
        <f t="shared" si="48"/>
        <v>0.66</v>
      </c>
      <c r="P179" s="554"/>
      <c r="Q179" s="555">
        <v>3</v>
      </c>
      <c r="R179" s="556">
        <f t="shared" si="41"/>
        <v>12.290000000000001</v>
      </c>
      <c r="S179" s="557" t="str">
        <f t="shared" si="36"/>
        <v>---</v>
      </c>
      <c r="T179" s="558">
        <f t="shared" si="37"/>
        <v>-1.9699999999999989</v>
      </c>
      <c r="V179" s="559" t="str">
        <f t="shared" si="46"/>
        <v>OK</v>
      </c>
      <c r="W179" s="44">
        <f>IF(+'2026 Rates'!O496&lt;'2026 Rates'!$B$11,'2026 Rates'!$B$11,+'2026 Rates'!O496)</f>
        <v>14.26</v>
      </c>
      <c r="X179" s="44">
        <f t="shared" si="43"/>
        <v>14.26</v>
      </c>
      <c r="Y179" s="560">
        <f t="shared" si="44"/>
        <v>0.1602929210740438</v>
      </c>
      <c r="AA179" s="83">
        <f t="shared" si="38"/>
        <v>513.36</v>
      </c>
      <c r="AE179" s="43"/>
      <c r="AF179" s="43"/>
      <c r="AG179" s="44"/>
    </row>
    <row r="180" spans="1:33">
      <c r="A180" s="42">
        <v>107</v>
      </c>
      <c r="B180" s="42">
        <v>102</v>
      </c>
      <c r="C180" s="42">
        <f t="shared" si="42"/>
        <v>-5</v>
      </c>
      <c r="D180" s="41">
        <v>1010</v>
      </c>
      <c r="E180" s="93" t="s">
        <v>1119</v>
      </c>
      <c r="F180" s="41">
        <v>603</v>
      </c>
      <c r="G180" s="94">
        <v>380</v>
      </c>
      <c r="H180" s="95">
        <v>54.59</v>
      </c>
      <c r="I180" s="96">
        <f t="shared" si="39"/>
        <v>54.59</v>
      </c>
      <c r="J180" s="97">
        <f t="shared" si="40"/>
        <v>102</v>
      </c>
      <c r="K180" s="98">
        <f t="shared" si="47"/>
        <v>465120</v>
      </c>
      <c r="L180" s="83">
        <f t="shared" si="45"/>
        <v>66818.16</v>
      </c>
      <c r="M180" s="563"/>
      <c r="N180" s="554">
        <v>0.69299999999999995</v>
      </c>
      <c r="O180" s="554">
        <f t="shared" si="48"/>
        <v>70.685999999999993</v>
      </c>
      <c r="P180" s="554">
        <f>+O180</f>
        <v>70.685999999999993</v>
      </c>
      <c r="Q180" s="555">
        <v>380</v>
      </c>
      <c r="R180" s="556">
        <f t="shared" si="41"/>
        <v>54.59</v>
      </c>
      <c r="S180" s="557" t="str">
        <f t="shared" si="36"/>
        <v>---</v>
      </c>
      <c r="T180" s="558">
        <f t="shared" si="37"/>
        <v>-8.779999999999994</v>
      </c>
      <c r="V180" s="559" t="str">
        <f t="shared" si="46"/>
        <v>OK</v>
      </c>
      <c r="W180" s="44">
        <f>IF(+'2026 Rates'!P497&lt;'2026 Rates'!$B$11,'2026 Rates'!$B$11,+'2026 Rates'!P497)</f>
        <v>63.37</v>
      </c>
      <c r="X180" s="44">
        <f t="shared" si="43"/>
        <v>63.37</v>
      </c>
      <c r="Y180" s="560">
        <f t="shared" si="44"/>
        <v>0.16083531782377714</v>
      </c>
      <c r="AA180" s="83">
        <f t="shared" si="38"/>
        <v>77564.88</v>
      </c>
      <c r="AE180" s="43"/>
      <c r="AF180" s="43"/>
      <c r="AG180" s="44"/>
    </row>
    <row r="181" spans="1:33">
      <c r="A181" s="42">
        <v>1</v>
      </c>
      <c r="B181" s="42">
        <v>1</v>
      </c>
      <c r="C181" s="42">
        <f t="shared" si="42"/>
        <v>0</v>
      </c>
      <c r="D181" s="41">
        <v>1012</v>
      </c>
      <c r="E181" s="93" t="s">
        <v>1081</v>
      </c>
      <c r="F181" s="41">
        <v>408</v>
      </c>
      <c r="G181" s="94">
        <v>150</v>
      </c>
      <c r="H181" s="95">
        <v>25.21</v>
      </c>
      <c r="I181" s="96">
        <f t="shared" si="39"/>
        <v>25.21</v>
      </c>
      <c r="J181" s="97">
        <f t="shared" si="40"/>
        <v>1</v>
      </c>
      <c r="K181" s="98">
        <f t="shared" si="47"/>
        <v>1800</v>
      </c>
      <c r="L181" s="83">
        <f t="shared" si="45"/>
        <v>302.52</v>
      </c>
      <c r="M181" s="563"/>
      <c r="N181" s="554">
        <v>0.44900000000000001</v>
      </c>
      <c r="O181" s="554">
        <f t="shared" si="48"/>
        <v>0.44900000000000001</v>
      </c>
      <c r="P181" s="554"/>
      <c r="Q181" s="555">
        <v>150</v>
      </c>
      <c r="R181" s="556">
        <f t="shared" si="41"/>
        <v>25.21</v>
      </c>
      <c r="S181" s="557" t="str">
        <f t="shared" si="36"/>
        <v>---</v>
      </c>
      <c r="T181" s="558">
        <f t="shared" si="37"/>
        <v>-4.0299999999999976</v>
      </c>
      <c r="V181" s="559" t="str">
        <f t="shared" si="46"/>
        <v>OK</v>
      </c>
      <c r="W181" s="44">
        <f>IF(+'2026 Rates'!O499&lt;'2026 Rates'!$B$11,'2026 Rates'!$B$11,+'2026 Rates'!O499)</f>
        <v>29.24</v>
      </c>
      <c r="X181" s="44">
        <f t="shared" si="43"/>
        <v>29.24</v>
      </c>
      <c r="Y181" s="560">
        <f t="shared" si="44"/>
        <v>0.15985719952399835</v>
      </c>
      <c r="AA181" s="83">
        <f t="shared" si="38"/>
        <v>350.88</v>
      </c>
      <c r="AE181" s="43"/>
      <c r="AF181" s="43"/>
      <c r="AG181" s="44"/>
    </row>
    <row r="182" spans="1:33">
      <c r="A182" s="42">
        <v>1</v>
      </c>
      <c r="B182" s="42">
        <v>1</v>
      </c>
      <c r="C182" s="42">
        <f t="shared" si="42"/>
        <v>0</v>
      </c>
      <c r="D182" s="41">
        <v>1013</v>
      </c>
      <c r="E182" s="93" t="s">
        <v>1081</v>
      </c>
      <c r="F182" s="41">
        <v>395</v>
      </c>
      <c r="G182" s="94">
        <v>145</v>
      </c>
      <c r="H182" s="95">
        <v>24.36</v>
      </c>
      <c r="I182" s="96">
        <f t="shared" si="39"/>
        <v>24.36</v>
      </c>
      <c r="J182" s="97">
        <f t="shared" si="40"/>
        <v>1</v>
      </c>
      <c r="K182" s="98">
        <f t="shared" si="47"/>
        <v>1740</v>
      </c>
      <c r="L182" s="83">
        <f t="shared" si="45"/>
        <v>292.32</v>
      </c>
      <c r="M182" s="563"/>
      <c r="N182" s="554">
        <v>0.435</v>
      </c>
      <c r="O182" s="554">
        <f t="shared" si="48"/>
        <v>0.435</v>
      </c>
      <c r="P182" s="554"/>
      <c r="Q182" s="555">
        <v>145</v>
      </c>
      <c r="R182" s="556">
        <f t="shared" si="41"/>
        <v>24.36</v>
      </c>
      <c r="S182" s="557" t="str">
        <f t="shared" si="36"/>
        <v>---</v>
      </c>
      <c r="T182" s="558">
        <f t="shared" si="37"/>
        <v>-3.9200000000000017</v>
      </c>
      <c r="V182" s="559" t="str">
        <f t="shared" si="46"/>
        <v>OK</v>
      </c>
      <c r="W182" s="44">
        <f>IF(+'2026 Rates'!O500&lt;'2026 Rates'!$B$11,'2026 Rates'!$B$11,+'2026 Rates'!O500)</f>
        <v>28.28</v>
      </c>
      <c r="X182" s="44">
        <f t="shared" si="43"/>
        <v>28.28</v>
      </c>
      <c r="Y182" s="560">
        <f t="shared" si="44"/>
        <v>0.16091954022988508</v>
      </c>
      <c r="AA182" s="83">
        <f t="shared" si="38"/>
        <v>339.36</v>
      </c>
      <c r="AE182" s="43"/>
      <c r="AF182" s="43"/>
      <c r="AG182" s="44"/>
    </row>
    <row r="183" spans="1:33">
      <c r="A183" s="42">
        <v>1</v>
      </c>
      <c r="B183" s="42">
        <v>1</v>
      </c>
      <c r="C183" s="42">
        <f t="shared" si="42"/>
        <v>0</v>
      </c>
      <c r="D183" s="41">
        <v>1015</v>
      </c>
      <c r="E183" s="93" t="s">
        <v>1081</v>
      </c>
      <c r="F183" s="41">
        <v>2844</v>
      </c>
      <c r="G183" s="94">
        <v>2505</v>
      </c>
      <c r="H183" s="95">
        <v>421.06</v>
      </c>
      <c r="I183" s="96">
        <f t="shared" si="39"/>
        <v>421.06</v>
      </c>
      <c r="J183" s="97">
        <f t="shared" si="40"/>
        <v>1</v>
      </c>
      <c r="K183" s="98">
        <f t="shared" si="47"/>
        <v>30060</v>
      </c>
      <c r="L183" s="83">
        <f t="shared" si="45"/>
        <v>5052.72</v>
      </c>
      <c r="M183" s="563"/>
      <c r="N183" s="554">
        <v>7.5149999999999997</v>
      </c>
      <c r="O183" s="554">
        <f t="shared" si="48"/>
        <v>7.5149999999999997</v>
      </c>
      <c r="P183" s="554"/>
      <c r="Q183" s="555">
        <v>2505</v>
      </c>
      <c r="R183" s="556">
        <f t="shared" si="41"/>
        <v>421.06</v>
      </c>
      <c r="S183" s="557" t="str">
        <f t="shared" si="36"/>
        <v>---</v>
      </c>
      <c r="T183" s="558">
        <f t="shared" si="37"/>
        <v>-67.550000000000011</v>
      </c>
      <c r="V183" s="559" t="str">
        <f t="shared" si="46"/>
        <v>OK</v>
      </c>
      <c r="W183" s="44">
        <f>IF(+'2026 Rates'!O502&lt;'2026 Rates'!$B$11,'2026 Rates'!$B$11,+'2026 Rates'!O502)</f>
        <v>488.61</v>
      </c>
      <c r="X183" s="44">
        <f t="shared" si="43"/>
        <v>488.61</v>
      </c>
      <c r="Y183" s="560">
        <f t="shared" si="44"/>
        <v>0.16042844250225619</v>
      </c>
      <c r="AA183" s="83">
        <f t="shared" si="38"/>
        <v>5863.32</v>
      </c>
      <c r="AE183" s="43"/>
      <c r="AF183" s="43"/>
      <c r="AG183" s="44"/>
    </row>
    <row r="184" spans="1:33">
      <c r="A184" s="42">
        <v>1</v>
      </c>
      <c r="B184" s="42">
        <v>1</v>
      </c>
      <c r="C184" s="42">
        <f t="shared" si="42"/>
        <v>0</v>
      </c>
      <c r="D184" s="41">
        <v>1018</v>
      </c>
      <c r="E184" s="93" t="s">
        <v>1120</v>
      </c>
      <c r="F184" s="41">
        <v>330</v>
      </c>
      <c r="G184" s="94">
        <v>120</v>
      </c>
      <c r="H184" s="95">
        <v>19.55</v>
      </c>
      <c r="I184" s="96">
        <f t="shared" si="39"/>
        <v>19.55</v>
      </c>
      <c r="J184" s="97">
        <f t="shared" si="40"/>
        <v>1</v>
      </c>
      <c r="K184" s="98">
        <f t="shared" si="47"/>
        <v>1440</v>
      </c>
      <c r="L184" s="83">
        <f t="shared" si="45"/>
        <v>234.60000000000002</v>
      </c>
      <c r="M184" s="563"/>
      <c r="N184" s="554">
        <v>0.33</v>
      </c>
      <c r="O184" s="554">
        <f t="shared" si="48"/>
        <v>0.33</v>
      </c>
      <c r="P184" s="554"/>
      <c r="Q184" s="555">
        <v>120</v>
      </c>
      <c r="R184" s="556">
        <f t="shared" si="41"/>
        <v>19.55</v>
      </c>
      <c r="S184" s="557" t="str">
        <f t="shared" si="36"/>
        <v>---</v>
      </c>
      <c r="T184" s="558">
        <f t="shared" si="37"/>
        <v>-3.1400000000000006</v>
      </c>
      <c r="V184" s="559" t="str">
        <f t="shared" si="46"/>
        <v>OK</v>
      </c>
      <c r="W184" s="44">
        <f>IF(+'2026 Rates'!O505&lt;'2026 Rates'!$B$11,'2026 Rates'!$B$11,+'2026 Rates'!O505)</f>
        <v>22.69</v>
      </c>
      <c r="X184" s="44">
        <f t="shared" si="43"/>
        <v>22.69</v>
      </c>
      <c r="Y184" s="560">
        <f t="shared" si="44"/>
        <v>0.1606138107416879</v>
      </c>
      <c r="AA184" s="83">
        <f t="shared" si="38"/>
        <v>272.28000000000003</v>
      </c>
      <c r="AE184" s="43"/>
      <c r="AF184" s="43"/>
      <c r="AG184" s="44"/>
    </row>
    <row r="185" spans="1:33">
      <c r="A185" s="42">
        <v>1</v>
      </c>
      <c r="B185" s="42">
        <v>1</v>
      </c>
      <c r="C185" s="42">
        <f t="shared" si="42"/>
        <v>0</v>
      </c>
      <c r="D185" s="41">
        <v>1019</v>
      </c>
      <c r="E185" s="93" t="s">
        <v>1121</v>
      </c>
      <c r="F185" s="41">
        <v>228</v>
      </c>
      <c r="G185" s="94">
        <v>183</v>
      </c>
      <c r="H185" s="95">
        <v>24.53</v>
      </c>
      <c r="I185" s="96">
        <f t="shared" si="39"/>
        <v>24.53</v>
      </c>
      <c r="J185" s="97">
        <f t="shared" si="40"/>
        <v>1</v>
      </c>
      <c r="K185" s="98">
        <f t="shared" si="47"/>
        <v>2196</v>
      </c>
      <c r="L185" s="83">
        <f t="shared" si="45"/>
        <v>294.36</v>
      </c>
      <c r="M185" s="563"/>
      <c r="N185" s="554">
        <v>0.251</v>
      </c>
      <c r="O185" s="554">
        <f t="shared" si="48"/>
        <v>0.251</v>
      </c>
      <c r="P185" s="554">
        <f>+O185</f>
        <v>0.251</v>
      </c>
      <c r="Q185" s="555">
        <v>183</v>
      </c>
      <c r="R185" s="556">
        <f t="shared" si="41"/>
        <v>24.53</v>
      </c>
      <c r="S185" s="557" t="str">
        <f t="shared" si="36"/>
        <v>---</v>
      </c>
      <c r="T185" s="558">
        <f t="shared" si="37"/>
        <v>-3.9699999999999989</v>
      </c>
      <c r="V185" s="559" t="str">
        <f t="shared" si="46"/>
        <v>OK</v>
      </c>
      <c r="W185" s="44">
        <f>IF(+'2026 Rates'!P506&lt;'2026 Rates'!$B$11,'2026 Rates'!$B$11,+'2026 Rates'!P506)</f>
        <v>28.5</v>
      </c>
      <c r="X185" s="44">
        <f t="shared" si="43"/>
        <v>28.5</v>
      </c>
      <c r="Y185" s="560">
        <f t="shared" si="44"/>
        <v>0.16184264166326945</v>
      </c>
      <c r="AA185" s="83">
        <f t="shared" si="38"/>
        <v>342</v>
      </c>
      <c r="AE185" s="43"/>
      <c r="AF185" s="43"/>
      <c r="AG185" s="44"/>
    </row>
    <row r="186" spans="1:33">
      <c r="A186" s="42">
        <v>1</v>
      </c>
      <c r="B186" s="42">
        <v>1</v>
      </c>
      <c r="C186" s="42">
        <f t="shared" si="42"/>
        <v>0</v>
      </c>
      <c r="D186" s="41">
        <v>1020</v>
      </c>
      <c r="E186" s="93" t="s">
        <v>1081</v>
      </c>
      <c r="F186" s="41">
        <v>320</v>
      </c>
      <c r="G186" s="94">
        <v>117</v>
      </c>
      <c r="H186" s="95">
        <v>19.670000000000002</v>
      </c>
      <c r="I186" s="96">
        <f t="shared" si="39"/>
        <v>19.670000000000002</v>
      </c>
      <c r="J186" s="97">
        <f t="shared" si="40"/>
        <v>1</v>
      </c>
      <c r="K186" s="98">
        <f t="shared" si="47"/>
        <v>1404</v>
      </c>
      <c r="L186" s="83">
        <f t="shared" si="45"/>
        <v>236.04000000000002</v>
      </c>
      <c r="M186" s="563"/>
      <c r="N186" s="554">
        <v>0.35199999999999998</v>
      </c>
      <c r="O186" s="554">
        <f t="shared" si="48"/>
        <v>0.35199999999999998</v>
      </c>
      <c r="P186" s="554"/>
      <c r="Q186" s="555">
        <v>117</v>
      </c>
      <c r="R186" s="556">
        <f t="shared" si="41"/>
        <v>19.670000000000002</v>
      </c>
      <c r="S186" s="557" t="str">
        <f t="shared" si="36"/>
        <v>---</v>
      </c>
      <c r="T186" s="558">
        <f t="shared" si="37"/>
        <v>-3.1599999999999966</v>
      </c>
      <c r="V186" s="559" t="str">
        <f t="shared" si="46"/>
        <v>OK</v>
      </c>
      <c r="W186" s="44">
        <f>IF(+'2026 Rates'!O507&lt;'2026 Rates'!$B$11,'2026 Rates'!$B$11,+'2026 Rates'!O507)</f>
        <v>22.83</v>
      </c>
      <c r="X186" s="44">
        <f t="shared" si="43"/>
        <v>22.83</v>
      </c>
      <c r="Y186" s="560">
        <f t="shared" si="44"/>
        <v>0.16065073716319245</v>
      </c>
      <c r="AA186" s="83">
        <f t="shared" si="38"/>
        <v>273.95999999999998</v>
      </c>
      <c r="AE186" s="43"/>
      <c r="AF186" s="43"/>
      <c r="AG186" s="44"/>
    </row>
    <row r="187" spans="1:33">
      <c r="A187" s="42">
        <v>1</v>
      </c>
      <c r="B187" s="42">
        <v>1</v>
      </c>
      <c r="C187" s="42">
        <f t="shared" si="42"/>
        <v>0</v>
      </c>
      <c r="D187" s="41">
        <v>1021</v>
      </c>
      <c r="E187" s="93" t="s">
        <v>1081</v>
      </c>
      <c r="F187" s="41">
        <v>1955</v>
      </c>
      <c r="G187" s="94">
        <v>652</v>
      </c>
      <c r="H187" s="95">
        <v>109.57000000000001</v>
      </c>
      <c r="I187" s="96">
        <f t="shared" si="39"/>
        <v>109.57000000000001</v>
      </c>
      <c r="J187" s="97">
        <f t="shared" si="40"/>
        <v>1</v>
      </c>
      <c r="K187" s="98">
        <f t="shared" si="47"/>
        <v>7824</v>
      </c>
      <c r="L187" s="83">
        <f t="shared" si="45"/>
        <v>1314.8400000000001</v>
      </c>
      <c r="M187" s="563"/>
      <c r="N187" s="554">
        <v>1.9550000000000001</v>
      </c>
      <c r="O187" s="554">
        <f t="shared" si="48"/>
        <v>1.9550000000000001</v>
      </c>
      <c r="P187" s="554"/>
      <c r="Q187" s="555">
        <v>652</v>
      </c>
      <c r="R187" s="556">
        <f t="shared" si="41"/>
        <v>109.57000000000001</v>
      </c>
      <c r="S187" s="557" t="str">
        <f t="shared" si="36"/>
        <v>---</v>
      </c>
      <c r="T187" s="558">
        <f t="shared" si="37"/>
        <v>-17.569999999999979</v>
      </c>
      <c r="V187" s="559" t="str">
        <f t="shared" si="46"/>
        <v>OK</v>
      </c>
      <c r="W187" s="44">
        <f>IF(+'2026 Rates'!O508&lt;'2026 Rates'!$B$11,'2026 Rates'!$B$11,+'2026 Rates'!O508)</f>
        <v>127.13999999999999</v>
      </c>
      <c r="X187" s="44">
        <f t="shared" si="43"/>
        <v>127.13999999999999</v>
      </c>
      <c r="Y187" s="560">
        <f t="shared" si="44"/>
        <v>0.16035411152687762</v>
      </c>
      <c r="AA187" s="83">
        <f t="shared" si="38"/>
        <v>1525.6799999999998</v>
      </c>
      <c r="AE187" s="43"/>
      <c r="AF187" s="43"/>
      <c r="AG187" s="44"/>
    </row>
    <row r="188" spans="1:33">
      <c r="A188" s="42">
        <v>1</v>
      </c>
      <c r="B188" s="42">
        <v>1</v>
      </c>
      <c r="C188" s="42">
        <f t="shared" si="42"/>
        <v>0</v>
      </c>
      <c r="D188" s="41">
        <v>1022</v>
      </c>
      <c r="E188" s="93" t="s">
        <v>1081</v>
      </c>
      <c r="F188" s="41">
        <v>75</v>
      </c>
      <c r="G188" s="94">
        <v>30</v>
      </c>
      <c r="H188" s="95">
        <v>5.0500000000000007</v>
      </c>
      <c r="I188" s="96">
        <f t="shared" si="39"/>
        <v>5.0500000000000007</v>
      </c>
      <c r="J188" s="97">
        <f t="shared" si="40"/>
        <v>1</v>
      </c>
      <c r="K188" s="98">
        <f t="shared" si="47"/>
        <v>360</v>
      </c>
      <c r="L188" s="83">
        <f t="shared" si="45"/>
        <v>60.600000000000009</v>
      </c>
      <c r="M188" s="563"/>
      <c r="N188" s="554">
        <v>0.09</v>
      </c>
      <c r="O188" s="554">
        <f t="shared" si="48"/>
        <v>0.09</v>
      </c>
      <c r="P188" s="554"/>
      <c r="Q188" s="555">
        <v>30</v>
      </c>
      <c r="R188" s="556">
        <f t="shared" si="41"/>
        <v>5.0500000000000007</v>
      </c>
      <c r="S188" s="557" t="str">
        <f t="shared" si="36"/>
        <v>---</v>
      </c>
      <c r="T188" s="558">
        <f t="shared" si="37"/>
        <v>-0.79999999999999893</v>
      </c>
      <c r="V188" s="559" t="str">
        <f t="shared" si="46"/>
        <v>OK</v>
      </c>
      <c r="W188" s="44">
        <f>IF(+'2026 Rates'!O509&lt;'2026 Rates'!$B$11,'2026 Rates'!$B$11,+'2026 Rates'!O509)</f>
        <v>5.85</v>
      </c>
      <c r="X188" s="44">
        <f t="shared" si="43"/>
        <v>5.85</v>
      </c>
      <c r="Y188" s="560">
        <f t="shared" si="44"/>
        <v>0.15841584158415811</v>
      </c>
      <c r="AA188" s="83">
        <f t="shared" si="38"/>
        <v>70.199999999999989</v>
      </c>
      <c r="AE188" s="43"/>
      <c r="AF188" s="43"/>
      <c r="AG188" s="44"/>
    </row>
    <row r="189" spans="1:33">
      <c r="A189" s="42">
        <v>1</v>
      </c>
      <c r="B189" s="42">
        <v>1</v>
      </c>
      <c r="C189" s="42">
        <f t="shared" si="42"/>
        <v>0</v>
      </c>
      <c r="D189" s="41">
        <v>1023</v>
      </c>
      <c r="E189" s="93" t="s">
        <v>1081</v>
      </c>
      <c r="F189" s="41">
        <v>1640</v>
      </c>
      <c r="G189" s="94">
        <v>546</v>
      </c>
      <c r="H189" s="95">
        <v>91.809999999999988</v>
      </c>
      <c r="I189" s="96">
        <f t="shared" si="39"/>
        <v>91.809999999999988</v>
      </c>
      <c r="J189" s="97">
        <f t="shared" si="40"/>
        <v>1</v>
      </c>
      <c r="K189" s="98">
        <f t="shared" si="47"/>
        <v>6552</v>
      </c>
      <c r="L189" s="83">
        <f t="shared" si="45"/>
        <v>1101.7199999999998</v>
      </c>
      <c r="M189" s="563"/>
      <c r="N189" s="554">
        <v>1.64</v>
      </c>
      <c r="O189" s="554">
        <f t="shared" si="48"/>
        <v>1.64</v>
      </c>
      <c r="P189" s="554"/>
      <c r="Q189" s="555">
        <v>546</v>
      </c>
      <c r="R189" s="556">
        <f t="shared" si="41"/>
        <v>91.809999999999988</v>
      </c>
      <c r="S189" s="557" t="str">
        <f t="shared" si="36"/>
        <v>---</v>
      </c>
      <c r="T189" s="558">
        <f t="shared" si="37"/>
        <v>-14.740000000000009</v>
      </c>
      <c r="V189" s="559" t="str">
        <f t="shared" si="46"/>
        <v>OK</v>
      </c>
      <c r="W189" s="44">
        <f>IF(+'2026 Rates'!O510&lt;'2026 Rates'!$B$11,'2026 Rates'!$B$11,+'2026 Rates'!O510)</f>
        <v>106.55</v>
      </c>
      <c r="X189" s="44">
        <f t="shared" si="43"/>
        <v>106.55</v>
      </c>
      <c r="Y189" s="560">
        <f t="shared" si="44"/>
        <v>0.16054895980829986</v>
      </c>
      <c r="AA189" s="83">
        <f t="shared" si="38"/>
        <v>1278.5999999999999</v>
      </c>
      <c r="AE189" s="43"/>
      <c r="AF189" s="43"/>
      <c r="AG189" s="44"/>
    </row>
    <row r="190" spans="1:33">
      <c r="A190" s="42">
        <v>1</v>
      </c>
      <c r="B190" s="42">
        <v>1</v>
      </c>
      <c r="C190" s="42">
        <f t="shared" si="42"/>
        <v>0</v>
      </c>
      <c r="D190" s="41">
        <v>1024</v>
      </c>
      <c r="E190" s="93" t="s">
        <v>1081</v>
      </c>
      <c r="F190" s="41">
        <v>390</v>
      </c>
      <c r="G190" s="94">
        <v>143</v>
      </c>
      <c r="H190" s="95">
        <v>24.04</v>
      </c>
      <c r="I190" s="96">
        <f t="shared" si="39"/>
        <v>24.04</v>
      </c>
      <c r="J190" s="97">
        <f t="shared" si="40"/>
        <v>1</v>
      </c>
      <c r="K190" s="98">
        <f t="shared" si="47"/>
        <v>1716</v>
      </c>
      <c r="L190" s="83">
        <f t="shared" si="45"/>
        <v>288.48</v>
      </c>
      <c r="M190" s="563"/>
      <c r="N190" s="554">
        <v>0.42899999999999999</v>
      </c>
      <c r="O190" s="554">
        <f t="shared" si="48"/>
        <v>0.42899999999999999</v>
      </c>
      <c r="P190" s="554"/>
      <c r="Q190" s="555">
        <v>143</v>
      </c>
      <c r="R190" s="556">
        <f t="shared" si="41"/>
        <v>24.04</v>
      </c>
      <c r="S190" s="557" t="str">
        <f t="shared" si="36"/>
        <v>---</v>
      </c>
      <c r="T190" s="558">
        <f t="shared" si="37"/>
        <v>-3.8599999999999994</v>
      </c>
      <c r="V190" s="559" t="str">
        <f t="shared" si="46"/>
        <v>OK</v>
      </c>
      <c r="W190" s="44">
        <f>IF(+'2026 Rates'!O511&lt;'2026 Rates'!$B$11,'2026 Rates'!$B$11,+'2026 Rates'!O511)</f>
        <v>27.9</v>
      </c>
      <c r="X190" s="44">
        <f t="shared" si="43"/>
        <v>27.9</v>
      </c>
      <c r="Y190" s="560">
        <f t="shared" si="44"/>
        <v>0.16056572379367728</v>
      </c>
      <c r="AA190" s="83">
        <f t="shared" si="38"/>
        <v>334.79999999999995</v>
      </c>
      <c r="AE190" s="43"/>
      <c r="AF190" s="43"/>
      <c r="AG190" s="44"/>
    </row>
    <row r="191" spans="1:33">
      <c r="A191" s="42">
        <v>1</v>
      </c>
      <c r="B191" s="42">
        <v>1</v>
      </c>
      <c r="C191" s="42">
        <f t="shared" si="42"/>
        <v>0</v>
      </c>
      <c r="D191" s="41">
        <v>1025</v>
      </c>
      <c r="E191" s="93" t="s">
        <v>1081</v>
      </c>
      <c r="F191" s="41">
        <v>300</v>
      </c>
      <c r="G191" s="94">
        <v>110</v>
      </c>
      <c r="H191" s="95">
        <v>18.5</v>
      </c>
      <c r="I191" s="96">
        <f t="shared" si="39"/>
        <v>18.5</v>
      </c>
      <c r="J191" s="97">
        <f t="shared" si="40"/>
        <v>1</v>
      </c>
      <c r="K191" s="98">
        <f t="shared" si="47"/>
        <v>1320</v>
      </c>
      <c r="L191" s="83">
        <f t="shared" si="45"/>
        <v>222</v>
      </c>
      <c r="M191" s="563"/>
      <c r="N191" s="554">
        <v>0.33</v>
      </c>
      <c r="O191" s="554">
        <f t="shared" si="48"/>
        <v>0.33</v>
      </c>
      <c r="P191" s="554"/>
      <c r="Q191" s="555">
        <v>110</v>
      </c>
      <c r="R191" s="556">
        <f t="shared" si="41"/>
        <v>18.5</v>
      </c>
      <c r="S191" s="557" t="str">
        <f t="shared" si="36"/>
        <v>---</v>
      </c>
      <c r="T191" s="558">
        <f t="shared" si="37"/>
        <v>-2.9600000000000009</v>
      </c>
      <c r="V191" s="559" t="str">
        <f t="shared" si="46"/>
        <v>OK</v>
      </c>
      <c r="W191" s="44">
        <f>IF(+'2026 Rates'!O512&lt;'2026 Rates'!$B$11,'2026 Rates'!$B$11,+'2026 Rates'!O512)</f>
        <v>21.46</v>
      </c>
      <c r="X191" s="44">
        <f t="shared" si="43"/>
        <v>21.46</v>
      </c>
      <c r="Y191" s="560">
        <f t="shared" si="44"/>
        <v>0.16000000000000014</v>
      </c>
      <c r="AA191" s="83">
        <f t="shared" si="38"/>
        <v>257.52</v>
      </c>
      <c r="AE191" s="43"/>
      <c r="AF191" s="43"/>
      <c r="AG191" s="44"/>
    </row>
    <row r="192" spans="1:33">
      <c r="A192" s="42">
        <v>2</v>
      </c>
      <c r="B192" s="42">
        <v>2</v>
      </c>
      <c r="C192" s="42">
        <f t="shared" si="42"/>
        <v>0</v>
      </c>
      <c r="D192" s="41">
        <v>1026</v>
      </c>
      <c r="E192" s="93" t="s">
        <v>1081</v>
      </c>
      <c r="F192" s="41">
        <v>440</v>
      </c>
      <c r="G192" s="94">
        <v>161</v>
      </c>
      <c r="H192" s="95">
        <v>27.090000000000003</v>
      </c>
      <c r="I192" s="96">
        <f t="shared" si="39"/>
        <v>27.090000000000003</v>
      </c>
      <c r="J192" s="97">
        <f t="shared" si="40"/>
        <v>2</v>
      </c>
      <c r="K192" s="98">
        <f t="shared" si="47"/>
        <v>3864</v>
      </c>
      <c r="L192" s="83">
        <f t="shared" si="45"/>
        <v>650.16000000000008</v>
      </c>
      <c r="M192" s="563"/>
      <c r="N192" s="554">
        <v>0.48399999999999999</v>
      </c>
      <c r="O192" s="554">
        <f t="shared" si="48"/>
        <v>0.96799999999999997</v>
      </c>
      <c r="P192" s="554"/>
      <c r="Q192" s="555">
        <v>161</v>
      </c>
      <c r="R192" s="556">
        <f t="shared" si="41"/>
        <v>27.090000000000003</v>
      </c>
      <c r="S192" s="557" t="str">
        <f t="shared" si="36"/>
        <v>---</v>
      </c>
      <c r="T192" s="558">
        <f t="shared" si="37"/>
        <v>-4.3399999999999963</v>
      </c>
      <c r="V192" s="559" t="str">
        <f t="shared" si="46"/>
        <v>OK</v>
      </c>
      <c r="W192" s="44">
        <f>IF(+'2026 Rates'!O513&lt;'2026 Rates'!$B$11,'2026 Rates'!$B$11,+'2026 Rates'!O513)</f>
        <v>31.43</v>
      </c>
      <c r="X192" s="44">
        <f t="shared" si="43"/>
        <v>31.43</v>
      </c>
      <c r="Y192" s="560">
        <f t="shared" si="44"/>
        <v>0.160206718346253</v>
      </c>
      <c r="AA192" s="83">
        <f t="shared" si="38"/>
        <v>754.31999999999994</v>
      </c>
      <c r="AE192" s="43"/>
      <c r="AF192" s="43"/>
      <c r="AG192" s="44"/>
    </row>
    <row r="193" spans="1:33">
      <c r="A193" s="42">
        <v>1</v>
      </c>
      <c r="B193" s="42">
        <v>1</v>
      </c>
      <c r="C193" s="42">
        <f t="shared" si="42"/>
        <v>0</v>
      </c>
      <c r="D193" s="41">
        <v>1030</v>
      </c>
      <c r="E193" s="93" t="s">
        <v>1078</v>
      </c>
      <c r="F193" s="41">
        <v>1032</v>
      </c>
      <c r="G193" s="94">
        <v>378</v>
      </c>
      <c r="H193" s="95">
        <v>63.569999999999993</v>
      </c>
      <c r="I193" s="96">
        <f t="shared" si="39"/>
        <v>63.569999999999993</v>
      </c>
      <c r="J193" s="97">
        <f t="shared" si="40"/>
        <v>1</v>
      </c>
      <c r="K193" s="98">
        <f t="shared" si="47"/>
        <v>4536</v>
      </c>
      <c r="L193" s="83">
        <f t="shared" si="45"/>
        <v>762.83999999999992</v>
      </c>
      <c r="M193" s="563"/>
      <c r="N193" s="554">
        <v>1.135</v>
      </c>
      <c r="O193" s="554">
        <f t="shared" si="48"/>
        <v>1.135</v>
      </c>
      <c r="P193" s="554"/>
      <c r="Q193" s="555">
        <v>378</v>
      </c>
      <c r="R193" s="556">
        <f t="shared" si="41"/>
        <v>63.569999999999993</v>
      </c>
      <c r="S193" s="557" t="str">
        <f t="shared" si="36"/>
        <v>---</v>
      </c>
      <c r="T193" s="558">
        <f t="shared" si="37"/>
        <v>-10.190000000000012</v>
      </c>
      <c r="V193" s="559" t="str">
        <f t="shared" si="46"/>
        <v>OK</v>
      </c>
      <c r="W193" s="44">
        <f>IF(+'2026 Rates'!O517&lt;'2026 Rates'!$B$11,'2026 Rates'!$B$11,+'2026 Rates'!O517)</f>
        <v>73.760000000000005</v>
      </c>
      <c r="X193" s="44">
        <f t="shared" si="43"/>
        <v>73.760000000000005</v>
      </c>
      <c r="Y193" s="560">
        <f t="shared" si="44"/>
        <v>0.16029573698285371</v>
      </c>
      <c r="AA193" s="83">
        <f t="shared" si="38"/>
        <v>885.12000000000012</v>
      </c>
      <c r="AE193" s="43"/>
      <c r="AF193" s="43"/>
      <c r="AG193" s="44"/>
    </row>
    <row r="194" spans="1:33">
      <c r="A194" s="42">
        <v>1</v>
      </c>
      <c r="B194" s="42">
        <v>1</v>
      </c>
      <c r="C194" s="42">
        <f t="shared" si="42"/>
        <v>0</v>
      </c>
      <c r="D194" s="41">
        <v>1032</v>
      </c>
      <c r="E194" s="93" t="s">
        <v>1083</v>
      </c>
      <c r="F194" s="41">
        <v>216</v>
      </c>
      <c r="G194" s="94">
        <v>173</v>
      </c>
      <c r="H194" s="95">
        <v>23.24</v>
      </c>
      <c r="I194" s="96">
        <f t="shared" si="39"/>
        <v>23.24</v>
      </c>
      <c r="J194" s="97">
        <f t="shared" si="40"/>
        <v>1</v>
      </c>
      <c r="K194" s="98">
        <f t="shared" si="47"/>
        <v>2076</v>
      </c>
      <c r="L194" s="83">
        <f t="shared" si="45"/>
        <v>278.88</v>
      </c>
      <c r="M194" s="563"/>
      <c r="N194" s="554">
        <v>0.23799999999999999</v>
      </c>
      <c r="O194" s="554">
        <f t="shared" si="48"/>
        <v>0.23799999999999999</v>
      </c>
      <c r="P194" s="554">
        <f>+O194</f>
        <v>0.23799999999999999</v>
      </c>
      <c r="Q194" s="555">
        <v>173</v>
      </c>
      <c r="R194" s="556">
        <f t="shared" si="41"/>
        <v>23.24</v>
      </c>
      <c r="S194" s="557" t="str">
        <f t="shared" si="36"/>
        <v>---</v>
      </c>
      <c r="T194" s="558">
        <f t="shared" si="37"/>
        <v>-3.740000000000002</v>
      </c>
      <c r="V194" s="559" t="str">
        <f t="shared" si="46"/>
        <v>OK</v>
      </c>
      <c r="W194" s="44">
        <f>IF(+'2026 Rates'!P519&lt;'2026 Rates'!$B$11,'2026 Rates'!$B$11,+'2026 Rates'!P519)</f>
        <v>26.98</v>
      </c>
      <c r="X194" s="44">
        <f t="shared" si="43"/>
        <v>26.98</v>
      </c>
      <c r="Y194" s="560">
        <f t="shared" si="44"/>
        <v>0.16092943201376952</v>
      </c>
      <c r="AA194" s="83">
        <f t="shared" si="38"/>
        <v>323.76</v>
      </c>
      <c r="AE194" s="43"/>
      <c r="AF194" s="43"/>
      <c r="AG194" s="44"/>
    </row>
    <row r="195" spans="1:33">
      <c r="A195" s="42">
        <v>1</v>
      </c>
      <c r="B195" s="42">
        <v>1</v>
      </c>
      <c r="C195" s="42">
        <f t="shared" si="42"/>
        <v>0</v>
      </c>
      <c r="D195" s="41">
        <v>1033</v>
      </c>
      <c r="E195" s="93" t="s">
        <v>1078</v>
      </c>
      <c r="F195" s="41">
        <v>375</v>
      </c>
      <c r="G195" s="94">
        <v>138</v>
      </c>
      <c r="H195" s="95">
        <v>23.189999999999998</v>
      </c>
      <c r="I195" s="96">
        <f t="shared" si="39"/>
        <v>23.189999999999998</v>
      </c>
      <c r="J195" s="97">
        <f t="shared" si="40"/>
        <v>1</v>
      </c>
      <c r="K195" s="98">
        <f t="shared" si="47"/>
        <v>1656</v>
      </c>
      <c r="L195" s="83">
        <f t="shared" si="45"/>
        <v>278.27999999999997</v>
      </c>
      <c r="M195" s="563"/>
      <c r="N195" s="554">
        <v>0.41299999999999998</v>
      </c>
      <c r="O195" s="554">
        <f t="shared" si="48"/>
        <v>0.41299999999999998</v>
      </c>
      <c r="P195" s="554"/>
      <c r="Q195" s="555">
        <v>138</v>
      </c>
      <c r="R195" s="556">
        <f t="shared" si="41"/>
        <v>23.189999999999998</v>
      </c>
      <c r="S195" s="557" t="str">
        <f t="shared" si="36"/>
        <v>---</v>
      </c>
      <c r="T195" s="558">
        <f t="shared" si="37"/>
        <v>-3.7200000000000024</v>
      </c>
      <c r="V195" s="559" t="str">
        <f t="shared" si="46"/>
        <v>OK</v>
      </c>
      <c r="W195" s="44">
        <f>IF(+'2026 Rates'!O520&lt;'2026 Rates'!$B$11,'2026 Rates'!$B$11,+'2026 Rates'!O520)</f>
        <v>26.91</v>
      </c>
      <c r="X195" s="44">
        <f t="shared" si="43"/>
        <v>26.91</v>
      </c>
      <c r="Y195" s="560">
        <f t="shared" si="44"/>
        <v>0.1604139715394568</v>
      </c>
      <c r="AA195" s="83">
        <f t="shared" si="38"/>
        <v>322.92</v>
      </c>
      <c r="AE195" s="43"/>
      <c r="AF195" s="43"/>
      <c r="AG195" s="44"/>
    </row>
    <row r="196" spans="1:33">
      <c r="A196" s="42">
        <v>4</v>
      </c>
      <c r="B196" s="42">
        <v>4</v>
      </c>
      <c r="C196" s="42">
        <f t="shared" si="42"/>
        <v>0</v>
      </c>
      <c r="D196" s="41">
        <v>1034</v>
      </c>
      <c r="E196" s="93" t="s">
        <v>1078</v>
      </c>
      <c r="F196" s="41">
        <v>560</v>
      </c>
      <c r="G196" s="94">
        <v>205</v>
      </c>
      <c r="H196" s="95">
        <v>34.47</v>
      </c>
      <c r="I196" s="96">
        <f t="shared" si="39"/>
        <v>34.47</v>
      </c>
      <c r="J196" s="97">
        <f t="shared" si="40"/>
        <v>4</v>
      </c>
      <c r="K196" s="98">
        <f t="shared" si="47"/>
        <v>9840</v>
      </c>
      <c r="L196" s="83">
        <f t="shared" si="45"/>
        <v>1654.56</v>
      </c>
      <c r="M196" s="563"/>
      <c r="N196" s="554">
        <v>0.61599999999999999</v>
      </c>
      <c r="O196" s="554">
        <f t="shared" si="48"/>
        <v>2.464</v>
      </c>
      <c r="P196" s="554"/>
      <c r="Q196" s="555">
        <v>205</v>
      </c>
      <c r="R196" s="556">
        <f t="shared" si="41"/>
        <v>34.47</v>
      </c>
      <c r="S196" s="557" t="str">
        <f t="shared" si="36"/>
        <v>---</v>
      </c>
      <c r="T196" s="558">
        <f t="shared" si="37"/>
        <v>-5.5300000000000011</v>
      </c>
      <c r="V196" s="559" t="str">
        <f t="shared" si="46"/>
        <v>OK</v>
      </c>
      <c r="W196" s="44">
        <f>IF(+'2026 Rates'!O521&lt;'2026 Rates'!$B$11,'2026 Rates'!$B$11,+'2026 Rates'!O521)</f>
        <v>40</v>
      </c>
      <c r="X196" s="44">
        <f t="shared" si="43"/>
        <v>40</v>
      </c>
      <c r="Y196" s="560">
        <f t="shared" si="44"/>
        <v>0.1604293588627792</v>
      </c>
      <c r="AA196" s="83">
        <f t="shared" si="38"/>
        <v>1920</v>
      </c>
      <c r="AE196" s="43"/>
      <c r="AF196" s="43"/>
      <c r="AG196" s="44"/>
    </row>
    <row r="197" spans="1:33">
      <c r="A197" s="42">
        <v>1</v>
      </c>
      <c r="B197" s="42">
        <v>1</v>
      </c>
      <c r="C197" s="42">
        <f t="shared" si="42"/>
        <v>0</v>
      </c>
      <c r="D197" s="41">
        <v>1038</v>
      </c>
      <c r="E197" s="93" t="s">
        <v>1078</v>
      </c>
      <c r="F197" s="41">
        <v>360</v>
      </c>
      <c r="G197" s="94">
        <v>133</v>
      </c>
      <c r="H197" s="95">
        <v>22.380000000000003</v>
      </c>
      <c r="I197" s="96">
        <f t="shared" si="39"/>
        <v>22.380000000000003</v>
      </c>
      <c r="J197" s="97">
        <f t="shared" si="40"/>
        <v>1</v>
      </c>
      <c r="K197" s="98">
        <f t="shared" si="47"/>
        <v>1596</v>
      </c>
      <c r="L197" s="83">
        <f t="shared" si="45"/>
        <v>268.56000000000006</v>
      </c>
      <c r="M197" s="563"/>
      <c r="N197" s="554">
        <v>0.4</v>
      </c>
      <c r="O197" s="554">
        <f t="shared" si="48"/>
        <v>0.4</v>
      </c>
      <c r="P197" s="554"/>
      <c r="Q197" s="555">
        <v>133</v>
      </c>
      <c r="R197" s="556">
        <f t="shared" si="41"/>
        <v>22.380000000000003</v>
      </c>
      <c r="S197" s="557" t="str">
        <f t="shared" si="36"/>
        <v>---</v>
      </c>
      <c r="T197" s="558">
        <f t="shared" si="37"/>
        <v>-3.5899999999999963</v>
      </c>
      <c r="V197" s="559" t="str">
        <f t="shared" si="46"/>
        <v>OK</v>
      </c>
      <c r="W197" s="44">
        <f>IF(+'2026 Rates'!O525&lt;'2026 Rates'!$B$11,'2026 Rates'!$B$11,+'2026 Rates'!O525)</f>
        <v>25.97</v>
      </c>
      <c r="X197" s="44">
        <f t="shared" si="43"/>
        <v>25.97</v>
      </c>
      <c r="Y197" s="560">
        <f t="shared" si="44"/>
        <v>0.16041108132260939</v>
      </c>
      <c r="AA197" s="83">
        <f t="shared" si="38"/>
        <v>311.64</v>
      </c>
      <c r="AE197" s="43"/>
      <c r="AF197" s="43"/>
      <c r="AG197" s="44"/>
    </row>
    <row r="198" spans="1:33">
      <c r="A198" s="42">
        <v>1</v>
      </c>
      <c r="B198" s="42">
        <v>1</v>
      </c>
      <c r="C198" s="42">
        <f t="shared" si="42"/>
        <v>0</v>
      </c>
      <c r="D198" s="41">
        <v>1039</v>
      </c>
      <c r="E198" s="93" t="s">
        <v>1078</v>
      </c>
      <c r="F198" s="41">
        <v>672</v>
      </c>
      <c r="G198" s="94">
        <v>267</v>
      </c>
      <c r="H198" s="95">
        <v>44.86</v>
      </c>
      <c r="I198" s="96">
        <f t="shared" si="39"/>
        <v>44.86</v>
      </c>
      <c r="J198" s="97">
        <f t="shared" si="40"/>
        <v>1</v>
      </c>
      <c r="K198" s="98">
        <f t="shared" si="47"/>
        <v>3204</v>
      </c>
      <c r="L198" s="83">
        <f t="shared" si="45"/>
        <v>538.31999999999994</v>
      </c>
      <c r="M198" s="563"/>
      <c r="N198" s="554">
        <v>0.8</v>
      </c>
      <c r="O198" s="554">
        <f t="shared" si="48"/>
        <v>0.8</v>
      </c>
      <c r="P198" s="554"/>
      <c r="Q198" s="555">
        <v>267</v>
      </c>
      <c r="R198" s="556">
        <f t="shared" si="41"/>
        <v>44.86</v>
      </c>
      <c r="S198" s="557" t="str">
        <f t="shared" si="36"/>
        <v>---</v>
      </c>
      <c r="T198" s="558">
        <f t="shared" si="37"/>
        <v>-7.2000000000000028</v>
      </c>
      <c r="V198" s="559" t="str">
        <f t="shared" si="46"/>
        <v>OK</v>
      </c>
      <c r="W198" s="44">
        <f>IF(+'2026 Rates'!O526&lt;'2026 Rates'!$B$11,'2026 Rates'!$B$11,+'2026 Rates'!O526)</f>
        <v>52.06</v>
      </c>
      <c r="X198" s="44">
        <f t="shared" si="43"/>
        <v>52.06</v>
      </c>
      <c r="Y198" s="560">
        <f t="shared" si="44"/>
        <v>0.16049933125278648</v>
      </c>
      <c r="AA198" s="83">
        <f t="shared" si="38"/>
        <v>624.72</v>
      </c>
      <c r="AE198" s="43"/>
      <c r="AF198" s="43"/>
      <c r="AG198" s="44"/>
    </row>
    <row r="199" spans="1:33">
      <c r="A199" s="42">
        <v>1</v>
      </c>
      <c r="B199" s="42">
        <v>1</v>
      </c>
      <c r="C199" s="42">
        <f t="shared" si="42"/>
        <v>0</v>
      </c>
      <c r="D199" s="41">
        <v>1040</v>
      </c>
      <c r="E199" s="93" t="s">
        <v>1078</v>
      </c>
      <c r="F199" s="41">
        <v>140</v>
      </c>
      <c r="G199" s="94">
        <v>56</v>
      </c>
      <c r="H199" s="95">
        <v>9.43</v>
      </c>
      <c r="I199" s="96">
        <f t="shared" si="39"/>
        <v>9.43</v>
      </c>
      <c r="J199" s="97">
        <f t="shared" si="40"/>
        <v>1</v>
      </c>
      <c r="K199" s="98">
        <f t="shared" si="47"/>
        <v>672</v>
      </c>
      <c r="L199" s="83">
        <f t="shared" si="45"/>
        <v>113.16</v>
      </c>
      <c r="M199" s="563"/>
      <c r="N199" s="554">
        <v>0.16800000000000001</v>
      </c>
      <c r="O199" s="554">
        <f t="shared" si="48"/>
        <v>0.16800000000000001</v>
      </c>
      <c r="P199" s="554"/>
      <c r="Q199" s="555">
        <v>56</v>
      </c>
      <c r="R199" s="556">
        <f t="shared" si="41"/>
        <v>9.43</v>
      </c>
      <c r="S199" s="557" t="str">
        <f t="shared" si="36"/>
        <v>---</v>
      </c>
      <c r="T199" s="558">
        <f t="shared" si="37"/>
        <v>-1.5100000000000016</v>
      </c>
      <c r="V199" s="559" t="str">
        <f t="shared" si="46"/>
        <v>OK</v>
      </c>
      <c r="W199" s="44">
        <f>IF(+'2026 Rates'!O527&lt;'2026 Rates'!$B$11,'2026 Rates'!$B$11,+'2026 Rates'!O527)</f>
        <v>10.940000000000001</v>
      </c>
      <c r="X199" s="44">
        <f t="shared" si="43"/>
        <v>10.940000000000001</v>
      </c>
      <c r="Y199" s="560">
        <f t="shared" si="44"/>
        <v>0.16012725344644774</v>
      </c>
      <c r="AA199" s="83">
        <f t="shared" si="38"/>
        <v>131.28000000000003</v>
      </c>
      <c r="AE199" s="43"/>
      <c r="AF199" s="43"/>
      <c r="AG199" s="44"/>
    </row>
    <row r="200" spans="1:33">
      <c r="A200" s="42">
        <v>1</v>
      </c>
      <c r="B200" s="42">
        <v>1</v>
      </c>
      <c r="C200" s="42">
        <f t="shared" si="42"/>
        <v>0</v>
      </c>
      <c r="D200" s="41">
        <v>1043</v>
      </c>
      <c r="E200" s="93" t="s">
        <v>1078</v>
      </c>
      <c r="F200" s="41">
        <v>1300</v>
      </c>
      <c r="G200" s="94">
        <v>586</v>
      </c>
      <c r="H200" s="95">
        <v>98.460000000000008</v>
      </c>
      <c r="I200" s="96">
        <f t="shared" si="39"/>
        <v>98.460000000000008</v>
      </c>
      <c r="J200" s="97">
        <f t="shared" si="40"/>
        <v>1</v>
      </c>
      <c r="K200" s="98">
        <f t="shared" si="47"/>
        <v>7032</v>
      </c>
      <c r="L200" s="83">
        <f t="shared" si="45"/>
        <v>1181.52</v>
      </c>
      <c r="M200" s="563"/>
      <c r="N200" s="554">
        <v>1.7569999999999999</v>
      </c>
      <c r="O200" s="554">
        <f t="shared" si="48"/>
        <v>1.7569999999999999</v>
      </c>
      <c r="P200" s="554"/>
      <c r="Q200" s="555">
        <v>586</v>
      </c>
      <c r="R200" s="556">
        <f t="shared" si="41"/>
        <v>98.460000000000008</v>
      </c>
      <c r="S200" s="557" t="str">
        <f t="shared" si="36"/>
        <v>---</v>
      </c>
      <c r="T200" s="558">
        <f t="shared" si="37"/>
        <v>-15.799999999999997</v>
      </c>
      <c r="V200" s="559" t="str">
        <f t="shared" si="46"/>
        <v>OK</v>
      </c>
      <c r="W200" s="44">
        <f>IF(+'2026 Rates'!O530&lt;'2026 Rates'!$B$11,'2026 Rates'!$B$11,+'2026 Rates'!O530)</f>
        <v>114.26</v>
      </c>
      <c r="X200" s="44">
        <f t="shared" si="43"/>
        <v>114.26</v>
      </c>
      <c r="Y200" s="560">
        <f t="shared" si="44"/>
        <v>0.16047125736339618</v>
      </c>
      <c r="AA200" s="83">
        <f t="shared" si="38"/>
        <v>1371.1200000000001</v>
      </c>
      <c r="AE200" s="43"/>
      <c r="AF200" s="43"/>
      <c r="AG200" s="44"/>
    </row>
    <row r="201" spans="1:33">
      <c r="A201" s="42">
        <v>1</v>
      </c>
      <c r="B201" s="42">
        <v>1</v>
      </c>
      <c r="C201" s="42">
        <f t="shared" si="42"/>
        <v>0</v>
      </c>
      <c r="D201" s="41">
        <v>1044</v>
      </c>
      <c r="E201" s="93" t="s">
        <v>1078</v>
      </c>
      <c r="F201" s="41">
        <v>340</v>
      </c>
      <c r="G201" s="94">
        <v>123</v>
      </c>
      <c r="H201" s="95">
        <v>20.689999999999998</v>
      </c>
      <c r="I201" s="96">
        <f t="shared" si="39"/>
        <v>20.689999999999998</v>
      </c>
      <c r="J201" s="97">
        <f t="shared" si="40"/>
        <v>1</v>
      </c>
      <c r="K201" s="98">
        <f t="shared" si="47"/>
        <v>1476</v>
      </c>
      <c r="L201" s="83">
        <f t="shared" si="45"/>
        <v>248.27999999999997</v>
      </c>
      <c r="M201" s="563"/>
      <c r="N201" s="554">
        <v>0.37</v>
      </c>
      <c r="O201" s="554">
        <f t="shared" si="48"/>
        <v>0.37</v>
      </c>
      <c r="P201" s="554"/>
      <c r="Q201" s="555">
        <v>123</v>
      </c>
      <c r="R201" s="556">
        <f t="shared" si="41"/>
        <v>20.689999999999998</v>
      </c>
      <c r="S201" s="557" t="str">
        <f t="shared" si="36"/>
        <v>---</v>
      </c>
      <c r="T201" s="558">
        <f t="shared" si="37"/>
        <v>-3.3300000000000054</v>
      </c>
      <c r="V201" s="559" t="str">
        <f t="shared" si="46"/>
        <v>OK</v>
      </c>
      <c r="W201" s="44">
        <f>IF(+'2026 Rates'!O531&lt;'2026 Rates'!$B$11,'2026 Rates'!$B$11,+'2026 Rates'!O531)</f>
        <v>24.020000000000003</v>
      </c>
      <c r="X201" s="44">
        <f t="shared" si="43"/>
        <v>24.020000000000003</v>
      </c>
      <c r="Y201" s="560">
        <f t="shared" si="44"/>
        <v>0.16094731754470781</v>
      </c>
      <c r="AA201" s="83">
        <f t="shared" si="38"/>
        <v>288.24</v>
      </c>
      <c r="AE201" s="43"/>
      <c r="AF201" s="43"/>
      <c r="AG201" s="44"/>
    </row>
    <row r="202" spans="1:33">
      <c r="A202" s="42">
        <v>1</v>
      </c>
      <c r="B202" s="42">
        <v>1</v>
      </c>
      <c r="C202" s="42">
        <f t="shared" si="42"/>
        <v>0</v>
      </c>
      <c r="D202" s="41">
        <v>1045</v>
      </c>
      <c r="E202" s="93" t="s">
        <v>1078</v>
      </c>
      <c r="F202" s="41">
        <v>720</v>
      </c>
      <c r="G202" s="94">
        <v>275</v>
      </c>
      <c r="H202" s="95">
        <v>46.21</v>
      </c>
      <c r="I202" s="96">
        <f t="shared" si="39"/>
        <v>46.21</v>
      </c>
      <c r="J202" s="97">
        <f t="shared" si="40"/>
        <v>1</v>
      </c>
      <c r="K202" s="98">
        <f t="shared" si="47"/>
        <v>3300</v>
      </c>
      <c r="L202" s="83">
        <f t="shared" si="45"/>
        <v>554.52</v>
      </c>
      <c r="M202" s="563"/>
      <c r="N202" s="554">
        <v>0.82399999999999995</v>
      </c>
      <c r="O202" s="554">
        <f t="shared" si="48"/>
        <v>0.82399999999999995</v>
      </c>
      <c r="P202" s="554"/>
      <c r="Q202" s="555">
        <v>275</v>
      </c>
      <c r="R202" s="556">
        <f t="shared" si="41"/>
        <v>46.21</v>
      </c>
      <c r="S202" s="557" t="str">
        <f t="shared" si="36"/>
        <v>---</v>
      </c>
      <c r="T202" s="558">
        <f t="shared" si="37"/>
        <v>-7.4200000000000017</v>
      </c>
      <c r="V202" s="559" t="str">
        <f t="shared" si="46"/>
        <v>OK</v>
      </c>
      <c r="W202" s="44">
        <f>IF(+'2026 Rates'!O532&lt;'2026 Rates'!$B$11,'2026 Rates'!$B$11,+'2026 Rates'!O532)</f>
        <v>53.63</v>
      </c>
      <c r="X202" s="44">
        <f t="shared" si="43"/>
        <v>53.63</v>
      </c>
      <c r="Y202" s="560">
        <f t="shared" si="44"/>
        <v>0.16057130491235672</v>
      </c>
      <c r="AA202" s="83">
        <f t="shared" si="38"/>
        <v>643.56000000000006</v>
      </c>
      <c r="AE202" s="43"/>
      <c r="AF202" s="43"/>
      <c r="AG202" s="44"/>
    </row>
    <row r="203" spans="1:33">
      <c r="A203" s="42">
        <v>1</v>
      </c>
      <c r="B203" s="42">
        <v>1</v>
      </c>
      <c r="C203" s="42">
        <f t="shared" si="42"/>
        <v>0</v>
      </c>
      <c r="D203" s="41">
        <v>1046</v>
      </c>
      <c r="E203" s="93" t="s">
        <v>1078</v>
      </c>
      <c r="F203" s="41">
        <v>360</v>
      </c>
      <c r="G203" s="94">
        <v>137</v>
      </c>
      <c r="H203" s="95">
        <v>23.029999999999998</v>
      </c>
      <c r="I203" s="96">
        <f t="shared" si="39"/>
        <v>23.029999999999998</v>
      </c>
      <c r="J203" s="97">
        <f t="shared" si="40"/>
        <v>1</v>
      </c>
      <c r="K203" s="98">
        <f t="shared" si="47"/>
        <v>1644</v>
      </c>
      <c r="L203" s="83">
        <f t="shared" si="45"/>
        <v>276.35999999999996</v>
      </c>
      <c r="M203" s="563"/>
      <c r="N203" s="554">
        <v>0.41199999999999998</v>
      </c>
      <c r="O203" s="554">
        <f t="shared" si="48"/>
        <v>0.41199999999999998</v>
      </c>
      <c r="P203" s="554"/>
      <c r="Q203" s="555">
        <v>137</v>
      </c>
      <c r="R203" s="556">
        <f t="shared" si="41"/>
        <v>23.029999999999998</v>
      </c>
      <c r="S203" s="557" t="str">
        <f t="shared" si="36"/>
        <v>---</v>
      </c>
      <c r="T203" s="558">
        <f t="shared" si="37"/>
        <v>-3.7000000000000028</v>
      </c>
      <c r="V203" s="559" t="str">
        <f t="shared" si="46"/>
        <v>OK</v>
      </c>
      <c r="W203" s="44">
        <f>IF(+'2026 Rates'!O533&lt;'2026 Rates'!$B$11,'2026 Rates'!$B$11,+'2026 Rates'!O533)</f>
        <v>26.73</v>
      </c>
      <c r="X203" s="44">
        <f t="shared" si="43"/>
        <v>26.73</v>
      </c>
      <c r="Y203" s="560">
        <f t="shared" si="44"/>
        <v>0.16066000868432484</v>
      </c>
      <c r="AA203" s="83">
        <f t="shared" si="38"/>
        <v>320.76</v>
      </c>
      <c r="AB203" s="563"/>
      <c r="AE203" s="43"/>
      <c r="AF203" s="43"/>
      <c r="AG203" s="44"/>
    </row>
    <row r="204" spans="1:33">
      <c r="A204" s="42">
        <v>6</v>
      </c>
      <c r="B204" s="42">
        <v>2</v>
      </c>
      <c r="C204" s="42">
        <f t="shared" si="42"/>
        <v>-4</v>
      </c>
      <c r="D204" s="41">
        <v>1047</v>
      </c>
      <c r="E204" s="561" t="s">
        <v>1122</v>
      </c>
      <c r="F204" s="41">
        <v>0</v>
      </c>
      <c r="G204" s="99">
        <v>0</v>
      </c>
      <c r="H204" s="95">
        <v>17.937790527867065</v>
      </c>
      <c r="I204" s="96">
        <f t="shared" si="39"/>
        <v>17.937790527867065</v>
      </c>
      <c r="J204" s="97">
        <f t="shared" si="40"/>
        <v>2</v>
      </c>
      <c r="K204" s="98">
        <f t="shared" si="47"/>
        <v>0</v>
      </c>
      <c r="L204" s="83">
        <f t="shared" si="45"/>
        <v>430.50697266880957</v>
      </c>
      <c r="M204" s="83">
        <v>1291.5209180064287</v>
      </c>
      <c r="N204" s="554">
        <v>0</v>
      </c>
      <c r="O204" s="554">
        <f t="shared" si="48"/>
        <v>0</v>
      </c>
      <c r="P204" s="554"/>
      <c r="Q204" s="555">
        <v>0</v>
      </c>
      <c r="R204" s="556">
        <f t="shared" si="41"/>
        <v>17.937790527867065</v>
      </c>
      <c r="S204" s="557" t="str">
        <f t="shared" si="36"/>
        <v>---</v>
      </c>
      <c r="T204" s="558" t="str">
        <f t="shared" si="37"/>
        <v>---</v>
      </c>
      <c r="V204" s="559" t="str">
        <f t="shared" si="46"/>
        <v>OK</v>
      </c>
      <c r="W204" s="44">
        <f>IF(+'2026 Rates'!O534&lt;'2026 Rates'!$B$11,'2026 Rates'!$B$11,+'2026 Rates'!O534)</f>
        <v>17.937790527867065</v>
      </c>
      <c r="X204" s="44">
        <f t="shared" si="43"/>
        <v>17.937790527867065</v>
      </c>
      <c r="Y204" s="560">
        <f t="shared" si="44"/>
        <v>0</v>
      </c>
      <c r="Z204" s="42" t="s">
        <v>1123</v>
      </c>
      <c r="AA204" s="83">
        <f t="shared" si="38"/>
        <v>430.50697266880957</v>
      </c>
      <c r="AB204" s="83">
        <f>+J204*W204*12</f>
        <v>430.50697266880957</v>
      </c>
      <c r="AE204" s="43"/>
      <c r="AF204" s="43"/>
      <c r="AG204" s="44"/>
    </row>
    <row r="205" spans="1:33">
      <c r="A205" s="42">
        <v>1</v>
      </c>
      <c r="B205" s="42">
        <v>1</v>
      </c>
      <c r="C205" s="42">
        <f t="shared" si="42"/>
        <v>0</v>
      </c>
      <c r="D205" s="41">
        <v>1049</v>
      </c>
      <c r="E205" s="93" t="s">
        <v>1078</v>
      </c>
      <c r="F205" s="41">
        <v>150</v>
      </c>
      <c r="G205" s="99">
        <v>60</v>
      </c>
      <c r="H205" s="95">
        <v>10.08</v>
      </c>
      <c r="I205" s="96">
        <f t="shared" si="39"/>
        <v>10.08</v>
      </c>
      <c r="J205" s="97">
        <f t="shared" si="40"/>
        <v>1</v>
      </c>
      <c r="K205" s="98">
        <f t="shared" si="47"/>
        <v>720</v>
      </c>
      <c r="L205" s="83">
        <f t="shared" si="45"/>
        <v>120.96000000000001</v>
      </c>
      <c r="N205" s="554">
        <v>0.18</v>
      </c>
      <c r="O205" s="554">
        <f t="shared" si="48"/>
        <v>0.18</v>
      </c>
      <c r="P205" s="554"/>
      <c r="Q205" s="555">
        <v>60</v>
      </c>
      <c r="R205" s="556">
        <f t="shared" si="41"/>
        <v>10.08</v>
      </c>
      <c r="S205" s="557" t="str">
        <f t="shared" si="36"/>
        <v>---</v>
      </c>
      <c r="T205" s="558">
        <f t="shared" si="37"/>
        <v>-1.6199999999999992</v>
      </c>
      <c r="V205" s="559" t="str">
        <f t="shared" si="46"/>
        <v>OK</v>
      </c>
      <c r="W205" s="44">
        <f>IF(+'2026 Rates'!O536&lt;'2026 Rates'!$B$11,'2026 Rates'!$B$11,+'2026 Rates'!O536)</f>
        <v>11.7</v>
      </c>
      <c r="X205" s="44">
        <f t="shared" si="43"/>
        <v>11.7</v>
      </c>
      <c r="Y205" s="560">
        <f t="shared" si="44"/>
        <v>0.16071428571428559</v>
      </c>
      <c r="AA205" s="83">
        <f t="shared" si="38"/>
        <v>140.39999999999998</v>
      </c>
      <c r="AE205" s="43"/>
      <c r="AF205" s="43"/>
      <c r="AG205" s="44"/>
    </row>
    <row r="206" spans="1:33">
      <c r="A206" s="42">
        <v>1</v>
      </c>
      <c r="B206" s="42">
        <v>1</v>
      </c>
      <c r="C206" s="42">
        <f t="shared" si="42"/>
        <v>0</v>
      </c>
      <c r="D206" s="41">
        <v>1050</v>
      </c>
      <c r="E206" s="93" t="s">
        <v>1083</v>
      </c>
      <c r="F206" s="41">
        <v>400</v>
      </c>
      <c r="G206" s="99">
        <v>321</v>
      </c>
      <c r="H206" s="95">
        <v>43.06</v>
      </c>
      <c r="I206" s="96">
        <f t="shared" si="39"/>
        <v>43.06</v>
      </c>
      <c r="J206" s="97">
        <f t="shared" si="40"/>
        <v>1</v>
      </c>
      <c r="K206" s="98">
        <f t="shared" si="47"/>
        <v>3852</v>
      </c>
      <c r="L206" s="83">
        <f t="shared" si="45"/>
        <v>516.72</v>
      </c>
      <c r="N206" s="554">
        <v>0.44</v>
      </c>
      <c r="O206" s="554">
        <f t="shared" si="48"/>
        <v>0.44</v>
      </c>
      <c r="P206" s="554">
        <f>+O206</f>
        <v>0.44</v>
      </c>
      <c r="Q206" s="555">
        <v>321</v>
      </c>
      <c r="R206" s="556">
        <f t="shared" si="41"/>
        <v>43.06</v>
      </c>
      <c r="S206" s="557" t="str">
        <f t="shared" ref="S206:S269" si="49">IF(Q206=G206,"---",Q206-G206)</f>
        <v>---</v>
      </c>
      <c r="T206" s="558">
        <f t="shared" ref="T206:T269" si="50">IF(R206=W206,"---",R206-W206)</f>
        <v>-6.9399999999999977</v>
      </c>
      <c r="V206" s="559" t="str">
        <f t="shared" si="46"/>
        <v>OK</v>
      </c>
      <c r="W206" s="44">
        <f>IF(+'2026 Rates'!P537&lt;'2026 Rates'!$B$11,'2026 Rates'!$B$11,+'2026 Rates'!P537)</f>
        <v>50</v>
      </c>
      <c r="X206" s="44">
        <f t="shared" si="43"/>
        <v>50</v>
      </c>
      <c r="Y206" s="560">
        <f t="shared" si="44"/>
        <v>0.16117045982350198</v>
      </c>
      <c r="AA206" s="83">
        <f t="shared" ref="AA206:AA269" si="51">+J206*W206*12</f>
        <v>600</v>
      </c>
      <c r="AE206" s="43"/>
      <c r="AF206" s="43"/>
      <c r="AG206" s="44"/>
    </row>
    <row r="207" spans="1:33">
      <c r="A207" s="42">
        <v>1</v>
      </c>
      <c r="B207" s="42">
        <v>1</v>
      </c>
      <c r="C207" s="42">
        <f t="shared" si="42"/>
        <v>0</v>
      </c>
      <c r="D207" s="41">
        <v>1051</v>
      </c>
      <c r="E207" s="93" t="s">
        <v>1078</v>
      </c>
      <c r="F207" s="41">
        <v>1435</v>
      </c>
      <c r="G207" s="99">
        <v>574</v>
      </c>
      <c r="H207" s="95">
        <v>96.470000000000013</v>
      </c>
      <c r="I207" s="96">
        <f t="shared" ref="I207:I270" si="52">H207+(G207*$F$10)</f>
        <v>96.470000000000013</v>
      </c>
      <c r="J207" s="97">
        <f t="shared" ref="J207:J270" si="53">B207</f>
        <v>1</v>
      </c>
      <c r="K207" s="98">
        <f t="shared" si="47"/>
        <v>6888</v>
      </c>
      <c r="L207" s="83">
        <f t="shared" si="45"/>
        <v>1157.6400000000001</v>
      </c>
      <c r="N207" s="554">
        <v>1.722</v>
      </c>
      <c r="O207" s="554">
        <f t="shared" si="48"/>
        <v>1.722</v>
      </c>
      <c r="P207" s="554"/>
      <c r="Q207" s="555">
        <v>574</v>
      </c>
      <c r="R207" s="556">
        <f t="shared" ref="R207:R270" si="54">I207</f>
        <v>96.470000000000013</v>
      </c>
      <c r="S207" s="557" t="str">
        <f t="shared" si="49"/>
        <v>---</v>
      </c>
      <c r="T207" s="558">
        <f t="shared" si="50"/>
        <v>-15.459999999999994</v>
      </c>
      <c r="V207" s="559" t="str">
        <f t="shared" si="46"/>
        <v>OK</v>
      </c>
      <c r="W207" s="44">
        <f>IF(+'2026 Rates'!O543&lt;'2026 Rates'!$B$11,'2026 Rates'!$B$11,+'2026 Rates'!O543)</f>
        <v>111.93</v>
      </c>
      <c r="X207" s="44">
        <f t="shared" si="43"/>
        <v>111.93</v>
      </c>
      <c r="Y207" s="560">
        <f t="shared" si="44"/>
        <v>0.16025707473826056</v>
      </c>
      <c r="AA207" s="83">
        <f t="shared" si="51"/>
        <v>1343.16</v>
      </c>
      <c r="AE207" s="43"/>
      <c r="AF207" s="43"/>
      <c r="AG207" s="44"/>
    </row>
    <row r="208" spans="1:33">
      <c r="A208" s="42">
        <v>1</v>
      </c>
      <c r="B208" s="42">
        <v>1</v>
      </c>
      <c r="C208" s="42">
        <f t="shared" si="42"/>
        <v>0</v>
      </c>
      <c r="D208" s="41">
        <v>1054</v>
      </c>
      <c r="E208" s="93" t="s">
        <v>1078</v>
      </c>
      <c r="F208" s="41">
        <v>4725</v>
      </c>
      <c r="G208" s="99">
        <v>1818</v>
      </c>
      <c r="H208" s="95">
        <v>305.58999999999997</v>
      </c>
      <c r="I208" s="96">
        <f t="shared" si="52"/>
        <v>305.58999999999997</v>
      </c>
      <c r="J208" s="97">
        <f t="shared" si="53"/>
        <v>1</v>
      </c>
      <c r="K208" s="98">
        <f t="shared" si="47"/>
        <v>21816</v>
      </c>
      <c r="L208" s="83">
        <f t="shared" si="45"/>
        <v>3667.08</v>
      </c>
      <c r="N208" s="554">
        <v>5.4539999999999997</v>
      </c>
      <c r="O208" s="554">
        <f t="shared" si="48"/>
        <v>5.4539999999999997</v>
      </c>
      <c r="P208" s="554"/>
      <c r="Q208" s="555">
        <v>1818</v>
      </c>
      <c r="R208" s="556">
        <f t="shared" si="54"/>
        <v>305.58999999999997</v>
      </c>
      <c r="S208" s="557" t="str">
        <f t="shared" si="49"/>
        <v>---</v>
      </c>
      <c r="T208" s="558">
        <f t="shared" si="50"/>
        <v>-49.04000000000002</v>
      </c>
      <c r="V208" s="559" t="str">
        <f t="shared" si="46"/>
        <v>OK</v>
      </c>
      <c r="W208" s="44">
        <f>IF(+'2026 Rates'!O548&lt;'2026 Rates'!$B$11,'2026 Rates'!$B$11,+'2026 Rates'!O548)</f>
        <v>354.63</v>
      </c>
      <c r="X208" s="44">
        <f t="shared" si="43"/>
        <v>354.63</v>
      </c>
      <c r="Y208" s="560">
        <f t="shared" si="44"/>
        <v>0.16047645538139355</v>
      </c>
      <c r="AA208" s="83">
        <f t="shared" si="51"/>
        <v>4255.5599999999995</v>
      </c>
      <c r="AE208" s="43"/>
      <c r="AF208" s="43"/>
      <c r="AG208" s="44"/>
    </row>
    <row r="209" spans="1:33">
      <c r="A209" s="42">
        <v>1</v>
      </c>
      <c r="B209" s="42">
        <v>1</v>
      </c>
      <c r="C209" s="42">
        <f t="shared" si="42"/>
        <v>0</v>
      </c>
      <c r="D209" s="41">
        <v>1055</v>
      </c>
      <c r="E209" s="93" t="s">
        <v>1083</v>
      </c>
      <c r="F209" s="41">
        <v>90</v>
      </c>
      <c r="G209" s="99">
        <v>66</v>
      </c>
      <c r="H209" s="95">
        <v>8.8500000000000014</v>
      </c>
      <c r="I209" s="96">
        <f t="shared" si="52"/>
        <v>8.8500000000000014</v>
      </c>
      <c r="J209" s="97">
        <f t="shared" si="53"/>
        <v>1</v>
      </c>
      <c r="K209" s="98">
        <f t="shared" si="47"/>
        <v>792</v>
      </c>
      <c r="L209" s="83">
        <f t="shared" si="45"/>
        <v>106.20000000000002</v>
      </c>
      <c r="N209" s="554">
        <v>0.09</v>
      </c>
      <c r="O209" s="554">
        <f t="shared" si="48"/>
        <v>0.09</v>
      </c>
      <c r="P209" s="554">
        <f>+O209</f>
        <v>0.09</v>
      </c>
      <c r="Q209" s="555">
        <v>66</v>
      </c>
      <c r="R209" s="556">
        <f t="shared" si="54"/>
        <v>8.8500000000000014</v>
      </c>
      <c r="S209" s="557" t="str">
        <f t="shared" si="49"/>
        <v>---</v>
      </c>
      <c r="T209" s="558">
        <f t="shared" si="50"/>
        <v>-1.4199999999999982</v>
      </c>
      <c r="V209" s="559" t="str">
        <f t="shared" si="46"/>
        <v>OK</v>
      </c>
      <c r="W209" s="44">
        <f>IF(+'2026 Rates'!P550&lt;'2026 Rates'!$B$11,'2026 Rates'!$B$11,+'2026 Rates'!P550)</f>
        <v>10.27</v>
      </c>
      <c r="X209" s="44">
        <f t="shared" si="43"/>
        <v>10.27</v>
      </c>
      <c r="Y209" s="560">
        <f t="shared" si="44"/>
        <v>0.16045197740112971</v>
      </c>
      <c r="AA209" s="83">
        <f t="shared" si="51"/>
        <v>123.24</v>
      </c>
      <c r="AE209" s="43"/>
      <c r="AF209" s="43"/>
      <c r="AG209" s="44"/>
    </row>
    <row r="210" spans="1:33">
      <c r="A210" s="42">
        <v>1</v>
      </c>
      <c r="B210" s="42">
        <v>1</v>
      </c>
      <c r="C210" s="42">
        <f t="shared" si="42"/>
        <v>0</v>
      </c>
      <c r="D210" s="41">
        <v>1057</v>
      </c>
      <c r="E210" s="93" t="s">
        <v>1078</v>
      </c>
      <c r="F210" s="41">
        <v>1260</v>
      </c>
      <c r="G210" s="99">
        <v>436</v>
      </c>
      <c r="H210" s="95">
        <v>73.3</v>
      </c>
      <c r="I210" s="96">
        <f t="shared" si="52"/>
        <v>73.3</v>
      </c>
      <c r="J210" s="97">
        <f t="shared" si="53"/>
        <v>1</v>
      </c>
      <c r="K210" s="98">
        <f t="shared" si="47"/>
        <v>5232</v>
      </c>
      <c r="L210" s="83">
        <f t="shared" si="45"/>
        <v>879.59999999999991</v>
      </c>
      <c r="N210" s="554">
        <v>1.3080000000000001</v>
      </c>
      <c r="O210" s="554">
        <f t="shared" si="48"/>
        <v>1.3080000000000001</v>
      </c>
      <c r="P210" s="554"/>
      <c r="Q210" s="555">
        <v>436</v>
      </c>
      <c r="R210" s="556">
        <f t="shared" si="54"/>
        <v>73.3</v>
      </c>
      <c r="S210" s="557" t="str">
        <f t="shared" si="49"/>
        <v>---</v>
      </c>
      <c r="T210" s="558">
        <f t="shared" si="50"/>
        <v>-11.769999999999996</v>
      </c>
      <c r="V210" s="559" t="str">
        <f t="shared" si="46"/>
        <v>OK</v>
      </c>
      <c r="W210" s="44">
        <f>IF(+'2026 Rates'!O552&lt;'2026 Rates'!$B$11,'2026 Rates'!$B$11,+'2026 Rates'!O552)</f>
        <v>85.07</v>
      </c>
      <c r="X210" s="44">
        <f t="shared" si="43"/>
        <v>85.07</v>
      </c>
      <c r="Y210" s="560">
        <f t="shared" si="44"/>
        <v>0.16057298772169171</v>
      </c>
      <c r="AA210" s="83">
        <f t="shared" si="51"/>
        <v>1020.8399999999999</v>
      </c>
      <c r="AE210" s="43"/>
      <c r="AF210" s="43"/>
      <c r="AG210" s="44"/>
    </row>
    <row r="211" spans="1:33">
      <c r="A211" s="42">
        <v>1</v>
      </c>
      <c r="B211" s="42">
        <v>0</v>
      </c>
      <c r="C211" s="42">
        <f t="shared" si="42"/>
        <v>-1</v>
      </c>
      <c r="D211" s="41">
        <v>1060</v>
      </c>
      <c r="E211" s="93" t="s">
        <v>1078</v>
      </c>
      <c r="F211" s="41">
        <v>320</v>
      </c>
      <c r="G211" s="99">
        <v>124</v>
      </c>
      <c r="H211" s="95">
        <v>20.82</v>
      </c>
      <c r="I211" s="96">
        <f t="shared" si="52"/>
        <v>20.82</v>
      </c>
      <c r="J211" s="97">
        <f t="shared" si="53"/>
        <v>0</v>
      </c>
      <c r="K211" s="98">
        <f t="shared" si="47"/>
        <v>0</v>
      </c>
      <c r="L211" s="83">
        <f t="shared" si="45"/>
        <v>0</v>
      </c>
      <c r="N211" s="554">
        <v>0.372</v>
      </c>
      <c r="O211" s="554">
        <f t="shared" si="48"/>
        <v>0</v>
      </c>
      <c r="P211" s="554"/>
      <c r="Q211" s="555">
        <v>124</v>
      </c>
      <c r="R211" s="556">
        <f t="shared" si="54"/>
        <v>20.82</v>
      </c>
      <c r="S211" s="557" t="str">
        <f t="shared" si="49"/>
        <v>---</v>
      </c>
      <c r="T211" s="558">
        <f t="shared" si="50"/>
        <v>-3.34</v>
      </c>
      <c r="V211" s="559" t="str">
        <f t="shared" si="46"/>
        <v>OK</v>
      </c>
      <c r="W211" s="44">
        <f>IF(+'2026 Rates'!O555&lt;'2026 Rates'!$B$11,'2026 Rates'!$B$11,+'2026 Rates'!O555)</f>
        <v>24.16</v>
      </c>
      <c r="X211" s="44">
        <f t="shared" si="43"/>
        <v>24.16</v>
      </c>
      <c r="Y211" s="560">
        <f t="shared" si="44"/>
        <v>0.16042267050912584</v>
      </c>
      <c r="AA211" s="83">
        <f t="shared" si="51"/>
        <v>0</v>
      </c>
      <c r="AE211" s="43"/>
      <c r="AF211" s="43"/>
      <c r="AG211" s="44"/>
    </row>
    <row r="212" spans="1:33">
      <c r="A212" s="42">
        <v>1</v>
      </c>
      <c r="B212" s="42">
        <v>1</v>
      </c>
      <c r="C212" s="42">
        <f t="shared" si="42"/>
        <v>0</v>
      </c>
      <c r="D212" s="41">
        <v>1062</v>
      </c>
      <c r="E212" s="93" t="s">
        <v>1078</v>
      </c>
      <c r="F212" s="41">
        <v>228</v>
      </c>
      <c r="G212" s="99">
        <v>99</v>
      </c>
      <c r="H212" s="95">
        <v>16.61</v>
      </c>
      <c r="I212" s="96">
        <f t="shared" si="52"/>
        <v>16.61</v>
      </c>
      <c r="J212" s="97">
        <f t="shared" si="53"/>
        <v>1</v>
      </c>
      <c r="K212" s="98">
        <f t="shared" si="47"/>
        <v>1188</v>
      </c>
      <c r="L212" s="83">
        <f t="shared" si="45"/>
        <v>199.32</v>
      </c>
      <c r="N212" s="554">
        <v>0.29599999999999999</v>
      </c>
      <c r="O212" s="554">
        <f t="shared" si="48"/>
        <v>0.29599999999999999</v>
      </c>
      <c r="P212" s="554"/>
      <c r="Q212" s="555">
        <v>99</v>
      </c>
      <c r="R212" s="556">
        <f t="shared" si="54"/>
        <v>16.61</v>
      </c>
      <c r="S212" s="557" t="str">
        <f t="shared" si="49"/>
        <v>---</v>
      </c>
      <c r="T212" s="558">
        <f t="shared" si="50"/>
        <v>-2.6700000000000017</v>
      </c>
      <c r="V212" s="559" t="str">
        <f t="shared" si="46"/>
        <v>OK</v>
      </c>
      <c r="W212" s="44">
        <f>IF(+'2026 Rates'!O557&lt;'2026 Rates'!$B$11,'2026 Rates'!$B$11,+'2026 Rates'!O557)</f>
        <v>19.28</v>
      </c>
      <c r="X212" s="44">
        <f t="shared" si="43"/>
        <v>19.28</v>
      </c>
      <c r="Y212" s="560">
        <f t="shared" si="44"/>
        <v>0.16074653822998197</v>
      </c>
      <c r="AA212" s="83">
        <f t="shared" si="51"/>
        <v>231.36</v>
      </c>
      <c r="AE212" s="43"/>
      <c r="AF212" s="43"/>
      <c r="AG212" s="44"/>
    </row>
    <row r="213" spans="1:33">
      <c r="A213" s="42">
        <v>1</v>
      </c>
      <c r="B213" s="42">
        <v>1</v>
      </c>
      <c r="C213" s="42">
        <f t="shared" si="42"/>
        <v>0</v>
      </c>
      <c r="D213" s="41">
        <v>1063</v>
      </c>
      <c r="E213" s="93" t="s">
        <v>1078</v>
      </c>
      <c r="F213" s="41">
        <v>510</v>
      </c>
      <c r="G213" s="99">
        <v>200</v>
      </c>
      <c r="H213" s="95">
        <v>33.620000000000005</v>
      </c>
      <c r="I213" s="96">
        <f t="shared" si="52"/>
        <v>33.620000000000005</v>
      </c>
      <c r="J213" s="97">
        <f t="shared" si="53"/>
        <v>1</v>
      </c>
      <c r="K213" s="98">
        <f t="shared" si="47"/>
        <v>2400</v>
      </c>
      <c r="L213" s="83">
        <f t="shared" si="45"/>
        <v>403.44000000000005</v>
      </c>
      <c r="N213" s="554">
        <v>0.6</v>
      </c>
      <c r="O213" s="554">
        <f>J213*N213</f>
        <v>0.6</v>
      </c>
      <c r="P213" s="554"/>
      <c r="Q213" s="555">
        <v>200</v>
      </c>
      <c r="R213" s="556">
        <f t="shared" si="54"/>
        <v>33.620000000000005</v>
      </c>
      <c r="S213" s="557" t="str">
        <f t="shared" si="49"/>
        <v>---</v>
      </c>
      <c r="T213" s="558">
        <f t="shared" si="50"/>
        <v>-5.3900000000000006</v>
      </c>
      <c r="V213" s="559" t="str">
        <f t="shared" si="46"/>
        <v>OK</v>
      </c>
      <c r="W213" s="44">
        <f>IF(+'2026 Rates'!O558&lt;'2026 Rates'!$B$11,'2026 Rates'!$B$11,+'2026 Rates'!O558)</f>
        <v>39.010000000000005</v>
      </c>
      <c r="X213" s="44">
        <f t="shared" si="43"/>
        <v>39.010000000000005</v>
      </c>
      <c r="Y213" s="560">
        <f t="shared" si="44"/>
        <v>0.16032123735871506</v>
      </c>
      <c r="AA213" s="83">
        <f t="shared" si="51"/>
        <v>468.12000000000006</v>
      </c>
      <c r="AE213" s="43"/>
      <c r="AF213" s="43"/>
      <c r="AG213" s="44"/>
    </row>
    <row r="214" spans="1:33">
      <c r="A214" s="42">
        <v>3</v>
      </c>
      <c r="B214" s="42">
        <v>3</v>
      </c>
      <c r="C214" s="42">
        <f t="shared" si="42"/>
        <v>0</v>
      </c>
      <c r="D214" s="41">
        <v>1064</v>
      </c>
      <c r="E214" s="93" t="s">
        <v>1078</v>
      </c>
      <c r="F214" s="41">
        <v>40</v>
      </c>
      <c r="G214" s="99">
        <v>13</v>
      </c>
      <c r="H214" s="95">
        <v>4.34788764279</v>
      </c>
      <c r="I214" s="96">
        <f t="shared" si="52"/>
        <v>4.34788764279</v>
      </c>
      <c r="J214" s="97">
        <f t="shared" si="53"/>
        <v>3</v>
      </c>
      <c r="K214" s="98">
        <f t="shared" si="47"/>
        <v>468</v>
      </c>
      <c r="L214" s="83">
        <f t="shared" si="45"/>
        <v>156.52395514044002</v>
      </c>
      <c r="N214" s="554">
        <v>0.04</v>
      </c>
      <c r="O214" s="554">
        <f>J214*N214</f>
        <v>0.12</v>
      </c>
      <c r="P214" s="554"/>
      <c r="Q214" s="555">
        <v>13</v>
      </c>
      <c r="R214" s="556">
        <f t="shared" si="54"/>
        <v>4.34788764279</v>
      </c>
      <c r="S214" s="557" t="str">
        <f t="shared" si="49"/>
        <v>---</v>
      </c>
      <c r="T214" s="558">
        <f t="shared" si="50"/>
        <v>-0.28426683891177706</v>
      </c>
      <c r="V214" s="559" t="str">
        <f t="shared" si="46"/>
        <v>OK</v>
      </c>
      <c r="W214" s="44">
        <f>IF(+'2026 Rates'!O559&lt;'2026 Rates'!$B$11,'2026 Rates'!$B$11,+'2026 Rates'!O559)</f>
        <v>4.632154481701777</v>
      </c>
      <c r="X214" s="44">
        <f t="shared" si="43"/>
        <v>4.632154481701777</v>
      </c>
      <c r="Y214" s="560">
        <f t="shared" si="44"/>
        <v>6.5380447303685418E-2</v>
      </c>
      <c r="Z214" s="42" t="s">
        <v>1124</v>
      </c>
      <c r="AA214" s="83">
        <f t="shared" si="51"/>
        <v>166.75756134126397</v>
      </c>
      <c r="AE214" s="43"/>
      <c r="AF214" s="43"/>
      <c r="AG214" s="44"/>
    </row>
    <row r="215" spans="1:33">
      <c r="A215" s="42">
        <v>1</v>
      </c>
      <c r="B215" s="42">
        <v>1</v>
      </c>
      <c r="C215" s="42">
        <f t="shared" si="42"/>
        <v>0</v>
      </c>
      <c r="D215" s="41">
        <v>1066</v>
      </c>
      <c r="E215" s="93" t="s">
        <v>1078</v>
      </c>
      <c r="F215" s="41">
        <v>550</v>
      </c>
      <c r="G215" s="99">
        <v>205</v>
      </c>
      <c r="H215" s="95">
        <v>34.450000000000003</v>
      </c>
      <c r="I215" s="96">
        <f t="shared" si="52"/>
        <v>34.450000000000003</v>
      </c>
      <c r="J215" s="97">
        <f t="shared" si="53"/>
        <v>1</v>
      </c>
      <c r="K215" s="98">
        <f t="shared" si="47"/>
        <v>2460</v>
      </c>
      <c r="L215" s="83">
        <f t="shared" si="45"/>
        <v>413.40000000000003</v>
      </c>
      <c r="N215" s="554">
        <v>0.55000000000000004</v>
      </c>
      <c r="O215" s="554">
        <f t="shared" ref="O215:O250" si="55">J215*N215</f>
        <v>0.55000000000000004</v>
      </c>
      <c r="P215" s="554"/>
      <c r="Q215" s="555">
        <v>205</v>
      </c>
      <c r="R215" s="556">
        <f t="shared" si="54"/>
        <v>34.450000000000003</v>
      </c>
      <c r="S215" s="557" t="str">
        <f t="shared" si="49"/>
        <v>---</v>
      </c>
      <c r="T215" s="558">
        <f t="shared" si="50"/>
        <v>-5.519999999999996</v>
      </c>
      <c r="V215" s="559" t="str">
        <f t="shared" si="46"/>
        <v>OK</v>
      </c>
      <c r="W215" s="44">
        <f>IF(+'2026 Rates'!O561&lt;'2026 Rates'!$B$11,'2026 Rates'!$B$11,+'2026 Rates'!O561)</f>
        <v>39.97</v>
      </c>
      <c r="X215" s="44">
        <f t="shared" si="43"/>
        <v>39.97</v>
      </c>
      <c r="Y215" s="560">
        <f t="shared" si="44"/>
        <v>0.16023222060957898</v>
      </c>
      <c r="AA215" s="83">
        <f t="shared" si="51"/>
        <v>479.64</v>
      </c>
      <c r="AE215" s="43"/>
      <c r="AF215" s="43"/>
      <c r="AG215" s="44"/>
    </row>
    <row r="216" spans="1:33">
      <c r="A216" s="42">
        <v>2</v>
      </c>
      <c r="B216" s="42">
        <v>2</v>
      </c>
      <c r="C216" s="42">
        <f t="shared" si="42"/>
        <v>0</v>
      </c>
      <c r="D216" s="41">
        <v>1067</v>
      </c>
      <c r="E216" s="93" t="s">
        <v>1078</v>
      </c>
      <c r="F216" s="41">
        <v>400</v>
      </c>
      <c r="G216" s="99">
        <v>73</v>
      </c>
      <c r="H216" s="95">
        <v>12.290000000000001</v>
      </c>
      <c r="I216" s="96">
        <f t="shared" si="52"/>
        <v>12.290000000000001</v>
      </c>
      <c r="J216" s="97">
        <f t="shared" si="53"/>
        <v>2</v>
      </c>
      <c r="K216" s="98">
        <f t="shared" si="47"/>
        <v>1752</v>
      </c>
      <c r="L216" s="83">
        <f t="shared" si="45"/>
        <v>294.96000000000004</v>
      </c>
      <c r="N216" s="554">
        <v>0.4</v>
      </c>
      <c r="O216" s="554">
        <f t="shared" si="55"/>
        <v>0.8</v>
      </c>
      <c r="P216" s="554"/>
      <c r="Q216" s="555">
        <v>73</v>
      </c>
      <c r="R216" s="556">
        <f t="shared" si="54"/>
        <v>12.290000000000001</v>
      </c>
      <c r="S216" s="557" t="str">
        <f t="shared" si="49"/>
        <v>---</v>
      </c>
      <c r="T216" s="558">
        <f t="shared" si="50"/>
        <v>-1.9699999999999989</v>
      </c>
      <c r="V216" s="559" t="str">
        <f t="shared" si="46"/>
        <v>OK</v>
      </c>
      <c r="W216" s="44">
        <f>IF(+'2026 Rates'!O562&lt;'2026 Rates'!$B$11,'2026 Rates'!$B$11,+'2026 Rates'!O562)</f>
        <v>14.26</v>
      </c>
      <c r="X216" s="44">
        <f t="shared" si="43"/>
        <v>14.26</v>
      </c>
      <c r="Y216" s="560">
        <f t="shared" si="44"/>
        <v>0.1602929210740438</v>
      </c>
      <c r="AA216" s="83">
        <f t="shared" si="51"/>
        <v>342.24</v>
      </c>
      <c r="AE216" s="43"/>
      <c r="AF216" s="43"/>
      <c r="AG216" s="44"/>
    </row>
    <row r="217" spans="1:33">
      <c r="A217" s="42">
        <v>1</v>
      </c>
      <c r="B217" s="42">
        <v>1</v>
      </c>
      <c r="C217" s="42">
        <f t="shared" si="42"/>
        <v>0</v>
      </c>
      <c r="D217" s="41">
        <v>1068</v>
      </c>
      <c r="E217" s="93" t="s">
        <v>1078</v>
      </c>
      <c r="F217" s="41">
        <v>880</v>
      </c>
      <c r="G217" s="99">
        <v>336</v>
      </c>
      <c r="H217" s="95">
        <v>56.489999999999995</v>
      </c>
      <c r="I217" s="96">
        <f t="shared" si="52"/>
        <v>56.489999999999995</v>
      </c>
      <c r="J217" s="97">
        <f t="shared" si="53"/>
        <v>1</v>
      </c>
      <c r="K217" s="98">
        <f t="shared" si="47"/>
        <v>4032</v>
      </c>
      <c r="L217" s="83">
        <f t="shared" si="45"/>
        <v>677.87999999999988</v>
      </c>
      <c r="N217" s="554">
        <v>0.88</v>
      </c>
      <c r="O217" s="554">
        <f t="shared" si="55"/>
        <v>0.88</v>
      </c>
      <c r="P217" s="554"/>
      <c r="Q217" s="555">
        <v>336</v>
      </c>
      <c r="R217" s="556">
        <f t="shared" si="54"/>
        <v>56.489999999999995</v>
      </c>
      <c r="S217" s="557" t="str">
        <f t="shared" si="49"/>
        <v>---</v>
      </c>
      <c r="T217" s="558">
        <f t="shared" si="50"/>
        <v>-9.0700000000000074</v>
      </c>
      <c r="V217" s="559" t="str">
        <f t="shared" si="46"/>
        <v>OK</v>
      </c>
      <c r="W217" s="44">
        <f>IF(+'2026 Rates'!O563&lt;'2026 Rates'!$B$11,'2026 Rates'!$B$11,+'2026 Rates'!O563)</f>
        <v>65.56</v>
      </c>
      <c r="X217" s="44">
        <f t="shared" si="43"/>
        <v>65.56</v>
      </c>
      <c r="Y217" s="560">
        <f t="shared" si="44"/>
        <v>0.16055939104266259</v>
      </c>
      <c r="AA217" s="83">
        <f t="shared" si="51"/>
        <v>786.72</v>
      </c>
      <c r="AE217" s="43"/>
      <c r="AF217" s="43"/>
      <c r="AG217" s="44"/>
    </row>
    <row r="218" spans="1:33">
      <c r="A218" s="42">
        <v>1</v>
      </c>
      <c r="B218" s="42">
        <v>1</v>
      </c>
      <c r="C218" s="42">
        <f t="shared" si="42"/>
        <v>0</v>
      </c>
      <c r="D218" s="41">
        <v>1069</v>
      </c>
      <c r="E218" s="93" t="s">
        <v>1078</v>
      </c>
      <c r="F218" s="41">
        <v>5004</v>
      </c>
      <c r="G218" s="99">
        <v>1668</v>
      </c>
      <c r="H218" s="95">
        <v>280.38</v>
      </c>
      <c r="I218" s="96">
        <f t="shared" si="52"/>
        <v>280.38</v>
      </c>
      <c r="J218" s="97">
        <f t="shared" si="53"/>
        <v>1</v>
      </c>
      <c r="K218" s="98">
        <f t="shared" si="47"/>
        <v>20016</v>
      </c>
      <c r="L218" s="83">
        <f t="shared" si="45"/>
        <v>3364.56</v>
      </c>
      <c r="N218" s="554">
        <v>5.0039999999999996</v>
      </c>
      <c r="O218" s="554">
        <f t="shared" si="55"/>
        <v>5.0039999999999996</v>
      </c>
      <c r="P218" s="554"/>
      <c r="Q218" s="555">
        <v>1668</v>
      </c>
      <c r="R218" s="556">
        <f t="shared" si="54"/>
        <v>280.38</v>
      </c>
      <c r="S218" s="557" t="str">
        <f t="shared" si="49"/>
        <v>---</v>
      </c>
      <c r="T218" s="558">
        <f t="shared" si="50"/>
        <v>-44.980000000000018</v>
      </c>
      <c r="V218" s="559" t="str">
        <f t="shared" si="46"/>
        <v>OK</v>
      </c>
      <c r="W218" s="44">
        <f>IF(+'2026 Rates'!O564&lt;'2026 Rates'!$B$11,'2026 Rates'!$B$11,+'2026 Rates'!O564)</f>
        <v>325.36</v>
      </c>
      <c r="X218" s="44">
        <f t="shared" si="43"/>
        <v>325.36</v>
      </c>
      <c r="Y218" s="560">
        <f t="shared" si="44"/>
        <v>0.16042513731364583</v>
      </c>
      <c r="AA218" s="83">
        <f t="shared" si="51"/>
        <v>3904.32</v>
      </c>
      <c r="AE218" s="43"/>
      <c r="AF218" s="43"/>
      <c r="AG218" s="44"/>
    </row>
    <row r="219" spans="1:33">
      <c r="A219" s="42">
        <v>1</v>
      </c>
      <c r="B219" s="42">
        <v>1</v>
      </c>
      <c r="C219" s="42">
        <f t="shared" si="42"/>
        <v>0</v>
      </c>
      <c r="D219" s="41">
        <v>1071</v>
      </c>
      <c r="E219" s="93" t="s">
        <v>1078</v>
      </c>
      <c r="F219" s="41">
        <v>825</v>
      </c>
      <c r="G219" s="99">
        <v>340</v>
      </c>
      <c r="H219" s="95">
        <v>57.15</v>
      </c>
      <c r="I219" s="96">
        <f t="shared" si="52"/>
        <v>57.15</v>
      </c>
      <c r="J219" s="97">
        <f t="shared" si="53"/>
        <v>1</v>
      </c>
      <c r="K219" s="98">
        <f t="shared" si="47"/>
        <v>4080</v>
      </c>
      <c r="L219" s="83">
        <f t="shared" si="45"/>
        <v>685.8</v>
      </c>
      <c r="N219" s="554">
        <v>0.96</v>
      </c>
      <c r="O219" s="554">
        <f t="shared" si="55"/>
        <v>0.96</v>
      </c>
      <c r="P219" s="554"/>
      <c r="Q219" s="555">
        <v>340</v>
      </c>
      <c r="R219" s="556">
        <f t="shared" si="54"/>
        <v>57.15</v>
      </c>
      <c r="S219" s="557" t="str">
        <f t="shared" si="49"/>
        <v>---</v>
      </c>
      <c r="T219" s="558">
        <f t="shared" si="50"/>
        <v>-9.1699999999999946</v>
      </c>
      <c r="V219" s="559" t="str">
        <f t="shared" si="46"/>
        <v>OK</v>
      </c>
      <c r="W219" s="44">
        <f>IF(+'2026 Rates'!O566&lt;'2026 Rates'!$B$11,'2026 Rates'!$B$11,+'2026 Rates'!O566)</f>
        <v>66.319999999999993</v>
      </c>
      <c r="X219" s="44">
        <f t="shared" si="43"/>
        <v>66.319999999999993</v>
      </c>
      <c r="Y219" s="560">
        <f t="shared" si="44"/>
        <v>0.16045494313210829</v>
      </c>
      <c r="AA219" s="83">
        <f t="shared" si="51"/>
        <v>795.83999999999992</v>
      </c>
      <c r="AE219" s="43"/>
      <c r="AF219" s="43"/>
      <c r="AG219" s="44"/>
    </row>
    <row r="220" spans="1:33">
      <c r="A220" s="42">
        <v>1</v>
      </c>
      <c r="B220" s="42">
        <v>1</v>
      </c>
      <c r="C220" s="42">
        <f t="shared" si="42"/>
        <v>0</v>
      </c>
      <c r="D220" s="41">
        <v>1073</v>
      </c>
      <c r="E220" s="93" t="s">
        <v>1078</v>
      </c>
      <c r="F220" s="41">
        <v>434</v>
      </c>
      <c r="G220" s="99">
        <v>172</v>
      </c>
      <c r="H220" s="95">
        <v>28.890000000000004</v>
      </c>
      <c r="I220" s="96">
        <f t="shared" si="52"/>
        <v>28.890000000000004</v>
      </c>
      <c r="J220" s="97">
        <f t="shared" si="53"/>
        <v>1</v>
      </c>
      <c r="K220" s="98">
        <f t="shared" si="47"/>
        <v>2064</v>
      </c>
      <c r="L220" s="83">
        <f t="shared" si="45"/>
        <v>346.68000000000006</v>
      </c>
      <c r="N220" s="554">
        <v>0.51600000000000001</v>
      </c>
      <c r="O220" s="554">
        <f t="shared" si="55"/>
        <v>0.51600000000000001</v>
      </c>
      <c r="P220" s="554"/>
      <c r="Q220" s="555">
        <v>172</v>
      </c>
      <c r="R220" s="556">
        <f t="shared" si="54"/>
        <v>28.890000000000004</v>
      </c>
      <c r="S220" s="557" t="str">
        <f t="shared" si="49"/>
        <v>---</v>
      </c>
      <c r="T220" s="558">
        <f t="shared" si="50"/>
        <v>-4.659999999999993</v>
      </c>
      <c r="V220" s="559" t="str">
        <f t="shared" si="46"/>
        <v>OK</v>
      </c>
      <c r="W220" s="44">
        <f>IF(+'2026 Rates'!O571&lt;'2026 Rates'!$B$11,'2026 Rates'!$B$11,+'2026 Rates'!O571)</f>
        <v>33.549999999999997</v>
      </c>
      <c r="X220" s="44">
        <f t="shared" si="43"/>
        <v>33.549999999999997</v>
      </c>
      <c r="Y220" s="560">
        <f t="shared" si="44"/>
        <v>0.16130148840429182</v>
      </c>
      <c r="AA220" s="83">
        <f t="shared" si="51"/>
        <v>402.59999999999997</v>
      </c>
      <c r="AE220" s="43"/>
      <c r="AF220" s="43"/>
      <c r="AG220" s="44"/>
    </row>
    <row r="221" spans="1:33">
      <c r="A221" s="42">
        <v>1</v>
      </c>
      <c r="B221" s="42">
        <v>1</v>
      </c>
      <c r="C221" s="42">
        <f t="shared" si="42"/>
        <v>0</v>
      </c>
      <c r="D221" s="41">
        <v>1075</v>
      </c>
      <c r="E221" s="93" t="s">
        <v>1078</v>
      </c>
      <c r="F221" s="41">
        <v>1320</v>
      </c>
      <c r="G221" s="99">
        <v>480</v>
      </c>
      <c r="H221" s="95">
        <v>80.69</v>
      </c>
      <c r="I221" s="96">
        <f t="shared" si="52"/>
        <v>80.69</v>
      </c>
      <c r="J221" s="97">
        <f t="shared" si="53"/>
        <v>1</v>
      </c>
      <c r="K221" s="98">
        <f t="shared" si="47"/>
        <v>5760</v>
      </c>
      <c r="L221" s="83">
        <f t="shared" si="45"/>
        <v>968.28</v>
      </c>
      <c r="N221" s="554">
        <v>1.44</v>
      </c>
      <c r="O221" s="554">
        <f t="shared" si="55"/>
        <v>1.44</v>
      </c>
      <c r="P221" s="554"/>
      <c r="Q221" s="555">
        <v>480</v>
      </c>
      <c r="R221" s="556">
        <f t="shared" si="54"/>
        <v>80.69</v>
      </c>
      <c r="S221" s="557" t="str">
        <f t="shared" si="49"/>
        <v>---</v>
      </c>
      <c r="T221" s="558">
        <f t="shared" si="50"/>
        <v>-12.939999999999998</v>
      </c>
      <c r="V221" s="559" t="str">
        <f t="shared" si="46"/>
        <v>OK</v>
      </c>
      <c r="W221" s="44">
        <f>IF(+'2026 Rates'!O573&lt;'2026 Rates'!$B$11,'2026 Rates'!$B$11,+'2026 Rates'!O573)</f>
        <v>93.63</v>
      </c>
      <c r="X221" s="44">
        <f t="shared" si="43"/>
        <v>93.63</v>
      </c>
      <c r="Y221" s="560">
        <f t="shared" si="44"/>
        <v>0.16036683603916213</v>
      </c>
      <c r="AA221" s="83">
        <f t="shared" si="51"/>
        <v>1123.56</v>
      </c>
      <c r="AE221" s="43"/>
      <c r="AF221" s="43"/>
      <c r="AG221" s="44"/>
    </row>
    <row r="222" spans="1:33">
      <c r="A222" s="42">
        <v>1</v>
      </c>
      <c r="B222" s="42">
        <v>1</v>
      </c>
      <c r="C222" s="42">
        <f t="shared" ref="C222:C224" si="56">B222-A222</f>
        <v>0</v>
      </c>
      <c r="D222" s="41">
        <v>1076</v>
      </c>
      <c r="E222" s="93" t="s">
        <v>1078</v>
      </c>
      <c r="F222" s="41">
        <v>590</v>
      </c>
      <c r="G222" s="99">
        <v>226</v>
      </c>
      <c r="H222" s="95">
        <v>37.94</v>
      </c>
      <c r="I222" s="96">
        <f t="shared" si="52"/>
        <v>37.94</v>
      </c>
      <c r="J222" s="97">
        <f t="shared" si="53"/>
        <v>1</v>
      </c>
      <c r="K222" s="98">
        <f t="shared" si="47"/>
        <v>2712</v>
      </c>
      <c r="L222" s="83">
        <f t="shared" si="45"/>
        <v>455.28</v>
      </c>
      <c r="N222" s="554">
        <v>0.67600000000000005</v>
      </c>
      <c r="O222" s="554">
        <f t="shared" si="55"/>
        <v>0.67600000000000005</v>
      </c>
      <c r="P222" s="554"/>
      <c r="Q222" s="555">
        <v>226</v>
      </c>
      <c r="R222" s="556">
        <f t="shared" si="54"/>
        <v>37.94</v>
      </c>
      <c r="S222" s="557" t="str">
        <f t="shared" si="49"/>
        <v>---</v>
      </c>
      <c r="T222" s="558">
        <f t="shared" si="50"/>
        <v>-6.0799999999999983</v>
      </c>
      <c r="V222" s="559" t="str">
        <f t="shared" si="46"/>
        <v>OK</v>
      </c>
      <c r="W222" s="44">
        <f>IF(+'2026 Rates'!O578&lt;'2026 Rates'!$B$11,'2026 Rates'!$B$11,+'2026 Rates'!O578)</f>
        <v>44.019999999999996</v>
      </c>
      <c r="X222" s="44">
        <f t="shared" si="43"/>
        <v>44.019999999999996</v>
      </c>
      <c r="Y222" s="560">
        <f t="shared" si="44"/>
        <v>0.16025303110173961</v>
      </c>
      <c r="AA222" s="83">
        <f t="shared" si="51"/>
        <v>528.24</v>
      </c>
      <c r="AE222" s="43"/>
      <c r="AF222" s="43"/>
      <c r="AG222" s="44"/>
    </row>
    <row r="223" spans="1:33">
      <c r="A223" s="42">
        <v>4</v>
      </c>
      <c r="B223" s="42">
        <v>2</v>
      </c>
      <c r="C223" s="42">
        <f t="shared" si="56"/>
        <v>-2</v>
      </c>
      <c r="D223" s="41">
        <v>1077</v>
      </c>
      <c r="E223" s="93" t="s">
        <v>1083</v>
      </c>
      <c r="F223" s="41">
        <v>700</v>
      </c>
      <c r="G223" s="99">
        <v>561</v>
      </c>
      <c r="H223" s="95">
        <v>75.25</v>
      </c>
      <c r="I223" s="96">
        <f t="shared" si="52"/>
        <v>75.25</v>
      </c>
      <c r="J223" s="97">
        <f t="shared" si="53"/>
        <v>2</v>
      </c>
      <c r="K223" s="98">
        <f t="shared" si="47"/>
        <v>13464</v>
      </c>
      <c r="L223" s="83">
        <f t="shared" si="45"/>
        <v>1806</v>
      </c>
      <c r="N223" s="554">
        <v>0.76800000000000002</v>
      </c>
      <c r="O223" s="554">
        <f t="shared" si="55"/>
        <v>1.536</v>
      </c>
      <c r="P223" s="554">
        <f>+O223</f>
        <v>1.536</v>
      </c>
      <c r="Q223" s="555">
        <v>561</v>
      </c>
      <c r="R223" s="556">
        <f t="shared" si="54"/>
        <v>75.25</v>
      </c>
      <c r="S223" s="557" t="str">
        <f t="shared" si="49"/>
        <v>---</v>
      </c>
      <c r="T223" s="558">
        <f t="shared" si="50"/>
        <v>-12.120000000000005</v>
      </c>
      <c r="V223" s="559" t="str">
        <f t="shared" si="46"/>
        <v>OK</v>
      </c>
      <c r="W223" s="44">
        <f>IF(+'2026 Rates'!O580&lt;'2026 Rates'!$B$11,'2026 Rates'!$B$11,+'2026 Rates'!P580)</f>
        <v>87.37</v>
      </c>
      <c r="X223" s="44">
        <f t="shared" si="43"/>
        <v>87.37</v>
      </c>
      <c r="Y223" s="560">
        <f t="shared" si="44"/>
        <v>0.16106312292358815</v>
      </c>
      <c r="AA223" s="83">
        <f t="shared" si="51"/>
        <v>2096.88</v>
      </c>
      <c r="AE223" s="43"/>
      <c r="AF223" s="43"/>
      <c r="AG223" s="44"/>
    </row>
    <row r="224" spans="1:33">
      <c r="A224" s="42">
        <v>1</v>
      </c>
      <c r="B224" s="42">
        <v>1</v>
      </c>
      <c r="C224" s="42">
        <f t="shared" si="56"/>
        <v>0</v>
      </c>
      <c r="D224" s="41">
        <v>1078</v>
      </c>
      <c r="E224" s="93" t="s">
        <v>1083</v>
      </c>
      <c r="F224" s="41">
        <v>1870</v>
      </c>
      <c r="G224" s="99">
        <v>1679</v>
      </c>
      <c r="H224" s="95">
        <v>225.22</v>
      </c>
      <c r="I224" s="96">
        <f t="shared" si="52"/>
        <v>225.22</v>
      </c>
      <c r="J224" s="97">
        <f t="shared" si="53"/>
        <v>1</v>
      </c>
      <c r="K224" s="98">
        <f t="shared" si="47"/>
        <v>20148</v>
      </c>
      <c r="L224" s="83">
        <f t="shared" si="45"/>
        <v>2702.64</v>
      </c>
      <c r="N224" s="554">
        <v>2.2999999999999998</v>
      </c>
      <c r="O224" s="554">
        <f t="shared" si="55"/>
        <v>2.2999999999999998</v>
      </c>
      <c r="P224" s="554">
        <f>+O224</f>
        <v>2.2999999999999998</v>
      </c>
      <c r="Q224" s="555">
        <v>1679</v>
      </c>
      <c r="R224" s="556">
        <f t="shared" si="54"/>
        <v>225.22</v>
      </c>
      <c r="S224" s="557" t="str">
        <f t="shared" si="49"/>
        <v>---</v>
      </c>
      <c r="T224" s="558">
        <f t="shared" si="50"/>
        <v>-36.260000000000019</v>
      </c>
      <c r="V224" s="559" t="str">
        <f t="shared" si="46"/>
        <v>OK</v>
      </c>
      <c r="W224" s="44">
        <f>IF(+'2026 Rates'!P581&lt;'2026 Rates'!$B$11,'2026 Rates'!$B$11,+'2026 Rates'!P581)</f>
        <v>261.48</v>
      </c>
      <c r="X224" s="44">
        <f t="shared" si="43"/>
        <v>261.48</v>
      </c>
      <c r="Y224" s="560">
        <f t="shared" si="44"/>
        <v>0.16099813515673578</v>
      </c>
      <c r="AA224" s="83">
        <f t="shared" si="51"/>
        <v>3137.76</v>
      </c>
      <c r="AE224" s="43"/>
      <c r="AF224" s="43"/>
      <c r="AG224" s="44"/>
    </row>
    <row r="225" spans="1:33">
      <c r="A225" s="42">
        <v>1</v>
      </c>
      <c r="B225" s="42">
        <v>1</v>
      </c>
      <c r="C225" s="42">
        <f t="shared" ref="C225:C288" si="57">B225-A225</f>
        <v>0</v>
      </c>
      <c r="D225" s="41">
        <v>1079</v>
      </c>
      <c r="E225" s="93" t="s">
        <v>1078</v>
      </c>
      <c r="F225" s="41">
        <v>600</v>
      </c>
      <c r="G225" s="99">
        <v>224</v>
      </c>
      <c r="H225" s="95">
        <v>37.629999999999995</v>
      </c>
      <c r="I225" s="96">
        <f t="shared" si="52"/>
        <v>37.629999999999995</v>
      </c>
      <c r="J225" s="97">
        <f t="shared" si="53"/>
        <v>1</v>
      </c>
      <c r="K225" s="98">
        <f t="shared" si="47"/>
        <v>2688</v>
      </c>
      <c r="L225" s="83">
        <f t="shared" si="45"/>
        <v>451.55999999999995</v>
      </c>
      <c r="N225" s="554">
        <v>0.67200000000000004</v>
      </c>
      <c r="O225" s="554">
        <f t="shared" si="55"/>
        <v>0.67200000000000004</v>
      </c>
      <c r="P225" s="554"/>
      <c r="Q225" s="555">
        <v>224</v>
      </c>
      <c r="R225" s="556">
        <f t="shared" si="54"/>
        <v>37.629999999999995</v>
      </c>
      <c r="S225" s="557" t="str">
        <f t="shared" si="49"/>
        <v>---</v>
      </c>
      <c r="T225" s="558">
        <f t="shared" si="50"/>
        <v>-6.0400000000000063</v>
      </c>
      <c r="V225" s="559" t="str">
        <f t="shared" si="46"/>
        <v>OK</v>
      </c>
      <c r="W225" s="44">
        <f>IF(+'2026 Rates'!O582&lt;'2026 Rates'!$B$11,'2026 Rates'!$B$11,+'2026 Rates'!O582)</f>
        <v>43.67</v>
      </c>
      <c r="X225" s="44">
        <f t="shared" si="43"/>
        <v>43.67</v>
      </c>
      <c r="Y225" s="560">
        <f t="shared" si="44"/>
        <v>0.16051023119851204</v>
      </c>
      <c r="AA225" s="83">
        <f t="shared" si="51"/>
        <v>524.04</v>
      </c>
      <c r="AE225" s="43"/>
      <c r="AF225" s="43"/>
      <c r="AG225" s="44"/>
    </row>
    <row r="226" spans="1:33">
      <c r="A226" s="42">
        <v>1</v>
      </c>
      <c r="B226" s="42">
        <v>1</v>
      </c>
      <c r="C226" s="42">
        <f t="shared" si="57"/>
        <v>0</v>
      </c>
      <c r="D226" s="41">
        <v>1081</v>
      </c>
      <c r="E226" s="93" t="s">
        <v>1078</v>
      </c>
      <c r="F226" s="41">
        <v>102</v>
      </c>
      <c r="G226" s="99">
        <v>37</v>
      </c>
      <c r="H226" s="95">
        <v>6.22</v>
      </c>
      <c r="I226" s="96">
        <f t="shared" si="52"/>
        <v>6.22</v>
      </c>
      <c r="J226" s="97">
        <f t="shared" si="53"/>
        <v>1</v>
      </c>
      <c r="K226" s="98">
        <f t="shared" si="47"/>
        <v>444</v>
      </c>
      <c r="L226" s="83">
        <f t="shared" si="45"/>
        <v>74.64</v>
      </c>
      <c r="N226" s="554">
        <v>0.112</v>
      </c>
      <c r="O226" s="554">
        <f t="shared" si="55"/>
        <v>0.112</v>
      </c>
      <c r="P226" s="554"/>
      <c r="Q226" s="555">
        <v>37</v>
      </c>
      <c r="R226" s="556">
        <f t="shared" si="54"/>
        <v>6.22</v>
      </c>
      <c r="S226" s="557" t="str">
        <f t="shared" si="49"/>
        <v>---</v>
      </c>
      <c r="T226" s="558">
        <f t="shared" si="50"/>
        <v>-1.0099999999999998</v>
      </c>
      <c r="V226" s="559" t="str">
        <f t="shared" si="46"/>
        <v>OK</v>
      </c>
      <c r="W226" s="44">
        <f>IF(+'2026 Rates'!O587&lt;'2026 Rates'!$B$11,'2026 Rates'!$B$11,+'2026 Rates'!O587)</f>
        <v>7.2299999999999995</v>
      </c>
      <c r="X226" s="44">
        <f t="shared" si="43"/>
        <v>7.2299999999999995</v>
      </c>
      <c r="Y226" s="560">
        <f t="shared" si="44"/>
        <v>0.16237942122186499</v>
      </c>
      <c r="AA226" s="83">
        <f t="shared" si="51"/>
        <v>86.759999999999991</v>
      </c>
      <c r="AE226" s="43"/>
      <c r="AF226" s="43"/>
      <c r="AG226" s="44"/>
    </row>
    <row r="227" spans="1:33">
      <c r="A227" s="42">
        <v>1</v>
      </c>
      <c r="B227" s="42">
        <v>1</v>
      </c>
      <c r="C227" s="42">
        <f t="shared" si="57"/>
        <v>0</v>
      </c>
      <c r="D227" s="41">
        <v>1082</v>
      </c>
      <c r="E227" s="93" t="s">
        <v>1078</v>
      </c>
      <c r="F227" s="41">
        <v>1320</v>
      </c>
      <c r="G227" s="99">
        <v>504</v>
      </c>
      <c r="H227" s="95">
        <v>84.7</v>
      </c>
      <c r="I227" s="96">
        <f t="shared" si="52"/>
        <v>84.7</v>
      </c>
      <c r="J227" s="97">
        <f t="shared" si="53"/>
        <v>1</v>
      </c>
      <c r="K227" s="98">
        <f t="shared" si="47"/>
        <v>6048</v>
      </c>
      <c r="L227" s="83">
        <f t="shared" si="45"/>
        <v>1016.4000000000001</v>
      </c>
      <c r="N227" s="554">
        <v>1.512</v>
      </c>
      <c r="O227" s="554">
        <f t="shared" si="55"/>
        <v>1.512</v>
      </c>
      <c r="P227" s="554"/>
      <c r="Q227" s="555">
        <v>504</v>
      </c>
      <c r="R227" s="556">
        <f t="shared" si="54"/>
        <v>84.7</v>
      </c>
      <c r="S227" s="557" t="str">
        <f t="shared" si="49"/>
        <v>---</v>
      </c>
      <c r="T227" s="558">
        <f t="shared" si="50"/>
        <v>-13.579999999999998</v>
      </c>
      <c r="V227" s="559" t="str">
        <f t="shared" si="46"/>
        <v>OK</v>
      </c>
      <c r="W227" s="44">
        <f>IF(+'2026 Rates'!O589&lt;'2026 Rates'!$B$11,'2026 Rates'!$B$11,+'2026 Rates'!O589)</f>
        <v>98.28</v>
      </c>
      <c r="X227" s="44">
        <f t="shared" ref="X227:X290" si="58">W227+(Q227*$R$9)</f>
        <v>98.28</v>
      </c>
      <c r="Y227" s="560">
        <f t="shared" ref="Y227:Y290" si="59">+X227/I227-1</f>
        <v>0.16033057851239674</v>
      </c>
      <c r="AA227" s="83">
        <f t="shared" si="51"/>
        <v>1179.3600000000001</v>
      </c>
      <c r="AE227" s="43"/>
      <c r="AF227" s="43"/>
      <c r="AG227" s="44"/>
    </row>
    <row r="228" spans="1:33">
      <c r="A228" s="42">
        <v>1</v>
      </c>
      <c r="B228" s="42">
        <v>1</v>
      </c>
      <c r="C228" s="42">
        <f t="shared" si="57"/>
        <v>0</v>
      </c>
      <c r="D228" s="41">
        <v>1083</v>
      </c>
      <c r="E228" s="93" t="s">
        <v>1078</v>
      </c>
      <c r="F228" s="41">
        <v>450</v>
      </c>
      <c r="G228" s="99">
        <v>165</v>
      </c>
      <c r="H228" s="95">
        <v>27.74</v>
      </c>
      <c r="I228" s="96">
        <f t="shared" si="52"/>
        <v>27.74</v>
      </c>
      <c r="J228" s="97">
        <f t="shared" si="53"/>
        <v>1</v>
      </c>
      <c r="K228" s="98">
        <f t="shared" si="47"/>
        <v>1980</v>
      </c>
      <c r="L228" s="83">
        <f t="shared" si="45"/>
        <v>332.88</v>
      </c>
      <c r="N228" s="554">
        <v>0.495</v>
      </c>
      <c r="O228" s="554">
        <f t="shared" si="55"/>
        <v>0.495</v>
      </c>
      <c r="P228" s="554"/>
      <c r="Q228" s="555">
        <v>165</v>
      </c>
      <c r="R228" s="556">
        <f t="shared" si="54"/>
        <v>27.74</v>
      </c>
      <c r="S228" s="557" t="str">
        <f t="shared" si="49"/>
        <v>---</v>
      </c>
      <c r="T228" s="558">
        <f t="shared" si="50"/>
        <v>-4.4400000000000013</v>
      </c>
      <c r="V228" s="559" t="str">
        <f t="shared" si="46"/>
        <v>OK</v>
      </c>
      <c r="W228" s="44">
        <f>IF(+'2026 Rates'!O590&lt;'2026 Rates'!$B$11,'2026 Rates'!$B$11,+'2026 Rates'!O590)</f>
        <v>32.18</v>
      </c>
      <c r="X228" s="44">
        <f t="shared" si="58"/>
        <v>32.18</v>
      </c>
      <c r="Y228" s="560">
        <f t="shared" si="59"/>
        <v>0.16005767844268215</v>
      </c>
      <c r="AA228" s="83">
        <f t="shared" si="51"/>
        <v>386.15999999999997</v>
      </c>
      <c r="AE228" s="43"/>
      <c r="AF228" s="43"/>
      <c r="AG228" s="44"/>
    </row>
    <row r="229" spans="1:33">
      <c r="A229" s="42">
        <v>1</v>
      </c>
      <c r="B229" s="42">
        <v>1</v>
      </c>
      <c r="C229" s="42">
        <f t="shared" si="57"/>
        <v>0</v>
      </c>
      <c r="D229" s="41">
        <v>1084</v>
      </c>
      <c r="E229" s="93" t="s">
        <v>1078</v>
      </c>
      <c r="F229" s="41">
        <v>162</v>
      </c>
      <c r="G229" s="99">
        <v>59</v>
      </c>
      <c r="H229" s="95">
        <v>9.9599999999999991</v>
      </c>
      <c r="I229" s="96">
        <f t="shared" si="52"/>
        <v>9.9599999999999991</v>
      </c>
      <c r="J229" s="97">
        <f t="shared" si="53"/>
        <v>1</v>
      </c>
      <c r="K229" s="98">
        <f t="shared" si="47"/>
        <v>708</v>
      </c>
      <c r="L229" s="83">
        <f t="shared" si="45"/>
        <v>119.51999999999998</v>
      </c>
      <c r="N229" s="554">
        <v>0.17799999999999999</v>
      </c>
      <c r="O229" s="554">
        <f t="shared" si="55"/>
        <v>0.17799999999999999</v>
      </c>
      <c r="P229" s="554"/>
      <c r="Q229" s="555">
        <v>59</v>
      </c>
      <c r="R229" s="556">
        <f t="shared" si="54"/>
        <v>9.9599999999999991</v>
      </c>
      <c r="S229" s="557" t="str">
        <f t="shared" si="49"/>
        <v>---</v>
      </c>
      <c r="T229" s="558">
        <f t="shared" si="50"/>
        <v>-1.5900000000000016</v>
      </c>
      <c r="V229" s="559" t="str">
        <f t="shared" si="46"/>
        <v>OK</v>
      </c>
      <c r="W229" s="44">
        <f>IF(+'2026 Rates'!O591&lt;'2026 Rates'!$B$11,'2026 Rates'!$B$11,+'2026 Rates'!O591)</f>
        <v>11.55</v>
      </c>
      <c r="X229" s="44">
        <f t="shared" si="58"/>
        <v>11.55</v>
      </c>
      <c r="Y229" s="560">
        <f t="shared" si="59"/>
        <v>0.15963855421686768</v>
      </c>
      <c r="AA229" s="83">
        <f t="shared" si="51"/>
        <v>138.60000000000002</v>
      </c>
      <c r="AE229" s="43"/>
      <c r="AF229" s="43"/>
      <c r="AG229" s="44"/>
    </row>
    <row r="230" spans="1:33">
      <c r="A230" s="42">
        <v>1</v>
      </c>
      <c r="B230" s="42">
        <v>1</v>
      </c>
      <c r="C230" s="42">
        <f t="shared" si="57"/>
        <v>0</v>
      </c>
      <c r="D230" s="41">
        <v>1086</v>
      </c>
      <c r="E230" s="93" t="s">
        <v>1078</v>
      </c>
      <c r="F230" s="41">
        <v>720</v>
      </c>
      <c r="G230" s="99">
        <v>264</v>
      </c>
      <c r="H230" s="95">
        <v>44.36</v>
      </c>
      <c r="I230" s="96">
        <f t="shared" si="52"/>
        <v>44.36</v>
      </c>
      <c r="J230" s="97">
        <f t="shared" si="53"/>
        <v>1</v>
      </c>
      <c r="K230" s="98">
        <f t="shared" si="47"/>
        <v>3168</v>
      </c>
      <c r="L230" s="83">
        <f t="shared" si="45"/>
        <v>532.31999999999994</v>
      </c>
      <c r="N230" s="554">
        <v>0.79200000000000004</v>
      </c>
      <c r="O230" s="554">
        <f t="shared" si="55"/>
        <v>0.79200000000000004</v>
      </c>
      <c r="P230" s="554"/>
      <c r="Q230" s="555">
        <v>264</v>
      </c>
      <c r="R230" s="556">
        <f t="shared" si="54"/>
        <v>44.36</v>
      </c>
      <c r="S230" s="557" t="str">
        <f t="shared" si="49"/>
        <v>---</v>
      </c>
      <c r="T230" s="558">
        <f t="shared" si="50"/>
        <v>-7.1199999999999974</v>
      </c>
      <c r="V230" s="559" t="str">
        <f t="shared" si="46"/>
        <v>OK</v>
      </c>
      <c r="W230" s="44">
        <f>IF(+'2026 Rates'!O593&lt;'2026 Rates'!$B$11,'2026 Rates'!$B$11,+'2026 Rates'!O593)</f>
        <v>51.48</v>
      </c>
      <c r="X230" s="44">
        <f t="shared" si="58"/>
        <v>51.48</v>
      </c>
      <c r="Y230" s="560">
        <f t="shared" si="59"/>
        <v>0.16050495942290355</v>
      </c>
      <c r="AA230" s="83">
        <f t="shared" si="51"/>
        <v>617.76</v>
      </c>
      <c r="AE230" s="43"/>
      <c r="AF230" s="43"/>
      <c r="AG230" s="44"/>
    </row>
    <row r="231" spans="1:33">
      <c r="A231" s="42">
        <v>4</v>
      </c>
      <c r="B231" s="42">
        <v>4</v>
      </c>
      <c r="C231" s="42">
        <f t="shared" si="57"/>
        <v>0</v>
      </c>
      <c r="D231" s="41">
        <v>1088</v>
      </c>
      <c r="E231" s="93" t="s">
        <v>1078</v>
      </c>
      <c r="F231" s="41">
        <v>1800</v>
      </c>
      <c r="G231" s="99">
        <v>684</v>
      </c>
      <c r="H231" s="95">
        <v>114.95000000000002</v>
      </c>
      <c r="I231" s="96">
        <f t="shared" si="52"/>
        <v>114.95000000000002</v>
      </c>
      <c r="J231" s="97">
        <f t="shared" si="53"/>
        <v>4</v>
      </c>
      <c r="K231" s="98">
        <f t="shared" si="47"/>
        <v>32832</v>
      </c>
      <c r="L231" s="83">
        <f t="shared" si="45"/>
        <v>5517.6</v>
      </c>
      <c r="N231" s="554">
        <v>2.052</v>
      </c>
      <c r="O231" s="554">
        <f t="shared" si="55"/>
        <v>8.2080000000000002</v>
      </c>
      <c r="P231" s="554"/>
      <c r="Q231" s="555">
        <v>684</v>
      </c>
      <c r="R231" s="556">
        <f t="shared" si="54"/>
        <v>114.95000000000002</v>
      </c>
      <c r="S231" s="557" t="str">
        <f t="shared" si="49"/>
        <v>---</v>
      </c>
      <c r="T231" s="558">
        <f t="shared" si="50"/>
        <v>-18.449999999999989</v>
      </c>
      <c r="V231" s="559" t="str">
        <f t="shared" si="46"/>
        <v>OK</v>
      </c>
      <c r="W231" s="44">
        <f>IF(+'2026 Rates'!O595&lt;'2026 Rates'!$B$11,'2026 Rates'!$B$11,+'2026 Rates'!O595)</f>
        <v>133.4</v>
      </c>
      <c r="X231" s="44">
        <f t="shared" si="58"/>
        <v>133.4</v>
      </c>
      <c r="Y231" s="560">
        <f t="shared" si="59"/>
        <v>0.16050456720313178</v>
      </c>
      <c r="AA231" s="83">
        <f t="shared" si="51"/>
        <v>6403.2000000000007</v>
      </c>
      <c r="AE231" s="43"/>
      <c r="AF231" s="43"/>
      <c r="AG231" s="44"/>
    </row>
    <row r="232" spans="1:33">
      <c r="A232" s="42">
        <v>1</v>
      </c>
      <c r="B232" s="42">
        <v>1</v>
      </c>
      <c r="C232" s="42">
        <f t="shared" si="57"/>
        <v>0</v>
      </c>
      <c r="D232" s="41">
        <v>1090</v>
      </c>
      <c r="E232" s="93" t="s">
        <v>1078</v>
      </c>
      <c r="F232" s="41">
        <v>792</v>
      </c>
      <c r="G232" s="99">
        <v>264</v>
      </c>
      <c r="H232" s="95">
        <v>44.36</v>
      </c>
      <c r="I232" s="96">
        <f t="shared" si="52"/>
        <v>44.36</v>
      </c>
      <c r="J232" s="97">
        <f t="shared" si="53"/>
        <v>1</v>
      </c>
      <c r="K232" s="98">
        <f t="shared" si="47"/>
        <v>3168</v>
      </c>
      <c r="L232" s="83">
        <f t="shared" si="45"/>
        <v>532.31999999999994</v>
      </c>
      <c r="N232" s="554">
        <v>0.79200000000000004</v>
      </c>
      <c r="O232" s="554">
        <f t="shared" si="55"/>
        <v>0.79200000000000004</v>
      </c>
      <c r="P232" s="554"/>
      <c r="Q232" s="555">
        <v>264</v>
      </c>
      <c r="R232" s="556">
        <f t="shared" si="54"/>
        <v>44.36</v>
      </c>
      <c r="S232" s="557" t="str">
        <f t="shared" si="49"/>
        <v>---</v>
      </c>
      <c r="T232" s="558">
        <f t="shared" si="50"/>
        <v>-7.1199999999999974</v>
      </c>
      <c r="V232" s="559" t="str">
        <f t="shared" si="46"/>
        <v>OK</v>
      </c>
      <c r="W232" s="44">
        <f>IF(+'2026 Rates'!O597&lt;'2026 Rates'!$B$11,'2026 Rates'!$B$11,+'2026 Rates'!O597)</f>
        <v>51.48</v>
      </c>
      <c r="X232" s="44">
        <f t="shared" si="58"/>
        <v>51.48</v>
      </c>
      <c r="Y232" s="560">
        <f t="shared" si="59"/>
        <v>0.16050495942290355</v>
      </c>
      <c r="AA232" s="83">
        <f t="shared" si="51"/>
        <v>617.76</v>
      </c>
      <c r="AE232" s="43"/>
      <c r="AF232" s="43"/>
      <c r="AG232" s="44"/>
    </row>
    <row r="233" spans="1:33">
      <c r="A233" s="42">
        <v>1</v>
      </c>
      <c r="B233" s="42">
        <v>1</v>
      </c>
      <c r="C233" s="42">
        <f t="shared" si="57"/>
        <v>0</v>
      </c>
      <c r="D233" s="41">
        <v>1091</v>
      </c>
      <c r="E233" s="93" t="s">
        <v>1078</v>
      </c>
      <c r="F233" s="41">
        <v>1520</v>
      </c>
      <c r="G233" s="99">
        <v>793</v>
      </c>
      <c r="H233" s="95">
        <v>115.4</v>
      </c>
      <c r="I233" s="96">
        <f t="shared" si="52"/>
        <v>115.4</v>
      </c>
      <c r="J233" s="97">
        <f t="shared" si="53"/>
        <v>1</v>
      </c>
      <c r="K233" s="98">
        <f t="shared" si="47"/>
        <v>9516</v>
      </c>
      <c r="L233" s="83">
        <f t="shared" si="45"/>
        <v>1384.8000000000002</v>
      </c>
      <c r="N233" s="554">
        <v>1.52</v>
      </c>
      <c r="O233" s="554">
        <f t="shared" si="55"/>
        <v>1.52</v>
      </c>
      <c r="P233" s="554"/>
      <c r="Q233" s="555">
        <v>793</v>
      </c>
      <c r="R233" s="556">
        <f t="shared" si="54"/>
        <v>115.4</v>
      </c>
      <c r="S233" s="557" t="str">
        <f t="shared" si="49"/>
        <v>---</v>
      </c>
      <c r="T233" s="558">
        <f t="shared" si="50"/>
        <v>-18.560000000000002</v>
      </c>
      <c r="V233" s="559" t="str">
        <f t="shared" si="46"/>
        <v>OK</v>
      </c>
      <c r="W233" s="44">
        <f>IF(+'2026 Rates'!P600&lt;'2026 Rates'!$B$11,'2026 Rates'!$B$11,+'2026 Rates'!P600)</f>
        <v>133.96</v>
      </c>
      <c r="X233" s="44">
        <f t="shared" si="58"/>
        <v>133.96</v>
      </c>
      <c r="Y233" s="560">
        <f t="shared" si="59"/>
        <v>0.16083188908145574</v>
      </c>
      <c r="AA233" s="83">
        <f t="shared" si="51"/>
        <v>1607.52</v>
      </c>
      <c r="AE233" s="43"/>
      <c r="AF233" s="43"/>
      <c r="AG233" s="44"/>
    </row>
    <row r="234" spans="1:33">
      <c r="A234" s="42">
        <v>1</v>
      </c>
      <c r="B234" s="42">
        <v>1</v>
      </c>
      <c r="C234" s="42">
        <f t="shared" si="57"/>
        <v>0</v>
      </c>
      <c r="D234" s="41">
        <v>1092</v>
      </c>
      <c r="E234" s="93" t="s">
        <v>1078</v>
      </c>
      <c r="F234" s="41">
        <v>2400</v>
      </c>
      <c r="G234" s="99">
        <v>58</v>
      </c>
      <c r="H234" s="95">
        <v>37.010000000000005</v>
      </c>
      <c r="I234" s="96">
        <f t="shared" si="52"/>
        <v>37.010000000000005</v>
      </c>
      <c r="J234" s="97">
        <f t="shared" si="53"/>
        <v>1</v>
      </c>
      <c r="K234" s="98">
        <f t="shared" si="47"/>
        <v>696</v>
      </c>
      <c r="L234" s="83">
        <f t="shared" si="45"/>
        <v>444.12000000000006</v>
      </c>
      <c r="N234" s="554">
        <v>2.4</v>
      </c>
      <c r="O234" s="554">
        <f t="shared" si="55"/>
        <v>2.4</v>
      </c>
      <c r="P234" s="554"/>
      <c r="Q234" s="555">
        <v>58</v>
      </c>
      <c r="R234" s="556">
        <f t="shared" si="54"/>
        <v>37.010000000000005</v>
      </c>
      <c r="S234" s="557" t="str">
        <f t="shared" si="49"/>
        <v>---</v>
      </c>
      <c r="T234" s="558">
        <f t="shared" si="50"/>
        <v>-5.8799999999999955</v>
      </c>
      <c r="V234" s="559" t="str">
        <f t="shared" si="46"/>
        <v>OK</v>
      </c>
      <c r="W234" s="44">
        <f>IF(+'2026 Rates'!O601&lt;'2026 Rates'!$B$11,'2026 Rates'!$B$11,+'2026 Rates'!O601)</f>
        <v>42.89</v>
      </c>
      <c r="X234" s="44">
        <f t="shared" si="58"/>
        <v>42.89</v>
      </c>
      <c r="Y234" s="560">
        <f t="shared" si="59"/>
        <v>0.15887597946500942</v>
      </c>
      <c r="AA234" s="83">
        <f t="shared" si="51"/>
        <v>514.68000000000006</v>
      </c>
      <c r="AE234" s="43"/>
      <c r="AF234" s="43"/>
      <c r="AG234" s="44"/>
    </row>
    <row r="235" spans="1:33">
      <c r="A235" s="42">
        <v>1</v>
      </c>
      <c r="B235" s="42">
        <v>1</v>
      </c>
      <c r="C235" s="42">
        <f t="shared" si="57"/>
        <v>0</v>
      </c>
      <c r="D235" s="41">
        <v>1093</v>
      </c>
      <c r="E235" s="93" t="s">
        <v>1078</v>
      </c>
      <c r="F235" s="41">
        <v>120</v>
      </c>
      <c r="G235" s="99">
        <v>44</v>
      </c>
      <c r="H235" s="95">
        <v>7.3699999999999992</v>
      </c>
      <c r="I235" s="96">
        <f t="shared" si="52"/>
        <v>7.3699999999999992</v>
      </c>
      <c r="J235" s="97">
        <f t="shared" si="53"/>
        <v>1</v>
      </c>
      <c r="K235" s="98">
        <f t="shared" si="47"/>
        <v>528</v>
      </c>
      <c r="L235" s="83">
        <f t="shared" si="45"/>
        <v>88.44</v>
      </c>
      <c r="N235" s="554">
        <v>0.13200000000000001</v>
      </c>
      <c r="O235" s="554">
        <f t="shared" si="55"/>
        <v>0.13200000000000001</v>
      </c>
      <c r="P235" s="554"/>
      <c r="Q235" s="555">
        <v>44</v>
      </c>
      <c r="R235" s="556">
        <f t="shared" si="54"/>
        <v>7.3699999999999992</v>
      </c>
      <c r="S235" s="557" t="str">
        <f t="shared" si="49"/>
        <v>---</v>
      </c>
      <c r="T235" s="558">
        <f t="shared" si="50"/>
        <v>-1.1899999999999995</v>
      </c>
      <c r="V235" s="559" t="str">
        <f t="shared" si="46"/>
        <v>OK</v>
      </c>
      <c r="W235" s="44">
        <f>IF(+'2026 Rates'!O602&lt;'2026 Rates'!$B$11,'2026 Rates'!$B$11,+'2026 Rates'!O602)</f>
        <v>8.5599999999999987</v>
      </c>
      <c r="X235" s="44">
        <f t="shared" si="58"/>
        <v>8.5599999999999987</v>
      </c>
      <c r="Y235" s="560">
        <f t="shared" si="59"/>
        <v>0.16146540027137046</v>
      </c>
      <c r="AA235" s="83">
        <f t="shared" si="51"/>
        <v>102.71999999999998</v>
      </c>
      <c r="AE235" s="43"/>
      <c r="AF235" s="43"/>
      <c r="AG235" s="44"/>
    </row>
    <row r="236" spans="1:33">
      <c r="A236" s="42">
        <v>1</v>
      </c>
      <c r="B236" s="42">
        <v>1</v>
      </c>
      <c r="C236" s="42">
        <f t="shared" si="57"/>
        <v>0</v>
      </c>
      <c r="D236" s="41">
        <v>1094</v>
      </c>
      <c r="E236" s="93" t="s">
        <v>1078</v>
      </c>
      <c r="F236" s="41">
        <v>385</v>
      </c>
      <c r="G236" s="99">
        <v>128</v>
      </c>
      <c r="H236" s="95">
        <v>30.25</v>
      </c>
      <c r="I236" s="96">
        <f t="shared" si="52"/>
        <v>30.25</v>
      </c>
      <c r="J236" s="97">
        <f t="shared" si="53"/>
        <v>1</v>
      </c>
      <c r="K236" s="98">
        <f t="shared" si="47"/>
        <v>1536</v>
      </c>
      <c r="L236" s="83">
        <f t="shared" si="45"/>
        <v>363</v>
      </c>
      <c r="N236" s="554">
        <v>0.38500000000000001</v>
      </c>
      <c r="O236" s="554">
        <f t="shared" si="55"/>
        <v>0.38500000000000001</v>
      </c>
      <c r="P236" s="554"/>
      <c r="Q236" s="555">
        <v>128</v>
      </c>
      <c r="R236" s="556">
        <f t="shared" si="54"/>
        <v>30.25</v>
      </c>
      <c r="S236" s="557" t="str">
        <f t="shared" si="49"/>
        <v>---</v>
      </c>
      <c r="T236" s="558">
        <f t="shared" si="50"/>
        <v>-4.8599999999999994</v>
      </c>
      <c r="V236" s="559" t="str">
        <f t="shared" si="46"/>
        <v>OK</v>
      </c>
      <c r="W236" s="44">
        <f>IF(+'2026 Rates'!O603&lt;'2026 Rates'!$B$11,'2026 Rates'!$B$11,+'2026 Rates'!O603)</f>
        <v>35.11</v>
      </c>
      <c r="X236" s="44">
        <f t="shared" si="58"/>
        <v>35.11</v>
      </c>
      <c r="Y236" s="560">
        <f t="shared" si="59"/>
        <v>0.16066115702479333</v>
      </c>
      <c r="Z236" s="564">
        <f>H236-X236</f>
        <v>-4.8599999999999994</v>
      </c>
      <c r="AA236" s="83">
        <f t="shared" si="51"/>
        <v>421.32</v>
      </c>
      <c r="AE236" s="43"/>
      <c r="AF236" s="43"/>
      <c r="AG236" s="44"/>
    </row>
    <row r="237" spans="1:33">
      <c r="A237" s="42">
        <v>1</v>
      </c>
      <c r="B237" s="42">
        <v>1</v>
      </c>
      <c r="C237" s="42">
        <f t="shared" si="57"/>
        <v>0</v>
      </c>
      <c r="D237" s="41">
        <v>393</v>
      </c>
      <c r="E237" s="93" t="s">
        <v>1078</v>
      </c>
      <c r="F237" s="41">
        <v>75</v>
      </c>
      <c r="G237" s="99">
        <v>25</v>
      </c>
      <c r="H237" s="95">
        <v>4.3378876427900002</v>
      </c>
      <c r="I237" s="96">
        <f t="shared" si="52"/>
        <v>4.3378876427900002</v>
      </c>
      <c r="J237" s="97">
        <f t="shared" si="53"/>
        <v>1</v>
      </c>
      <c r="K237" s="98">
        <f t="shared" si="47"/>
        <v>300</v>
      </c>
      <c r="L237" s="83">
        <f t="shared" ref="L237:L290" si="60">+H237*J237*12</f>
        <v>52.054651713479998</v>
      </c>
      <c r="N237" s="554">
        <v>7.4999999999999997E-2</v>
      </c>
      <c r="O237" s="554">
        <f t="shared" si="55"/>
        <v>7.4999999999999997E-2</v>
      </c>
      <c r="P237" s="554"/>
      <c r="Q237" s="555">
        <v>25</v>
      </c>
      <c r="R237" s="556">
        <f t="shared" si="54"/>
        <v>4.3378876427900002</v>
      </c>
      <c r="S237" s="557" t="str">
        <f t="shared" si="49"/>
        <v>---</v>
      </c>
      <c r="T237" s="558">
        <f t="shared" si="50"/>
        <v>-0.53211235720999994</v>
      </c>
      <c r="V237" s="559" t="str">
        <f t="shared" ref="V237:V290" si="61">IF(Q237=G237,"OK",Q237)</f>
        <v>OK</v>
      </c>
      <c r="W237" s="44">
        <f>IF(+'2026 Rates'!O604&lt;'2026 Rates'!$B$11,'2026 Rates'!$B$11,+'2026 Rates'!O604)-0.01</f>
        <v>4.87</v>
      </c>
      <c r="X237" s="44">
        <f t="shared" si="58"/>
        <v>4.87</v>
      </c>
      <c r="Y237" s="560">
        <f t="shared" si="59"/>
        <v>0.12266623781610009</v>
      </c>
      <c r="Z237" s="42" t="s">
        <v>1125</v>
      </c>
      <c r="AA237" s="83">
        <f t="shared" si="51"/>
        <v>58.44</v>
      </c>
      <c r="AE237" s="43"/>
      <c r="AF237" s="43"/>
      <c r="AG237" s="44"/>
    </row>
    <row r="238" spans="1:33">
      <c r="A238" s="42">
        <v>2</v>
      </c>
      <c r="B238" s="42">
        <v>2</v>
      </c>
      <c r="C238" s="42">
        <f t="shared" si="57"/>
        <v>0</v>
      </c>
      <c r="D238" s="41">
        <v>394</v>
      </c>
      <c r="E238" s="93" t="s">
        <v>1078</v>
      </c>
      <c r="F238" s="41">
        <v>900</v>
      </c>
      <c r="G238" s="99">
        <v>657</v>
      </c>
      <c r="H238" s="95">
        <v>88.12</v>
      </c>
      <c r="I238" s="96">
        <f t="shared" si="52"/>
        <v>88.12</v>
      </c>
      <c r="J238" s="97">
        <f t="shared" si="53"/>
        <v>2</v>
      </c>
      <c r="K238" s="98">
        <f t="shared" si="47"/>
        <v>15768</v>
      </c>
      <c r="L238" s="83">
        <f t="shared" si="60"/>
        <v>2114.88</v>
      </c>
      <c r="N238" s="554">
        <v>0.9</v>
      </c>
      <c r="O238" s="554">
        <f t="shared" si="55"/>
        <v>1.8</v>
      </c>
      <c r="P238" s="554"/>
      <c r="Q238" s="555">
        <v>657</v>
      </c>
      <c r="R238" s="556">
        <f t="shared" si="54"/>
        <v>88.12</v>
      </c>
      <c r="S238" s="557" t="str">
        <f t="shared" si="49"/>
        <v>---</v>
      </c>
      <c r="T238" s="558">
        <f t="shared" si="50"/>
        <v>-14.199999999999989</v>
      </c>
      <c r="V238" s="559" t="str">
        <f t="shared" si="61"/>
        <v>OK</v>
      </c>
      <c r="W238" s="44">
        <f>+'2026 Rates'!P605</f>
        <v>102.32</v>
      </c>
      <c r="X238" s="44">
        <f t="shared" si="58"/>
        <v>102.32</v>
      </c>
      <c r="Y238" s="560">
        <f t="shared" si="59"/>
        <v>0.16114389468906021</v>
      </c>
      <c r="AA238" s="83">
        <f t="shared" si="51"/>
        <v>2455.6799999999998</v>
      </c>
      <c r="AE238" s="43"/>
      <c r="AF238" s="43"/>
      <c r="AG238" s="44"/>
    </row>
    <row r="239" spans="1:33">
      <c r="A239" s="42">
        <v>3</v>
      </c>
      <c r="B239" s="42">
        <v>1</v>
      </c>
      <c r="C239" s="42">
        <f t="shared" si="57"/>
        <v>-2</v>
      </c>
      <c r="D239" s="41">
        <v>395</v>
      </c>
      <c r="E239" s="93" t="s">
        <v>1078</v>
      </c>
      <c r="F239" s="41">
        <v>137</v>
      </c>
      <c r="G239" s="99">
        <v>47</v>
      </c>
      <c r="H239" s="95">
        <v>7.79</v>
      </c>
      <c r="I239" s="96">
        <f t="shared" si="52"/>
        <v>7.79</v>
      </c>
      <c r="J239" s="97">
        <f t="shared" si="53"/>
        <v>1</v>
      </c>
      <c r="K239" s="98">
        <f t="shared" si="47"/>
        <v>564</v>
      </c>
      <c r="L239" s="83">
        <f t="shared" si="60"/>
        <v>93.48</v>
      </c>
      <c r="N239" s="554">
        <v>0.13700000000000001</v>
      </c>
      <c r="O239" s="554">
        <f t="shared" si="55"/>
        <v>0.13700000000000001</v>
      </c>
      <c r="P239" s="554"/>
      <c r="Q239" s="555">
        <v>47</v>
      </c>
      <c r="R239" s="556">
        <f t="shared" si="54"/>
        <v>7.79</v>
      </c>
      <c r="S239" s="557" t="str">
        <f t="shared" si="49"/>
        <v>---</v>
      </c>
      <c r="T239" s="558">
        <f t="shared" si="50"/>
        <v>-1.2499999999999991</v>
      </c>
      <c r="V239" s="559" t="str">
        <f t="shared" si="61"/>
        <v>OK</v>
      </c>
      <c r="W239" s="44">
        <f>IF(+'2026 Rates'!O608&lt;'2026 Rates'!$B$11,'2026 Rates'!$B$11,+'2026 Rates'!O608)</f>
        <v>9.0399999999999991</v>
      </c>
      <c r="X239" s="44">
        <f t="shared" si="58"/>
        <v>9.0399999999999991</v>
      </c>
      <c r="Y239" s="560">
        <f t="shared" si="59"/>
        <v>0.16046213093709882</v>
      </c>
      <c r="AA239" s="83">
        <f t="shared" si="51"/>
        <v>108.47999999999999</v>
      </c>
      <c r="AE239" s="43"/>
      <c r="AF239" s="43"/>
      <c r="AG239" s="44"/>
    </row>
    <row r="240" spans="1:33">
      <c r="A240" s="42">
        <v>1</v>
      </c>
      <c r="B240" s="42">
        <v>1</v>
      </c>
      <c r="C240" s="42">
        <f t="shared" si="57"/>
        <v>0</v>
      </c>
      <c r="D240" s="41">
        <v>396</v>
      </c>
      <c r="E240" s="93" t="s">
        <v>1078</v>
      </c>
      <c r="F240" s="41">
        <v>124</v>
      </c>
      <c r="G240" s="99">
        <v>48</v>
      </c>
      <c r="H240" s="95">
        <v>7.66</v>
      </c>
      <c r="I240" s="96">
        <f t="shared" si="52"/>
        <v>7.66</v>
      </c>
      <c r="J240" s="97">
        <f t="shared" si="53"/>
        <v>1</v>
      </c>
      <c r="K240" s="98">
        <f t="shared" ref="K240" si="62">+G240*J240*12</f>
        <v>576</v>
      </c>
      <c r="L240" s="83">
        <f t="shared" si="60"/>
        <v>91.92</v>
      </c>
      <c r="N240" s="554">
        <v>0.124</v>
      </c>
      <c r="O240" s="554">
        <f t="shared" si="55"/>
        <v>0.124</v>
      </c>
      <c r="P240" s="554"/>
      <c r="Q240" s="555">
        <v>48</v>
      </c>
      <c r="R240" s="556">
        <f t="shared" si="54"/>
        <v>7.66</v>
      </c>
      <c r="S240" s="557" t="str">
        <f t="shared" si="49"/>
        <v>---</v>
      </c>
      <c r="T240" s="558">
        <f t="shared" si="50"/>
        <v>-1.2300000000000004</v>
      </c>
      <c r="V240" s="559" t="str">
        <f t="shared" si="61"/>
        <v>OK</v>
      </c>
      <c r="W240" s="44">
        <f>IF(+'2026 Rates'!O611&lt;'2026 Rates'!$B$11,'2026 Rates'!$B$11,+'2026 Rates'!O611)</f>
        <v>8.89</v>
      </c>
      <c r="X240" s="44">
        <f t="shared" si="58"/>
        <v>8.89</v>
      </c>
      <c r="Y240" s="560">
        <f t="shared" si="59"/>
        <v>0.16057441253263716</v>
      </c>
      <c r="AA240" s="83">
        <f t="shared" si="51"/>
        <v>106.68</v>
      </c>
      <c r="AE240" s="43"/>
      <c r="AF240" s="43"/>
      <c r="AG240" s="44"/>
    </row>
    <row r="241" spans="1:33">
      <c r="A241" s="42">
        <v>1</v>
      </c>
      <c r="B241" s="42">
        <v>1</v>
      </c>
      <c r="C241" s="42">
        <f t="shared" si="57"/>
        <v>0</v>
      </c>
      <c r="D241" s="41">
        <v>397</v>
      </c>
      <c r="E241" s="93" t="s">
        <v>1126</v>
      </c>
      <c r="F241" s="41"/>
      <c r="G241" s="99">
        <v>461</v>
      </c>
      <c r="H241" s="95">
        <v>86.836784032165923</v>
      </c>
      <c r="I241" s="96">
        <f t="shared" si="52"/>
        <v>86.836784032165923</v>
      </c>
      <c r="J241" s="97">
        <f t="shared" si="53"/>
        <v>1</v>
      </c>
      <c r="K241" s="98">
        <v>5530</v>
      </c>
      <c r="L241" s="83">
        <f t="shared" si="60"/>
        <v>1042.041408385991</v>
      </c>
      <c r="N241" s="554">
        <v>0</v>
      </c>
      <c r="O241" s="554">
        <f t="shared" si="55"/>
        <v>0</v>
      </c>
      <c r="P241" s="554"/>
      <c r="Q241" s="555">
        <v>461</v>
      </c>
      <c r="R241" s="556">
        <f t="shared" si="54"/>
        <v>86.836784032165923</v>
      </c>
      <c r="S241" s="557" t="str">
        <f t="shared" si="49"/>
        <v>---</v>
      </c>
      <c r="T241" s="558">
        <f t="shared" si="50"/>
        <v>-17.058527291235094</v>
      </c>
      <c r="V241" s="559" t="str">
        <f t="shared" si="61"/>
        <v>OK</v>
      </c>
      <c r="W241" s="44">
        <f>IF(+'2026 Rates'!G230&lt;'2026 Rates'!$B$11,'2026 Rates'!$B$11,+'2026 Rates'!G230)</f>
        <v>103.89531132340102</v>
      </c>
      <c r="X241" s="44">
        <f t="shared" si="58"/>
        <v>103.89531132340102</v>
      </c>
      <c r="Y241" s="560">
        <f t="shared" si="59"/>
        <v>0.19644356342027014</v>
      </c>
      <c r="Z241" s="42" t="s">
        <v>1050</v>
      </c>
      <c r="AA241" s="83">
        <f t="shared" si="51"/>
        <v>1246.7437358808122</v>
      </c>
      <c r="AE241" s="43"/>
      <c r="AF241" s="43"/>
      <c r="AG241" s="44"/>
    </row>
    <row r="242" spans="1:33">
      <c r="A242" s="42">
        <v>1</v>
      </c>
      <c r="B242" s="42">
        <v>1</v>
      </c>
      <c r="C242" s="42">
        <f t="shared" si="57"/>
        <v>0</v>
      </c>
      <c r="D242" s="41">
        <v>398</v>
      </c>
      <c r="E242" s="93" t="s">
        <v>1126</v>
      </c>
      <c r="F242" s="41"/>
      <c r="G242" s="99">
        <v>519</v>
      </c>
      <c r="H242" s="95">
        <v>95.226784032165909</v>
      </c>
      <c r="I242" s="96">
        <f t="shared" si="52"/>
        <v>95.226784032165909</v>
      </c>
      <c r="J242" s="97">
        <f t="shared" si="53"/>
        <v>1</v>
      </c>
      <c r="K242" s="98">
        <v>6223</v>
      </c>
      <c r="L242" s="83">
        <f t="shared" si="60"/>
        <v>1142.7214083859908</v>
      </c>
      <c r="N242" s="554">
        <v>0</v>
      </c>
      <c r="O242" s="554">
        <f t="shared" si="55"/>
        <v>0</v>
      </c>
      <c r="P242" s="554"/>
      <c r="Q242" s="555">
        <v>519</v>
      </c>
      <c r="R242" s="556">
        <f t="shared" si="54"/>
        <v>95.226784032165909</v>
      </c>
      <c r="S242" s="557" t="str">
        <f t="shared" si="49"/>
        <v>---</v>
      </c>
      <c r="T242" s="558">
        <f t="shared" si="50"/>
        <v>-18.518527291235117</v>
      </c>
      <c r="V242" s="559" t="str">
        <f t="shared" si="61"/>
        <v>OK</v>
      </c>
      <c r="W242" s="44">
        <f>IF(+'2026 Rates'!G236&lt;'2026 Rates'!$B$11,'2026 Rates'!$B$11,+'2026 Rates'!G236)</f>
        <v>113.74531132340103</v>
      </c>
      <c r="X242" s="44">
        <f t="shared" si="58"/>
        <v>113.74531132340103</v>
      </c>
      <c r="Y242" s="560">
        <f t="shared" si="59"/>
        <v>0.19446763302412773</v>
      </c>
      <c r="Z242" s="42" t="s">
        <v>1050</v>
      </c>
      <c r="AA242" s="83">
        <f t="shared" si="51"/>
        <v>1364.9437358808123</v>
      </c>
      <c r="AE242" s="43"/>
      <c r="AF242" s="43"/>
      <c r="AG242" s="44"/>
    </row>
    <row r="243" spans="1:33">
      <c r="A243" s="42">
        <v>1</v>
      </c>
      <c r="B243" s="42">
        <v>1</v>
      </c>
      <c r="C243" s="42">
        <f t="shared" si="57"/>
        <v>0</v>
      </c>
      <c r="D243" s="41">
        <v>353</v>
      </c>
      <c r="E243" s="93" t="s">
        <v>1078</v>
      </c>
      <c r="F243" s="41">
        <v>1100</v>
      </c>
      <c r="G243" s="99">
        <v>403</v>
      </c>
      <c r="H243" s="95">
        <v>67.77</v>
      </c>
      <c r="I243" s="96">
        <f t="shared" si="52"/>
        <v>67.77</v>
      </c>
      <c r="J243" s="97">
        <f t="shared" si="53"/>
        <v>1</v>
      </c>
      <c r="K243" s="98">
        <f t="shared" ref="K243:K290" si="63">+G243*J243*12</f>
        <v>4836</v>
      </c>
      <c r="L243" s="83">
        <f t="shared" si="60"/>
        <v>813.24</v>
      </c>
      <c r="N243" s="554">
        <v>1.21</v>
      </c>
      <c r="O243" s="554">
        <f t="shared" si="55"/>
        <v>1.21</v>
      </c>
      <c r="P243" s="554"/>
      <c r="Q243" s="555">
        <v>403</v>
      </c>
      <c r="R243" s="556">
        <f t="shared" si="54"/>
        <v>67.77</v>
      </c>
      <c r="S243" s="557" t="str">
        <f t="shared" si="49"/>
        <v>---</v>
      </c>
      <c r="T243" s="558">
        <f t="shared" si="50"/>
        <v>-10.86</v>
      </c>
      <c r="V243" s="559" t="str">
        <f t="shared" si="61"/>
        <v>OK</v>
      </c>
      <c r="W243" s="44">
        <f>IF(+'2026 Rates'!O614&lt;'2026 Rates'!$B$11,'2026 Rates'!$B$11,+'2026 Rates'!O614)</f>
        <v>78.63</v>
      </c>
      <c r="X243" s="44">
        <f t="shared" si="58"/>
        <v>78.63</v>
      </c>
      <c r="Y243" s="560">
        <f t="shared" si="59"/>
        <v>0.16024789729969013</v>
      </c>
      <c r="AA243" s="83">
        <f t="shared" si="51"/>
        <v>943.56</v>
      </c>
      <c r="AE243" s="43"/>
      <c r="AF243" s="43"/>
      <c r="AG243" s="44"/>
    </row>
    <row r="244" spans="1:33">
      <c r="A244" s="42">
        <v>1</v>
      </c>
      <c r="B244" s="42">
        <v>1</v>
      </c>
      <c r="C244" s="42">
        <f t="shared" si="57"/>
        <v>0</v>
      </c>
      <c r="D244" s="41">
        <v>1095</v>
      </c>
      <c r="E244" s="93" t="s">
        <v>1078</v>
      </c>
      <c r="F244" s="41">
        <v>690</v>
      </c>
      <c r="G244" s="99">
        <v>304</v>
      </c>
      <c r="H244" s="95">
        <v>51.14</v>
      </c>
      <c r="I244" s="96">
        <f t="shared" si="52"/>
        <v>51.14</v>
      </c>
      <c r="J244" s="97">
        <f t="shared" si="53"/>
        <v>1</v>
      </c>
      <c r="K244" s="98">
        <f t="shared" si="63"/>
        <v>3648</v>
      </c>
      <c r="L244" s="83">
        <f t="shared" si="60"/>
        <v>613.68000000000006</v>
      </c>
      <c r="N244" s="554">
        <v>0.91300000000000003</v>
      </c>
      <c r="O244" s="554">
        <f t="shared" si="55"/>
        <v>0.91300000000000003</v>
      </c>
      <c r="P244" s="554">
        <f>O244</f>
        <v>0.91300000000000003</v>
      </c>
      <c r="Q244" s="555">
        <v>304</v>
      </c>
      <c r="R244" s="556">
        <f t="shared" si="54"/>
        <v>51.14</v>
      </c>
      <c r="S244" s="557" t="str">
        <f t="shared" si="49"/>
        <v>---</v>
      </c>
      <c r="T244" s="558">
        <f t="shared" si="50"/>
        <v>-8.210000000000008</v>
      </c>
      <c r="V244" s="559" t="str">
        <f t="shared" si="61"/>
        <v>OK</v>
      </c>
      <c r="W244" s="44">
        <f>IF(+'2026 Rates'!O626&lt;'2026 Rates'!$B$11,'2026 Rates'!$B$11,+'2026 Rates'!O626)</f>
        <v>59.350000000000009</v>
      </c>
      <c r="X244" s="44">
        <f t="shared" si="58"/>
        <v>59.350000000000009</v>
      </c>
      <c r="Y244" s="560">
        <f t="shared" si="59"/>
        <v>0.16053969495502551</v>
      </c>
      <c r="AA244" s="83">
        <f t="shared" si="51"/>
        <v>712.2</v>
      </c>
      <c r="AE244" s="43"/>
      <c r="AF244" s="43"/>
      <c r="AG244" s="44"/>
    </row>
    <row r="245" spans="1:33">
      <c r="A245" s="42">
        <v>1</v>
      </c>
      <c r="B245" s="42">
        <v>1</v>
      </c>
      <c r="C245" s="42">
        <f t="shared" si="57"/>
        <v>0</v>
      </c>
      <c r="D245" s="41">
        <v>1096</v>
      </c>
      <c r="E245" s="93" t="s">
        <v>1078</v>
      </c>
      <c r="F245" s="41">
        <v>2165</v>
      </c>
      <c r="G245" s="99">
        <v>866</v>
      </c>
      <c r="H245" s="95">
        <v>145.59000000000003</v>
      </c>
      <c r="I245" s="96">
        <f t="shared" si="52"/>
        <v>145.59000000000003</v>
      </c>
      <c r="J245" s="97">
        <f t="shared" si="53"/>
        <v>1</v>
      </c>
      <c r="K245" s="98">
        <f t="shared" si="63"/>
        <v>10392</v>
      </c>
      <c r="L245" s="83">
        <f t="shared" si="60"/>
        <v>1747.0800000000004</v>
      </c>
      <c r="N245" s="554">
        <v>2.5979999999999999</v>
      </c>
      <c r="O245" s="554">
        <f t="shared" si="55"/>
        <v>2.5979999999999999</v>
      </c>
      <c r="P245" s="554">
        <f>O245</f>
        <v>2.5979999999999999</v>
      </c>
      <c r="Q245" s="555">
        <v>866</v>
      </c>
      <c r="R245" s="556">
        <f t="shared" si="54"/>
        <v>145.59000000000003</v>
      </c>
      <c r="S245" s="557" t="str">
        <f t="shared" si="49"/>
        <v>---</v>
      </c>
      <c r="T245" s="558">
        <f t="shared" si="50"/>
        <v>-23.349999999999966</v>
      </c>
      <c r="V245" s="559" t="str">
        <f t="shared" si="61"/>
        <v>OK</v>
      </c>
      <c r="W245" s="44">
        <f>IF(+'2026 Rates'!O629&lt;'2026 Rates'!$B$11,'2026 Rates'!$B$11,+'2026 Rates'!O629)</f>
        <v>168.94</v>
      </c>
      <c r="X245" s="44">
        <f t="shared" si="58"/>
        <v>168.94</v>
      </c>
      <c r="Y245" s="560">
        <f t="shared" si="59"/>
        <v>0.16038189436087613</v>
      </c>
      <c r="AA245" s="83">
        <f t="shared" si="51"/>
        <v>2027.28</v>
      </c>
      <c r="AE245" s="43"/>
      <c r="AF245" s="43"/>
      <c r="AG245" s="44"/>
    </row>
    <row r="246" spans="1:33">
      <c r="A246" s="42">
        <v>1</v>
      </c>
      <c r="B246" s="42">
        <v>0</v>
      </c>
      <c r="C246" s="42">
        <f t="shared" si="57"/>
        <v>-1</v>
      </c>
      <c r="D246" s="41">
        <v>1097</v>
      </c>
      <c r="E246" s="93" t="s">
        <v>1078</v>
      </c>
      <c r="F246" s="41">
        <v>300</v>
      </c>
      <c r="G246" s="99">
        <v>115</v>
      </c>
      <c r="H246" s="95">
        <v>19.32</v>
      </c>
      <c r="I246" s="96">
        <f t="shared" si="52"/>
        <v>19.32</v>
      </c>
      <c r="J246" s="97">
        <f t="shared" si="53"/>
        <v>0</v>
      </c>
      <c r="K246" s="98">
        <f t="shared" si="63"/>
        <v>0</v>
      </c>
      <c r="L246" s="83">
        <f t="shared" si="60"/>
        <v>0</v>
      </c>
      <c r="N246" s="554">
        <v>0.34399999999999997</v>
      </c>
      <c r="O246" s="554">
        <f t="shared" si="55"/>
        <v>0</v>
      </c>
      <c r="P246" s="554"/>
      <c r="Q246" s="555">
        <v>115</v>
      </c>
      <c r="R246" s="556">
        <f t="shared" si="54"/>
        <v>19.32</v>
      </c>
      <c r="S246" s="557" t="str">
        <f t="shared" si="49"/>
        <v>---</v>
      </c>
      <c r="T246" s="558">
        <f t="shared" si="50"/>
        <v>-3.09</v>
      </c>
      <c r="V246" s="559" t="str">
        <f t="shared" si="61"/>
        <v>OK</v>
      </c>
      <c r="W246" s="44">
        <f>IF(+'2026 Rates'!O631&lt;'2026 Rates'!$B$11,'2026 Rates'!$B$11,+'2026 Rates'!O631)</f>
        <v>22.41</v>
      </c>
      <c r="X246" s="44">
        <f t="shared" si="58"/>
        <v>22.41</v>
      </c>
      <c r="Y246" s="560">
        <f t="shared" si="59"/>
        <v>0.15993788819875765</v>
      </c>
      <c r="AA246" s="83">
        <f t="shared" si="51"/>
        <v>0</v>
      </c>
      <c r="AE246" s="43"/>
      <c r="AF246" s="43"/>
      <c r="AG246" s="44"/>
    </row>
    <row r="247" spans="1:33">
      <c r="A247" s="42">
        <v>1</v>
      </c>
      <c r="B247" s="42">
        <v>1</v>
      </c>
      <c r="C247" s="42">
        <f t="shared" si="57"/>
        <v>0</v>
      </c>
      <c r="D247" s="41">
        <v>1098</v>
      </c>
      <c r="E247" s="93" t="s">
        <v>1078</v>
      </c>
      <c r="F247" s="41">
        <v>375</v>
      </c>
      <c r="G247" s="99">
        <v>132</v>
      </c>
      <c r="H247" s="95">
        <v>22.18</v>
      </c>
      <c r="I247" s="96">
        <f t="shared" si="52"/>
        <v>22.18</v>
      </c>
      <c r="J247" s="97">
        <f t="shared" si="53"/>
        <v>1</v>
      </c>
      <c r="K247" s="98">
        <f t="shared" si="63"/>
        <v>1584</v>
      </c>
      <c r="L247" s="83">
        <f t="shared" si="60"/>
        <v>266.15999999999997</v>
      </c>
      <c r="N247" s="554">
        <v>0.39600000000000002</v>
      </c>
      <c r="O247" s="554">
        <f t="shared" si="55"/>
        <v>0.39600000000000002</v>
      </c>
      <c r="P247" s="554"/>
      <c r="Q247" s="555">
        <v>132</v>
      </c>
      <c r="R247" s="556">
        <f t="shared" si="54"/>
        <v>22.18</v>
      </c>
      <c r="S247" s="557" t="str">
        <f t="shared" si="49"/>
        <v>---</v>
      </c>
      <c r="T247" s="558">
        <f t="shared" si="50"/>
        <v>-3.5500000000000007</v>
      </c>
      <c r="V247" s="559" t="str">
        <f t="shared" si="61"/>
        <v>OK</v>
      </c>
      <c r="W247" s="44">
        <f>IF(+'2026 Rates'!O632&lt;'2026 Rates'!$B$11,'2026 Rates'!$B$11,+'2026 Rates'!O632)</f>
        <v>25.73</v>
      </c>
      <c r="X247" s="44">
        <f t="shared" si="58"/>
        <v>25.73</v>
      </c>
      <c r="Y247" s="560">
        <f t="shared" si="59"/>
        <v>0.16005410279531107</v>
      </c>
      <c r="AA247" s="83">
        <f t="shared" si="51"/>
        <v>308.76</v>
      </c>
      <c r="AE247" s="43"/>
      <c r="AF247" s="43"/>
      <c r="AG247" s="44"/>
    </row>
    <row r="248" spans="1:33">
      <c r="A248" s="42">
        <v>1</v>
      </c>
      <c r="B248" s="42">
        <v>1</v>
      </c>
      <c r="C248" s="42">
        <f t="shared" si="57"/>
        <v>0</v>
      </c>
      <c r="D248" s="41">
        <v>1099</v>
      </c>
      <c r="E248" s="93" t="s">
        <v>1078</v>
      </c>
      <c r="F248" s="41">
        <v>0</v>
      </c>
      <c r="G248" s="99">
        <v>3</v>
      </c>
      <c r="H248" s="95">
        <v>16.456784032165924</v>
      </c>
      <c r="I248" s="96">
        <f t="shared" si="52"/>
        <v>16.456784032165924</v>
      </c>
      <c r="J248" s="97">
        <f t="shared" si="53"/>
        <v>1</v>
      </c>
      <c r="K248" s="98">
        <f t="shared" si="63"/>
        <v>36</v>
      </c>
      <c r="L248" s="83">
        <f t="shared" si="60"/>
        <v>197.48140838599107</v>
      </c>
      <c r="N248" s="554">
        <v>0</v>
      </c>
      <c r="O248" s="554">
        <f t="shared" si="55"/>
        <v>0</v>
      </c>
      <c r="P248" s="554"/>
      <c r="Q248" s="555">
        <v>3</v>
      </c>
      <c r="R248" s="556">
        <f t="shared" si="54"/>
        <v>16.456784032165924</v>
      </c>
      <c r="S248" s="557" t="str">
        <f t="shared" si="49"/>
        <v>---</v>
      </c>
      <c r="T248" s="558">
        <f t="shared" si="50"/>
        <v>-5.5385272912351056</v>
      </c>
      <c r="V248" s="559" t="str">
        <f t="shared" si="61"/>
        <v>OK</v>
      </c>
      <c r="W248" s="44">
        <f>IF(+'2026 Rates'!O633&lt;'2026 Rates'!$B$11,'2026 Rates'!$B$11,+'2026 Rates'!O633)</f>
        <v>21.99531132340103</v>
      </c>
      <c r="X248" s="44">
        <f t="shared" si="58"/>
        <v>21.99531132340103</v>
      </c>
      <c r="Y248" s="560">
        <f t="shared" si="59"/>
        <v>0.3365497949301437</v>
      </c>
      <c r="Z248" s="42" t="s">
        <v>1127</v>
      </c>
      <c r="AA248" s="83">
        <f t="shared" si="51"/>
        <v>263.94373588081237</v>
      </c>
      <c r="AE248" s="43"/>
      <c r="AF248" s="43"/>
      <c r="AG248" s="44"/>
    </row>
    <row r="249" spans="1:33">
      <c r="A249" s="42">
        <v>1</v>
      </c>
      <c r="B249" s="42">
        <v>1</v>
      </c>
      <c r="C249" s="42">
        <f t="shared" si="57"/>
        <v>0</v>
      </c>
      <c r="D249" s="41">
        <v>1100</v>
      </c>
      <c r="E249" s="93" t="s">
        <v>1078</v>
      </c>
      <c r="F249" s="41">
        <v>500</v>
      </c>
      <c r="G249" s="99">
        <v>100</v>
      </c>
      <c r="H249" s="95">
        <v>20.98</v>
      </c>
      <c r="I249" s="96">
        <f t="shared" si="52"/>
        <v>20.98</v>
      </c>
      <c r="J249" s="97">
        <f t="shared" si="53"/>
        <v>1</v>
      </c>
      <c r="K249" s="98">
        <f t="shared" si="63"/>
        <v>1200</v>
      </c>
      <c r="L249" s="83">
        <f t="shared" si="60"/>
        <v>251.76</v>
      </c>
      <c r="N249" s="554">
        <v>0.5</v>
      </c>
      <c r="O249" s="554">
        <f t="shared" si="55"/>
        <v>0.5</v>
      </c>
      <c r="P249" s="554"/>
      <c r="Q249" s="555">
        <v>100</v>
      </c>
      <c r="R249" s="556">
        <f t="shared" si="54"/>
        <v>20.98</v>
      </c>
      <c r="S249" s="557" t="str">
        <f t="shared" si="49"/>
        <v>---</v>
      </c>
      <c r="T249" s="558">
        <f t="shared" si="50"/>
        <v>-3.3500000000000014</v>
      </c>
      <c r="V249" s="559" t="str">
        <f t="shared" si="61"/>
        <v>OK</v>
      </c>
      <c r="W249" s="44">
        <f>IF(+'2026 Rates'!O634&lt;'2026 Rates'!$B$11,'2026 Rates'!$B$11,+'2026 Rates'!O634)</f>
        <v>24.330000000000002</v>
      </c>
      <c r="X249" s="44">
        <f t="shared" si="58"/>
        <v>24.330000000000002</v>
      </c>
      <c r="Y249" s="560">
        <f t="shared" si="59"/>
        <v>0.15967588179218306</v>
      </c>
      <c r="AA249" s="83">
        <f t="shared" si="51"/>
        <v>291.96000000000004</v>
      </c>
      <c r="AE249" s="43"/>
      <c r="AF249" s="43"/>
      <c r="AG249" s="44"/>
    </row>
    <row r="250" spans="1:33">
      <c r="A250" s="42">
        <v>1</v>
      </c>
      <c r="B250" s="42">
        <v>1</v>
      </c>
      <c r="C250" s="42">
        <f t="shared" si="57"/>
        <v>0</v>
      </c>
      <c r="D250" s="41">
        <v>1104</v>
      </c>
      <c r="E250" s="93" t="s">
        <v>1078</v>
      </c>
      <c r="F250" s="41">
        <v>1000</v>
      </c>
      <c r="G250" s="99">
        <v>240</v>
      </c>
      <c r="H250" s="95">
        <v>46.17</v>
      </c>
      <c r="I250" s="96">
        <f t="shared" si="52"/>
        <v>46.17</v>
      </c>
      <c r="J250" s="97">
        <f t="shared" si="53"/>
        <v>1</v>
      </c>
      <c r="K250" s="98">
        <f t="shared" si="63"/>
        <v>2880</v>
      </c>
      <c r="L250" s="83">
        <f t="shared" si="60"/>
        <v>554.04</v>
      </c>
      <c r="N250" s="554">
        <v>1</v>
      </c>
      <c r="O250" s="554">
        <f t="shared" si="55"/>
        <v>1</v>
      </c>
      <c r="P250" s="554"/>
      <c r="Q250" s="555">
        <v>240</v>
      </c>
      <c r="R250" s="556">
        <f t="shared" si="54"/>
        <v>46.17</v>
      </c>
      <c r="S250" s="557" t="str">
        <f t="shared" si="49"/>
        <v>---</v>
      </c>
      <c r="T250" s="558">
        <f t="shared" si="50"/>
        <v>-7.4000000000000057</v>
      </c>
      <c r="V250" s="559" t="str">
        <f t="shared" si="61"/>
        <v>OK</v>
      </c>
      <c r="W250" s="44">
        <f>IF(+'2026 Rates'!O638&lt;'2026 Rates'!$B$11,'2026 Rates'!$B$11,+'2026 Rates'!O638)</f>
        <v>53.570000000000007</v>
      </c>
      <c r="X250" s="44">
        <f t="shared" si="58"/>
        <v>53.570000000000007</v>
      </c>
      <c r="Y250" s="560">
        <f t="shared" si="59"/>
        <v>0.16027723630062818</v>
      </c>
      <c r="AA250" s="83">
        <f t="shared" si="51"/>
        <v>642.84000000000015</v>
      </c>
      <c r="AE250" s="43"/>
      <c r="AF250" s="43"/>
      <c r="AG250" s="44"/>
    </row>
    <row r="251" spans="1:33">
      <c r="A251" s="42">
        <v>30</v>
      </c>
      <c r="B251" s="42">
        <v>28</v>
      </c>
      <c r="C251" s="42">
        <f t="shared" si="57"/>
        <v>-2</v>
      </c>
      <c r="D251" s="41">
        <v>834</v>
      </c>
      <c r="E251" s="93" t="s">
        <v>1128</v>
      </c>
      <c r="F251" s="41">
        <v>595</v>
      </c>
      <c r="G251" s="94">
        <v>344</v>
      </c>
      <c r="H251" s="95">
        <v>47.07</v>
      </c>
      <c r="I251" s="96">
        <f t="shared" si="52"/>
        <v>47.07</v>
      </c>
      <c r="J251" s="97">
        <f t="shared" si="53"/>
        <v>28</v>
      </c>
      <c r="K251" s="98">
        <f t="shared" si="63"/>
        <v>115584</v>
      </c>
      <c r="L251" s="83">
        <f t="shared" si="60"/>
        <v>15815.52</v>
      </c>
      <c r="N251" s="554"/>
      <c r="O251" s="554"/>
      <c r="P251" s="554"/>
      <c r="Q251" s="555">
        <v>344</v>
      </c>
      <c r="R251" s="556">
        <f t="shared" si="54"/>
        <v>47.07</v>
      </c>
      <c r="S251" s="557" t="str">
        <f t="shared" si="49"/>
        <v>---</v>
      </c>
      <c r="T251" s="558">
        <f t="shared" si="50"/>
        <v>-7.8400000000000034</v>
      </c>
      <c r="V251" s="559" t="str">
        <f t="shared" si="61"/>
        <v>OK</v>
      </c>
      <c r="W251" s="44">
        <f>IF(+'2026 Rates'!P639&lt;'2026 Rates'!$B$11,'2026 Rates'!$B$11,+'2026 Rates'!P639)</f>
        <v>54.910000000000004</v>
      </c>
      <c r="X251" s="44">
        <f t="shared" si="58"/>
        <v>54.910000000000004</v>
      </c>
      <c r="Y251" s="560">
        <f t="shared" si="59"/>
        <v>0.16656044189504993</v>
      </c>
      <c r="Z251" s="42" t="s">
        <v>1129</v>
      </c>
      <c r="AA251" s="83">
        <f t="shared" si="51"/>
        <v>18449.760000000002</v>
      </c>
      <c r="AE251" s="43"/>
      <c r="AF251" s="43"/>
      <c r="AG251" s="44"/>
    </row>
    <row r="252" spans="1:33">
      <c r="A252" s="42">
        <v>1</v>
      </c>
      <c r="B252" s="42">
        <v>1</v>
      </c>
      <c r="C252" s="42">
        <f t="shared" si="57"/>
        <v>0</v>
      </c>
      <c r="D252" s="41">
        <v>1105</v>
      </c>
      <c r="E252" s="93" t="s">
        <v>1130</v>
      </c>
      <c r="F252" s="41"/>
      <c r="G252" s="99">
        <v>129</v>
      </c>
      <c r="H252" s="95">
        <v>33.69</v>
      </c>
      <c r="I252" s="96">
        <f t="shared" si="52"/>
        <v>33.69</v>
      </c>
      <c r="J252" s="97">
        <f t="shared" si="53"/>
        <v>1</v>
      </c>
      <c r="K252" s="98">
        <f t="shared" si="63"/>
        <v>1548</v>
      </c>
      <c r="L252" s="83">
        <f t="shared" si="60"/>
        <v>404.28</v>
      </c>
      <c r="N252" s="554"/>
      <c r="O252" s="554"/>
      <c r="P252" s="554"/>
      <c r="Q252" s="555">
        <v>129</v>
      </c>
      <c r="R252" s="556">
        <f t="shared" si="54"/>
        <v>33.69</v>
      </c>
      <c r="S252" s="557" t="str">
        <f t="shared" si="49"/>
        <v>---</v>
      </c>
      <c r="T252" s="558">
        <f t="shared" si="50"/>
        <v>-3.2000000000000028</v>
      </c>
      <c r="V252" s="559" t="str">
        <f t="shared" si="61"/>
        <v>OK</v>
      </c>
      <c r="W252" s="44">
        <f>'2026 Rates'!G643</f>
        <v>36.89</v>
      </c>
      <c r="X252" s="44">
        <f t="shared" si="58"/>
        <v>36.89</v>
      </c>
      <c r="Y252" s="560">
        <f t="shared" si="59"/>
        <v>9.4983674680914287E-2</v>
      </c>
      <c r="AA252" s="83">
        <f t="shared" si="51"/>
        <v>442.68</v>
      </c>
      <c r="AE252" s="43"/>
      <c r="AF252" s="43"/>
      <c r="AG252" s="44"/>
    </row>
    <row r="253" spans="1:33">
      <c r="A253" s="42">
        <v>1</v>
      </c>
      <c r="B253" s="42">
        <v>1</v>
      </c>
      <c r="C253" s="42">
        <f t="shared" si="57"/>
        <v>0</v>
      </c>
      <c r="D253" s="41">
        <v>1106</v>
      </c>
      <c r="E253" s="93" t="s">
        <v>1131</v>
      </c>
      <c r="F253" s="41"/>
      <c r="G253" s="99">
        <v>5</v>
      </c>
      <c r="H253" s="95">
        <v>13.47</v>
      </c>
      <c r="I253" s="96">
        <f t="shared" si="52"/>
        <v>13.47</v>
      </c>
      <c r="J253" s="97">
        <f t="shared" si="53"/>
        <v>1</v>
      </c>
      <c r="K253" s="98">
        <f t="shared" si="63"/>
        <v>60</v>
      </c>
      <c r="L253" s="83">
        <f t="shared" si="60"/>
        <v>161.64000000000001</v>
      </c>
      <c r="N253" s="554"/>
      <c r="O253" s="554"/>
      <c r="P253" s="554"/>
      <c r="Q253" s="555">
        <v>5</v>
      </c>
      <c r="R253" s="556">
        <f t="shared" si="54"/>
        <v>13.47</v>
      </c>
      <c r="S253" s="557" t="str">
        <f t="shared" si="49"/>
        <v>---</v>
      </c>
      <c r="T253" s="558">
        <f t="shared" si="50"/>
        <v>-0.11999999999999922</v>
      </c>
      <c r="V253" s="559" t="str">
        <f t="shared" si="61"/>
        <v>OK</v>
      </c>
      <c r="W253" s="44">
        <f>'2026 Rates'!G642</f>
        <v>13.59</v>
      </c>
      <c r="X253" s="44">
        <f t="shared" si="58"/>
        <v>13.59</v>
      </c>
      <c r="Y253" s="560">
        <f t="shared" si="59"/>
        <v>8.9086859688194409E-3</v>
      </c>
      <c r="AA253" s="83">
        <f t="shared" si="51"/>
        <v>163.07999999999998</v>
      </c>
      <c r="AE253" s="43"/>
      <c r="AF253" s="43"/>
      <c r="AG253" s="44"/>
    </row>
    <row r="254" spans="1:33">
      <c r="A254" s="42">
        <v>1</v>
      </c>
      <c r="B254" s="42">
        <v>1</v>
      </c>
      <c r="C254" s="42">
        <f t="shared" si="57"/>
        <v>0</v>
      </c>
      <c r="D254" s="41">
        <v>1108</v>
      </c>
      <c r="E254" s="93" t="s">
        <v>1132</v>
      </c>
      <c r="F254" s="41">
        <v>204</v>
      </c>
      <c r="G254" s="99">
        <v>173</v>
      </c>
      <c r="H254" s="95">
        <v>23.189999999999998</v>
      </c>
      <c r="I254" s="96">
        <f t="shared" si="52"/>
        <v>23.189999999999998</v>
      </c>
      <c r="J254" s="97">
        <f t="shared" si="53"/>
        <v>1</v>
      </c>
      <c r="K254" s="98">
        <f t="shared" si="63"/>
        <v>2076</v>
      </c>
      <c r="L254" s="83">
        <f t="shared" si="60"/>
        <v>278.27999999999997</v>
      </c>
      <c r="N254" s="554"/>
      <c r="O254" s="554"/>
      <c r="P254" s="554"/>
      <c r="Q254" s="555">
        <v>173</v>
      </c>
      <c r="R254" s="556">
        <f t="shared" si="54"/>
        <v>23.189999999999998</v>
      </c>
      <c r="S254" s="557" t="str">
        <f t="shared" si="49"/>
        <v>---</v>
      </c>
      <c r="T254" s="558">
        <f t="shared" si="50"/>
        <v>-3.730000000000004</v>
      </c>
      <c r="V254" s="559" t="str">
        <f t="shared" si="61"/>
        <v>OK</v>
      </c>
      <c r="W254" s="44">
        <f>IF(+'2026 Rates'!P641&lt;'2026 Rates'!$B$11,'2026 Rates'!$B$11,+'2026 Rates'!P641)</f>
        <v>26.92</v>
      </c>
      <c r="X254" s="44">
        <f t="shared" si="58"/>
        <v>26.92</v>
      </c>
      <c r="Y254" s="560">
        <f t="shared" si="59"/>
        <v>0.16084519189305757</v>
      </c>
      <c r="AA254" s="83">
        <f t="shared" si="51"/>
        <v>323.04000000000002</v>
      </c>
      <c r="AE254" s="43"/>
      <c r="AF254" s="43"/>
      <c r="AG254" s="44"/>
    </row>
    <row r="255" spans="1:33">
      <c r="A255" s="42">
        <v>1</v>
      </c>
      <c r="B255" s="42">
        <v>2</v>
      </c>
      <c r="C255" s="42">
        <f t="shared" si="57"/>
        <v>1</v>
      </c>
      <c r="D255" s="41">
        <v>1109</v>
      </c>
      <c r="E255" s="93" t="s">
        <v>1133</v>
      </c>
      <c r="F255" s="41">
        <v>660</v>
      </c>
      <c r="G255" s="99">
        <v>248</v>
      </c>
      <c r="H255" s="95">
        <v>41.69</v>
      </c>
      <c r="I255" s="96">
        <f t="shared" si="52"/>
        <v>41.69</v>
      </c>
      <c r="J255" s="97">
        <f t="shared" si="53"/>
        <v>2</v>
      </c>
      <c r="K255" s="98">
        <f t="shared" si="63"/>
        <v>5952</v>
      </c>
      <c r="L255" s="83">
        <f t="shared" si="60"/>
        <v>1000.56</v>
      </c>
      <c r="N255" s="554"/>
      <c r="O255" s="554"/>
      <c r="P255" s="554"/>
      <c r="Q255" s="555">
        <v>248</v>
      </c>
      <c r="R255" s="556">
        <f t="shared" si="54"/>
        <v>41.69</v>
      </c>
      <c r="S255" s="557" t="str">
        <f t="shared" si="49"/>
        <v>---</v>
      </c>
      <c r="T255" s="558">
        <f t="shared" si="50"/>
        <v>-6.7000000000000028</v>
      </c>
      <c r="V255" s="559" t="str">
        <f t="shared" si="61"/>
        <v>OK</v>
      </c>
      <c r="W255" s="44">
        <f>IF(+'2026 Rates'!O640&lt;'2026 Rates'!$B$11,'2026 Rates'!$B$11,+'2026 Rates'!O640)</f>
        <v>48.39</v>
      </c>
      <c r="X255" s="44">
        <f t="shared" si="58"/>
        <v>48.39</v>
      </c>
      <c r="Y255" s="560">
        <f t="shared" si="59"/>
        <v>0.16071000239865674</v>
      </c>
      <c r="AA255" s="83">
        <f t="shared" si="51"/>
        <v>1161.3600000000001</v>
      </c>
      <c r="AE255" s="43"/>
      <c r="AF255" s="43"/>
      <c r="AG255" s="44"/>
    </row>
    <row r="256" spans="1:33">
      <c r="A256" s="42">
        <v>1</v>
      </c>
      <c r="B256" s="42">
        <v>1</v>
      </c>
      <c r="C256" s="42">
        <f t="shared" si="57"/>
        <v>0</v>
      </c>
      <c r="D256" s="41">
        <v>1113</v>
      </c>
      <c r="E256" s="93" t="s">
        <v>1134</v>
      </c>
      <c r="F256" s="41">
        <v>1680</v>
      </c>
      <c r="G256" s="99">
        <v>1382</v>
      </c>
      <c r="H256" s="95">
        <v>185.4</v>
      </c>
      <c r="I256" s="96">
        <f t="shared" si="52"/>
        <v>185.4</v>
      </c>
      <c r="J256" s="97">
        <f t="shared" si="53"/>
        <v>1</v>
      </c>
      <c r="K256" s="98">
        <f t="shared" si="63"/>
        <v>16584</v>
      </c>
      <c r="L256" s="83">
        <f t="shared" si="60"/>
        <v>2224.8000000000002</v>
      </c>
      <c r="N256" s="554"/>
      <c r="O256" s="554"/>
      <c r="P256" s="554"/>
      <c r="Q256" s="555">
        <v>1382</v>
      </c>
      <c r="R256" s="556">
        <f t="shared" si="54"/>
        <v>185.4</v>
      </c>
      <c r="S256" s="557" t="str">
        <f t="shared" si="49"/>
        <v>---</v>
      </c>
      <c r="T256" s="558">
        <f t="shared" si="50"/>
        <v>-29.840000000000003</v>
      </c>
      <c r="V256" s="559" t="str">
        <f t="shared" si="61"/>
        <v>OK</v>
      </c>
      <c r="W256" s="44">
        <f>IF(+'2026 Rates'!P650&lt;'2026 Rates'!$B$11,'2026 Rates'!$B$11,+'2026 Rates'!P650)</f>
        <v>215.24</v>
      </c>
      <c r="X256" s="44">
        <f t="shared" si="58"/>
        <v>215.24</v>
      </c>
      <c r="Y256" s="560">
        <f t="shared" si="59"/>
        <v>0.1609492988133765</v>
      </c>
      <c r="AA256" s="83">
        <f t="shared" si="51"/>
        <v>2582.88</v>
      </c>
      <c r="AE256" s="43"/>
      <c r="AF256" s="43"/>
      <c r="AG256" s="44"/>
    </row>
    <row r="257" spans="1:33">
      <c r="A257" s="42">
        <v>5</v>
      </c>
      <c r="B257" s="42">
        <v>5</v>
      </c>
      <c r="C257" s="42">
        <f t="shared" si="57"/>
        <v>0</v>
      </c>
      <c r="D257" s="41">
        <v>1115</v>
      </c>
      <c r="E257" s="93" t="s">
        <v>1135</v>
      </c>
      <c r="F257" s="41">
        <v>7500</v>
      </c>
      <c r="G257" s="99">
        <v>1095</v>
      </c>
      <c r="H257" s="95">
        <v>146.88</v>
      </c>
      <c r="I257" s="96">
        <f t="shared" si="52"/>
        <v>146.88</v>
      </c>
      <c r="J257" s="97">
        <f t="shared" si="53"/>
        <v>5</v>
      </c>
      <c r="K257" s="98">
        <f t="shared" si="63"/>
        <v>65700</v>
      </c>
      <c r="L257" s="83">
        <f t="shared" si="60"/>
        <v>8812.7999999999993</v>
      </c>
      <c r="N257" s="554"/>
      <c r="O257" s="554"/>
      <c r="P257" s="554"/>
      <c r="Q257" s="555">
        <v>1095</v>
      </c>
      <c r="R257" s="556">
        <f t="shared" si="54"/>
        <v>146.88</v>
      </c>
      <c r="S257" s="557" t="str">
        <f t="shared" si="49"/>
        <v>---</v>
      </c>
      <c r="T257" s="558">
        <f t="shared" si="50"/>
        <v>-23.650000000000006</v>
      </c>
      <c r="V257" s="559" t="str">
        <f t="shared" si="61"/>
        <v>OK</v>
      </c>
      <c r="W257" s="44">
        <f>IF(+'2026 Rates'!P656&lt;'2026 Rates'!$B$11,'2026 Rates'!$B$11,+'2026 Rates'!P656)</f>
        <v>170.53</v>
      </c>
      <c r="X257" s="44">
        <f t="shared" si="58"/>
        <v>170.53</v>
      </c>
      <c r="Y257" s="560">
        <f t="shared" si="59"/>
        <v>0.16101579520697173</v>
      </c>
      <c r="AA257" s="83">
        <f t="shared" si="51"/>
        <v>10231.799999999999</v>
      </c>
      <c r="AE257" s="43"/>
      <c r="AF257" s="43"/>
      <c r="AG257" s="44"/>
    </row>
    <row r="258" spans="1:33">
      <c r="A258" s="42">
        <v>10</v>
      </c>
      <c r="B258" s="42">
        <v>10</v>
      </c>
      <c r="C258" s="42">
        <f t="shared" si="57"/>
        <v>0</v>
      </c>
      <c r="D258" s="41">
        <v>1118</v>
      </c>
      <c r="E258" s="93" t="s">
        <v>1136</v>
      </c>
      <c r="F258" s="41">
        <v>40</v>
      </c>
      <c r="G258" s="99">
        <v>15</v>
      </c>
      <c r="H258" s="95">
        <v>17.510000000000002</v>
      </c>
      <c r="I258" s="96">
        <f t="shared" si="52"/>
        <v>17.510000000000002</v>
      </c>
      <c r="J258" s="97">
        <f t="shared" si="53"/>
        <v>10</v>
      </c>
      <c r="K258" s="98">
        <f t="shared" si="63"/>
        <v>1800</v>
      </c>
      <c r="L258" s="83">
        <f t="shared" si="60"/>
        <v>2101.2000000000003</v>
      </c>
      <c r="N258" s="554"/>
      <c r="O258" s="554"/>
      <c r="P258" s="554"/>
      <c r="Q258" s="555">
        <v>15</v>
      </c>
      <c r="R258" s="556">
        <f t="shared" si="54"/>
        <v>17.510000000000002</v>
      </c>
      <c r="S258" s="557" t="str">
        <f t="shared" si="49"/>
        <v>---</v>
      </c>
      <c r="T258" s="558" t="str">
        <f t="shared" si="50"/>
        <v>---</v>
      </c>
      <c r="V258" s="559" t="str">
        <f t="shared" si="61"/>
        <v>OK</v>
      </c>
      <c r="W258" s="44">
        <f>IF(+'2026 Rates'!O666&lt;'2026 Rates'!$B$11,'2026 Rates'!$B$11,+'2026 Rates'!O666)</f>
        <v>17.510000000000002</v>
      </c>
      <c r="X258" s="44">
        <f t="shared" si="58"/>
        <v>17.510000000000002</v>
      </c>
      <c r="Y258" s="560">
        <f t="shared" si="59"/>
        <v>0</v>
      </c>
      <c r="Z258" s="42" t="s">
        <v>1062</v>
      </c>
      <c r="AA258" s="83">
        <f t="shared" si="51"/>
        <v>2101.2000000000003</v>
      </c>
      <c r="AE258" s="43"/>
      <c r="AF258" s="43"/>
      <c r="AG258" s="44"/>
    </row>
    <row r="259" spans="1:33">
      <c r="A259" s="42">
        <v>1</v>
      </c>
      <c r="B259" s="42">
        <v>0</v>
      </c>
      <c r="C259" s="42">
        <f t="shared" si="57"/>
        <v>-1</v>
      </c>
      <c r="D259" s="41">
        <v>1121</v>
      </c>
      <c r="E259" s="93" t="s">
        <v>1137</v>
      </c>
      <c r="F259" s="41">
        <v>180</v>
      </c>
      <c r="G259" s="99">
        <v>66</v>
      </c>
      <c r="H259" s="95">
        <v>11.11</v>
      </c>
      <c r="I259" s="96">
        <f t="shared" si="52"/>
        <v>11.11</v>
      </c>
      <c r="J259" s="97">
        <f t="shared" si="53"/>
        <v>0</v>
      </c>
      <c r="K259" s="98">
        <f t="shared" si="63"/>
        <v>0</v>
      </c>
      <c r="L259" s="83">
        <f t="shared" si="60"/>
        <v>0</v>
      </c>
      <c r="N259" s="554"/>
      <c r="O259" s="554"/>
      <c r="P259" s="554"/>
      <c r="Q259" s="555">
        <v>66</v>
      </c>
      <c r="R259" s="556">
        <f t="shared" si="54"/>
        <v>11.11</v>
      </c>
      <c r="S259" s="557" t="str">
        <f t="shared" si="49"/>
        <v>---</v>
      </c>
      <c r="T259" s="558">
        <f t="shared" si="50"/>
        <v>-1.7799999999999994</v>
      </c>
      <c r="V259" s="559" t="str">
        <f t="shared" si="61"/>
        <v>OK</v>
      </c>
      <c r="W259" s="44">
        <f>IF(+'2026 Rates'!O669&lt;'2026 Rates'!$B$11,'2026 Rates'!$B$11,+'2026 Rates'!O669)</f>
        <v>12.889999999999999</v>
      </c>
      <c r="X259" s="44">
        <f t="shared" si="58"/>
        <v>12.889999999999999</v>
      </c>
      <c r="Y259" s="560">
        <f t="shared" si="59"/>
        <v>0.1602160216021602</v>
      </c>
      <c r="AA259" s="83">
        <f t="shared" si="51"/>
        <v>0</v>
      </c>
      <c r="AE259" s="43"/>
      <c r="AF259" s="43"/>
      <c r="AG259" s="44"/>
    </row>
    <row r="260" spans="1:33">
      <c r="A260" s="42">
        <v>1</v>
      </c>
      <c r="B260" s="42">
        <v>1</v>
      </c>
      <c r="C260" s="42">
        <f t="shared" si="57"/>
        <v>0</v>
      </c>
      <c r="D260" s="41">
        <v>1122</v>
      </c>
      <c r="E260" s="93" t="s">
        <v>1138</v>
      </c>
      <c r="F260" s="41">
        <v>82</v>
      </c>
      <c r="G260" s="99">
        <v>27</v>
      </c>
      <c r="H260" s="95">
        <v>16.456784032165924</v>
      </c>
      <c r="I260" s="96">
        <f t="shared" si="52"/>
        <v>16.456784032165924</v>
      </c>
      <c r="J260" s="97">
        <f t="shared" si="53"/>
        <v>1</v>
      </c>
      <c r="K260" s="98">
        <f t="shared" si="63"/>
        <v>324</v>
      </c>
      <c r="L260" s="83">
        <f t="shared" si="60"/>
        <v>197.48140838599107</v>
      </c>
      <c r="N260" s="554"/>
      <c r="O260" s="554"/>
      <c r="P260" s="554"/>
      <c r="Q260" s="555">
        <v>27</v>
      </c>
      <c r="R260" s="556">
        <f t="shared" si="54"/>
        <v>16.456784032165924</v>
      </c>
      <c r="S260" s="557" t="str">
        <f t="shared" si="49"/>
        <v>---</v>
      </c>
      <c r="T260" s="558">
        <f t="shared" si="50"/>
        <v>-5.5385272912351056</v>
      </c>
      <c r="V260" s="559" t="str">
        <f t="shared" si="61"/>
        <v>OK</v>
      </c>
      <c r="W260" s="44">
        <f>IF(+'2026 Rates'!O670&lt;'2026 Rates'!$B$11,'2026 Rates'!$B$11,+'2026 Rates'!O670)</f>
        <v>21.99531132340103</v>
      </c>
      <c r="X260" s="44">
        <f t="shared" si="58"/>
        <v>21.99531132340103</v>
      </c>
      <c r="Y260" s="560">
        <f t="shared" si="59"/>
        <v>0.3365497949301437</v>
      </c>
      <c r="Z260" s="42" t="s">
        <v>1062</v>
      </c>
      <c r="AA260" s="83">
        <f t="shared" si="51"/>
        <v>263.94373588081237</v>
      </c>
      <c r="AE260" s="43"/>
      <c r="AF260" s="43"/>
      <c r="AG260" s="44"/>
    </row>
    <row r="261" spans="1:33">
      <c r="A261" s="42">
        <v>1</v>
      </c>
      <c r="B261" s="42">
        <v>1</v>
      </c>
      <c r="C261" s="42">
        <f t="shared" si="57"/>
        <v>0</v>
      </c>
      <c r="D261" s="41">
        <v>1123</v>
      </c>
      <c r="E261" s="93" t="s">
        <v>1139</v>
      </c>
      <c r="F261" s="41">
        <v>110</v>
      </c>
      <c r="G261" s="99">
        <v>37</v>
      </c>
      <c r="H261" s="95">
        <v>6.2</v>
      </c>
      <c r="I261" s="96">
        <f t="shared" si="52"/>
        <v>6.2</v>
      </c>
      <c r="J261" s="97">
        <f t="shared" si="53"/>
        <v>1</v>
      </c>
      <c r="K261" s="98">
        <f t="shared" si="63"/>
        <v>444</v>
      </c>
      <c r="L261" s="83">
        <f t="shared" si="60"/>
        <v>74.400000000000006</v>
      </c>
      <c r="N261" s="554"/>
      <c r="O261" s="554"/>
      <c r="P261" s="554"/>
      <c r="Q261" s="555">
        <v>37</v>
      </c>
      <c r="R261" s="556">
        <f t="shared" si="54"/>
        <v>6.2</v>
      </c>
      <c r="S261" s="557" t="str">
        <f t="shared" si="49"/>
        <v>---</v>
      </c>
      <c r="T261" s="558">
        <f t="shared" si="50"/>
        <v>-0.98999999999999932</v>
      </c>
      <c r="V261" s="559" t="str">
        <f t="shared" si="61"/>
        <v>OK</v>
      </c>
      <c r="W261" s="44">
        <f>IF(+'2026 Rates'!O671&lt;'2026 Rates'!$B$11,'2026 Rates'!$B$11,+'2026 Rates'!O671)</f>
        <v>7.1899999999999995</v>
      </c>
      <c r="X261" s="44">
        <f t="shared" si="58"/>
        <v>7.1899999999999995</v>
      </c>
      <c r="Y261" s="560">
        <f t="shared" si="59"/>
        <v>0.1596774193548387</v>
      </c>
      <c r="AA261" s="83">
        <f t="shared" si="51"/>
        <v>86.28</v>
      </c>
      <c r="AE261" s="43"/>
      <c r="AF261" s="43"/>
      <c r="AG261" s="44"/>
    </row>
    <row r="262" spans="1:33">
      <c r="A262" s="42">
        <v>1</v>
      </c>
      <c r="B262" s="42">
        <v>1</v>
      </c>
      <c r="C262" s="42">
        <f t="shared" si="57"/>
        <v>0</v>
      </c>
      <c r="D262" s="41">
        <v>1125</v>
      </c>
      <c r="E262" s="93" t="s">
        <v>1140</v>
      </c>
      <c r="F262" s="41">
        <v>1200</v>
      </c>
      <c r="G262" s="99">
        <v>486</v>
      </c>
      <c r="H262" s="95">
        <v>81.72</v>
      </c>
      <c r="I262" s="96">
        <f t="shared" si="52"/>
        <v>81.72</v>
      </c>
      <c r="J262" s="97">
        <f t="shared" si="53"/>
        <v>1</v>
      </c>
      <c r="K262" s="98">
        <f t="shared" si="63"/>
        <v>5832</v>
      </c>
      <c r="L262" s="83">
        <f t="shared" si="60"/>
        <v>980.64</v>
      </c>
      <c r="N262" s="554"/>
      <c r="O262" s="554"/>
      <c r="P262" s="554"/>
      <c r="Q262" s="555">
        <v>486</v>
      </c>
      <c r="R262" s="556">
        <f t="shared" si="54"/>
        <v>81.72</v>
      </c>
      <c r="S262" s="557" t="str">
        <f t="shared" si="49"/>
        <v>---</v>
      </c>
      <c r="T262" s="558">
        <f t="shared" si="50"/>
        <v>-13.11</v>
      </c>
      <c r="V262" s="559" t="str">
        <f t="shared" si="61"/>
        <v>OK</v>
      </c>
      <c r="W262" s="44">
        <f>IF(+'2026 Rates'!O673&lt;'2026 Rates'!$B$11,'2026 Rates'!$B$11,+'2026 Rates'!O673)</f>
        <v>94.83</v>
      </c>
      <c r="X262" s="44">
        <f t="shared" si="58"/>
        <v>94.83</v>
      </c>
      <c r="Y262" s="560">
        <f t="shared" si="59"/>
        <v>0.16042584434654916</v>
      </c>
      <c r="AA262" s="83">
        <f t="shared" si="51"/>
        <v>1137.96</v>
      </c>
      <c r="AE262" s="43"/>
      <c r="AF262" s="43"/>
      <c r="AG262" s="44"/>
    </row>
    <row r="263" spans="1:33">
      <c r="A263" s="42">
        <v>1</v>
      </c>
      <c r="B263" s="42">
        <v>1</v>
      </c>
      <c r="C263" s="42">
        <f t="shared" si="57"/>
        <v>0</v>
      </c>
      <c r="D263" s="100">
        <v>1127</v>
      </c>
      <c r="E263" s="93" t="s">
        <v>1141</v>
      </c>
      <c r="F263" s="41">
        <v>2420</v>
      </c>
      <c r="G263" s="94">
        <v>981</v>
      </c>
      <c r="H263" s="95">
        <v>164.92</v>
      </c>
      <c r="I263" s="96">
        <f t="shared" si="52"/>
        <v>164.92</v>
      </c>
      <c r="J263" s="97">
        <f t="shared" si="53"/>
        <v>1</v>
      </c>
      <c r="K263" s="98">
        <f t="shared" si="63"/>
        <v>11772</v>
      </c>
      <c r="L263" s="83">
        <f t="shared" si="60"/>
        <v>1979.04</v>
      </c>
      <c r="N263" s="554"/>
      <c r="O263" s="554"/>
      <c r="P263" s="554"/>
      <c r="Q263" s="555">
        <v>981</v>
      </c>
      <c r="R263" s="556">
        <f t="shared" si="54"/>
        <v>164.92</v>
      </c>
      <c r="S263" s="557" t="str">
        <f t="shared" si="49"/>
        <v>---</v>
      </c>
      <c r="T263" s="558">
        <f t="shared" si="50"/>
        <v>-26.439999999999998</v>
      </c>
      <c r="V263" s="559" t="str">
        <f t="shared" si="61"/>
        <v>OK</v>
      </c>
      <c r="W263" s="44">
        <f>IF(+'2026 Rates'!O675&lt;'2026 Rates'!$B$11,'2026 Rates'!$B$11,+'2026 Rates'!O675)</f>
        <v>191.35999999999999</v>
      </c>
      <c r="X263" s="44">
        <f t="shared" si="58"/>
        <v>191.35999999999999</v>
      </c>
      <c r="Y263" s="560">
        <f t="shared" si="59"/>
        <v>0.16032015522677656</v>
      </c>
      <c r="AA263" s="83">
        <f t="shared" si="51"/>
        <v>2296.3199999999997</v>
      </c>
      <c r="AE263" s="43"/>
      <c r="AF263" s="43"/>
      <c r="AG263" s="44"/>
    </row>
    <row r="264" spans="1:33">
      <c r="A264" s="42">
        <v>1</v>
      </c>
      <c r="B264" s="42">
        <v>1</v>
      </c>
      <c r="C264" s="42">
        <f t="shared" si="57"/>
        <v>0</v>
      </c>
      <c r="D264" s="100">
        <v>1131</v>
      </c>
      <c r="E264" s="93" t="s">
        <v>1142</v>
      </c>
      <c r="F264" s="41">
        <v>425</v>
      </c>
      <c r="G264" s="94">
        <v>163</v>
      </c>
      <c r="H264" s="95">
        <v>27.4</v>
      </c>
      <c r="I264" s="96">
        <f t="shared" si="52"/>
        <v>27.4</v>
      </c>
      <c r="J264" s="97">
        <f t="shared" si="53"/>
        <v>1</v>
      </c>
      <c r="K264" s="98">
        <f t="shared" si="63"/>
        <v>1956</v>
      </c>
      <c r="L264" s="83">
        <f t="shared" si="60"/>
        <v>328.79999999999995</v>
      </c>
      <c r="N264" s="554"/>
      <c r="O264" s="554"/>
      <c r="P264" s="554"/>
      <c r="Q264" s="555">
        <v>163</v>
      </c>
      <c r="R264" s="556">
        <f t="shared" si="54"/>
        <v>27.4</v>
      </c>
      <c r="S264" s="557" t="str">
        <f t="shared" si="49"/>
        <v>---</v>
      </c>
      <c r="T264" s="558">
        <f t="shared" si="50"/>
        <v>-4.3999999999999986</v>
      </c>
      <c r="V264" s="559" t="str">
        <f t="shared" si="61"/>
        <v>OK</v>
      </c>
      <c r="W264" s="44">
        <f>IF(+'2026 Rates'!O679&lt;'2026 Rates'!$B$11,'2026 Rates'!$B$11,+'2026 Rates'!O679)</f>
        <v>31.799999999999997</v>
      </c>
      <c r="X264" s="44">
        <f t="shared" si="58"/>
        <v>31.799999999999997</v>
      </c>
      <c r="Y264" s="560">
        <f t="shared" si="59"/>
        <v>0.16058394160583944</v>
      </c>
      <c r="AA264" s="83">
        <f t="shared" si="51"/>
        <v>381.59999999999997</v>
      </c>
      <c r="AE264" s="43"/>
      <c r="AF264" s="43"/>
      <c r="AG264" s="44"/>
    </row>
    <row r="265" spans="1:33">
      <c r="A265" s="42">
        <v>1</v>
      </c>
      <c r="B265" s="42">
        <v>1</v>
      </c>
      <c r="C265" s="42">
        <f t="shared" si="57"/>
        <v>0</v>
      </c>
      <c r="D265" s="100">
        <v>1133</v>
      </c>
      <c r="E265" s="93" t="s">
        <v>1143</v>
      </c>
      <c r="F265" s="41">
        <v>1890</v>
      </c>
      <c r="G265" s="94">
        <v>693</v>
      </c>
      <c r="H265" s="95">
        <v>116.49</v>
      </c>
      <c r="I265" s="96">
        <f t="shared" si="52"/>
        <v>116.49</v>
      </c>
      <c r="J265" s="97">
        <f t="shared" si="53"/>
        <v>1</v>
      </c>
      <c r="K265" s="98">
        <f t="shared" si="63"/>
        <v>8316</v>
      </c>
      <c r="L265" s="83">
        <f t="shared" si="60"/>
        <v>1397.8799999999999</v>
      </c>
      <c r="N265" s="554"/>
      <c r="O265" s="554"/>
      <c r="P265" s="554"/>
      <c r="Q265" s="555">
        <v>693</v>
      </c>
      <c r="R265" s="556">
        <f t="shared" si="54"/>
        <v>116.49</v>
      </c>
      <c r="S265" s="557" t="str">
        <f t="shared" si="49"/>
        <v>---</v>
      </c>
      <c r="T265" s="558">
        <f t="shared" si="50"/>
        <v>-18.690000000000012</v>
      </c>
      <c r="V265" s="559" t="str">
        <f t="shared" si="61"/>
        <v>OK</v>
      </c>
      <c r="W265" s="44">
        <f>IF(+'2026 Rates'!O681&lt;'2026 Rates'!$B$11,'2026 Rates'!$B$11,+'2026 Rates'!O681)</f>
        <v>135.18</v>
      </c>
      <c r="X265" s="44">
        <f t="shared" si="58"/>
        <v>135.18</v>
      </c>
      <c r="Y265" s="560">
        <f t="shared" si="59"/>
        <v>0.16044295647695095</v>
      </c>
      <c r="AA265" s="83">
        <f t="shared" si="51"/>
        <v>1622.16</v>
      </c>
      <c r="AE265" s="43"/>
      <c r="AF265" s="43"/>
      <c r="AG265" s="44"/>
    </row>
    <row r="266" spans="1:33">
      <c r="A266" s="42">
        <v>1</v>
      </c>
      <c r="B266" s="42">
        <v>1</v>
      </c>
      <c r="C266" s="42">
        <f t="shared" si="57"/>
        <v>0</v>
      </c>
      <c r="D266" s="100">
        <v>1140</v>
      </c>
      <c r="E266" s="93" t="s">
        <v>1144</v>
      </c>
      <c r="F266" s="41">
        <v>2040</v>
      </c>
      <c r="G266" s="99">
        <v>1092</v>
      </c>
      <c r="H266" s="95">
        <v>162</v>
      </c>
      <c r="I266" s="96">
        <f t="shared" si="52"/>
        <v>162</v>
      </c>
      <c r="J266" s="97">
        <f t="shared" si="53"/>
        <v>1</v>
      </c>
      <c r="K266" s="98">
        <f t="shared" si="63"/>
        <v>13104</v>
      </c>
      <c r="L266" s="83">
        <f t="shared" si="60"/>
        <v>1944</v>
      </c>
      <c r="N266" s="554"/>
      <c r="O266" s="554"/>
      <c r="P266" s="554"/>
      <c r="Q266" s="555">
        <v>1092</v>
      </c>
      <c r="R266" s="556">
        <f t="shared" si="54"/>
        <v>162</v>
      </c>
      <c r="S266" s="557" t="str">
        <f t="shared" si="49"/>
        <v>---</v>
      </c>
      <c r="T266" s="558">
        <f t="shared" si="50"/>
        <v>-26.060000000000002</v>
      </c>
      <c r="V266" s="559" t="str">
        <f t="shared" si="61"/>
        <v>OK</v>
      </c>
      <c r="W266" s="44">
        <f>IF(+'2026 Rates'!O695&lt;'2026 Rates'!$B$11,'2026 Rates'!$B$11,+'2026 Rates'!O695)</f>
        <v>188.06</v>
      </c>
      <c r="X266" s="44">
        <f t="shared" si="58"/>
        <v>188.06</v>
      </c>
      <c r="Y266" s="560">
        <f t="shared" si="59"/>
        <v>0.16086419753086423</v>
      </c>
      <c r="AA266" s="83">
        <f t="shared" si="51"/>
        <v>2256.7200000000003</v>
      </c>
      <c r="AE266" s="43"/>
      <c r="AF266" s="43"/>
      <c r="AG266" s="44"/>
    </row>
    <row r="267" spans="1:33">
      <c r="A267" s="42">
        <v>54</v>
      </c>
      <c r="B267" s="42">
        <v>54</v>
      </c>
      <c r="C267" s="42">
        <f t="shared" si="57"/>
        <v>0</v>
      </c>
      <c r="D267" s="41">
        <v>1144</v>
      </c>
      <c r="E267" s="93" t="s">
        <v>1145</v>
      </c>
      <c r="F267" s="41">
        <v>82</v>
      </c>
      <c r="G267" s="99">
        <v>27</v>
      </c>
      <c r="H267" s="95">
        <v>4.54</v>
      </c>
      <c r="I267" s="96">
        <f t="shared" si="52"/>
        <v>4.54</v>
      </c>
      <c r="J267" s="97">
        <f t="shared" si="53"/>
        <v>54</v>
      </c>
      <c r="K267" s="98">
        <f t="shared" si="63"/>
        <v>17496</v>
      </c>
      <c r="L267" s="83">
        <f t="shared" si="60"/>
        <v>2941.92</v>
      </c>
      <c r="N267" s="554"/>
      <c r="O267" s="554"/>
      <c r="P267" s="554"/>
      <c r="Q267" s="555">
        <v>27</v>
      </c>
      <c r="R267" s="556">
        <f t="shared" si="54"/>
        <v>4.54</v>
      </c>
      <c r="S267" s="557" t="str">
        <f t="shared" si="49"/>
        <v>---</v>
      </c>
      <c r="T267" s="558">
        <f t="shared" si="50"/>
        <v>-0.72999999999999954</v>
      </c>
      <c r="V267" s="559" t="str">
        <f t="shared" si="61"/>
        <v>OK</v>
      </c>
      <c r="W267" s="44">
        <f>IF(+'2026 Rates'!O703&lt;'2026 Rates'!$B$11,'2026 Rates'!$B$11,+'2026 Rates'!O703)</f>
        <v>5.27</v>
      </c>
      <c r="X267" s="44">
        <f t="shared" si="58"/>
        <v>5.27</v>
      </c>
      <c r="Y267" s="560">
        <f t="shared" si="59"/>
        <v>0.16079295154185003</v>
      </c>
      <c r="AA267" s="83">
        <f t="shared" si="51"/>
        <v>3414.96</v>
      </c>
      <c r="AE267" s="43"/>
      <c r="AF267" s="43"/>
      <c r="AG267" s="44"/>
    </row>
    <row r="268" spans="1:33">
      <c r="A268" s="42">
        <v>1</v>
      </c>
      <c r="B268" s="42">
        <v>1</v>
      </c>
      <c r="C268" s="42">
        <f t="shared" si="57"/>
        <v>0</v>
      </c>
      <c r="D268" s="41">
        <v>1145</v>
      </c>
      <c r="E268" s="93" t="s">
        <v>1146</v>
      </c>
      <c r="F268" s="41">
        <v>230</v>
      </c>
      <c r="G268" s="99">
        <v>77</v>
      </c>
      <c r="H268" s="95">
        <v>12.92</v>
      </c>
      <c r="I268" s="96">
        <f t="shared" si="52"/>
        <v>12.92</v>
      </c>
      <c r="J268" s="97">
        <f t="shared" si="53"/>
        <v>1</v>
      </c>
      <c r="K268" s="98">
        <f t="shared" si="63"/>
        <v>924</v>
      </c>
      <c r="L268" s="83">
        <f t="shared" si="60"/>
        <v>155.04</v>
      </c>
      <c r="N268" s="554"/>
      <c r="O268" s="554"/>
      <c r="P268" s="554"/>
      <c r="Q268" s="555">
        <v>77</v>
      </c>
      <c r="R268" s="556">
        <f t="shared" si="54"/>
        <v>12.92</v>
      </c>
      <c r="S268" s="557" t="str">
        <f t="shared" si="49"/>
        <v>---</v>
      </c>
      <c r="T268" s="558">
        <f t="shared" si="50"/>
        <v>-2.0700000000000021</v>
      </c>
      <c r="V268" s="559" t="str">
        <f t="shared" si="61"/>
        <v>OK</v>
      </c>
      <c r="W268" s="44">
        <f>IF(+'2026 Rates'!O704&lt;'2026 Rates'!$B$11,'2026 Rates'!$B$11,+'2026 Rates'!O704)</f>
        <v>14.990000000000002</v>
      </c>
      <c r="X268" s="44">
        <f t="shared" si="58"/>
        <v>14.990000000000002</v>
      </c>
      <c r="Y268" s="560">
        <f t="shared" si="59"/>
        <v>0.16021671826625394</v>
      </c>
      <c r="AA268" s="83">
        <f t="shared" si="51"/>
        <v>179.88000000000002</v>
      </c>
      <c r="AE268" s="43"/>
      <c r="AF268" s="43"/>
      <c r="AG268" s="44"/>
    </row>
    <row r="269" spans="1:33">
      <c r="A269" s="42">
        <v>1</v>
      </c>
      <c r="B269" s="42">
        <v>1</v>
      </c>
      <c r="C269" s="42">
        <f t="shared" si="57"/>
        <v>0</v>
      </c>
      <c r="D269" s="41">
        <v>1146</v>
      </c>
      <c r="E269" s="93" t="s">
        <v>1147</v>
      </c>
      <c r="F269" s="41">
        <v>280</v>
      </c>
      <c r="G269" s="99">
        <v>204</v>
      </c>
      <c r="H269" s="95">
        <v>25.590000000000003</v>
      </c>
      <c r="I269" s="96">
        <f t="shared" si="52"/>
        <v>25.590000000000003</v>
      </c>
      <c r="J269" s="97">
        <f t="shared" si="53"/>
        <v>1</v>
      </c>
      <c r="K269" s="98">
        <f t="shared" si="63"/>
        <v>2448</v>
      </c>
      <c r="L269" s="83">
        <f t="shared" si="60"/>
        <v>307.08000000000004</v>
      </c>
      <c r="N269" s="554"/>
      <c r="O269" s="554"/>
      <c r="P269" s="554"/>
      <c r="Q269" s="555">
        <v>204</v>
      </c>
      <c r="R269" s="556">
        <f t="shared" si="54"/>
        <v>25.590000000000003</v>
      </c>
      <c r="S269" s="557" t="str">
        <f t="shared" si="49"/>
        <v>---</v>
      </c>
      <c r="T269" s="558">
        <f t="shared" si="50"/>
        <v>-4.4099999999999966</v>
      </c>
      <c r="V269" s="559" t="str">
        <f t="shared" si="61"/>
        <v>OK</v>
      </c>
      <c r="W269" s="44">
        <f>IF(+'2026 Rates'!P705&lt;'2026 Rates'!$B$11,'2026 Rates'!$B$11,+'2026 Rates'!P705)</f>
        <v>30</v>
      </c>
      <c r="X269" s="44">
        <f t="shared" si="58"/>
        <v>30</v>
      </c>
      <c r="Y269" s="560">
        <f t="shared" si="59"/>
        <v>0.17233294255568565</v>
      </c>
      <c r="AA269" s="83">
        <f t="shared" si="51"/>
        <v>360</v>
      </c>
      <c r="AE269" s="43"/>
      <c r="AF269" s="43"/>
      <c r="AG269" s="44"/>
    </row>
    <row r="270" spans="1:33">
      <c r="A270" s="42">
        <v>3</v>
      </c>
      <c r="B270" s="42">
        <v>4</v>
      </c>
      <c r="C270" s="42">
        <f t="shared" si="57"/>
        <v>1</v>
      </c>
      <c r="D270" s="41">
        <v>1149</v>
      </c>
      <c r="E270" s="93" t="s">
        <v>1148</v>
      </c>
      <c r="F270" s="41">
        <v>129</v>
      </c>
      <c r="G270" s="99">
        <v>4.83</v>
      </c>
      <c r="H270" s="95">
        <v>7.2399999999999993</v>
      </c>
      <c r="I270" s="96">
        <f t="shared" si="52"/>
        <v>7.2399999999999993</v>
      </c>
      <c r="J270" s="97">
        <f t="shared" si="53"/>
        <v>4</v>
      </c>
      <c r="K270" s="98">
        <f t="shared" si="63"/>
        <v>231.84</v>
      </c>
      <c r="L270" s="83">
        <f t="shared" si="60"/>
        <v>347.52</v>
      </c>
      <c r="N270" s="554"/>
      <c r="O270" s="554"/>
      <c r="P270" s="554"/>
      <c r="Q270" s="555">
        <v>4.83</v>
      </c>
      <c r="R270" s="556">
        <f t="shared" si="54"/>
        <v>7.2399999999999993</v>
      </c>
      <c r="S270" s="557" t="str">
        <f t="shared" ref="S270:S333" si="64">IF(Q270=G270,"---",Q270-G270)</f>
        <v>---</v>
      </c>
      <c r="T270" s="558">
        <f t="shared" ref="T270:T333" si="65">IF(R270=W270,"---",R270-W270)</f>
        <v>-1.1599999999999993</v>
      </c>
      <c r="V270" s="559" t="str">
        <f t="shared" si="61"/>
        <v>OK</v>
      </c>
      <c r="W270" s="44">
        <f>IF(+'2026 Rates'!O708&lt;'2026 Rates'!$B$11,'2026 Rates'!$B$11,+'2026 Rates'!O708)</f>
        <v>8.3999999999999986</v>
      </c>
      <c r="X270" s="44">
        <f t="shared" si="58"/>
        <v>8.3999999999999986</v>
      </c>
      <c r="Y270" s="560">
        <f t="shared" si="59"/>
        <v>0.16022099447513805</v>
      </c>
      <c r="AA270" s="83">
        <f t="shared" ref="AA270:AA333" si="66">+J270*W270*12</f>
        <v>403.19999999999993</v>
      </c>
      <c r="AE270" s="43"/>
      <c r="AF270" s="43"/>
      <c r="AG270" s="44"/>
    </row>
    <row r="271" spans="1:33">
      <c r="A271" s="42">
        <v>1</v>
      </c>
      <c r="B271" s="42">
        <v>1</v>
      </c>
      <c r="C271" s="42">
        <f t="shared" si="57"/>
        <v>0</v>
      </c>
      <c r="D271" s="41">
        <v>1150</v>
      </c>
      <c r="E271" s="93" t="s">
        <v>1149</v>
      </c>
      <c r="F271" s="41">
        <v>200</v>
      </c>
      <c r="G271" s="99">
        <v>186</v>
      </c>
      <c r="H271" s="95">
        <v>16.456784032165924</v>
      </c>
      <c r="I271" s="96">
        <f t="shared" ref="I271:I334" si="67">H271+(G271*$F$10)</f>
        <v>16.456784032165924</v>
      </c>
      <c r="J271" s="97">
        <f t="shared" ref="J271:J334" si="68">B271</f>
        <v>1</v>
      </c>
      <c r="K271" s="98">
        <f t="shared" si="63"/>
        <v>2232</v>
      </c>
      <c r="L271" s="83">
        <f t="shared" si="60"/>
        <v>197.48140838599107</v>
      </c>
      <c r="N271" s="554"/>
      <c r="O271" s="554"/>
      <c r="P271" s="554"/>
      <c r="Q271" s="555">
        <v>186</v>
      </c>
      <c r="R271" s="556">
        <f t="shared" ref="R271:R334" si="69">I271</f>
        <v>16.456784032165924</v>
      </c>
      <c r="S271" s="557" t="str">
        <f t="shared" si="64"/>
        <v>---</v>
      </c>
      <c r="T271" s="558">
        <f t="shared" si="65"/>
        <v>-5.5385272912351056</v>
      </c>
      <c r="V271" s="559" t="str">
        <f t="shared" si="61"/>
        <v>OK</v>
      </c>
      <c r="W271" s="44">
        <f>IF(+'2026 Rates'!O712&lt;'2026 Rates'!$B$11,'2026 Rates'!$B$11,+'2026 Rates'!O712)</f>
        <v>21.99531132340103</v>
      </c>
      <c r="X271" s="44">
        <f t="shared" si="58"/>
        <v>21.99531132340103</v>
      </c>
      <c r="Y271" s="560">
        <f t="shared" si="59"/>
        <v>0.3365497949301437</v>
      </c>
      <c r="AA271" s="83">
        <f t="shared" si="66"/>
        <v>263.94373588081237</v>
      </c>
      <c r="AE271" s="43"/>
      <c r="AF271" s="43"/>
      <c r="AG271" s="44"/>
    </row>
    <row r="272" spans="1:33">
      <c r="A272" s="42">
        <v>1</v>
      </c>
      <c r="B272" s="42">
        <v>1</v>
      </c>
      <c r="C272" s="42">
        <f t="shared" si="57"/>
        <v>0</v>
      </c>
      <c r="D272" s="41">
        <v>1151</v>
      </c>
      <c r="E272" s="42" t="s">
        <v>1150</v>
      </c>
      <c r="F272" s="41">
        <v>2400</v>
      </c>
      <c r="G272" s="99">
        <v>840</v>
      </c>
      <c r="H272" s="95">
        <v>141.19</v>
      </c>
      <c r="I272" s="96">
        <f t="shared" si="67"/>
        <v>141.19</v>
      </c>
      <c r="J272" s="97">
        <f t="shared" si="68"/>
        <v>1</v>
      </c>
      <c r="K272" s="98">
        <f t="shared" si="63"/>
        <v>10080</v>
      </c>
      <c r="L272" s="83">
        <f t="shared" si="60"/>
        <v>1694.28</v>
      </c>
      <c r="N272" s="554"/>
      <c r="O272" s="554"/>
      <c r="P272" s="554"/>
      <c r="Q272" s="555">
        <v>840</v>
      </c>
      <c r="R272" s="556">
        <f t="shared" si="69"/>
        <v>141.19</v>
      </c>
      <c r="S272" s="557" t="str">
        <f t="shared" si="64"/>
        <v>---</v>
      </c>
      <c r="T272" s="558">
        <f t="shared" si="65"/>
        <v>-22.650000000000006</v>
      </c>
      <c r="V272" s="559" t="str">
        <f t="shared" si="61"/>
        <v>OK</v>
      </c>
      <c r="W272" s="44">
        <f>IF(+'2026 Rates'!O714&lt;'2026 Rates'!$B$11,'2026 Rates'!$B$11,+'2026 Rates'!O714)</f>
        <v>163.84</v>
      </c>
      <c r="X272" s="44">
        <f t="shared" si="58"/>
        <v>163.84</v>
      </c>
      <c r="Y272" s="560">
        <f t="shared" si="59"/>
        <v>0.16042212621290464</v>
      </c>
      <c r="AA272" s="83">
        <f t="shared" si="66"/>
        <v>1966.08</v>
      </c>
      <c r="AE272" s="43"/>
      <c r="AF272" s="43"/>
      <c r="AG272" s="44"/>
    </row>
    <row r="273" spans="1:33">
      <c r="A273" s="42">
        <v>1</v>
      </c>
      <c r="B273" s="42">
        <v>1</v>
      </c>
      <c r="C273" s="42">
        <f t="shared" si="57"/>
        <v>0</v>
      </c>
      <c r="D273" s="41">
        <v>1152</v>
      </c>
      <c r="E273" s="42" t="s">
        <v>1151</v>
      </c>
      <c r="F273" s="41">
        <v>2000</v>
      </c>
      <c r="G273" s="99">
        <v>813</v>
      </c>
      <c r="H273" s="95">
        <v>136.68</v>
      </c>
      <c r="I273" s="96">
        <f t="shared" si="67"/>
        <v>136.68</v>
      </c>
      <c r="J273" s="97">
        <f t="shared" si="68"/>
        <v>1</v>
      </c>
      <c r="K273" s="98">
        <f t="shared" si="63"/>
        <v>9756</v>
      </c>
      <c r="L273" s="83">
        <f t="shared" si="60"/>
        <v>1640.16</v>
      </c>
      <c r="N273" s="554"/>
      <c r="O273" s="554"/>
      <c r="P273" s="554"/>
      <c r="Q273" s="555">
        <v>813</v>
      </c>
      <c r="R273" s="556">
        <f t="shared" si="69"/>
        <v>136.68</v>
      </c>
      <c r="S273" s="557" t="str">
        <f t="shared" si="64"/>
        <v>---</v>
      </c>
      <c r="T273" s="558">
        <f t="shared" si="65"/>
        <v>-21.919999999999987</v>
      </c>
      <c r="V273" s="559" t="str">
        <f t="shared" si="61"/>
        <v>OK</v>
      </c>
      <c r="W273" s="44">
        <f>IF(+'2026 Rates'!O715&lt;'2026 Rates'!$B$11,'2026 Rates'!$B$11,+'2026 Rates'!O715)</f>
        <v>158.6</v>
      </c>
      <c r="X273" s="44">
        <f t="shared" si="58"/>
        <v>158.6</v>
      </c>
      <c r="Y273" s="560">
        <f t="shared" si="59"/>
        <v>0.16037459760023398</v>
      </c>
      <c r="AA273" s="83">
        <f t="shared" si="66"/>
        <v>1903.1999999999998</v>
      </c>
      <c r="AE273" s="43"/>
      <c r="AF273" s="43"/>
      <c r="AG273" s="44"/>
    </row>
    <row r="274" spans="1:33">
      <c r="A274" s="42">
        <v>1</v>
      </c>
      <c r="B274" s="42">
        <v>1</v>
      </c>
      <c r="C274" s="42">
        <f t="shared" si="57"/>
        <v>0</v>
      </c>
      <c r="D274" s="41">
        <v>1153</v>
      </c>
      <c r="E274" s="42" t="s">
        <v>1152</v>
      </c>
      <c r="F274" s="41">
        <v>705</v>
      </c>
      <c r="G274" s="99">
        <v>271</v>
      </c>
      <c r="H274" s="95">
        <v>45.59</v>
      </c>
      <c r="I274" s="96">
        <f t="shared" si="67"/>
        <v>45.59</v>
      </c>
      <c r="J274" s="97">
        <f t="shared" si="68"/>
        <v>1</v>
      </c>
      <c r="K274" s="98">
        <f t="shared" si="63"/>
        <v>3252</v>
      </c>
      <c r="L274" s="83">
        <f t="shared" si="60"/>
        <v>547.08000000000004</v>
      </c>
      <c r="N274" s="554"/>
      <c r="O274" s="554"/>
      <c r="P274" s="554"/>
      <c r="Q274" s="555">
        <v>271</v>
      </c>
      <c r="R274" s="556">
        <f t="shared" si="69"/>
        <v>45.59</v>
      </c>
      <c r="S274" s="557" t="str">
        <f t="shared" si="64"/>
        <v>---</v>
      </c>
      <c r="T274" s="558">
        <f t="shared" si="65"/>
        <v>-7.3199999999999932</v>
      </c>
      <c r="V274" s="559" t="str">
        <f t="shared" si="61"/>
        <v>OK</v>
      </c>
      <c r="W274" s="44">
        <f>IF(+'2026 Rates'!O719&lt;'2026 Rates'!$B$11,'2026 Rates'!$B$11,+'2026 Rates'!O719)</f>
        <v>52.91</v>
      </c>
      <c r="X274" s="44">
        <f t="shared" si="58"/>
        <v>52.91</v>
      </c>
      <c r="Y274" s="560">
        <f t="shared" si="59"/>
        <v>0.1605615266505811</v>
      </c>
      <c r="AA274" s="83">
        <f t="shared" si="66"/>
        <v>634.91999999999996</v>
      </c>
      <c r="AE274" s="43"/>
      <c r="AF274" s="43"/>
      <c r="AG274" s="44"/>
    </row>
    <row r="275" spans="1:33">
      <c r="A275" s="42">
        <v>1</v>
      </c>
      <c r="B275" s="42">
        <v>1</v>
      </c>
      <c r="C275" s="42">
        <f t="shared" si="57"/>
        <v>0</v>
      </c>
      <c r="D275" s="41">
        <v>1154</v>
      </c>
      <c r="E275" s="42" t="s">
        <v>1153</v>
      </c>
      <c r="F275" s="41">
        <v>800</v>
      </c>
      <c r="G275" s="99">
        <v>293</v>
      </c>
      <c r="H275" s="95">
        <v>64.126784032165915</v>
      </c>
      <c r="I275" s="96">
        <f t="shared" si="67"/>
        <v>64.126784032165915</v>
      </c>
      <c r="J275" s="97">
        <f t="shared" si="68"/>
        <v>1</v>
      </c>
      <c r="K275" s="98">
        <f t="shared" si="63"/>
        <v>3516</v>
      </c>
      <c r="L275" s="83">
        <f t="shared" si="60"/>
        <v>769.52140838599098</v>
      </c>
      <c r="N275" s="554"/>
      <c r="O275" s="554"/>
      <c r="P275" s="554"/>
      <c r="Q275" s="555">
        <v>293</v>
      </c>
      <c r="R275" s="556">
        <f t="shared" si="69"/>
        <v>64.126784032165915</v>
      </c>
      <c r="S275" s="557" t="str">
        <f t="shared" si="64"/>
        <v>---</v>
      </c>
      <c r="T275" s="558">
        <f t="shared" si="65"/>
        <v>-13.108527291235106</v>
      </c>
      <c r="V275" s="559" t="str">
        <f t="shared" si="61"/>
        <v>OK</v>
      </c>
      <c r="W275" s="44">
        <f>IF(+'2026 Rates'!G725&lt;'2026 Rates'!$B$11,'2026 Rates'!$B$11,+'2026 Rates'!G725)</f>
        <v>77.235311323401021</v>
      </c>
      <c r="X275" s="44">
        <f t="shared" si="58"/>
        <v>77.235311323401021</v>
      </c>
      <c r="Y275" s="560">
        <f t="shared" si="59"/>
        <v>0.2044157911405613</v>
      </c>
      <c r="AA275" s="83">
        <f t="shared" si="66"/>
        <v>926.82373588081225</v>
      </c>
      <c r="AE275" s="43"/>
      <c r="AF275" s="43"/>
      <c r="AG275" s="44"/>
    </row>
    <row r="276" spans="1:33">
      <c r="A276" s="42">
        <v>1</v>
      </c>
      <c r="B276" s="42">
        <v>1</v>
      </c>
      <c r="C276" s="42">
        <f t="shared" si="57"/>
        <v>0</v>
      </c>
      <c r="D276" s="41">
        <v>1157</v>
      </c>
      <c r="E276" s="42" t="s">
        <v>1154</v>
      </c>
      <c r="F276" s="41">
        <v>60</v>
      </c>
      <c r="G276" s="99">
        <v>23</v>
      </c>
      <c r="H276" s="95">
        <v>4.34788764279</v>
      </c>
      <c r="I276" s="96">
        <f t="shared" si="67"/>
        <v>4.34788764279</v>
      </c>
      <c r="J276" s="97">
        <f t="shared" si="68"/>
        <v>1</v>
      </c>
      <c r="K276" s="98">
        <f t="shared" si="63"/>
        <v>276</v>
      </c>
      <c r="L276" s="83">
        <f t="shared" si="60"/>
        <v>52.174651713480003</v>
      </c>
      <c r="N276" s="554"/>
      <c r="O276" s="554"/>
      <c r="P276" s="554"/>
      <c r="Q276" s="555">
        <v>23</v>
      </c>
      <c r="R276" s="556">
        <f t="shared" si="69"/>
        <v>4.34788764279</v>
      </c>
      <c r="S276" s="557" t="str">
        <f t="shared" si="64"/>
        <v>---</v>
      </c>
      <c r="T276" s="558">
        <f t="shared" si="65"/>
        <v>-0.28426683891177706</v>
      </c>
      <c r="V276" s="559" t="str">
        <f t="shared" si="61"/>
        <v>OK</v>
      </c>
      <c r="W276" s="44">
        <f>IF(+'2026 Rates'!O729&lt;'2026 Rates'!$B$11,'2026 Rates'!$B$11,+'2026 Rates'!O729)</f>
        <v>4.632154481701777</v>
      </c>
      <c r="X276" s="44">
        <f t="shared" si="58"/>
        <v>4.632154481701777</v>
      </c>
      <c r="Y276" s="560">
        <f t="shared" si="59"/>
        <v>6.5380447303685418E-2</v>
      </c>
      <c r="Z276" s="42" t="s">
        <v>1062</v>
      </c>
      <c r="AA276" s="83">
        <f t="shared" si="66"/>
        <v>55.585853780421324</v>
      </c>
      <c r="AE276" s="43"/>
      <c r="AF276" s="43"/>
      <c r="AG276" s="44"/>
    </row>
    <row r="277" spans="1:33">
      <c r="A277" s="42">
        <v>3</v>
      </c>
      <c r="B277" s="42">
        <v>3</v>
      </c>
      <c r="C277" s="42">
        <f t="shared" si="57"/>
        <v>0</v>
      </c>
      <c r="D277" s="41">
        <v>1158</v>
      </c>
      <c r="E277" s="42" t="s">
        <v>1155</v>
      </c>
      <c r="F277" s="41">
        <v>396</v>
      </c>
      <c r="G277" s="99">
        <v>148</v>
      </c>
      <c r="H277" s="95">
        <v>24.910000000000004</v>
      </c>
      <c r="I277" s="96">
        <f t="shared" si="67"/>
        <v>24.910000000000004</v>
      </c>
      <c r="J277" s="97">
        <f t="shared" si="68"/>
        <v>3</v>
      </c>
      <c r="K277" s="98">
        <f t="shared" si="63"/>
        <v>5328</v>
      </c>
      <c r="L277" s="83">
        <f t="shared" si="60"/>
        <v>896.76000000000022</v>
      </c>
      <c r="N277" s="554"/>
      <c r="O277" s="554"/>
      <c r="P277" s="554"/>
      <c r="Q277" s="555">
        <v>148</v>
      </c>
      <c r="R277" s="556">
        <f t="shared" si="69"/>
        <v>24.910000000000004</v>
      </c>
      <c r="S277" s="557" t="str">
        <f t="shared" si="64"/>
        <v>---</v>
      </c>
      <c r="T277" s="558">
        <f t="shared" si="65"/>
        <v>-4.0099999999999945</v>
      </c>
      <c r="V277" s="559" t="str">
        <f t="shared" si="61"/>
        <v>OK</v>
      </c>
      <c r="W277" s="44">
        <f>IF(+'2026 Rates'!O733&lt;'2026 Rates'!$B$11,'2026 Rates'!$B$11,+'2026 Rates'!O733)</f>
        <v>28.919999999999998</v>
      </c>
      <c r="X277" s="44">
        <f t="shared" si="58"/>
        <v>28.919999999999998</v>
      </c>
      <c r="Y277" s="560">
        <f t="shared" si="59"/>
        <v>0.1609795262946605</v>
      </c>
      <c r="AA277" s="83">
        <f t="shared" si="66"/>
        <v>1041.1199999999999</v>
      </c>
      <c r="AE277" s="43"/>
      <c r="AF277" s="43"/>
      <c r="AG277" s="44"/>
    </row>
    <row r="278" spans="1:33">
      <c r="A278" s="42">
        <v>1</v>
      </c>
      <c r="B278" s="42">
        <v>1</v>
      </c>
      <c r="C278" s="42">
        <f t="shared" si="57"/>
        <v>0</v>
      </c>
      <c r="D278" s="41">
        <v>1161</v>
      </c>
      <c r="E278" s="42" t="s">
        <v>1156</v>
      </c>
      <c r="F278" s="41">
        <v>660</v>
      </c>
      <c r="G278" s="99">
        <v>220</v>
      </c>
      <c r="H278" s="95">
        <v>36.97</v>
      </c>
      <c r="I278" s="96">
        <f t="shared" si="67"/>
        <v>36.97</v>
      </c>
      <c r="J278" s="97">
        <f t="shared" si="68"/>
        <v>1</v>
      </c>
      <c r="K278" s="98">
        <f t="shared" si="63"/>
        <v>2640</v>
      </c>
      <c r="L278" s="83">
        <f t="shared" si="60"/>
        <v>443.64</v>
      </c>
      <c r="N278" s="554"/>
      <c r="O278" s="554"/>
      <c r="P278" s="554"/>
      <c r="Q278" s="555">
        <v>220</v>
      </c>
      <c r="R278" s="556">
        <f t="shared" si="69"/>
        <v>36.97</v>
      </c>
      <c r="S278" s="557" t="str">
        <f t="shared" si="64"/>
        <v>---</v>
      </c>
      <c r="T278" s="558">
        <f t="shared" si="65"/>
        <v>-5.9399999999999977</v>
      </c>
      <c r="V278" s="559" t="str">
        <f t="shared" si="61"/>
        <v>OK</v>
      </c>
      <c r="W278" s="44">
        <f>IF(+'2026 Rates'!O737&lt;'2026 Rates'!$B$11,'2026 Rates'!$B$11,+'2026 Rates'!O737)</f>
        <v>42.91</v>
      </c>
      <c r="X278" s="44">
        <f t="shared" si="58"/>
        <v>42.91</v>
      </c>
      <c r="Y278" s="560">
        <f t="shared" si="59"/>
        <v>0.16067081417365436</v>
      </c>
      <c r="AA278" s="83">
        <f t="shared" si="66"/>
        <v>514.91999999999996</v>
      </c>
      <c r="AE278" s="43"/>
      <c r="AF278" s="43"/>
      <c r="AG278" s="44"/>
    </row>
    <row r="279" spans="1:33">
      <c r="A279" s="42">
        <v>1</v>
      </c>
      <c r="B279" s="42">
        <v>1</v>
      </c>
      <c r="C279" s="42">
        <f t="shared" si="57"/>
        <v>0</v>
      </c>
      <c r="D279" s="41">
        <v>1162</v>
      </c>
      <c r="E279" s="42" t="s">
        <v>1157</v>
      </c>
      <c r="F279" s="41">
        <v>495</v>
      </c>
      <c r="G279" s="99">
        <v>45</v>
      </c>
      <c r="H279" s="95">
        <v>16.456784032165924</v>
      </c>
      <c r="I279" s="96">
        <f t="shared" si="67"/>
        <v>16.456784032165924</v>
      </c>
      <c r="J279" s="97">
        <f t="shared" si="68"/>
        <v>1</v>
      </c>
      <c r="K279" s="98">
        <f t="shared" si="63"/>
        <v>540</v>
      </c>
      <c r="L279" s="83">
        <f t="shared" si="60"/>
        <v>197.48140838599107</v>
      </c>
      <c r="N279" s="554"/>
      <c r="O279" s="554"/>
      <c r="P279" s="554"/>
      <c r="Q279" s="555">
        <v>45</v>
      </c>
      <c r="R279" s="556">
        <f t="shared" si="69"/>
        <v>16.456784032165924</v>
      </c>
      <c r="S279" s="557" t="str">
        <f t="shared" si="64"/>
        <v>---</v>
      </c>
      <c r="T279" s="558">
        <f t="shared" si="65"/>
        <v>-5.5385272912351056</v>
      </c>
      <c r="V279" s="559" t="str">
        <f t="shared" si="61"/>
        <v>OK</v>
      </c>
      <c r="W279" s="44">
        <f>IF(+'2026 Rates'!O739&lt;'2026 Rates'!$B$11,'2026 Rates'!$B$11,+'2026 Rates'!O739)</f>
        <v>21.99531132340103</v>
      </c>
      <c r="X279" s="44">
        <f t="shared" si="58"/>
        <v>21.99531132340103</v>
      </c>
      <c r="Y279" s="560">
        <f t="shared" si="59"/>
        <v>0.3365497949301437</v>
      </c>
      <c r="Z279" s="42" t="s">
        <v>1062</v>
      </c>
      <c r="AA279" s="83">
        <f t="shared" si="66"/>
        <v>263.94373588081237</v>
      </c>
      <c r="AE279" s="43"/>
      <c r="AF279" s="43"/>
      <c r="AG279" s="44"/>
    </row>
    <row r="280" spans="1:33">
      <c r="A280" s="42">
        <v>1</v>
      </c>
      <c r="B280" s="42">
        <v>1</v>
      </c>
      <c r="C280" s="42">
        <f t="shared" si="57"/>
        <v>0</v>
      </c>
      <c r="D280" s="41">
        <v>1163</v>
      </c>
      <c r="E280" s="42" t="s">
        <v>1158</v>
      </c>
      <c r="F280" s="41">
        <v>300</v>
      </c>
      <c r="G280" s="99">
        <v>95</v>
      </c>
      <c r="H280" s="95">
        <v>16.5</v>
      </c>
      <c r="I280" s="96">
        <f t="shared" si="67"/>
        <v>16.5</v>
      </c>
      <c r="J280" s="97">
        <f t="shared" si="68"/>
        <v>1</v>
      </c>
      <c r="K280" s="98">
        <f t="shared" si="63"/>
        <v>1140</v>
      </c>
      <c r="L280" s="83">
        <f t="shared" si="60"/>
        <v>198</v>
      </c>
      <c r="N280" s="554"/>
      <c r="O280" s="554"/>
      <c r="P280" s="554"/>
      <c r="Q280" s="555">
        <v>95</v>
      </c>
      <c r="R280" s="556">
        <f t="shared" si="69"/>
        <v>16.5</v>
      </c>
      <c r="S280" s="557" t="str">
        <f t="shared" si="64"/>
        <v>---</v>
      </c>
      <c r="T280" s="558">
        <f t="shared" si="65"/>
        <v>-2.6699999999999982</v>
      </c>
      <c r="V280" s="559" t="str">
        <f t="shared" si="61"/>
        <v>OK</v>
      </c>
      <c r="W280" s="44">
        <f>IF(+'2026 Rates'!O740&lt;'2026 Rates'!$B$11,'2026 Rates'!$B$11,+'2026 Rates'!O740)</f>
        <v>19.169999999999998</v>
      </c>
      <c r="X280" s="44">
        <f t="shared" si="58"/>
        <v>19.169999999999998</v>
      </c>
      <c r="Y280" s="560">
        <f t="shared" si="59"/>
        <v>0.16181818181818164</v>
      </c>
      <c r="AA280" s="83">
        <f t="shared" si="66"/>
        <v>230.03999999999996</v>
      </c>
      <c r="AE280" s="43"/>
      <c r="AF280" s="43"/>
      <c r="AG280" s="44"/>
    </row>
    <row r="281" spans="1:33">
      <c r="A281" s="42">
        <v>1</v>
      </c>
      <c r="B281" s="42">
        <v>1</v>
      </c>
      <c r="C281" s="42">
        <f t="shared" si="57"/>
        <v>0</v>
      </c>
      <c r="D281" s="41">
        <v>1164</v>
      </c>
      <c r="E281" s="42" t="s">
        <v>1159</v>
      </c>
      <c r="F281" s="41">
        <v>1188</v>
      </c>
      <c r="G281" s="99">
        <v>479</v>
      </c>
      <c r="H281" s="95">
        <v>80.5</v>
      </c>
      <c r="I281" s="96">
        <f t="shared" si="67"/>
        <v>80.5</v>
      </c>
      <c r="J281" s="97">
        <f t="shared" si="68"/>
        <v>1</v>
      </c>
      <c r="K281" s="98">
        <f t="shared" si="63"/>
        <v>5748</v>
      </c>
      <c r="L281" s="83">
        <f t="shared" si="60"/>
        <v>966</v>
      </c>
      <c r="N281" s="554"/>
      <c r="O281" s="554"/>
      <c r="P281" s="554"/>
      <c r="Q281" s="555">
        <v>479</v>
      </c>
      <c r="R281" s="556">
        <f t="shared" si="69"/>
        <v>80.5</v>
      </c>
      <c r="S281" s="557" t="str">
        <f t="shared" si="64"/>
        <v>---</v>
      </c>
      <c r="T281" s="558">
        <f t="shared" si="65"/>
        <v>-12.900000000000006</v>
      </c>
      <c r="V281" s="559" t="str">
        <f t="shared" si="61"/>
        <v>OK</v>
      </c>
      <c r="W281" s="44">
        <f>IF(+'2026 Rates'!O741&lt;'2026 Rates'!$B$11,'2026 Rates'!$B$11,+'2026 Rates'!O741)</f>
        <v>93.4</v>
      </c>
      <c r="X281" s="44">
        <f t="shared" si="58"/>
        <v>93.4</v>
      </c>
      <c r="Y281" s="560">
        <f t="shared" si="59"/>
        <v>0.160248447204969</v>
      </c>
      <c r="AA281" s="83">
        <f t="shared" si="66"/>
        <v>1120.8000000000002</v>
      </c>
      <c r="AE281" s="43"/>
      <c r="AF281" s="43"/>
      <c r="AG281" s="44"/>
    </row>
    <row r="282" spans="1:33">
      <c r="A282" s="42">
        <v>1</v>
      </c>
      <c r="B282" s="42">
        <v>0</v>
      </c>
      <c r="C282" s="42">
        <f t="shared" si="57"/>
        <v>-1</v>
      </c>
      <c r="D282" s="41">
        <v>1166</v>
      </c>
      <c r="E282" s="42" t="s">
        <v>1160</v>
      </c>
      <c r="F282" s="41">
        <v>17</v>
      </c>
      <c r="G282" s="99">
        <v>12</v>
      </c>
      <c r="H282" s="95">
        <v>4.34788764279</v>
      </c>
      <c r="I282" s="96">
        <f t="shared" si="67"/>
        <v>4.34788764279</v>
      </c>
      <c r="J282" s="97">
        <f t="shared" si="68"/>
        <v>0</v>
      </c>
      <c r="K282" s="98">
        <f t="shared" si="63"/>
        <v>0</v>
      </c>
      <c r="L282" s="83">
        <f t="shared" si="60"/>
        <v>0</v>
      </c>
      <c r="N282" s="554"/>
      <c r="O282" s="554"/>
      <c r="P282" s="554"/>
      <c r="Q282" s="555">
        <v>12</v>
      </c>
      <c r="R282" s="556">
        <f t="shared" si="69"/>
        <v>4.34788764279</v>
      </c>
      <c r="S282" s="557" t="str">
        <f t="shared" si="64"/>
        <v>---</v>
      </c>
      <c r="T282" s="558">
        <f t="shared" si="65"/>
        <v>-0.28426683891177706</v>
      </c>
      <c r="V282" s="559" t="str">
        <f t="shared" si="61"/>
        <v>OK</v>
      </c>
      <c r="W282" s="44">
        <f>IF(+'2026 Rates'!P743&lt;'2026 Rates'!$B$11,'2026 Rates'!$B$11,+'2026 Rates'!P743)</f>
        <v>4.632154481701777</v>
      </c>
      <c r="X282" s="44">
        <f t="shared" si="58"/>
        <v>4.632154481701777</v>
      </c>
      <c r="Y282" s="560">
        <f t="shared" si="59"/>
        <v>6.5380447303685418E-2</v>
      </c>
      <c r="Z282" s="42" t="s">
        <v>1062</v>
      </c>
      <c r="AA282" s="83">
        <f t="shared" si="66"/>
        <v>0</v>
      </c>
      <c r="AE282" s="43"/>
      <c r="AF282" s="43"/>
      <c r="AG282" s="44"/>
    </row>
    <row r="283" spans="1:33">
      <c r="A283" s="42">
        <v>1</v>
      </c>
      <c r="B283" s="42">
        <v>1</v>
      </c>
      <c r="C283" s="42">
        <f t="shared" si="57"/>
        <v>0</v>
      </c>
      <c r="D283" s="41">
        <v>1167</v>
      </c>
      <c r="E283" s="42" t="s">
        <v>1161</v>
      </c>
      <c r="F283" s="41">
        <v>25</v>
      </c>
      <c r="G283" s="99">
        <v>18</v>
      </c>
      <c r="H283" s="95">
        <v>4.34788764279</v>
      </c>
      <c r="I283" s="96">
        <f t="shared" si="67"/>
        <v>4.34788764279</v>
      </c>
      <c r="J283" s="97">
        <f t="shared" si="68"/>
        <v>1</v>
      </c>
      <c r="K283" s="98">
        <f t="shared" si="63"/>
        <v>216</v>
      </c>
      <c r="L283" s="83">
        <f t="shared" si="60"/>
        <v>52.174651713480003</v>
      </c>
      <c r="N283" s="554"/>
      <c r="O283" s="554"/>
      <c r="P283" s="554"/>
      <c r="Q283" s="555">
        <v>18</v>
      </c>
      <c r="R283" s="556">
        <f t="shared" si="69"/>
        <v>4.34788764279</v>
      </c>
      <c r="S283" s="557" t="str">
        <f t="shared" si="64"/>
        <v>---</v>
      </c>
      <c r="T283" s="558">
        <f t="shared" si="65"/>
        <v>-0.28426683891177706</v>
      </c>
      <c r="V283" s="559" t="str">
        <f t="shared" si="61"/>
        <v>OK</v>
      </c>
      <c r="W283" s="44">
        <f>IF(+'2026 Rates'!P744&lt;'2026 Rates'!$B$11,'2026 Rates'!$B$11,+'2026 Rates'!P744)</f>
        <v>4.632154481701777</v>
      </c>
      <c r="X283" s="44">
        <f t="shared" si="58"/>
        <v>4.632154481701777</v>
      </c>
      <c r="Y283" s="560">
        <f t="shared" si="59"/>
        <v>6.5380447303685418E-2</v>
      </c>
      <c r="Z283" s="42" t="s">
        <v>1062</v>
      </c>
      <c r="AA283" s="83">
        <f t="shared" si="66"/>
        <v>55.585853780421324</v>
      </c>
      <c r="AE283" s="43"/>
      <c r="AF283" s="43"/>
      <c r="AG283" s="44"/>
    </row>
    <row r="284" spans="1:33">
      <c r="A284" s="42">
        <v>1</v>
      </c>
      <c r="B284" s="42">
        <v>1</v>
      </c>
      <c r="C284" s="42">
        <f t="shared" si="57"/>
        <v>0</v>
      </c>
      <c r="D284" s="41">
        <v>1168</v>
      </c>
      <c r="E284" s="42" t="s">
        <v>1162</v>
      </c>
      <c r="F284" s="41">
        <v>3040</v>
      </c>
      <c r="G284" s="99">
        <v>740</v>
      </c>
      <c r="H284" s="95">
        <v>141.46</v>
      </c>
      <c r="I284" s="96">
        <f t="shared" si="67"/>
        <v>141.46</v>
      </c>
      <c r="J284" s="97">
        <f t="shared" si="68"/>
        <v>1</v>
      </c>
      <c r="K284" s="98">
        <f t="shared" si="63"/>
        <v>8880</v>
      </c>
      <c r="L284" s="83">
        <f t="shared" si="60"/>
        <v>1697.52</v>
      </c>
      <c r="N284" s="554"/>
      <c r="O284" s="554"/>
      <c r="P284" s="554"/>
      <c r="Q284" s="555">
        <v>740</v>
      </c>
      <c r="R284" s="556">
        <f t="shared" si="69"/>
        <v>141.46</v>
      </c>
      <c r="S284" s="557" t="str">
        <f t="shared" si="64"/>
        <v>---</v>
      </c>
      <c r="T284" s="558">
        <f t="shared" si="65"/>
        <v>-22.649999999999977</v>
      </c>
      <c r="V284" s="559" t="str">
        <f t="shared" si="61"/>
        <v>OK</v>
      </c>
      <c r="W284" s="44">
        <f>IF(+'2026 Rates'!O745&lt;'2026 Rates'!$B$11,'2026 Rates'!$B$11,+'2026 Rates'!O745)</f>
        <v>164.10999999999999</v>
      </c>
      <c r="X284" s="44">
        <f t="shared" si="58"/>
        <v>164.10999999999999</v>
      </c>
      <c r="Y284" s="560">
        <f t="shared" si="59"/>
        <v>0.16011593383288547</v>
      </c>
      <c r="AA284" s="83">
        <f t="shared" si="66"/>
        <v>1969.3199999999997</v>
      </c>
      <c r="AE284" s="43"/>
      <c r="AF284" s="43"/>
      <c r="AG284" s="44"/>
    </row>
    <row r="285" spans="1:33">
      <c r="A285" s="42">
        <v>1</v>
      </c>
      <c r="B285" s="42">
        <v>1</v>
      </c>
      <c r="C285" s="42">
        <f t="shared" si="57"/>
        <v>0</v>
      </c>
      <c r="D285" s="41">
        <v>1169</v>
      </c>
      <c r="E285" s="42" t="s">
        <v>1163</v>
      </c>
      <c r="F285" s="41">
        <v>12</v>
      </c>
      <c r="G285" s="99">
        <v>9</v>
      </c>
      <c r="H285" s="95">
        <v>4.34788764279</v>
      </c>
      <c r="I285" s="96">
        <f t="shared" si="67"/>
        <v>4.34788764279</v>
      </c>
      <c r="J285" s="97">
        <f t="shared" si="68"/>
        <v>1</v>
      </c>
      <c r="K285" s="98">
        <f t="shared" si="63"/>
        <v>108</v>
      </c>
      <c r="L285" s="83">
        <f t="shared" si="60"/>
        <v>52.174651713480003</v>
      </c>
      <c r="N285" s="554"/>
      <c r="O285" s="554"/>
      <c r="P285" s="554"/>
      <c r="Q285" s="555">
        <v>9</v>
      </c>
      <c r="R285" s="556">
        <f t="shared" si="69"/>
        <v>4.34788764279</v>
      </c>
      <c r="S285" s="557" t="str">
        <f t="shared" si="64"/>
        <v>---</v>
      </c>
      <c r="T285" s="558">
        <f t="shared" si="65"/>
        <v>-0.28426683891177706</v>
      </c>
      <c r="V285" s="559" t="str">
        <f t="shared" si="61"/>
        <v>OK</v>
      </c>
      <c r="W285" s="44">
        <f>IF(+'2026 Rates'!P746&lt;'2026 Rates'!$B$11,'2026 Rates'!$B$11,+'2026 Rates'!P746)</f>
        <v>4.632154481701777</v>
      </c>
      <c r="X285" s="44">
        <f t="shared" si="58"/>
        <v>4.632154481701777</v>
      </c>
      <c r="Y285" s="560">
        <f t="shared" si="59"/>
        <v>6.5380447303685418E-2</v>
      </c>
      <c r="Z285" s="42" t="s">
        <v>1062</v>
      </c>
      <c r="AA285" s="83">
        <f t="shared" si="66"/>
        <v>55.585853780421324</v>
      </c>
      <c r="AE285" s="43"/>
      <c r="AF285" s="43"/>
      <c r="AG285" s="44"/>
    </row>
    <row r="286" spans="1:33">
      <c r="A286" s="42">
        <v>1</v>
      </c>
      <c r="B286" s="42">
        <v>1</v>
      </c>
      <c r="C286" s="42">
        <f t="shared" si="57"/>
        <v>0</v>
      </c>
      <c r="D286" s="41">
        <v>1170</v>
      </c>
      <c r="E286" s="42" t="s">
        <v>1164</v>
      </c>
      <c r="F286" s="41">
        <v>1920</v>
      </c>
      <c r="G286" s="99">
        <v>1402</v>
      </c>
      <c r="H286" s="95">
        <v>188.04</v>
      </c>
      <c r="I286" s="96">
        <f t="shared" si="67"/>
        <v>188.04</v>
      </c>
      <c r="J286" s="97">
        <f t="shared" si="68"/>
        <v>1</v>
      </c>
      <c r="K286" s="98">
        <f t="shared" si="63"/>
        <v>16824</v>
      </c>
      <c r="L286" s="83">
        <f t="shared" si="60"/>
        <v>2256.48</v>
      </c>
      <c r="N286" s="554"/>
      <c r="O286" s="554"/>
      <c r="P286" s="554"/>
      <c r="Q286" s="555">
        <v>1402</v>
      </c>
      <c r="R286" s="556">
        <f t="shared" si="69"/>
        <v>188.04</v>
      </c>
      <c r="S286" s="557" t="str">
        <f t="shared" si="64"/>
        <v>---</v>
      </c>
      <c r="T286" s="558">
        <f t="shared" si="65"/>
        <v>-30.289999999999992</v>
      </c>
      <c r="V286" s="559" t="str">
        <f t="shared" si="61"/>
        <v>OK</v>
      </c>
      <c r="W286" s="44">
        <f>IF(+'2026 Rates'!P747&lt;'2026 Rates'!$B$11,'2026 Rates'!$B$11,+'2026 Rates'!P747)</f>
        <v>218.32999999999998</v>
      </c>
      <c r="X286" s="44">
        <f t="shared" si="58"/>
        <v>218.32999999999998</v>
      </c>
      <c r="Y286" s="560">
        <f t="shared" si="59"/>
        <v>0.16108274835141456</v>
      </c>
      <c r="AA286" s="83">
        <f t="shared" si="66"/>
        <v>2619.96</v>
      </c>
      <c r="AE286" s="43"/>
      <c r="AF286" s="43"/>
      <c r="AG286" s="44"/>
    </row>
    <row r="287" spans="1:33">
      <c r="A287" s="42">
        <v>1</v>
      </c>
      <c r="B287" s="42">
        <v>1</v>
      </c>
      <c r="C287" s="42">
        <f t="shared" si="57"/>
        <v>0</v>
      </c>
      <c r="D287" s="41">
        <v>1171</v>
      </c>
      <c r="E287" s="42" t="s">
        <v>1165</v>
      </c>
      <c r="F287" s="41">
        <v>96</v>
      </c>
      <c r="G287" s="99">
        <v>1</v>
      </c>
      <c r="H287" s="95">
        <v>4.34788764279</v>
      </c>
      <c r="I287" s="96">
        <f t="shared" si="67"/>
        <v>4.34788764279</v>
      </c>
      <c r="J287" s="97">
        <f t="shared" si="68"/>
        <v>1</v>
      </c>
      <c r="K287" s="98">
        <f t="shared" si="63"/>
        <v>12</v>
      </c>
      <c r="L287" s="83">
        <f t="shared" si="60"/>
        <v>52.174651713480003</v>
      </c>
      <c r="N287" s="554"/>
      <c r="O287" s="554"/>
      <c r="P287" s="554"/>
      <c r="Q287" s="555">
        <v>1</v>
      </c>
      <c r="R287" s="556">
        <f t="shared" si="69"/>
        <v>4.34788764279</v>
      </c>
      <c r="S287" s="557" t="str">
        <f t="shared" si="64"/>
        <v>---</v>
      </c>
      <c r="T287" s="558">
        <f t="shared" si="65"/>
        <v>-0.28426683891177706</v>
      </c>
      <c r="V287" s="559" t="str">
        <f t="shared" si="61"/>
        <v>OK</v>
      </c>
      <c r="W287" s="44">
        <f>IF(+'2026 Rates'!P748&lt;'2026 Rates'!$B$11,'2026 Rates'!$B$11,+'2026 Rates'!P748)</f>
        <v>4.632154481701777</v>
      </c>
      <c r="X287" s="44">
        <f t="shared" si="58"/>
        <v>4.632154481701777</v>
      </c>
      <c r="Y287" s="560">
        <f t="shared" si="59"/>
        <v>6.5380447303685418E-2</v>
      </c>
      <c r="Z287" s="42" t="s">
        <v>1062</v>
      </c>
      <c r="AA287" s="83">
        <f t="shared" si="66"/>
        <v>55.585853780421324</v>
      </c>
      <c r="AE287" s="43"/>
      <c r="AF287" s="43"/>
      <c r="AG287" s="44"/>
    </row>
    <row r="288" spans="1:33">
      <c r="A288" s="42">
        <v>1</v>
      </c>
      <c r="B288" s="42">
        <v>1</v>
      </c>
      <c r="C288" s="42">
        <f t="shared" si="57"/>
        <v>0</v>
      </c>
      <c r="D288" s="41">
        <v>1172</v>
      </c>
      <c r="E288" s="42" t="s">
        <v>1166</v>
      </c>
      <c r="F288" s="41">
        <v>4858</v>
      </c>
      <c r="G288" s="99">
        <v>2285</v>
      </c>
      <c r="H288" s="95">
        <v>342.5</v>
      </c>
      <c r="I288" s="96">
        <f t="shared" si="67"/>
        <v>342.5</v>
      </c>
      <c r="J288" s="97">
        <f t="shared" si="68"/>
        <v>1</v>
      </c>
      <c r="K288" s="98">
        <f t="shared" si="63"/>
        <v>27420</v>
      </c>
      <c r="L288" s="83">
        <f t="shared" si="60"/>
        <v>4110</v>
      </c>
      <c r="N288" s="554"/>
      <c r="O288" s="554"/>
      <c r="P288" s="554"/>
      <c r="Q288" s="555">
        <v>2285</v>
      </c>
      <c r="R288" s="556">
        <f t="shared" si="69"/>
        <v>342.5</v>
      </c>
      <c r="S288" s="557" t="str">
        <f t="shared" si="64"/>
        <v>---</v>
      </c>
      <c r="T288" s="558">
        <f t="shared" si="65"/>
        <v>-55.050000000000011</v>
      </c>
      <c r="V288" s="559" t="str">
        <f t="shared" si="61"/>
        <v>OK</v>
      </c>
      <c r="W288" s="44">
        <f>IF(+'2026 Rates'!P754&lt;'2026 Rates'!$B$11,'2026 Rates'!$B$11,+'2026 Rates'!P754)</f>
        <v>397.55</v>
      </c>
      <c r="X288" s="44">
        <f t="shared" si="58"/>
        <v>397.55</v>
      </c>
      <c r="Y288" s="560">
        <f t="shared" si="59"/>
        <v>0.16072992700729927</v>
      </c>
      <c r="AA288" s="83">
        <f t="shared" si="66"/>
        <v>4770.6000000000004</v>
      </c>
      <c r="AE288" s="43"/>
      <c r="AF288" s="43"/>
      <c r="AG288" s="44"/>
    </row>
    <row r="289" spans="1:33">
      <c r="A289" s="42">
        <v>1</v>
      </c>
      <c r="B289" s="42">
        <v>1</v>
      </c>
      <c r="C289" s="42">
        <f t="shared" ref="C289:C352" si="70">B289-A289</f>
        <v>0</v>
      </c>
      <c r="D289" s="41">
        <v>1173</v>
      </c>
      <c r="E289" s="93" t="s">
        <v>1167</v>
      </c>
      <c r="F289" s="41">
        <v>144</v>
      </c>
      <c r="G289" s="99">
        <v>48</v>
      </c>
      <c r="H289" s="95">
        <v>8.08</v>
      </c>
      <c r="I289" s="96">
        <f t="shared" si="67"/>
        <v>8.08</v>
      </c>
      <c r="J289" s="97">
        <f t="shared" si="68"/>
        <v>1</v>
      </c>
      <c r="K289" s="98">
        <f t="shared" si="63"/>
        <v>576</v>
      </c>
      <c r="L289" s="83">
        <f t="shared" si="60"/>
        <v>96.960000000000008</v>
      </c>
      <c r="N289" s="554"/>
      <c r="O289" s="554"/>
      <c r="P289" s="554"/>
      <c r="Q289" s="555">
        <v>48</v>
      </c>
      <c r="R289" s="556">
        <f t="shared" si="69"/>
        <v>8.08</v>
      </c>
      <c r="S289" s="557" t="str">
        <f t="shared" si="64"/>
        <v>---</v>
      </c>
      <c r="T289" s="558">
        <f t="shared" si="65"/>
        <v>-1.2900000000000009</v>
      </c>
      <c r="V289" s="559" t="str">
        <f t="shared" si="61"/>
        <v>OK</v>
      </c>
      <c r="W289" s="44">
        <f>IF(+'2026 Rates'!O756&lt;'2026 Rates'!$B$11,'2026 Rates'!$B$11,+'2026 Rates'!O756)</f>
        <v>9.370000000000001</v>
      </c>
      <c r="X289" s="44">
        <f t="shared" si="58"/>
        <v>9.370000000000001</v>
      </c>
      <c r="Y289" s="560">
        <f t="shared" si="59"/>
        <v>0.15965346534653468</v>
      </c>
      <c r="AA289" s="83">
        <f t="shared" si="66"/>
        <v>112.44000000000001</v>
      </c>
      <c r="AE289" s="43"/>
      <c r="AF289" s="43"/>
      <c r="AG289" s="44"/>
    </row>
    <row r="290" spans="1:33">
      <c r="A290" s="42">
        <v>1</v>
      </c>
      <c r="B290" s="42">
        <v>1</v>
      </c>
      <c r="C290" s="42">
        <f t="shared" si="70"/>
        <v>0</v>
      </c>
      <c r="D290" s="41">
        <v>1174</v>
      </c>
      <c r="E290" s="93" t="s">
        <v>1168</v>
      </c>
      <c r="F290" s="41">
        <v>768</v>
      </c>
      <c r="G290" s="99">
        <v>308</v>
      </c>
      <c r="H290" s="95">
        <v>51.78</v>
      </c>
      <c r="I290" s="96">
        <f t="shared" si="67"/>
        <v>51.78</v>
      </c>
      <c r="J290" s="97">
        <f t="shared" si="68"/>
        <v>1</v>
      </c>
      <c r="K290" s="98">
        <f t="shared" si="63"/>
        <v>3696</v>
      </c>
      <c r="L290" s="83">
        <f t="shared" si="60"/>
        <v>621.36</v>
      </c>
      <c r="N290" s="554"/>
      <c r="O290" s="554"/>
      <c r="P290" s="554"/>
      <c r="Q290" s="555">
        <v>308</v>
      </c>
      <c r="R290" s="556">
        <f t="shared" si="69"/>
        <v>51.78</v>
      </c>
      <c r="S290" s="557" t="str">
        <f t="shared" si="64"/>
        <v>---</v>
      </c>
      <c r="T290" s="558">
        <f t="shared" si="65"/>
        <v>-8.2999999999999972</v>
      </c>
      <c r="V290" s="559" t="str">
        <f t="shared" si="61"/>
        <v>OK</v>
      </c>
      <c r="W290" s="44">
        <f>IF(+'2026 Rates'!O757&lt;'2026 Rates'!$B$11,'2026 Rates'!$B$11,+'2026 Rates'!O757)</f>
        <v>60.08</v>
      </c>
      <c r="X290" s="44">
        <f t="shared" si="58"/>
        <v>60.08</v>
      </c>
      <c r="Y290" s="560">
        <f t="shared" si="59"/>
        <v>0.16029354963306286</v>
      </c>
      <c r="AA290" s="83">
        <f t="shared" si="66"/>
        <v>720.96</v>
      </c>
      <c r="AE290" s="43"/>
      <c r="AF290" s="43"/>
      <c r="AG290" s="44"/>
    </row>
    <row r="291" spans="1:33">
      <c r="A291" s="42">
        <v>1</v>
      </c>
      <c r="B291" s="42">
        <v>1</v>
      </c>
      <c r="C291" s="42">
        <f t="shared" si="70"/>
        <v>0</v>
      </c>
      <c r="D291" s="41">
        <v>1177</v>
      </c>
      <c r="E291" s="93" t="s">
        <v>1169</v>
      </c>
      <c r="F291" s="41">
        <v>1000</v>
      </c>
      <c r="G291" s="99">
        <v>162</v>
      </c>
      <c r="H291" s="95">
        <v>37.1</v>
      </c>
      <c r="I291" s="96">
        <f t="shared" si="67"/>
        <v>37.1</v>
      </c>
      <c r="J291" s="97">
        <f t="shared" si="68"/>
        <v>1</v>
      </c>
      <c r="K291" s="98">
        <f>+G291*J291*12</f>
        <v>1944</v>
      </c>
      <c r="L291" s="83">
        <f>+H291*J291*12</f>
        <v>445.20000000000005</v>
      </c>
      <c r="N291" s="554"/>
      <c r="O291" s="554"/>
      <c r="P291" s="554"/>
      <c r="Q291" s="555">
        <v>162</v>
      </c>
      <c r="R291" s="556">
        <f t="shared" si="69"/>
        <v>37.1</v>
      </c>
      <c r="S291" s="557" t="str">
        <f t="shared" si="64"/>
        <v>---</v>
      </c>
      <c r="T291" s="558">
        <f t="shared" si="65"/>
        <v>-5.93</v>
      </c>
      <c r="V291" s="559" t="str">
        <f>IF(Q291=G291,"OK",Q291)</f>
        <v>OK</v>
      </c>
      <c r="W291" s="44">
        <f>IF(+'2026 Rates'!O764&lt;'2026 Rates'!$B$11,'2026 Rates'!$B$11,+'2026 Rates'!O764)</f>
        <v>43.03</v>
      </c>
      <c r="X291" s="44">
        <f t="shared" ref="X291:X354" si="71">W291+(Q291*$R$9)</f>
        <v>43.03</v>
      </c>
      <c r="Y291" s="560">
        <f t="shared" ref="Y291:Y354" si="72">+X291/I291-1</f>
        <v>0.1598382749326146</v>
      </c>
      <c r="AA291" s="83">
        <f t="shared" si="66"/>
        <v>516.36</v>
      </c>
      <c r="AE291" s="43"/>
      <c r="AF291" s="43"/>
      <c r="AG291" s="44"/>
    </row>
    <row r="292" spans="1:33">
      <c r="A292" s="42">
        <v>1</v>
      </c>
      <c r="B292" s="42">
        <v>1</v>
      </c>
      <c r="C292" s="42">
        <f t="shared" si="70"/>
        <v>0</v>
      </c>
      <c r="D292" s="41">
        <v>1185</v>
      </c>
      <c r="E292" s="93" t="s">
        <v>1170</v>
      </c>
      <c r="F292" s="41">
        <v>623</v>
      </c>
      <c r="G292" s="94">
        <v>208</v>
      </c>
      <c r="H292" s="95">
        <v>34.96</v>
      </c>
      <c r="I292" s="96">
        <f t="shared" si="67"/>
        <v>34.96</v>
      </c>
      <c r="J292" s="97">
        <f t="shared" si="68"/>
        <v>1</v>
      </c>
      <c r="K292" s="98">
        <f t="shared" ref="K292:K355" si="73">+G292*J292*12</f>
        <v>2496</v>
      </c>
      <c r="L292" s="83">
        <f t="shared" ref="L292:L355" si="74">+H292*J292*12</f>
        <v>419.52</v>
      </c>
      <c r="Q292" s="555">
        <v>208</v>
      </c>
      <c r="R292" s="556">
        <f t="shared" si="69"/>
        <v>34.96</v>
      </c>
      <c r="S292" s="557" t="str">
        <f t="shared" si="64"/>
        <v>---</v>
      </c>
      <c r="T292" s="558">
        <f t="shared" si="65"/>
        <v>-5.6099999999999994</v>
      </c>
      <c r="V292" s="559" t="str">
        <f t="shared" ref="V292:V355" si="75">IF(Q292=G292,"OK",Q292)</f>
        <v>OK</v>
      </c>
      <c r="W292" s="44">
        <f>IF(+'2026 Rates'!O814&lt;'2026 Rates'!$B$11,'2026 Rates'!$B$11,+'2026 Rates'!O814)</f>
        <v>40.57</v>
      </c>
      <c r="X292" s="44">
        <f t="shared" si="71"/>
        <v>40.57</v>
      </c>
      <c r="Y292" s="560">
        <f t="shared" si="72"/>
        <v>0.16046910755148747</v>
      </c>
      <c r="AA292" s="83">
        <f t="shared" si="66"/>
        <v>486.84000000000003</v>
      </c>
      <c r="AE292" s="43"/>
      <c r="AF292" s="43"/>
      <c r="AG292" s="44"/>
    </row>
    <row r="293" spans="1:33">
      <c r="A293" s="42">
        <v>1</v>
      </c>
      <c r="B293" s="42">
        <v>1</v>
      </c>
      <c r="C293" s="42">
        <f t="shared" si="70"/>
        <v>0</v>
      </c>
      <c r="D293" s="41">
        <v>1186</v>
      </c>
      <c r="E293" s="93" t="s">
        <v>1171</v>
      </c>
      <c r="F293" s="41">
        <v>450</v>
      </c>
      <c r="G293" s="94">
        <v>150</v>
      </c>
      <c r="H293" s="95">
        <v>25.22</v>
      </c>
      <c r="I293" s="96">
        <f t="shared" si="67"/>
        <v>25.22</v>
      </c>
      <c r="J293" s="97">
        <f t="shared" si="68"/>
        <v>1</v>
      </c>
      <c r="K293" s="98">
        <f t="shared" si="73"/>
        <v>1800</v>
      </c>
      <c r="L293" s="83">
        <f t="shared" si="74"/>
        <v>302.64</v>
      </c>
      <c r="Q293" s="555">
        <v>150</v>
      </c>
      <c r="R293" s="556">
        <f t="shared" si="69"/>
        <v>25.22</v>
      </c>
      <c r="S293" s="557" t="str">
        <f t="shared" si="64"/>
        <v>---</v>
      </c>
      <c r="T293" s="558">
        <f t="shared" si="65"/>
        <v>-4.0399999999999991</v>
      </c>
      <c r="V293" s="559" t="str">
        <f t="shared" si="75"/>
        <v>OK</v>
      </c>
      <c r="W293" s="44">
        <f>IF(+'2026 Rates'!O815&lt;'2026 Rates'!$B$11,'2026 Rates'!$B$11,+'2026 Rates'!O815)</f>
        <v>29.259999999999998</v>
      </c>
      <c r="X293" s="44">
        <f t="shared" si="71"/>
        <v>29.259999999999998</v>
      </c>
      <c r="Y293" s="560">
        <f t="shared" si="72"/>
        <v>0.16019032513877862</v>
      </c>
      <c r="AA293" s="83">
        <f t="shared" si="66"/>
        <v>351.12</v>
      </c>
      <c r="AE293" s="43"/>
      <c r="AF293" s="43"/>
      <c r="AG293" s="44"/>
    </row>
    <row r="294" spans="1:33">
      <c r="A294" s="42">
        <v>1</v>
      </c>
      <c r="B294" s="42">
        <v>1</v>
      </c>
      <c r="C294" s="42">
        <f t="shared" si="70"/>
        <v>0</v>
      </c>
      <c r="D294" s="41">
        <v>1187</v>
      </c>
      <c r="E294" s="93" t="s">
        <v>1172</v>
      </c>
      <c r="F294" s="41">
        <v>4284</v>
      </c>
      <c r="G294" s="94">
        <v>1428</v>
      </c>
      <c r="H294" s="95">
        <v>240.03</v>
      </c>
      <c r="I294" s="96">
        <f t="shared" si="67"/>
        <v>240.03</v>
      </c>
      <c r="J294" s="97">
        <f t="shared" si="68"/>
        <v>1</v>
      </c>
      <c r="K294" s="98">
        <f t="shared" si="73"/>
        <v>17136</v>
      </c>
      <c r="L294" s="83">
        <f t="shared" si="74"/>
        <v>2880.36</v>
      </c>
      <c r="Q294" s="555">
        <v>1428</v>
      </c>
      <c r="R294" s="556">
        <f t="shared" si="69"/>
        <v>240.03</v>
      </c>
      <c r="S294" s="557" t="str">
        <f t="shared" si="64"/>
        <v>---</v>
      </c>
      <c r="T294" s="558">
        <f t="shared" si="65"/>
        <v>-38.509999999999962</v>
      </c>
      <c r="V294" s="559" t="str">
        <f t="shared" si="75"/>
        <v>OK</v>
      </c>
      <c r="W294" s="44">
        <f>IF(+'2026 Rates'!O819&lt;'2026 Rates'!$B$11,'2026 Rates'!$B$11,+'2026 Rates'!O819)</f>
        <v>278.53999999999996</v>
      </c>
      <c r="X294" s="44">
        <f t="shared" si="71"/>
        <v>278.53999999999996</v>
      </c>
      <c r="Y294" s="560">
        <f t="shared" si="72"/>
        <v>0.16043827854851456</v>
      </c>
      <c r="AA294" s="83">
        <f t="shared" si="66"/>
        <v>3342.4799999999996</v>
      </c>
      <c r="AE294" s="43"/>
      <c r="AF294" s="43"/>
      <c r="AG294" s="44"/>
    </row>
    <row r="295" spans="1:33">
      <c r="A295" s="42">
        <v>1</v>
      </c>
      <c r="B295" s="42">
        <v>1</v>
      </c>
      <c r="C295" s="42">
        <f t="shared" si="70"/>
        <v>0</v>
      </c>
      <c r="D295" s="41">
        <v>1188</v>
      </c>
      <c r="E295" s="93" t="s">
        <v>1173</v>
      </c>
      <c r="F295" s="41">
        <v>3046</v>
      </c>
      <c r="G295" s="94">
        <v>1016</v>
      </c>
      <c r="H295" s="95">
        <v>170.72</v>
      </c>
      <c r="I295" s="96">
        <f t="shared" si="67"/>
        <v>170.72</v>
      </c>
      <c r="J295" s="97">
        <f t="shared" si="68"/>
        <v>1</v>
      </c>
      <c r="K295" s="98">
        <f t="shared" si="73"/>
        <v>12192</v>
      </c>
      <c r="L295" s="83">
        <f t="shared" si="74"/>
        <v>2048.64</v>
      </c>
      <c r="Q295" s="555">
        <v>1016</v>
      </c>
      <c r="R295" s="556">
        <f t="shared" si="69"/>
        <v>170.72</v>
      </c>
      <c r="S295" s="557" t="str">
        <f t="shared" si="64"/>
        <v>---</v>
      </c>
      <c r="T295" s="558">
        <f t="shared" si="65"/>
        <v>-27.390000000000015</v>
      </c>
      <c r="V295" s="559" t="str">
        <f t="shared" si="75"/>
        <v>OK</v>
      </c>
      <c r="W295" s="44">
        <f>IF(+'2026 Rates'!O823&lt;'2026 Rates'!$B$11,'2026 Rates'!$B$11,+'2026 Rates'!O823)</f>
        <v>198.11</v>
      </c>
      <c r="X295" s="44">
        <f t="shared" si="71"/>
        <v>198.11</v>
      </c>
      <c r="Y295" s="560">
        <f t="shared" si="72"/>
        <v>0.160438144329897</v>
      </c>
      <c r="AA295" s="83">
        <f t="shared" si="66"/>
        <v>2377.3200000000002</v>
      </c>
      <c r="AE295" s="43"/>
      <c r="AF295" s="43"/>
      <c r="AG295" s="44"/>
    </row>
    <row r="296" spans="1:33">
      <c r="A296" s="42">
        <v>1</v>
      </c>
      <c r="B296" s="42">
        <v>1</v>
      </c>
      <c r="C296" s="42">
        <f t="shared" si="70"/>
        <v>0</v>
      </c>
      <c r="D296" s="41">
        <v>1189</v>
      </c>
      <c r="E296" s="93" t="s">
        <v>1174</v>
      </c>
      <c r="F296" s="41">
        <v>940</v>
      </c>
      <c r="G296" s="94">
        <v>313</v>
      </c>
      <c r="H296" s="95">
        <v>52.629999999999995</v>
      </c>
      <c r="I296" s="96">
        <f t="shared" si="67"/>
        <v>52.629999999999995</v>
      </c>
      <c r="J296" s="97">
        <f t="shared" si="68"/>
        <v>1</v>
      </c>
      <c r="K296" s="98">
        <f t="shared" si="73"/>
        <v>3756</v>
      </c>
      <c r="L296" s="83">
        <f t="shared" si="74"/>
        <v>631.55999999999995</v>
      </c>
      <c r="Q296" s="555">
        <v>313</v>
      </c>
      <c r="R296" s="556">
        <f t="shared" si="69"/>
        <v>52.629999999999995</v>
      </c>
      <c r="S296" s="557" t="str">
        <f t="shared" si="64"/>
        <v>---</v>
      </c>
      <c r="T296" s="558">
        <f t="shared" si="65"/>
        <v>-8.4500000000000028</v>
      </c>
      <c r="V296" s="559" t="str">
        <f t="shared" si="75"/>
        <v>OK</v>
      </c>
      <c r="W296" s="44">
        <f>IF(+'2026 Rates'!O825&lt;'2026 Rates'!$B$11,'2026 Rates'!$B$11,+'2026 Rates'!O825)</f>
        <v>61.08</v>
      </c>
      <c r="X296" s="44">
        <f t="shared" si="71"/>
        <v>61.08</v>
      </c>
      <c r="Y296" s="560">
        <f t="shared" si="72"/>
        <v>0.16055481664449944</v>
      </c>
      <c r="AA296" s="83">
        <f t="shared" si="66"/>
        <v>732.96</v>
      </c>
      <c r="AE296" s="43"/>
      <c r="AF296" s="43"/>
      <c r="AG296" s="44"/>
    </row>
    <row r="297" spans="1:33">
      <c r="A297" s="42">
        <v>1</v>
      </c>
      <c r="B297" s="42">
        <v>0</v>
      </c>
      <c r="C297" s="42">
        <f t="shared" si="70"/>
        <v>-1</v>
      </c>
      <c r="D297" s="41">
        <v>1190</v>
      </c>
      <c r="E297" s="93" t="s">
        <v>1175</v>
      </c>
      <c r="F297" s="41">
        <v>128</v>
      </c>
      <c r="G297" s="94">
        <v>43</v>
      </c>
      <c r="H297" s="95">
        <v>7.2299999999999995</v>
      </c>
      <c r="I297" s="96">
        <f t="shared" si="67"/>
        <v>7.2299999999999995</v>
      </c>
      <c r="J297" s="97">
        <f t="shared" si="68"/>
        <v>0</v>
      </c>
      <c r="K297" s="98">
        <f t="shared" si="73"/>
        <v>0</v>
      </c>
      <c r="L297" s="83">
        <f t="shared" si="74"/>
        <v>0</v>
      </c>
      <c r="Q297" s="555">
        <v>43</v>
      </c>
      <c r="R297" s="556">
        <f t="shared" si="69"/>
        <v>7.2299999999999995</v>
      </c>
      <c r="S297" s="557" t="str">
        <f t="shared" si="64"/>
        <v>---</v>
      </c>
      <c r="T297" s="558">
        <f t="shared" si="65"/>
        <v>-1.160000000000001</v>
      </c>
      <c r="V297" s="559" t="str">
        <f t="shared" si="75"/>
        <v>OK</v>
      </c>
      <c r="W297" s="44">
        <f>IF(+'2026 Rates'!O826&lt;'2026 Rates'!$B$11,'2026 Rates'!$B$11,+'2026 Rates'!O826)</f>
        <v>8.39</v>
      </c>
      <c r="X297" s="44">
        <f t="shared" si="71"/>
        <v>8.39</v>
      </c>
      <c r="Y297" s="560">
        <f t="shared" si="72"/>
        <v>0.16044260027662527</v>
      </c>
      <c r="AA297" s="83">
        <f t="shared" si="66"/>
        <v>0</v>
      </c>
      <c r="AE297" s="43"/>
      <c r="AF297" s="43"/>
      <c r="AG297" s="44"/>
    </row>
    <row r="298" spans="1:33">
      <c r="A298" s="42">
        <v>3</v>
      </c>
      <c r="B298" s="42">
        <v>3</v>
      </c>
      <c r="C298" s="42">
        <f t="shared" si="70"/>
        <v>0</v>
      </c>
      <c r="D298" s="41">
        <v>1191</v>
      </c>
      <c r="E298" s="93" t="s">
        <v>1176</v>
      </c>
      <c r="F298" s="41">
        <v>240</v>
      </c>
      <c r="G298" s="94">
        <v>80</v>
      </c>
      <c r="H298" s="95">
        <v>13.45</v>
      </c>
      <c r="I298" s="96">
        <f t="shared" si="67"/>
        <v>13.45</v>
      </c>
      <c r="J298" s="97">
        <f t="shared" si="68"/>
        <v>3</v>
      </c>
      <c r="K298" s="98">
        <f t="shared" si="73"/>
        <v>2880</v>
      </c>
      <c r="L298" s="83">
        <f t="shared" si="74"/>
        <v>484.19999999999993</v>
      </c>
      <c r="Q298" s="555">
        <v>80</v>
      </c>
      <c r="R298" s="556">
        <f t="shared" si="69"/>
        <v>13.45</v>
      </c>
      <c r="S298" s="557" t="str">
        <f t="shared" si="64"/>
        <v>---</v>
      </c>
      <c r="T298" s="558">
        <f t="shared" si="65"/>
        <v>-2.1500000000000004</v>
      </c>
      <c r="V298" s="559" t="str">
        <f t="shared" si="75"/>
        <v>OK</v>
      </c>
      <c r="W298" s="44">
        <f>IF(+'2026 Rates'!O827&lt;'2026 Rates'!$B$11,'2026 Rates'!$B$11,+'2026 Rates'!O827)</f>
        <v>15.6</v>
      </c>
      <c r="X298" s="44">
        <f t="shared" si="71"/>
        <v>15.6</v>
      </c>
      <c r="Y298" s="560">
        <f t="shared" si="72"/>
        <v>0.1598513011152416</v>
      </c>
      <c r="AA298" s="83">
        <f t="shared" si="66"/>
        <v>561.59999999999991</v>
      </c>
      <c r="AE298" s="43"/>
      <c r="AF298" s="43"/>
      <c r="AG298" s="44"/>
    </row>
    <row r="299" spans="1:33">
      <c r="A299" s="42">
        <v>5</v>
      </c>
      <c r="B299" s="42">
        <v>9</v>
      </c>
      <c r="C299" s="42">
        <f t="shared" si="70"/>
        <v>4</v>
      </c>
      <c r="D299" s="41">
        <v>1192</v>
      </c>
      <c r="E299" s="93" t="s">
        <v>1177</v>
      </c>
      <c r="F299" s="41">
        <v>60</v>
      </c>
      <c r="G299" s="94">
        <v>44</v>
      </c>
      <c r="H299" s="95">
        <v>3.36</v>
      </c>
      <c r="I299" s="96">
        <f t="shared" si="67"/>
        <v>3.36</v>
      </c>
      <c r="J299" s="97">
        <f t="shared" si="68"/>
        <v>9</v>
      </c>
      <c r="K299" s="98">
        <f t="shared" si="73"/>
        <v>4752</v>
      </c>
      <c r="L299" s="83">
        <f t="shared" si="74"/>
        <v>362.88</v>
      </c>
      <c r="Q299" s="555">
        <v>44</v>
      </c>
      <c r="R299" s="556">
        <f t="shared" si="69"/>
        <v>3.36</v>
      </c>
      <c r="S299" s="557" t="str">
        <f t="shared" si="64"/>
        <v>---</v>
      </c>
      <c r="T299" s="558">
        <f t="shared" si="65"/>
        <v>-0.54</v>
      </c>
      <c r="V299" s="559" t="str">
        <f t="shared" si="75"/>
        <v>OK</v>
      </c>
      <c r="W299" s="44">
        <f>'2026 Rates'!O828</f>
        <v>3.9</v>
      </c>
      <c r="X299" s="44">
        <f t="shared" si="71"/>
        <v>3.9</v>
      </c>
      <c r="Y299" s="560">
        <f t="shared" si="72"/>
        <v>0.16071428571428581</v>
      </c>
      <c r="AA299" s="83">
        <f t="shared" si="66"/>
        <v>421.20000000000005</v>
      </c>
      <c r="AE299" s="43"/>
      <c r="AF299" s="43"/>
      <c r="AG299" s="44"/>
    </row>
    <row r="300" spans="1:33">
      <c r="A300" s="42">
        <v>1</v>
      </c>
      <c r="B300" s="42">
        <v>1</v>
      </c>
      <c r="C300" s="42">
        <f t="shared" si="70"/>
        <v>0</v>
      </c>
      <c r="D300" s="41">
        <v>1198</v>
      </c>
      <c r="E300" s="93" t="s">
        <v>1178</v>
      </c>
      <c r="F300" s="41">
        <v>1395</v>
      </c>
      <c r="G300" s="94">
        <v>465</v>
      </c>
      <c r="H300" s="95">
        <v>78.16</v>
      </c>
      <c r="I300" s="96">
        <f t="shared" si="67"/>
        <v>78.16</v>
      </c>
      <c r="J300" s="97">
        <f t="shared" si="68"/>
        <v>1</v>
      </c>
      <c r="K300" s="98">
        <f t="shared" si="73"/>
        <v>5580</v>
      </c>
      <c r="L300" s="83">
        <f t="shared" si="74"/>
        <v>937.92</v>
      </c>
      <c r="Q300" s="555">
        <v>465</v>
      </c>
      <c r="R300" s="556">
        <f t="shared" si="69"/>
        <v>78.16</v>
      </c>
      <c r="S300" s="557" t="str">
        <f t="shared" si="64"/>
        <v>---</v>
      </c>
      <c r="T300" s="558">
        <f t="shared" si="65"/>
        <v>-12.539999999999992</v>
      </c>
      <c r="V300" s="559" t="str">
        <f t="shared" si="75"/>
        <v>OK</v>
      </c>
      <c r="W300" s="44">
        <f>IF(+'2026 Rates'!O834&lt;'2026 Rates'!$B$11,'2026 Rates'!$B$11,+'2026 Rates'!O834)</f>
        <v>90.699999999999989</v>
      </c>
      <c r="X300" s="44">
        <f t="shared" si="71"/>
        <v>90.699999999999989</v>
      </c>
      <c r="Y300" s="560">
        <f t="shared" si="72"/>
        <v>0.16044012282497433</v>
      </c>
      <c r="AA300" s="83">
        <f t="shared" si="66"/>
        <v>1088.3999999999999</v>
      </c>
      <c r="AE300" s="43"/>
      <c r="AF300" s="43"/>
      <c r="AG300" s="44"/>
    </row>
    <row r="301" spans="1:33">
      <c r="A301" s="42">
        <v>1</v>
      </c>
      <c r="B301" s="42">
        <v>1</v>
      </c>
      <c r="C301" s="42">
        <f t="shared" si="70"/>
        <v>0</v>
      </c>
      <c r="D301" s="41">
        <v>1199</v>
      </c>
      <c r="E301" s="93" t="s">
        <v>1179</v>
      </c>
      <c r="F301" s="41">
        <v>2000</v>
      </c>
      <c r="G301" s="94">
        <v>1460</v>
      </c>
      <c r="H301" s="95">
        <v>195.82999999999998</v>
      </c>
      <c r="I301" s="96">
        <f t="shared" si="67"/>
        <v>195.82999999999998</v>
      </c>
      <c r="J301" s="97">
        <f t="shared" si="68"/>
        <v>1</v>
      </c>
      <c r="K301" s="98">
        <f t="shared" si="73"/>
        <v>17520</v>
      </c>
      <c r="L301" s="83">
        <f t="shared" si="74"/>
        <v>2349.96</v>
      </c>
      <c r="Q301" s="555">
        <v>1460</v>
      </c>
      <c r="R301" s="556">
        <f t="shared" si="69"/>
        <v>195.82999999999998</v>
      </c>
      <c r="S301" s="557" t="str">
        <f t="shared" si="64"/>
        <v>---</v>
      </c>
      <c r="T301" s="558">
        <f t="shared" si="65"/>
        <v>-31.54000000000002</v>
      </c>
      <c r="V301" s="559" t="str">
        <f t="shared" si="75"/>
        <v>OK</v>
      </c>
      <c r="W301" s="44">
        <f>IF(+'2026 Rates'!O835&lt;'2026 Rates'!$B$11,'2026 Rates'!$B$11,+'2026 Rates'!P835)</f>
        <v>227.37</v>
      </c>
      <c r="X301" s="44">
        <f t="shared" si="71"/>
        <v>227.37</v>
      </c>
      <c r="Y301" s="560">
        <f t="shared" si="72"/>
        <v>0.1610580605627332</v>
      </c>
      <c r="AA301" s="83">
        <f t="shared" si="66"/>
        <v>2728.44</v>
      </c>
      <c r="AE301" s="43"/>
      <c r="AF301" s="43"/>
      <c r="AG301" s="44"/>
    </row>
    <row r="302" spans="1:33">
      <c r="A302" s="42">
        <v>1</v>
      </c>
      <c r="B302" s="42">
        <v>1</v>
      </c>
      <c r="C302" s="42">
        <f t="shared" si="70"/>
        <v>0</v>
      </c>
      <c r="D302" s="41">
        <v>1201</v>
      </c>
      <c r="E302" s="93" t="s">
        <v>1180</v>
      </c>
      <c r="F302" s="41">
        <v>876</v>
      </c>
      <c r="G302" s="94">
        <v>292</v>
      </c>
      <c r="H302" s="95">
        <v>49.08</v>
      </c>
      <c r="I302" s="96">
        <f t="shared" si="67"/>
        <v>49.08</v>
      </c>
      <c r="J302" s="97">
        <f t="shared" si="68"/>
        <v>1</v>
      </c>
      <c r="K302" s="98">
        <f t="shared" si="73"/>
        <v>3504</v>
      </c>
      <c r="L302" s="83">
        <f t="shared" si="74"/>
        <v>588.96</v>
      </c>
      <c r="Q302" s="555">
        <v>292</v>
      </c>
      <c r="R302" s="556">
        <f t="shared" si="69"/>
        <v>49.08</v>
      </c>
      <c r="S302" s="557" t="str">
        <f t="shared" si="64"/>
        <v>---</v>
      </c>
      <c r="T302" s="558">
        <f t="shared" si="65"/>
        <v>-7.8600000000000065</v>
      </c>
      <c r="V302" s="559" t="str">
        <f t="shared" si="75"/>
        <v>OK</v>
      </c>
      <c r="W302" s="44">
        <f>IF(+'2026 Rates'!O837&lt;'2026 Rates'!$B$11,'2026 Rates'!$B$11,+'2026 Rates'!O837)</f>
        <v>56.940000000000005</v>
      </c>
      <c r="X302" s="44">
        <f t="shared" si="71"/>
        <v>56.940000000000005</v>
      </c>
      <c r="Y302" s="560">
        <f t="shared" si="72"/>
        <v>0.16014669926650371</v>
      </c>
      <c r="AA302" s="83">
        <f t="shared" si="66"/>
        <v>683.28000000000009</v>
      </c>
      <c r="AE302" s="43"/>
      <c r="AF302" s="43"/>
      <c r="AG302" s="44"/>
    </row>
    <row r="303" spans="1:33">
      <c r="A303" s="42">
        <v>96</v>
      </c>
      <c r="B303" s="42">
        <v>94</v>
      </c>
      <c r="C303" s="42">
        <f t="shared" si="70"/>
        <v>-2</v>
      </c>
      <c r="D303" s="41">
        <v>1203</v>
      </c>
      <c r="E303" s="93" t="s">
        <v>1181</v>
      </c>
      <c r="F303" s="41">
        <v>134</v>
      </c>
      <c r="G303" s="94">
        <v>45</v>
      </c>
      <c r="H303" s="95">
        <v>7.5500000000000007</v>
      </c>
      <c r="I303" s="96">
        <f t="shared" si="67"/>
        <v>7.5500000000000007</v>
      </c>
      <c r="J303" s="97">
        <f t="shared" si="68"/>
        <v>94</v>
      </c>
      <c r="K303" s="98">
        <f t="shared" si="73"/>
        <v>50760</v>
      </c>
      <c r="L303" s="83">
        <f t="shared" si="74"/>
        <v>8516.4000000000015</v>
      </c>
      <c r="Q303" s="555">
        <v>45</v>
      </c>
      <c r="R303" s="556">
        <f t="shared" si="69"/>
        <v>7.5500000000000007</v>
      </c>
      <c r="S303" s="557" t="str">
        <f t="shared" si="64"/>
        <v>---</v>
      </c>
      <c r="T303" s="558">
        <f t="shared" si="65"/>
        <v>-1.2199999999999989</v>
      </c>
      <c r="V303" s="559" t="str">
        <f t="shared" si="75"/>
        <v>OK</v>
      </c>
      <c r="W303" s="44">
        <f>IF(+'2026 Rates'!O839&lt;'2026 Rates'!$B$11,'2026 Rates'!$B$11,+'2026 Rates'!O839)</f>
        <v>8.77</v>
      </c>
      <c r="X303" s="44">
        <f t="shared" si="71"/>
        <v>8.77</v>
      </c>
      <c r="Y303" s="560">
        <f t="shared" si="72"/>
        <v>0.16158940397350974</v>
      </c>
      <c r="AA303" s="83">
        <f t="shared" si="66"/>
        <v>9892.56</v>
      </c>
      <c r="AE303" s="43"/>
      <c r="AF303" s="43"/>
      <c r="AG303" s="44"/>
    </row>
    <row r="304" spans="1:33">
      <c r="A304" s="42">
        <v>1</v>
      </c>
      <c r="B304" s="42">
        <v>1</v>
      </c>
      <c r="C304" s="42">
        <f t="shared" si="70"/>
        <v>0</v>
      </c>
      <c r="D304" s="41">
        <v>1206</v>
      </c>
      <c r="E304" s="93" t="s">
        <v>1182</v>
      </c>
      <c r="F304" s="41">
        <v>1632</v>
      </c>
      <c r="G304" s="94">
        <v>8</v>
      </c>
      <c r="H304" s="95">
        <v>20.43</v>
      </c>
      <c r="I304" s="96">
        <f t="shared" si="67"/>
        <v>20.43</v>
      </c>
      <c r="J304" s="97">
        <f t="shared" si="68"/>
        <v>1</v>
      </c>
      <c r="K304" s="98">
        <f t="shared" si="73"/>
        <v>96</v>
      </c>
      <c r="L304" s="83">
        <f t="shared" si="74"/>
        <v>245.16</v>
      </c>
      <c r="Q304" s="555">
        <v>8</v>
      </c>
      <c r="R304" s="556">
        <f t="shared" si="69"/>
        <v>20.43</v>
      </c>
      <c r="S304" s="557" t="str">
        <f t="shared" si="64"/>
        <v>---</v>
      </c>
      <c r="T304" s="558">
        <f t="shared" si="65"/>
        <v>-3.2300000000000004</v>
      </c>
      <c r="V304" s="559" t="str">
        <f t="shared" si="75"/>
        <v>OK</v>
      </c>
      <c r="W304" s="44">
        <f>IF(+'2026 Rates'!O842&lt;'2026 Rates'!$B$11,'2026 Rates'!$B$11,+'2026 Rates'!O842)</f>
        <v>23.66</v>
      </c>
      <c r="X304" s="44">
        <f t="shared" si="71"/>
        <v>23.66</v>
      </c>
      <c r="Y304" s="560">
        <f t="shared" si="72"/>
        <v>0.15810083210964265</v>
      </c>
      <c r="AA304" s="83">
        <f t="shared" si="66"/>
        <v>283.92</v>
      </c>
      <c r="AE304" s="43"/>
      <c r="AF304" s="43"/>
      <c r="AG304" s="44"/>
    </row>
    <row r="305" spans="1:33">
      <c r="A305" s="42">
        <v>1</v>
      </c>
      <c r="B305" s="42">
        <v>1</v>
      </c>
      <c r="C305" s="42">
        <f t="shared" si="70"/>
        <v>0</v>
      </c>
      <c r="D305" s="41">
        <v>1207</v>
      </c>
      <c r="E305" s="93" t="s">
        <v>1183</v>
      </c>
      <c r="F305" s="41">
        <v>11</v>
      </c>
      <c r="G305" s="94">
        <v>4</v>
      </c>
      <c r="H305" s="95">
        <v>1.06</v>
      </c>
      <c r="I305" s="96">
        <f t="shared" si="67"/>
        <v>1.06</v>
      </c>
      <c r="J305" s="97">
        <f t="shared" si="68"/>
        <v>1</v>
      </c>
      <c r="K305" s="98">
        <f t="shared" si="73"/>
        <v>48</v>
      </c>
      <c r="L305" s="83">
        <f t="shared" si="74"/>
        <v>12.72</v>
      </c>
      <c r="Q305" s="555">
        <v>4</v>
      </c>
      <c r="R305" s="556">
        <f t="shared" si="69"/>
        <v>1.06</v>
      </c>
      <c r="S305" s="557" t="str">
        <f t="shared" si="64"/>
        <v>---</v>
      </c>
      <c r="T305" s="558">
        <f t="shared" si="65"/>
        <v>-0.17999999999999994</v>
      </c>
      <c r="V305" s="559" t="str">
        <f t="shared" si="75"/>
        <v>OK</v>
      </c>
      <c r="W305" s="44">
        <f>+'2026 Rates'!P843</f>
        <v>1.24</v>
      </c>
      <c r="X305" s="44">
        <f t="shared" si="71"/>
        <v>1.24</v>
      </c>
      <c r="Y305" s="560">
        <f t="shared" si="72"/>
        <v>0.16981132075471694</v>
      </c>
      <c r="AA305" s="83">
        <f t="shared" si="66"/>
        <v>14.879999999999999</v>
      </c>
      <c r="AE305" s="43"/>
      <c r="AF305" s="43"/>
      <c r="AG305" s="44"/>
    </row>
    <row r="306" spans="1:33">
      <c r="A306" s="42">
        <v>1</v>
      </c>
      <c r="B306" s="42">
        <v>1</v>
      </c>
      <c r="C306" s="42">
        <f t="shared" si="70"/>
        <v>0</v>
      </c>
      <c r="D306" s="41">
        <v>1209</v>
      </c>
      <c r="E306" s="93" t="s">
        <v>1184</v>
      </c>
      <c r="F306" s="41">
        <v>105.11999999999999</v>
      </c>
      <c r="G306" s="94">
        <v>9</v>
      </c>
      <c r="H306" s="95">
        <v>17.926784032165923</v>
      </c>
      <c r="I306" s="96">
        <f t="shared" si="67"/>
        <v>17.926784032165923</v>
      </c>
      <c r="J306" s="97">
        <f t="shared" si="68"/>
        <v>1</v>
      </c>
      <c r="K306" s="98">
        <f t="shared" si="73"/>
        <v>108</v>
      </c>
      <c r="L306" s="83">
        <f t="shared" si="74"/>
        <v>215.12140838599106</v>
      </c>
      <c r="Q306" s="555">
        <v>9</v>
      </c>
      <c r="R306" s="556">
        <f t="shared" si="69"/>
        <v>17.926784032165923</v>
      </c>
      <c r="S306" s="557" t="str">
        <f t="shared" si="64"/>
        <v>---</v>
      </c>
      <c r="T306" s="558">
        <f t="shared" si="65"/>
        <v>-5.758527291235108</v>
      </c>
      <c r="V306" s="559" t="str">
        <f t="shared" si="75"/>
        <v>OK</v>
      </c>
      <c r="W306" s="44">
        <f>VLOOKUP(D306,'2026 Rates'!$A$21:$P$1140,15,0)</f>
        <v>23.685311323401031</v>
      </c>
      <c r="X306" s="44">
        <f t="shared" si="71"/>
        <v>23.685311323401031</v>
      </c>
      <c r="Y306" s="560">
        <f t="shared" si="72"/>
        <v>0.3212247819186429</v>
      </c>
      <c r="Z306" s="42" t="s">
        <v>1185</v>
      </c>
      <c r="AA306" s="83">
        <f t="shared" si="66"/>
        <v>284.22373588081234</v>
      </c>
      <c r="AE306" s="43"/>
      <c r="AF306" s="43"/>
      <c r="AG306" s="44"/>
    </row>
    <row r="307" spans="1:33">
      <c r="A307" s="42">
        <v>1</v>
      </c>
      <c r="B307" s="42">
        <v>1</v>
      </c>
      <c r="C307" s="42">
        <f t="shared" si="70"/>
        <v>0</v>
      </c>
      <c r="D307" s="41">
        <v>1210</v>
      </c>
      <c r="E307" s="93" t="s">
        <v>1186</v>
      </c>
      <c r="F307" s="41">
        <v>3817</v>
      </c>
      <c r="G307" s="94">
        <v>1272</v>
      </c>
      <c r="H307" s="95">
        <v>213.81</v>
      </c>
      <c r="I307" s="96">
        <f t="shared" si="67"/>
        <v>213.81</v>
      </c>
      <c r="J307" s="97">
        <f t="shared" si="68"/>
        <v>1</v>
      </c>
      <c r="K307" s="98">
        <f t="shared" si="73"/>
        <v>15264</v>
      </c>
      <c r="L307" s="83">
        <f t="shared" si="74"/>
        <v>2565.7200000000003</v>
      </c>
      <c r="Q307" s="555">
        <v>1272</v>
      </c>
      <c r="R307" s="556">
        <f t="shared" si="69"/>
        <v>213.81</v>
      </c>
      <c r="S307" s="557" t="str">
        <f t="shared" si="64"/>
        <v>---</v>
      </c>
      <c r="T307" s="558">
        <f t="shared" si="65"/>
        <v>-34.300000000000011</v>
      </c>
      <c r="V307" s="559" t="str">
        <f t="shared" si="75"/>
        <v>OK</v>
      </c>
      <c r="W307" s="44">
        <f>IF(+'2026 Rates'!O855&lt;'2026 Rates'!$B$11,'2026 Rates'!$B$11,+'2026 Rates'!O855)</f>
        <v>248.11</v>
      </c>
      <c r="X307" s="44">
        <f t="shared" si="71"/>
        <v>248.11</v>
      </c>
      <c r="Y307" s="560">
        <f t="shared" si="72"/>
        <v>0.16042280529442032</v>
      </c>
      <c r="AA307" s="83">
        <f t="shared" si="66"/>
        <v>2977.32</v>
      </c>
      <c r="AE307" s="43"/>
      <c r="AF307" s="43"/>
      <c r="AG307" s="44"/>
    </row>
    <row r="308" spans="1:33">
      <c r="A308" s="42">
        <v>1</v>
      </c>
      <c r="B308" s="42">
        <v>1</v>
      </c>
      <c r="C308" s="42">
        <f t="shared" si="70"/>
        <v>0</v>
      </c>
      <c r="D308" s="41">
        <v>1211</v>
      </c>
      <c r="E308" s="93" t="s">
        <v>1187</v>
      </c>
      <c r="F308" s="41">
        <v>425</v>
      </c>
      <c r="G308" s="94">
        <v>142</v>
      </c>
      <c r="H308" s="95">
        <v>17.510000000000002</v>
      </c>
      <c r="I308" s="96">
        <f t="shared" si="67"/>
        <v>17.510000000000002</v>
      </c>
      <c r="J308" s="97">
        <f t="shared" si="68"/>
        <v>1</v>
      </c>
      <c r="K308" s="98">
        <f t="shared" si="73"/>
        <v>1704</v>
      </c>
      <c r="L308" s="83">
        <f t="shared" si="74"/>
        <v>210.12</v>
      </c>
      <c r="Q308" s="555">
        <v>142</v>
      </c>
      <c r="R308" s="556">
        <f t="shared" si="69"/>
        <v>17.510000000000002</v>
      </c>
      <c r="S308" s="557" t="str">
        <f t="shared" si="64"/>
        <v>---</v>
      </c>
      <c r="T308" s="558" t="str">
        <f t="shared" si="65"/>
        <v>---</v>
      </c>
      <c r="V308" s="559" t="str">
        <f t="shared" si="75"/>
        <v>OK</v>
      </c>
      <c r="W308" s="44">
        <f>IF(+'2026 Rates'!O856&lt;'2026 Rates'!$B$11,'2026 Rates'!$B$11,+'2026 Rates'!O856)</f>
        <v>17.510000000000002</v>
      </c>
      <c r="X308" s="44">
        <f t="shared" si="71"/>
        <v>17.510000000000002</v>
      </c>
      <c r="Y308" s="560">
        <f t="shared" si="72"/>
        <v>0</v>
      </c>
      <c r="AA308" s="83">
        <f t="shared" si="66"/>
        <v>210.12</v>
      </c>
      <c r="AE308" s="43"/>
      <c r="AF308" s="43"/>
      <c r="AG308" s="44"/>
    </row>
    <row r="309" spans="1:33">
      <c r="A309" s="42">
        <v>1</v>
      </c>
      <c r="B309" s="42">
        <v>1</v>
      </c>
      <c r="C309" s="42">
        <f t="shared" si="70"/>
        <v>0</v>
      </c>
      <c r="D309" s="41">
        <v>1212</v>
      </c>
      <c r="E309" s="93" t="s">
        <v>1188</v>
      </c>
      <c r="F309" s="41">
        <v>6000</v>
      </c>
      <c r="G309" s="94">
        <v>2000</v>
      </c>
      <c r="H309" s="95">
        <v>336.17</v>
      </c>
      <c r="I309" s="96">
        <f t="shared" si="67"/>
        <v>336.17</v>
      </c>
      <c r="J309" s="97">
        <f t="shared" si="68"/>
        <v>1</v>
      </c>
      <c r="K309" s="98">
        <f t="shared" si="73"/>
        <v>24000</v>
      </c>
      <c r="L309" s="83">
        <f t="shared" si="74"/>
        <v>4034.04</v>
      </c>
      <c r="Q309" s="555">
        <v>2000</v>
      </c>
      <c r="R309" s="556">
        <f t="shared" si="69"/>
        <v>336.17</v>
      </c>
      <c r="S309" s="557" t="str">
        <f t="shared" si="64"/>
        <v>---</v>
      </c>
      <c r="T309" s="558">
        <f t="shared" si="65"/>
        <v>-53.930000000000007</v>
      </c>
      <c r="V309" s="559" t="str">
        <f t="shared" si="75"/>
        <v>OK</v>
      </c>
      <c r="W309" s="44">
        <f>IF(+'2026 Rates'!O857&lt;'2026 Rates'!$B$11,'2026 Rates'!$B$11,+'2026 Rates'!O857)</f>
        <v>390.1</v>
      </c>
      <c r="X309" s="44">
        <f t="shared" si="71"/>
        <v>390.1</v>
      </c>
      <c r="Y309" s="560">
        <f t="shared" si="72"/>
        <v>0.16042478507897795</v>
      </c>
      <c r="AA309" s="83">
        <f t="shared" si="66"/>
        <v>4681.2000000000007</v>
      </c>
      <c r="AE309" s="43"/>
      <c r="AF309" s="43"/>
      <c r="AG309" s="44"/>
    </row>
    <row r="310" spans="1:33">
      <c r="A310" s="42">
        <v>6</v>
      </c>
      <c r="B310" s="42">
        <v>6</v>
      </c>
      <c r="C310" s="42">
        <f t="shared" si="70"/>
        <v>0</v>
      </c>
      <c r="D310" s="41">
        <v>1213</v>
      </c>
      <c r="E310" s="93" t="s">
        <v>1189</v>
      </c>
      <c r="F310" s="41">
        <v>97</v>
      </c>
      <c r="G310" s="94">
        <v>71</v>
      </c>
      <c r="H310" s="95">
        <v>9.5</v>
      </c>
      <c r="I310" s="96">
        <f t="shared" si="67"/>
        <v>9.5</v>
      </c>
      <c r="J310" s="97">
        <f t="shared" si="68"/>
        <v>6</v>
      </c>
      <c r="K310" s="98">
        <f t="shared" si="73"/>
        <v>5112</v>
      </c>
      <c r="L310" s="83">
        <f t="shared" si="74"/>
        <v>684</v>
      </c>
      <c r="Q310" s="555">
        <v>71</v>
      </c>
      <c r="R310" s="556">
        <f t="shared" si="69"/>
        <v>9.5</v>
      </c>
      <c r="S310" s="557" t="str">
        <f t="shared" si="64"/>
        <v>---</v>
      </c>
      <c r="T310" s="558">
        <f t="shared" si="65"/>
        <v>-1.5300000000000011</v>
      </c>
      <c r="V310" s="559" t="str">
        <f t="shared" si="75"/>
        <v>OK</v>
      </c>
      <c r="W310" s="44">
        <f>IF(+'2026 Rates'!P858&lt;'2026 Rates'!$B$11,'2026 Rates'!$B$11,+'2026 Rates'!P858)</f>
        <v>11.030000000000001</v>
      </c>
      <c r="X310" s="44">
        <f t="shared" si="71"/>
        <v>11.030000000000001</v>
      </c>
      <c r="Y310" s="560">
        <f t="shared" si="72"/>
        <v>0.16105263157894756</v>
      </c>
      <c r="AA310" s="83">
        <f t="shared" si="66"/>
        <v>794.16000000000008</v>
      </c>
      <c r="AE310" s="43"/>
      <c r="AF310" s="43"/>
      <c r="AG310" s="44"/>
    </row>
    <row r="311" spans="1:33">
      <c r="A311" s="42">
        <v>2</v>
      </c>
      <c r="B311" s="42">
        <v>2</v>
      </c>
      <c r="C311" s="42">
        <f t="shared" si="70"/>
        <v>0</v>
      </c>
      <c r="D311" s="41">
        <v>1215</v>
      </c>
      <c r="E311" s="93" t="s">
        <v>1190</v>
      </c>
      <c r="F311" s="41">
        <v>720</v>
      </c>
      <c r="G311" s="94">
        <v>526</v>
      </c>
      <c r="H311" s="95">
        <v>40.340000000000003</v>
      </c>
      <c r="I311" s="96">
        <f t="shared" si="67"/>
        <v>40.340000000000003</v>
      </c>
      <c r="J311" s="97">
        <f t="shared" si="68"/>
        <v>2</v>
      </c>
      <c r="K311" s="98">
        <f t="shared" si="73"/>
        <v>12624</v>
      </c>
      <c r="L311" s="83">
        <f t="shared" si="74"/>
        <v>968.16000000000008</v>
      </c>
      <c r="Q311" s="555">
        <v>526</v>
      </c>
      <c r="R311" s="556">
        <f t="shared" si="69"/>
        <v>40.340000000000003</v>
      </c>
      <c r="S311" s="557" t="str">
        <f t="shared" si="64"/>
        <v>---</v>
      </c>
      <c r="T311" s="558">
        <f t="shared" si="65"/>
        <v>-6.4699999999999989</v>
      </c>
      <c r="V311" s="559" t="str">
        <f t="shared" si="75"/>
        <v>OK</v>
      </c>
      <c r="W311" s="44">
        <f>IF(+'2026 Rates'!O860&lt;'2026 Rates'!$B$11,'2026 Rates'!$B$11,+'2026 Rates'!O860)</f>
        <v>46.81</v>
      </c>
      <c r="X311" s="44">
        <f t="shared" si="71"/>
        <v>46.81</v>
      </c>
      <c r="Y311" s="560">
        <f t="shared" si="72"/>
        <v>0.16038671294000983</v>
      </c>
      <c r="AA311" s="83">
        <f t="shared" si="66"/>
        <v>1123.44</v>
      </c>
      <c r="AE311" s="43"/>
      <c r="AF311" s="43"/>
      <c r="AG311" s="44"/>
    </row>
    <row r="312" spans="1:33">
      <c r="A312" s="42">
        <v>1</v>
      </c>
      <c r="B312" s="42">
        <v>1</v>
      </c>
      <c r="C312" s="42">
        <f t="shared" si="70"/>
        <v>0</v>
      </c>
      <c r="D312" s="41">
        <v>1216</v>
      </c>
      <c r="E312" s="93" t="s">
        <v>1191</v>
      </c>
      <c r="F312" s="41">
        <v>922</v>
      </c>
      <c r="G312" s="94">
        <v>338</v>
      </c>
      <c r="H312" s="95">
        <v>56.960000000000008</v>
      </c>
      <c r="I312" s="96">
        <f t="shared" si="67"/>
        <v>56.960000000000008</v>
      </c>
      <c r="J312" s="97">
        <f t="shared" si="68"/>
        <v>1</v>
      </c>
      <c r="K312" s="98">
        <f t="shared" si="73"/>
        <v>4056</v>
      </c>
      <c r="L312" s="83">
        <f t="shared" si="74"/>
        <v>683.5200000000001</v>
      </c>
      <c r="Q312" s="555">
        <v>338</v>
      </c>
      <c r="R312" s="556">
        <f t="shared" si="69"/>
        <v>56.960000000000008</v>
      </c>
      <c r="S312" s="557" t="str">
        <f t="shared" si="64"/>
        <v>---</v>
      </c>
      <c r="T312" s="558">
        <f t="shared" si="65"/>
        <v>-9.1399999999999864</v>
      </c>
      <c r="V312" s="559" t="str">
        <f t="shared" si="75"/>
        <v>OK</v>
      </c>
      <c r="W312" s="44">
        <f>IF(+'2026 Rates'!O865&lt;'2026 Rates'!$B$11,'2026 Rates'!$B$11,+'2026 Rates'!O865)</f>
        <v>66.099999999999994</v>
      </c>
      <c r="X312" s="44">
        <f t="shared" si="71"/>
        <v>66.099999999999994</v>
      </c>
      <c r="Y312" s="560">
        <f t="shared" si="72"/>
        <v>0.16046348314606718</v>
      </c>
      <c r="AA312" s="83">
        <f t="shared" si="66"/>
        <v>793.19999999999993</v>
      </c>
      <c r="AE312" s="43"/>
      <c r="AF312" s="43"/>
      <c r="AG312" s="44"/>
    </row>
    <row r="313" spans="1:33">
      <c r="A313" s="42">
        <v>1</v>
      </c>
      <c r="B313" s="42">
        <v>1</v>
      </c>
      <c r="C313" s="42">
        <f t="shared" si="70"/>
        <v>0</v>
      </c>
      <c r="D313" s="41">
        <v>1218</v>
      </c>
      <c r="E313" s="93" t="s">
        <v>1192</v>
      </c>
      <c r="F313" s="41">
        <v>875</v>
      </c>
      <c r="G313" s="94">
        <v>304</v>
      </c>
      <c r="H313" s="95">
        <v>97.92</v>
      </c>
      <c r="I313" s="96">
        <f t="shared" si="67"/>
        <v>97.92</v>
      </c>
      <c r="J313" s="97">
        <f t="shared" si="68"/>
        <v>1</v>
      </c>
      <c r="K313" s="98">
        <f t="shared" si="73"/>
        <v>3648</v>
      </c>
      <c r="L313" s="83">
        <f t="shared" si="74"/>
        <v>1175.04</v>
      </c>
      <c r="Q313" s="555">
        <v>304</v>
      </c>
      <c r="R313" s="556">
        <f t="shared" si="69"/>
        <v>97.92</v>
      </c>
      <c r="S313" s="557" t="str">
        <f t="shared" si="64"/>
        <v>---</v>
      </c>
      <c r="T313" s="558">
        <f t="shared" si="65"/>
        <v>-15.769999999999996</v>
      </c>
      <c r="V313" s="559" t="str">
        <f t="shared" si="75"/>
        <v>OK</v>
      </c>
      <c r="W313" s="44">
        <f>IF(+'2026 Rates'!O870&lt;'2026 Rates'!$B$11,'2026 Rates'!$B$11,+'2026 Rates'!P870)</f>
        <v>113.69</v>
      </c>
      <c r="X313" s="44">
        <f t="shared" si="71"/>
        <v>113.69</v>
      </c>
      <c r="Y313" s="560">
        <f t="shared" si="72"/>
        <v>0.16104983660130712</v>
      </c>
      <c r="AA313" s="83">
        <f t="shared" si="66"/>
        <v>1364.28</v>
      </c>
      <c r="AE313" s="43"/>
      <c r="AF313" s="43"/>
      <c r="AG313" s="44"/>
    </row>
    <row r="314" spans="1:33">
      <c r="A314" s="42">
        <v>1</v>
      </c>
      <c r="B314" s="42">
        <v>1</v>
      </c>
      <c r="C314" s="42">
        <f t="shared" si="70"/>
        <v>0</v>
      </c>
      <c r="D314" s="41">
        <v>1220</v>
      </c>
      <c r="E314" s="93" t="s">
        <v>1193</v>
      </c>
      <c r="F314" s="41">
        <v>25</v>
      </c>
      <c r="G314" s="94">
        <v>1</v>
      </c>
      <c r="H314" s="95">
        <v>2.2400000000000002</v>
      </c>
      <c r="I314" s="96">
        <f t="shared" si="67"/>
        <v>2.2400000000000002</v>
      </c>
      <c r="J314" s="97">
        <f t="shared" si="68"/>
        <v>1</v>
      </c>
      <c r="K314" s="98">
        <f t="shared" si="73"/>
        <v>12</v>
      </c>
      <c r="L314" s="83">
        <f t="shared" si="74"/>
        <v>26.880000000000003</v>
      </c>
      <c r="Q314" s="555">
        <v>1</v>
      </c>
      <c r="R314" s="556">
        <f t="shared" si="69"/>
        <v>2.2400000000000002</v>
      </c>
      <c r="S314" s="557" t="str">
        <f t="shared" si="64"/>
        <v>---</v>
      </c>
      <c r="T314" s="558">
        <f t="shared" si="65"/>
        <v>-0.36999999999999966</v>
      </c>
      <c r="V314" s="559" t="str">
        <f t="shared" si="75"/>
        <v>OK</v>
      </c>
      <c r="W314" s="44">
        <f>+'2026 Rates'!P881</f>
        <v>2.61</v>
      </c>
      <c r="X314" s="44">
        <f t="shared" si="71"/>
        <v>2.61</v>
      </c>
      <c r="Y314" s="560">
        <f t="shared" si="72"/>
        <v>0.16517857142857117</v>
      </c>
      <c r="AA314" s="83">
        <f t="shared" si="66"/>
        <v>31.32</v>
      </c>
      <c r="AE314" s="43"/>
      <c r="AF314" s="43"/>
      <c r="AG314" s="44"/>
    </row>
    <row r="315" spans="1:33">
      <c r="A315" s="42">
        <v>1</v>
      </c>
      <c r="B315" s="42">
        <v>1</v>
      </c>
      <c r="C315" s="42">
        <f t="shared" si="70"/>
        <v>0</v>
      </c>
      <c r="D315" s="41">
        <v>1221</v>
      </c>
      <c r="E315" s="93" t="s">
        <v>1194</v>
      </c>
      <c r="F315" s="41">
        <v>350</v>
      </c>
      <c r="G315" s="94">
        <v>329</v>
      </c>
      <c r="H315" s="95">
        <v>39.17</v>
      </c>
      <c r="I315" s="96">
        <f t="shared" si="67"/>
        <v>39.17</v>
      </c>
      <c r="J315" s="97">
        <f t="shared" si="68"/>
        <v>1</v>
      </c>
      <c r="K315" s="98">
        <f t="shared" si="73"/>
        <v>3948</v>
      </c>
      <c r="L315" s="83">
        <f t="shared" si="74"/>
        <v>470.04</v>
      </c>
      <c r="Q315" s="555">
        <v>329</v>
      </c>
      <c r="R315" s="556">
        <f t="shared" si="69"/>
        <v>39.17</v>
      </c>
      <c r="S315" s="557" t="str">
        <f t="shared" si="64"/>
        <v>---</v>
      </c>
      <c r="T315" s="558">
        <f t="shared" si="65"/>
        <v>-6.3100000000000023</v>
      </c>
      <c r="V315" s="559" t="str">
        <f t="shared" si="75"/>
        <v>OK</v>
      </c>
      <c r="W315" s="44">
        <f>IF(+'2026 Rates'!O883&lt;'2026 Rates'!$B$11,'2026 Rates'!$B$11,+'2026 Rates'!P883)</f>
        <v>45.480000000000004</v>
      </c>
      <c r="X315" s="44">
        <f t="shared" si="71"/>
        <v>45.480000000000004</v>
      </c>
      <c r="Y315" s="560">
        <f t="shared" si="72"/>
        <v>0.1610926729640032</v>
      </c>
      <c r="AA315" s="83">
        <f t="shared" si="66"/>
        <v>545.76</v>
      </c>
      <c r="AE315" s="43"/>
      <c r="AF315" s="43"/>
      <c r="AG315" s="44"/>
    </row>
    <row r="316" spans="1:33">
      <c r="A316" s="42">
        <v>1</v>
      </c>
      <c r="B316" s="42">
        <v>1</v>
      </c>
      <c r="C316" s="42">
        <f t="shared" si="70"/>
        <v>0</v>
      </c>
      <c r="D316" s="41">
        <v>1223</v>
      </c>
      <c r="E316" s="93" t="s">
        <v>1195</v>
      </c>
      <c r="F316" s="41">
        <v>46</v>
      </c>
      <c r="G316" s="94">
        <v>15</v>
      </c>
      <c r="H316" s="95">
        <v>2.5300000000000002</v>
      </c>
      <c r="I316" s="96">
        <f t="shared" si="67"/>
        <v>2.5300000000000002</v>
      </c>
      <c r="J316" s="97">
        <f t="shared" si="68"/>
        <v>1</v>
      </c>
      <c r="K316" s="98">
        <f t="shared" si="73"/>
        <v>180</v>
      </c>
      <c r="L316" s="83">
        <f t="shared" si="74"/>
        <v>30.360000000000003</v>
      </c>
      <c r="Q316" s="555">
        <v>15</v>
      </c>
      <c r="R316" s="556">
        <f t="shared" si="69"/>
        <v>2.5300000000000002</v>
      </c>
      <c r="S316" s="557" t="str">
        <f t="shared" si="64"/>
        <v>---</v>
      </c>
      <c r="T316" s="558">
        <f t="shared" si="65"/>
        <v>-0.41999999999999993</v>
      </c>
      <c r="V316" s="559" t="str">
        <f t="shared" si="75"/>
        <v>OK</v>
      </c>
      <c r="W316" s="44">
        <f>'2026 Rates'!O888</f>
        <v>2.95</v>
      </c>
      <c r="X316" s="44">
        <f t="shared" si="71"/>
        <v>2.95</v>
      </c>
      <c r="Y316" s="560">
        <f t="shared" si="72"/>
        <v>0.16600790513833985</v>
      </c>
      <c r="AA316" s="83">
        <f t="shared" si="66"/>
        <v>35.400000000000006</v>
      </c>
      <c r="AE316" s="43"/>
      <c r="AF316" s="43"/>
      <c r="AG316" s="44"/>
    </row>
    <row r="317" spans="1:33">
      <c r="A317" s="42">
        <v>1</v>
      </c>
      <c r="B317" s="42">
        <v>1</v>
      </c>
      <c r="C317" s="42">
        <f t="shared" si="70"/>
        <v>0</v>
      </c>
      <c r="D317" s="41">
        <v>1224</v>
      </c>
      <c r="E317" s="93" t="s">
        <v>1196</v>
      </c>
      <c r="F317" s="41">
        <v>1800</v>
      </c>
      <c r="G317" s="94">
        <v>652</v>
      </c>
      <c r="H317" s="95">
        <v>109.59</v>
      </c>
      <c r="I317" s="96">
        <f t="shared" si="67"/>
        <v>109.59</v>
      </c>
      <c r="J317" s="97">
        <f t="shared" si="68"/>
        <v>1</v>
      </c>
      <c r="K317" s="98">
        <f t="shared" si="73"/>
        <v>7824</v>
      </c>
      <c r="L317" s="83">
        <f t="shared" si="74"/>
        <v>1315.08</v>
      </c>
      <c r="Q317" s="555">
        <v>652</v>
      </c>
      <c r="R317" s="556">
        <f t="shared" si="69"/>
        <v>109.59</v>
      </c>
      <c r="S317" s="557" t="str">
        <f t="shared" si="64"/>
        <v>---</v>
      </c>
      <c r="T317" s="558">
        <f t="shared" si="65"/>
        <v>-17.579999999999984</v>
      </c>
      <c r="V317" s="559" t="str">
        <f t="shared" si="75"/>
        <v>OK</v>
      </c>
      <c r="W317" s="44">
        <f>IF(+'2026 Rates'!O889&lt;'2026 Rates'!$B$11,'2026 Rates'!$B$11,+'2026 Rates'!O889)</f>
        <v>127.16999999999999</v>
      </c>
      <c r="X317" s="44">
        <f t="shared" si="71"/>
        <v>127.16999999999999</v>
      </c>
      <c r="Y317" s="560">
        <f t="shared" si="72"/>
        <v>0.16041609635915677</v>
      </c>
      <c r="AA317" s="83">
        <f t="shared" si="66"/>
        <v>1526.04</v>
      </c>
      <c r="AE317" s="43"/>
      <c r="AF317" s="43"/>
      <c r="AG317" s="44"/>
    </row>
    <row r="318" spans="1:33">
      <c r="A318" s="42">
        <v>5</v>
      </c>
      <c r="B318" s="42">
        <v>5</v>
      </c>
      <c r="C318" s="42">
        <f t="shared" si="70"/>
        <v>0</v>
      </c>
      <c r="D318" s="41">
        <v>1227</v>
      </c>
      <c r="E318" s="93" t="s">
        <v>1197</v>
      </c>
      <c r="F318" s="41">
        <v>3400</v>
      </c>
      <c r="G318" s="94">
        <v>3358</v>
      </c>
      <c r="H318" s="95">
        <v>450.40999999999997</v>
      </c>
      <c r="I318" s="96">
        <f t="shared" si="67"/>
        <v>450.40999999999997</v>
      </c>
      <c r="J318" s="97">
        <f t="shared" si="68"/>
        <v>5</v>
      </c>
      <c r="K318" s="98">
        <f t="shared" si="73"/>
        <v>201480</v>
      </c>
      <c r="L318" s="83">
        <f t="shared" si="74"/>
        <v>27024.6</v>
      </c>
      <c r="Q318" s="555">
        <v>3358</v>
      </c>
      <c r="R318" s="556">
        <f t="shared" si="69"/>
        <v>450.40999999999997</v>
      </c>
      <c r="S318" s="557" t="str">
        <f t="shared" si="64"/>
        <v>---</v>
      </c>
      <c r="T318" s="558">
        <f t="shared" si="65"/>
        <v>-72.540000000000077</v>
      </c>
      <c r="V318" s="559" t="str">
        <f t="shared" si="75"/>
        <v>OK</v>
      </c>
      <c r="W318" s="44">
        <f>IF(+'2026 Rates'!O895&lt;'2026 Rates'!$B$11,'2026 Rates'!$B$11,+'2026 Rates'!P895)</f>
        <v>522.95000000000005</v>
      </c>
      <c r="X318" s="44">
        <f t="shared" si="71"/>
        <v>522.95000000000005</v>
      </c>
      <c r="Y318" s="560">
        <f t="shared" si="72"/>
        <v>0.16105326258298014</v>
      </c>
      <c r="AA318" s="83">
        <f t="shared" si="66"/>
        <v>31377</v>
      </c>
      <c r="AE318" s="43"/>
      <c r="AF318" s="43"/>
      <c r="AG318" s="44"/>
    </row>
    <row r="319" spans="1:33">
      <c r="A319" s="42">
        <v>1</v>
      </c>
      <c r="B319" s="42">
        <v>1</v>
      </c>
      <c r="C319" s="42">
        <f t="shared" si="70"/>
        <v>0</v>
      </c>
      <c r="D319" s="41">
        <v>1229</v>
      </c>
      <c r="E319" s="93" t="s">
        <v>1198</v>
      </c>
      <c r="F319" s="41">
        <v>800</v>
      </c>
      <c r="G319" s="94">
        <v>339</v>
      </c>
      <c r="H319" s="95">
        <v>57.03</v>
      </c>
      <c r="I319" s="96">
        <f t="shared" si="67"/>
        <v>57.03</v>
      </c>
      <c r="J319" s="97">
        <f t="shared" si="68"/>
        <v>1</v>
      </c>
      <c r="K319" s="98">
        <f t="shared" si="73"/>
        <v>4068</v>
      </c>
      <c r="L319" s="83">
        <f t="shared" si="74"/>
        <v>684.36</v>
      </c>
      <c r="Q319" s="555">
        <v>339</v>
      </c>
      <c r="R319" s="556">
        <f t="shared" si="69"/>
        <v>57.03</v>
      </c>
      <c r="S319" s="557" t="str">
        <f t="shared" si="64"/>
        <v>---</v>
      </c>
      <c r="T319" s="558">
        <f t="shared" si="65"/>
        <v>-9.14</v>
      </c>
      <c r="V319" s="559" t="str">
        <f t="shared" si="75"/>
        <v>OK</v>
      </c>
      <c r="W319" s="44">
        <f>IF(+'2026 Rates'!O901&lt;'2026 Rates'!$B$11,'2026 Rates'!$B$11,+'2026 Rates'!O901)</f>
        <v>66.17</v>
      </c>
      <c r="X319" s="44">
        <f t="shared" si="71"/>
        <v>66.17</v>
      </c>
      <c r="Y319" s="560">
        <f t="shared" si="72"/>
        <v>0.16026652638961947</v>
      </c>
      <c r="AA319" s="83">
        <f t="shared" si="66"/>
        <v>794.04</v>
      </c>
      <c r="AE319" s="43"/>
      <c r="AF319" s="43"/>
      <c r="AG319" s="44"/>
    </row>
    <row r="320" spans="1:33">
      <c r="A320" s="42">
        <v>1</v>
      </c>
      <c r="B320" s="42">
        <v>1</v>
      </c>
      <c r="C320" s="42">
        <f t="shared" si="70"/>
        <v>0</v>
      </c>
      <c r="D320" s="41">
        <v>1233</v>
      </c>
      <c r="E320" s="93" t="s">
        <v>1199</v>
      </c>
      <c r="F320" s="41">
        <v>288</v>
      </c>
      <c r="G320" s="94">
        <v>210</v>
      </c>
      <c r="H320" s="95">
        <v>28.19</v>
      </c>
      <c r="I320" s="96">
        <f t="shared" si="67"/>
        <v>28.19</v>
      </c>
      <c r="J320" s="97">
        <f t="shared" si="68"/>
        <v>1</v>
      </c>
      <c r="K320" s="98">
        <f t="shared" si="73"/>
        <v>2520</v>
      </c>
      <c r="L320" s="83">
        <f t="shared" si="74"/>
        <v>338.28000000000003</v>
      </c>
      <c r="Q320" s="555">
        <v>210</v>
      </c>
      <c r="R320" s="556">
        <f t="shared" si="69"/>
        <v>28.19</v>
      </c>
      <c r="S320" s="557" t="str">
        <f t="shared" si="64"/>
        <v>---</v>
      </c>
      <c r="T320" s="558">
        <f t="shared" si="65"/>
        <v>-4.5499999999999936</v>
      </c>
      <c r="V320" s="559" t="str">
        <f t="shared" si="75"/>
        <v>OK</v>
      </c>
      <c r="W320" s="44">
        <f>IF(+'2026 Rates'!O912&lt;'2026 Rates'!$B$11,'2026 Rates'!$B$11,+'2026 Rates'!P912)</f>
        <v>32.739999999999995</v>
      </c>
      <c r="X320" s="44">
        <f t="shared" si="71"/>
        <v>32.739999999999995</v>
      </c>
      <c r="Y320" s="560">
        <f t="shared" si="72"/>
        <v>0.16140475345867311</v>
      </c>
      <c r="AA320" s="83">
        <f t="shared" si="66"/>
        <v>392.87999999999994</v>
      </c>
      <c r="AE320" s="43"/>
      <c r="AF320" s="43"/>
      <c r="AG320" s="44"/>
    </row>
    <row r="321" spans="1:33">
      <c r="A321" s="42">
        <v>6</v>
      </c>
      <c r="B321" s="42">
        <v>4</v>
      </c>
      <c r="C321" s="42">
        <f t="shared" si="70"/>
        <v>-2</v>
      </c>
      <c r="D321" s="41">
        <v>1234</v>
      </c>
      <c r="E321" s="93" t="s">
        <v>1200</v>
      </c>
      <c r="F321" s="41">
        <v>1000</v>
      </c>
      <c r="G321" s="94">
        <v>271</v>
      </c>
      <c r="H321" s="95">
        <v>51.53</v>
      </c>
      <c r="I321" s="96">
        <f t="shared" si="67"/>
        <v>51.53</v>
      </c>
      <c r="J321" s="97">
        <f t="shared" si="68"/>
        <v>4</v>
      </c>
      <c r="K321" s="98">
        <f t="shared" si="73"/>
        <v>13008</v>
      </c>
      <c r="L321" s="83">
        <f t="shared" si="74"/>
        <v>2473.44</v>
      </c>
      <c r="Q321" s="555">
        <v>271</v>
      </c>
      <c r="R321" s="556">
        <f t="shared" si="69"/>
        <v>51.53</v>
      </c>
      <c r="S321" s="557" t="str">
        <f t="shared" si="64"/>
        <v>---</v>
      </c>
      <c r="T321" s="558">
        <f t="shared" si="65"/>
        <v>-8.25</v>
      </c>
      <c r="V321" s="559" t="str">
        <f t="shared" si="75"/>
        <v>OK</v>
      </c>
      <c r="W321" s="44">
        <f>IF(+'2026 Rates'!O913&lt;'2026 Rates'!$B$11,'2026 Rates'!$B$11,+'2026 Rates'!O913)</f>
        <v>59.78</v>
      </c>
      <c r="X321" s="44">
        <f t="shared" si="71"/>
        <v>59.78</v>
      </c>
      <c r="Y321" s="560">
        <f t="shared" si="72"/>
        <v>0.16010091209004473</v>
      </c>
      <c r="AA321" s="83">
        <f t="shared" si="66"/>
        <v>2869.44</v>
      </c>
      <c r="AE321" s="43"/>
      <c r="AF321" s="43"/>
      <c r="AG321" s="44"/>
    </row>
    <row r="322" spans="1:33">
      <c r="A322" s="42">
        <v>1</v>
      </c>
      <c r="B322" s="42">
        <v>1</v>
      </c>
      <c r="C322" s="42">
        <f t="shared" si="70"/>
        <v>0</v>
      </c>
      <c r="D322" s="41">
        <v>1236</v>
      </c>
      <c r="E322" s="93" t="s">
        <v>1201</v>
      </c>
      <c r="F322" s="41">
        <v>696</v>
      </c>
      <c r="G322" s="94">
        <v>256</v>
      </c>
      <c r="H322" s="95">
        <v>42.98</v>
      </c>
      <c r="I322" s="96">
        <f t="shared" si="67"/>
        <v>42.98</v>
      </c>
      <c r="J322" s="97">
        <f t="shared" si="68"/>
        <v>1</v>
      </c>
      <c r="K322" s="98">
        <f t="shared" si="73"/>
        <v>3072</v>
      </c>
      <c r="L322" s="83">
        <f t="shared" si="74"/>
        <v>515.76</v>
      </c>
      <c r="Q322" s="555">
        <v>256</v>
      </c>
      <c r="R322" s="556">
        <f t="shared" si="69"/>
        <v>42.98</v>
      </c>
      <c r="S322" s="557" t="str">
        <f t="shared" si="64"/>
        <v>---</v>
      </c>
      <c r="T322" s="558">
        <f t="shared" si="65"/>
        <v>-6.8900000000000006</v>
      </c>
      <c r="V322" s="559" t="str">
        <f t="shared" si="75"/>
        <v>OK</v>
      </c>
      <c r="W322" s="44">
        <f>IF(+'2026 Rates'!O920&lt;'2026 Rates'!$B$11,'2026 Rates'!$B$11,+'2026 Rates'!O920)</f>
        <v>49.87</v>
      </c>
      <c r="X322" s="44">
        <f t="shared" si="71"/>
        <v>49.87</v>
      </c>
      <c r="Y322" s="560">
        <f t="shared" si="72"/>
        <v>0.16030711959050725</v>
      </c>
      <c r="AA322" s="83">
        <f t="shared" si="66"/>
        <v>598.43999999999994</v>
      </c>
      <c r="AE322" s="43"/>
      <c r="AF322" s="43"/>
      <c r="AG322" s="44"/>
    </row>
    <row r="323" spans="1:33">
      <c r="A323" s="42">
        <v>1</v>
      </c>
      <c r="B323" s="42">
        <v>0</v>
      </c>
      <c r="C323" s="42">
        <f t="shared" si="70"/>
        <v>-1</v>
      </c>
      <c r="D323" s="41">
        <v>331</v>
      </c>
      <c r="E323" s="93" t="s">
        <v>1202</v>
      </c>
      <c r="F323" s="41">
        <v>70</v>
      </c>
      <c r="G323" s="94">
        <v>80</v>
      </c>
      <c r="H323" s="95">
        <v>13.17</v>
      </c>
      <c r="I323" s="96">
        <f t="shared" si="67"/>
        <v>13.17</v>
      </c>
      <c r="J323" s="97">
        <f t="shared" si="68"/>
        <v>0</v>
      </c>
      <c r="K323" s="98">
        <f t="shared" si="73"/>
        <v>0</v>
      </c>
      <c r="L323" s="83">
        <f t="shared" si="74"/>
        <v>0</v>
      </c>
      <c r="Q323" s="555">
        <v>80</v>
      </c>
      <c r="R323" s="556">
        <f t="shared" si="69"/>
        <v>13.17</v>
      </c>
      <c r="S323" s="557" t="str">
        <f t="shared" si="64"/>
        <v>---</v>
      </c>
      <c r="T323" s="558" t="str">
        <f t="shared" si="65"/>
        <v>---</v>
      </c>
      <c r="V323" s="559" t="str">
        <f t="shared" si="75"/>
        <v>OK</v>
      </c>
      <c r="W323" s="44">
        <v>13.17</v>
      </c>
      <c r="X323" s="44">
        <f t="shared" si="71"/>
        <v>13.17</v>
      </c>
      <c r="Y323" s="560">
        <f t="shared" si="72"/>
        <v>0</v>
      </c>
      <c r="AA323" s="83">
        <f t="shared" si="66"/>
        <v>0</v>
      </c>
      <c r="AE323" s="43"/>
      <c r="AF323" s="43"/>
      <c r="AG323" s="44"/>
    </row>
    <row r="324" spans="1:33">
      <c r="A324" s="42">
        <v>5</v>
      </c>
      <c r="B324" s="42">
        <v>5</v>
      </c>
      <c r="C324" s="42">
        <f t="shared" si="70"/>
        <v>0</v>
      </c>
      <c r="D324" s="41">
        <v>333</v>
      </c>
      <c r="E324" s="93" t="s">
        <v>1203</v>
      </c>
      <c r="F324" s="41">
        <v>175</v>
      </c>
      <c r="G324" s="94">
        <v>76</v>
      </c>
      <c r="H324" s="95">
        <v>12.790000000000001</v>
      </c>
      <c r="I324" s="96">
        <f t="shared" si="67"/>
        <v>12.790000000000001</v>
      </c>
      <c r="J324" s="97">
        <f t="shared" si="68"/>
        <v>5</v>
      </c>
      <c r="K324" s="98">
        <f t="shared" si="73"/>
        <v>4560</v>
      </c>
      <c r="L324" s="83">
        <f t="shared" si="74"/>
        <v>767.40000000000009</v>
      </c>
      <c r="Q324" s="555">
        <v>76</v>
      </c>
      <c r="R324" s="556">
        <f t="shared" si="69"/>
        <v>12.790000000000001</v>
      </c>
      <c r="S324" s="557" t="str">
        <f t="shared" si="64"/>
        <v>---</v>
      </c>
      <c r="T324" s="558">
        <f t="shared" si="65"/>
        <v>-2.0399999999999991</v>
      </c>
      <c r="V324" s="559" t="str">
        <f t="shared" si="75"/>
        <v>OK</v>
      </c>
      <c r="W324" s="44">
        <f>IF(+'2026 Rates'!O927&lt;'2026 Rates'!$B$11,'2026 Rates'!$B$11,+'2026 Rates'!O927)</f>
        <v>14.83</v>
      </c>
      <c r="X324" s="44">
        <f t="shared" si="71"/>
        <v>14.83</v>
      </c>
      <c r="Y324" s="560">
        <f t="shared" si="72"/>
        <v>0.15949960906958549</v>
      </c>
      <c r="AA324" s="83">
        <f t="shared" si="66"/>
        <v>889.80000000000007</v>
      </c>
      <c r="AE324" s="43"/>
      <c r="AF324" s="43"/>
      <c r="AG324" s="44"/>
    </row>
    <row r="325" spans="1:33">
      <c r="A325" s="42">
        <v>1</v>
      </c>
      <c r="B325" s="42">
        <v>1</v>
      </c>
      <c r="C325" s="42">
        <f t="shared" si="70"/>
        <v>0</v>
      </c>
      <c r="D325" s="41">
        <v>1240</v>
      </c>
      <c r="E325" s="93" t="s">
        <v>1204</v>
      </c>
      <c r="F325" s="41">
        <v>900</v>
      </c>
      <c r="G325" s="94">
        <v>300</v>
      </c>
      <c r="H325" s="95">
        <v>50.42</v>
      </c>
      <c r="I325" s="96">
        <f t="shared" si="67"/>
        <v>50.42</v>
      </c>
      <c r="J325" s="97">
        <f t="shared" si="68"/>
        <v>1</v>
      </c>
      <c r="K325" s="98">
        <f t="shared" si="73"/>
        <v>3600</v>
      </c>
      <c r="L325" s="83">
        <f t="shared" si="74"/>
        <v>605.04</v>
      </c>
      <c r="Q325" s="555">
        <v>300</v>
      </c>
      <c r="R325" s="556">
        <f t="shared" si="69"/>
        <v>50.42</v>
      </c>
      <c r="S325" s="557" t="str">
        <f t="shared" si="64"/>
        <v>---</v>
      </c>
      <c r="T325" s="558">
        <f t="shared" si="65"/>
        <v>-8.0999999999999943</v>
      </c>
      <c r="V325" s="559" t="str">
        <f t="shared" si="75"/>
        <v>OK</v>
      </c>
      <c r="W325" s="44">
        <f>IF(+'2026 Rates'!O930&lt;'2026 Rates'!$B$11,'2026 Rates'!$B$11,+'2026 Rates'!O930)</f>
        <v>58.519999999999996</v>
      </c>
      <c r="X325" s="44">
        <f t="shared" si="71"/>
        <v>58.519999999999996</v>
      </c>
      <c r="Y325" s="560">
        <f t="shared" si="72"/>
        <v>0.16065053550178487</v>
      </c>
      <c r="AA325" s="83">
        <f t="shared" si="66"/>
        <v>702.24</v>
      </c>
      <c r="AE325" s="43"/>
      <c r="AF325" s="43"/>
      <c r="AG325" s="44"/>
    </row>
    <row r="326" spans="1:33">
      <c r="A326" s="42">
        <v>1</v>
      </c>
      <c r="B326" s="42">
        <v>1</v>
      </c>
      <c r="C326" s="42">
        <f t="shared" si="70"/>
        <v>0</v>
      </c>
      <c r="D326" s="41">
        <v>1243</v>
      </c>
      <c r="E326" s="93" t="s">
        <v>1205</v>
      </c>
      <c r="F326" s="41">
        <v>518.4</v>
      </c>
      <c r="G326" s="94">
        <v>71</v>
      </c>
      <c r="H326" s="95">
        <v>16.82</v>
      </c>
      <c r="I326" s="96">
        <f t="shared" si="67"/>
        <v>16.82</v>
      </c>
      <c r="J326" s="97">
        <f t="shared" si="68"/>
        <v>1</v>
      </c>
      <c r="K326" s="98">
        <f t="shared" si="73"/>
        <v>852</v>
      </c>
      <c r="L326" s="83">
        <f t="shared" si="74"/>
        <v>201.84</v>
      </c>
      <c r="Q326" s="555">
        <v>71</v>
      </c>
      <c r="R326" s="556">
        <f t="shared" si="69"/>
        <v>16.82</v>
      </c>
      <c r="S326" s="557" t="str">
        <f t="shared" si="64"/>
        <v>---</v>
      </c>
      <c r="T326" s="558">
        <f t="shared" si="65"/>
        <v>-2.6799999999999997</v>
      </c>
      <c r="V326" s="559" t="str">
        <f t="shared" si="75"/>
        <v>OK</v>
      </c>
      <c r="W326" s="44">
        <f>IF(+'2026 Rates'!O938&lt;'2026 Rates'!$B$11,'2026 Rates'!$B$11,+'2026 Rates'!O938)</f>
        <v>19.5</v>
      </c>
      <c r="X326" s="44">
        <f t="shared" si="71"/>
        <v>19.5</v>
      </c>
      <c r="Y326" s="560">
        <f t="shared" si="72"/>
        <v>0.15933412604042796</v>
      </c>
      <c r="AA326" s="83">
        <f t="shared" si="66"/>
        <v>234</v>
      </c>
      <c r="AE326" s="43"/>
      <c r="AF326" s="43"/>
      <c r="AG326" s="44"/>
    </row>
    <row r="327" spans="1:33">
      <c r="A327" s="42">
        <v>1</v>
      </c>
      <c r="B327" s="42">
        <v>1</v>
      </c>
      <c r="C327" s="42">
        <f t="shared" si="70"/>
        <v>0</v>
      </c>
      <c r="D327" s="41">
        <v>1244</v>
      </c>
      <c r="E327" s="93" t="s">
        <v>1206</v>
      </c>
      <c r="F327" s="41">
        <v>561.6</v>
      </c>
      <c r="G327" s="94">
        <v>266</v>
      </c>
      <c r="H327" s="95">
        <v>44.739999999999995</v>
      </c>
      <c r="I327" s="96">
        <f t="shared" si="67"/>
        <v>44.739999999999995</v>
      </c>
      <c r="J327" s="97">
        <f t="shared" si="68"/>
        <v>1</v>
      </c>
      <c r="K327" s="98">
        <f t="shared" si="73"/>
        <v>3192</v>
      </c>
      <c r="L327" s="83">
        <f t="shared" si="74"/>
        <v>536.87999999999988</v>
      </c>
      <c r="Q327" s="555">
        <v>266</v>
      </c>
      <c r="R327" s="556">
        <f t="shared" si="69"/>
        <v>44.739999999999995</v>
      </c>
      <c r="S327" s="557" t="str">
        <f t="shared" si="64"/>
        <v>---</v>
      </c>
      <c r="T327" s="558">
        <f t="shared" si="65"/>
        <v>-7.1900000000000048</v>
      </c>
      <c r="V327" s="559" t="str">
        <f t="shared" si="75"/>
        <v>OK</v>
      </c>
      <c r="W327" s="44">
        <f>IF(+'2026 Rates'!O939&lt;'2026 Rates'!$B$11,'2026 Rates'!$B$11,+'2026 Rates'!O939)</f>
        <v>51.93</v>
      </c>
      <c r="X327" s="44">
        <f t="shared" si="71"/>
        <v>51.93</v>
      </c>
      <c r="Y327" s="560">
        <f t="shared" si="72"/>
        <v>0.16070630308448819</v>
      </c>
      <c r="AA327" s="83">
        <f t="shared" si="66"/>
        <v>623.16</v>
      </c>
      <c r="AE327" s="43"/>
      <c r="AF327" s="43"/>
      <c r="AG327" s="44"/>
    </row>
    <row r="328" spans="1:33">
      <c r="A328" s="42">
        <v>1</v>
      </c>
      <c r="B328" s="42">
        <v>1</v>
      </c>
      <c r="C328" s="42">
        <f t="shared" si="70"/>
        <v>0</v>
      </c>
      <c r="D328" s="41">
        <v>1247</v>
      </c>
      <c r="E328" s="93" t="s">
        <v>1207</v>
      </c>
      <c r="F328" s="41">
        <v>85</v>
      </c>
      <c r="G328" s="94">
        <v>108</v>
      </c>
      <c r="H328" s="95">
        <v>12.32</v>
      </c>
      <c r="I328" s="96">
        <f t="shared" si="67"/>
        <v>12.32</v>
      </c>
      <c r="J328" s="97">
        <f t="shared" si="68"/>
        <v>1</v>
      </c>
      <c r="K328" s="98">
        <f t="shared" si="73"/>
        <v>1296</v>
      </c>
      <c r="L328" s="83">
        <f t="shared" si="74"/>
        <v>147.84</v>
      </c>
      <c r="Q328" s="555">
        <v>108</v>
      </c>
      <c r="R328" s="556">
        <f t="shared" si="69"/>
        <v>12.32</v>
      </c>
      <c r="S328" s="557" t="str">
        <f t="shared" si="64"/>
        <v>---</v>
      </c>
      <c r="T328" s="558">
        <f t="shared" si="65"/>
        <v>-2</v>
      </c>
      <c r="V328" s="559" t="str">
        <f t="shared" si="75"/>
        <v>OK</v>
      </c>
      <c r="W328" s="44">
        <f>IF(+'2026 Rates'!O944&lt;'2026 Rates'!$B$11,'2026 Rates'!$B$11,+'2026 Rates'!O944)</f>
        <v>14.32</v>
      </c>
      <c r="X328" s="44">
        <f t="shared" si="71"/>
        <v>14.32</v>
      </c>
      <c r="Y328" s="560">
        <f t="shared" si="72"/>
        <v>0.16233766233766223</v>
      </c>
      <c r="AA328" s="83">
        <f t="shared" si="66"/>
        <v>171.84</v>
      </c>
      <c r="AE328" s="43"/>
      <c r="AF328" s="43"/>
      <c r="AG328" s="44"/>
    </row>
    <row r="329" spans="1:33">
      <c r="A329" s="42">
        <v>1</v>
      </c>
      <c r="B329" s="42">
        <v>1</v>
      </c>
      <c r="C329" s="42">
        <f t="shared" si="70"/>
        <v>0</v>
      </c>
      <c r="D329" s="41">
        <v>1252</v>
      </c>
      <c r="E329" s="93" t="s">
        <v>1208</v>
      </c>
      <c r="F329" s="41">
        <v>393.59999999999997</v>
      </c>
      <c r="G329" s="94">
        <v>131</v>
      </c>
      <c r="H329" s="95">
        <v>22.049999999999997</v>
      </c>
      <c r="I329" s="96">
        <f t="shared" si="67"/>
        <v>22.049999999999997</v>
      </c>
      <c r="J329" s="97">
        <f t="shared" si="68"/>
        <v>1</v>
      </c>
      <c r="K329" s="98">
        <f t="shared" si="73"/>
        <v>1572</v>
      </c>
      <c r="L329" s="83">
        <f t="shared" si="74"/>
        <v>264.59999999999997</v>
      </c>
      <c r="Q329" s="555">
        <v>131</v>
      </c>
      <c r="R329" s="556">
        <f t="shared" si="69"/>
        <v>22.049999999999997</v>
      </c>
      <c r="S329" s="557" t="str">
        <f t="shared" si="64"/>
        <v>---</v>
      </c>
      <c r="T329" s="558">
        <f t="shared" si="65"/>
        <v>-3.5300000000000011</v>
      </c>
      <c r="V329" s="559" t="str">
        <f t="shared" si="75"/>
        <v>OK</v>
      </c>
      <c r="W329" s="44">
        <f>IF(+'2026 Rates'!O964&lt;'2026 Rates'!$B$11,'2026 Rates'!$B$11,+'2026 Rates'!O964)</f>
        <v>25.58</v>
      </c>
      <c r="X329" s="44">
        <f t="shared" si="71"/>
        <v>25.58</v>
      </c>
      <c r="Y329" s="560">
        <f t="shared" si="72"/>
        <v>0.16009070294784578</v>
      </c>
      <c r="AA329" s="83">
        <f t="shared" si="66"/>
        <v>306.95999999999998</v>
      </c>
      <c r="AE329" s="43"/>
      <c r="AF329" s="43"/>
      <c r="AG329" s="44"/>
    </row>
    <row r="330" spans="1:33">
      <c r="A330" s="42">
        <v>1</v>
      </c>
      <c r="B330" s="42">
        <v>1</v>
      </c>
      <c r="C330" s="42">
        <f t="shared" si="70"/>
        <v>0</v>
      </c>
      <c r="D330" s="41">
        <v>1253</v>
      </c>
      <c r="E330" s="93" t="s">
        <v>1209</v>
      </c>
      <c r="F330" s="41">
        <v>15</v>
      </c>
      <c r="G330" s="41">
        <v>5</v>
      </c>
      <c r="H330" s="95">
        <v>0.84</v>
      </c>
      <c r="I330" s="96">
        <f t="shared" si="67"/>
        <v>0.84</v>
      </c>
      <c r="J330" s="97">
        <f t="shared" si="68"/>
        <v>1</v>
      </c>
      <c r="K330" s="98">
        <f t="shared" si="73"/>
        <v>60</v>
      </c>
      <c r="L330" s="83">
        <f t="shared" si="74"/>
        <v>10.08</v>
      </c>
      <c r="Q330" s="555">
        <v>5</v>
      </c>
      <c r="R330" s="556">
        <f t="shared" si="69"/>
        <v>0.84</v>
      </c>
      <c r="S330" s="557" t="str">
        <f t="shared" si="64"/>
        <v>---</v>
      </c>
      <c r="T330" s="558">
        <f t="shared" si="65"/>
        <v>-0.14000000000000001</v>
      </c>
      <c r="V330" s="559" t="str">
        <f t="shared" si="75"/>
        <v>OK</v>
      </c>
      <c r="W330" s="44">
        <f>+'2026 Rates'!O966</f>
        <v>0.98</v>
      </c>
      <c r="X330" s="44">
        <f t="shared" si="71"/>
        <v>0.98</v>
      </c>
      <c r="Y330" s="560">
        <f t="shared" si="72"/>
        <v>0.16666666666666674</v>
      </c>
      <c r="AA330" s="83">
        <f t="shared" si="66"/>
        <v>11.76</v>
      </c>
      <c r="AE330" s="43"/>
      <c r="AF330" s="43"/>
      <c r="AG330" s="44"/>
    </row>
    <row r="331" spans="1:33">
      <c r="A331" s="42">
        <v>1</v>
      </c>
      <c r="B331" s="42">
        <v>1</v>
      </c>
      <c r="C331" s="42">
        <f t="shared" si="70"/>
        <v>0</v>
      </c>
      <c r="D331" s="41">
        <v>1254</v>
      </c>
      <c r="E331" s="93" t="s">
        <v>1210</v>
      </c>
      <c r="F331" s="41">
        <v>1000</v>
      </c>
      <c r="G331" s="94">
        <v>304</v>
      </c>
      <c r="H331" s="95">
        <v>55.97</v>
      </c>
      <c r="I331" s="96">
        <f t="shared" si="67"/>
        <v>55.97</v>
      </c>
      <c r="J331" s="97">
        <f t="shared" si="68"/>
        <v>1</v>
      </c>
      <c r="K331" s="98">
        <f t="shared" si="73"/>
        <v>3648</v>
      </c>
      <c r="L331" s="83">
        <f t="shared" si="74"/>
        <v>671.64</v>
      </c>
      <c r="Q331" s="555">
        <v>304</v>
      </c>
      <c r="R331" s="556">
        <f t="shared" si="69"/>
        <v>55.97</v>
      </c>
      <c r="S331" s="557" t="str">
        <f t="shared" si="64"/>
        <v>---</v>
      </c>
      <c r="T331" s="558">
        <f t="shared" si="65"/>
        <v>-9.0600000000000023</v>
      </c>
      <c r="V331" s="559" t="str">
        <f t="shared" si="75"/>
        <v>OK</v>
      </c>
      <c r="W331" s="44">
        <f>IF(+'2026 Rates'!P967&lt;'2026 Rates'!$B$11,'2026 Rates'!$B$11,+'2026 Rates'!P967)</f>
        <v>65.03</v>
      </c>
      <c r="X331" s="44">
        <f t="shared" si="71"/>
        <v>65.03</v>
      </c>
      <c r="Y331" s="560">
        <f t="shared" si="72"/>
        <v>0.16187243165981791</v>
      </c>
      <c r="AA331" s="83">
        <f t="shared" si="66"/>
        <v>780.36</v>
      </c>
      <c r="AE331" s="43"/>
      <c r="AF331" s="43"/>
      <c r="AG331" s="44"/>
    </row>
    <row r="332" spans="1:33">
      <c r="A332" s="42">
        <v>3</v>
      </c>
      <c r="B332" s="42">
        <v>3</v>
      </c>
      <c r="C332" s="42">
        <f t="shared" si="70"/>
        <v>0</v>
      </c>
      <c r="D332" s="41">
        <v>1257</v>
      </c>
      <c r="E332" s="93" t="s">
        <v>1211</v>
      </c>
      <c r="F332" s="41">
        <v>249.60000000000002</v>
      </c>
      <c r="G332" s="94">
        <v>128</v>
      </c>
      <c r="H332" s="95">
        <v>18.72</v>
      </c>
      <c r="I332" s="96">
        <f t="shared" si="67"/>
        <v>18.72</v>
      </c>
      <c r="J332" s="97">
        <f t="shared" si="68"/>
        <v>3</v>
      </c>
      <c r="K332" s="98">
        <f t="shared" si="73"/>
        <v>4608</v>
      </c>
      <c r="L332" s="83">
        <f t="shared" si="74"/>
        <v>673.92</v>
      </c>
      <c r="Q332" s="555">
        <v>128</v>
      </c>
      <c r="R332" s="556">
        <f t="shared" si="69"/>
        <v>18.72</v>
      </c>
      <c r="S332" s="557" t="str">
        <f t="shared" si="64"/>
        <v>---</v>
      </c>
      <c r="T332" s="558">
        <f t="shared" si="65"/>
        <v>-3.0100000000000016</v>
      </c>
      <c r="V332" s="559" t="str">
        <f t="shared" si="75"/>
        <v>OK</v>
      </c>
      <c r="W332" s="44">
        <f>IF(+'2026 Rates'!O970&lt;'2026 Rates'!$B$11,'2026 Rates'!$B$11,+'2026 Rates'!O970)</f>
        <v>21.73</v>
      </c>
      <c r="X332" s="44">
        <f t="shared" si="71"/>
        <v>21.73</v>
      </c>
      <c r="Y332" s="560">
        <f t="shared" si="72"/>
        <v>0.16079059829059839</v>
      </c>
      <c r="AA332" s="83">
        <f t="shared" si="66"/>
        <v>782.28</v>
      </c>
      <c r="AE332" s="43"/>
      <c r="AF332" s="43"/>
      <c r="AG332" s="44"/>
    </row>
    <row r="333" spans="1:33">
      <c r="A333" s="42">
        <v>1</v>
      </c>
      <c r="B333" s="42">
        <v>1</v>
      </c>
      <c r="C333" s="42">
        <f t="shared" si="70"/>
        <v>0</v>
      </c>
      <c r="D333" s="41">
        <v>1258</v>
      </c>
      <c r="E333" s="93" t="s">
        <v>1212</v>
      </c>
      <c r="F333" s="41">
        <v>234</v>
      </c>
      <c r="G333" s="94">
        <v>78</v>
      </c>
      <c r="H333" s="95">
        <v>13.12</v>
      </c>
      <c r="I333" s="96">
        <f t="shared" si="67"/>
        <v>13.12</v>
      </c>
      <c r="J333" s="97">
        <f t="shared" si="68"/>
        <v>1</v>
      </c>
      <c r="K333" s="98">
        <f t="shared" si="73"/>
        <v>936</v>
      </c>
      <c r="L333" s="83">
        <f t="shared" si="74"/>
        <v>157.44</v>
      </c>
      <c r="Q333" s="555">
        <v>78</v>
      </c>
      <c r="R333" s="556">
        <f t="shared" si="69"/>
        <v>13.12</v>
      </c>
      <c r="S333" s="557" t="str">
        <f t="shared" si="64"/>
        <v>---</v>
      </c>
      <c r="T333" s="558">
        <f t="shared" si="65"/>
        <v>-2.1000000000000014</v>
      </c>
      <c r="V333" s="559" t="str">
        <f t="shared" si="75"/>
        <v>OK</v>
      </c>
      <c r="W333" s="44">
        <f>IF(+'2026 Rates'!O975&lt;'2026 Rates'!$B$11,'2026 Rates'!$B$11,+'2026 Rates'!O975)</f>
        <v>15.22</v>
      </c>
      <c r="X333" s="44">
        <f t="shared" si="71"/>
        <v>15.22</v>
      </c>
      <c r="Y333" s="560">
        <f t="shared" si="72"/>
        <v>0.16006097560975618</v>
      </c>
      <c r="AA333" s="83">
        <f t="shared" si="66"/>
        <v>182.64000000000001</v>
      </c>
      <c r="AE333" s="43"/>
      <c r="AF333" s="43"/>
      <c r="AG333" s="44"/>
    </row>
    <row r="334" spans="1:33">
      <c r="A334" s="42">
        <v>1</v>
      </c>
      <c r="B334" s="42">
        <v>1</v>
      </c>
      <c r="C334" s="42">
        <f t="shared" si="70"/>
        <v>0</v>
      </c>
      <c r="D334" s="41">
        <v>1261</v>
      </c>
      <c r="E334" s="93" t="s">
        <v>1213</v>
      </c>
      <c r="F334" s="41">
        <v>720</v>
      </c>
      <c r="G334" s="94">
        <v>117</v>
      </c>
      <c r="H334" s="95">
        <v>25.89</v>
      </c>
      <c r="I334" s="96">
        <f t="shared" si="67"/>
        <v>25.89</v>
      </c>
      <c r="J334" s="97">
        <f t="shared" si="68"/>
        <v>1</v>
      </c>
      <c r="K334" s="98">
        <f t="shared" si="73"/>
        <v>1404</v>
      </c>
      <c r="L334" s="83">
        <f t="shared" si="74"/>
        <v>310.68</v>
      </c>
      <c r="Q334" s="555">
        <v>117</v>
      </c>
      <c r="R334" s="556">
        <f t="shared" si="69"/>
        <v>25.89</v>
      </c>
      <c r="S334" s="557" t="str">
        <f t="shared" ref="S334:S397" si="76">IF(Q334=G334,"---",Q334-G334)</f>
        <v>---</v>
      </c>
      <c r="T334" s="558">
        <f t="shared" ref="T334:T397" si="77">IF(R334=W334,"---",R334-W334)</f>
        <v>-4.1499999999999986</v>
      </c>
      <c r="V334" s="559" t="str">
        <f t="shared" si="75"/>
        <v>OK</v>
      </c>
      <c r="W334" s="44">
        <f>IF(+'2026 Rates'!O979&lt;'2026 Rates'!$B$11,'2026 Rates'!$B$11,+'2026 Rates'!O979)</f>
        <v>30.04</v>
      </c>
      <c r="X334" s="44">
        <f t="shared" si="71"/>
        <v>30.04</v>
      </c>
      <c r="Y334" s="560">
        <f t="shared" si="72"/>
        <v>0.16029354963306286</v>
      </c>
      <c r="AA334" s="83">
        <f t="shared" ref="AA334:AA397" si="78">+J334*W334*12</f>
        <v>360.48</v>
      </c>
      <c r="AE334" s="43"/>
      <c r="AF334" s="43"/>
      <c r="AG334" s="44"/>
    </row>
    <row r="335" spans="1:33">
      <c r="A335" s="42">
        <v>1</v>
      </c>
      <c r="B335" s="42">
        <v>1</v>
      </c>
      <c r="C335" s="42">
        <f t="shared" si="70"/>
        <v>0</v>
      </c>
      <c r="D335" s="41">
        <v>1262</v>
      </c>
      <c r="E335" s="93" t="s">
        <v>1214</v>
      </c>
      <c r="F335" s="41">
        <v>320</v>
      </c>
      <c r="G335" s="94">
        <v>107</v>
      </c>
      <c r="H335" s="95">
        <v>17.97</v>
      </c>
      <c r="I335" s="96">
        <f t="shared" ref="I335:I398" si="79">H335+(G335*$F$10)</f>
        <v>17.97</v>
      </c>
      <c r="J335" s="97">
        <f t="shared" ref="J335:J398" si="80">B335</f>
        <v>1</v>
      </c>
      <c r="K335" s="98">
        <f t="shared" si="73"/>
        <v>1284</v>
      </c>
      <c r="L335" s="83">
        <f t="shared" si="74"/>
        <v>215.64</v>
      </c>
      <c r="Q335" s="555">
        <v>107</v>
      </c>
      <c r="R335" s="556">
        <f t="shared" ref="R335:R398" si="81">I335</f>
        <v>17.97</v>
      </c>
      <c r="S335" s="557" t="str">
        <f t="shared" si="76"/>
        <v>---</v>
      </c>
      <c r="T335" s="558">
        <f t="shared" si="77"/>
        <v>-2.8800000000000026</v>
      </c>
      <c r="V335" s="559" t="str">
        <f t="shared" si="75"/>
        <v>OK</v>
      </c>
      <c r="W335" s="44">
        <f>IF(+'2026 Rates'!O980&lt;'2026 Rates'!$B$11,'2026 Rates'!$B$11,+'2026 Rates'!O980)</f>
        <v>20.85</v>
      </c>
      <c r="X335" s="44">
        <f t="shared" si="71"/>
        <v>20.85</v>
      </c>
      <c r="Y335" s="560">
        <f t="shared" si="72"/>
        <v>0.16026711185308873</v>
      </c>
      <c r="AA335" s="83">
        <f t="shared" si="78"/>
        <v>250.20000000000002</v>
      </c>
      <c r="AE335" s="43"/>
      <c r="AF335" s="43"/>
      <c r="AG335" s="44"/>
    </row>
    <row r="336" spans="1:33">
      <c r="A336" s="42">
        <v>1</v>
      </c>
      <c r="B336" s="42">
        <v>1</v>
      </c>
      <c r="C336" s="42">
        <f t="shared" si="70"/>
        <v>0</v>
      </c>
      <c r="D336" s="41">
        <v>1263</v>
      </c>
      <c r="E336" s="93" t="s">
        <v>1215</v>
      </c>
      <c r="F336" s="41">
        <v>2000</v>
      </c>
      <c r="G336" s="94">
        <v>122</v>
      </c>
      <c r="H336" s="95">
        <v>41.95</v>
      </c>
      <c r="I336" s="96">
        <f t="shared" si="79"/>
        <v>41.95</v>
      </c>
      <c r="J336" s="97">
        <f t="shared" si="80"/>
        <v>1</v>
      </c>
      <c r="K336" s="98">
        <f t="shared" si="73"/>
        <v>1464</v>
      </c>
      <c r="L336" s="83">
        <f t="shared" si="74"/>
        <v>503.40000000000003</v>
      </c>
      <c r="Q336" s="555">
        <v>122</v>
      </c>
      <c r="R336" s="556">
        <f t="shared" si="81"/>
        <v>41.95</v>
      </c>
      <c r="S336" s="557" t="str">
        <f t="shared" si="76"/>
        <v>---</v>
      </c>
      <c r="T336" s="558">
        <f t="shared" si="77"/>
        <v>-6.6899999999999977</v>
      </c>
      <c r="V336" s="559" t="str">
        <f t="shared" si="75"/>
        <v>OK</v>
      </c>
      <c r="W336" s="44">
        <f>IF(+'2026 Rates'!O981&lt;'2026 Rates'!$B$11,'2026 Rates'!$B$11,+'2026 Rates'!O981)</f>
        <v>48.64</v>
      </c>
      <c r="X336" s="44">
        <f t="shared" si="71"/>
        <v>48.64</v>
      </c>
      <c r="Y336" s="560">
        <f t="shared" si="72"/>
        <v>0.15947556615017877</v>
      </c>
      <c r="AA336" s="83">
        <f t="shared" si="78"/>
        <v>583.68000000000006</v>
      </c>
      <c r="AE336" s="43"/>
      <c r="AF336" s="43"/>
      <c r="AG336" s="44"/>
    </row>
    <row r="337" spans="1:33">
      <c r="A337" s="42">
        <v>1</v>
      </c>
      <c r="B337" s="42">
        <v>1</v>
      </c>
      <c r="C337" s="42">
        <f t="shared" si="70"/>
        <v>0</v>
      </c>
      <c r="D337" s="41">
        <v>1265</v>
      </c>
      <c r="E337" s="93" t="s">
        <v>1216</v>
      </c>
      <c r="F337" s="41">
        <v>580</v>
      </c>
      <c r="G337" s="94">
        <v>194</v>
      </c>
      <c r="H337" s="95">
        <v>32.57</v>
      </c>
      <c r="I337" s="96">
        <f t="shared" si="79"/>
        <v>32.57</v>
      </c>
      <c r="J337" s="97">
        <f t="shared" si="80"/>
        <v>1</v>
      </c>
      <c r="K337" s="98">
        <f t="shared" si="73"/>
        <v>2328</v>
      </c>
      <c r="L337" s="83">
        <f t="shared" si="74"/>
        <v>390.84000000000003</v>
      </c>
      <c r="Q337" s="555">
        <v>194</v>
      </c>
      <c r="R337" s="556">
        <f t="shared" si="81"/>
        <v>32.57</v>
      </c>
      <c r="S337" s="557" t="str">
        <f t="shared" si="76"/>
        <v>---</v>
      </c>
      <c r="T337" s="558">
        <f t="shared" si="77"/>
        <v>-5.2199999999999989</v>
      </c>
      <c r="V337" s="559" t="str">
        <f t="shared" si="75"/>
        <v>OK</v>
      </c>
      <c r="W337" s="44">
        <f>IF(+'2026 Rates'!O984&lt;'2026 Rates'!$B$11,'2026 Rates'!$B$11,+'2026 Rates'!O984)</f>
        <v>37.79</v>
      </c>
      <c r="X337" s="44">
        <f t="shared" si="71"/>
        <v>37.79</v>
      </c>
      <c r="Y337" s="560">
        <f t="shared" si="72"/>
        <v>0.16027018728891607</v>
      </c>
      <c r="AA337" s="83">
        <f t="shared" si="78"/>
        <v>453.48</v>
      </c>
      <c r="AE337" s="43"/>
      <c r="AF337" s="43"/>
      <c r="AG337" s="44"/>
    </row>
    <row r="338" spans="1:33">
      <c r="A338" s="42">
        <v>1</v>
      </c>
      <c r="B338" s="42">
        <v>1</v>
      </c>
      <c r="C338" s="42">
        <f t="shared" si="70"/>
        <v>0</v>
      </c>
      <c r="D338" s="41">
        <v>1266</v>
      </c>
      <c r="E338" s="93" t="s">
        <v>1217</v>
      </c>
      <c r="F338" s="41">
        <v>800</v>
      </c>
      <c r="G338" s="94">
        <v>100</v>
      </c>
      <c r="H338" s="95">
        <v>24.509999999999998</v>
      </c>
      <c r="I338" s="96">
        <f t="shared" si="79"/>
        <v>24.509999999999998</v>
      </c>
      <c r="J338" s="97">
        <f t="shared" si="80"/>
        <v>1</v>
      </c>
      <c r="K338" s="98">
        <f t="shared" si="73"/>
        <v>1200</v>
      </c>
      <c r="L338" s="83">
        <f t="shared" si="74"/>
        <v>294.12</v>
      </c>
      <c r="Q338" s="555">
        <v>100</v>
      </c>
      <c r="R338" s="556">
        <f t="shared" si="81"/>
        <v>24.509999999999998</v>
      </c>
      <c r="S338" s="557" t="str">
        <f t="shared" si="76"/>
        <v>---</v>
      </c>
      <c r="T338" s="558">
        <f t="shared" si="77"/>
        <v>-3.9100000000000037</v>
      </c>
      <c r="V338" s="559" t="str">
        <f t="shared" si="75"/>
        <v>OK</v>
      </c>
      <c r="W338" s="44">
        <f>IF(+'2026 Rates'!O985&lt;'2026 Rates'!$B$11,'2026 Rates'!$B$11,+'2026 Rates'!O985)</f>
        <v>28.42</v>
      </c>
      <c r="X338" s="44">
        <f t="shared" si="71"/>
        <v>28.42</v>
      </c>
      <c r="Y338" s="560">
        <f t="shared" si="72"/>
        <v>0.15952672378620991</v>
      </c>
      <c r="AA338" s="83">
        <f t="shared" si="78"/>
        <v>341.04</v>
      </c>
      <c r="AE338" s="43"/>
      <c r="AF338" s="43"/>
      <c r="AG338" s="44"/>
    </row>
    <row r="339" spans="1:33">
      <c r="A339" s="42">
        <v>6</v>
      </c>
      <c r="B339" s="42">
        <v>6</v>
      </c>
      <c r="C339" s="42">
        <f t="shared" si="70"/>
        <v>0</v>
      </c>
      <c r="D339" s="41">
        <v>1267</v>
      </c>
      <c r="E339" s="93" t="s">
        <v>1218</v>
      </c>
      <c r="F339" s="41">
        <v>80</v>
      </c>
      <c r="G339" s="94">
        <v>27</v>
      </c>
      <c r="H339" s="95">
        <v>4.51</v>
      </c>
      <c r="I339" s="96">
        <f t="shared" si="79"/>
        <v>4.51</v>
      </c>
      <c r="J339" s="97">
        <f t="shared" si="80"/>
        <v>6</v>
      </c>
      <c r="K339" s="98">
        <f t="shared" si="73"/>
        <v>1944</v>
      </c>
      <c r="L339" s="83">
        <f t="shared" si="74"/>
        <v>324.71999999999997</v>
      </c>
      <c r="Q339" s="555">
        <v>27</v>
      </c>
      <c r="R339" s="556">
        <f t="shared" si="81"/>
        <v>4.51</v>
      </c>
      <c r="S339" s="557" t="str">
        <f t="shared" si="76"/>
        <v>---</v>
      </c>
      <c r="T339" s="558">
        <f t="shared" si="77"/>
        <v>-0.73000000000000043</v>
      </c>
      <c r="V339" s="559" t="str">
        <f t="shared" si="75"/>
        <v>OK</v>
      </c>
      <c r="W339" s="44">
        <f>IF(+'2026 Rates'!O986&lt;'2026 Rates'!$B$11,'2026 Rates'!$B$11,+'2026 Rates'!O986)</f>
        <v>5.24</v>
      </c>
      <c r="X339" s="44">
        <f t="shared" si="71"/>
        <v>5.24</v>
      </c>
      <c r="Y339" s="560">
        <f t="shared" si="72"/>
        <v>0.16186252771618626</v>
      </c>
      <c r="AA339" s="83">
        <f t="shared" si="78"/>
        <v>377.28000000000003</v>
      </c>
      <c r="AE339" s="43"/>
      <c r="AF339" s="43"/>
      <c r="AG339" s="44"/>
    </row>
    <row r="340" spans="1:33">
      <c r="A340" s="42">
        <v>1</v>
      </c>
      <c r="B340" s="42">
        <v>1</v>
      </c>
      <c r="C340" s="42">
        <f t="shared" si="70"/>
        <v>0</v>
      </c>
      <c r="D340" s="41">
        <v>1269</v>
      </c>
      <c r="E340" s="93" t="s">
        <v>1219</v>
      </c>
      <c r="F340" s="565">
        <v>59</v>
      </c>
      <c r="G340" s="566">
        <v>43</v>
      </c>
      <c r="H340" s="95">
        <v>5.77</v>
      </c>
      <c r="I340" s="96">
        <f t="shared" si="79"/>
        <v>5.77</v>
      </c>
      <c r="J340" s="97">
        <f t="shared" si="80"/>
        <v>1</v>
      </c>
      <c r="K340" s="98">
        <f t="shared" si="73"/>
        <v>516</v>
      </c>
      <c r="L340" s="83">
        <f t="shared" si="74"/>
        <v>69.239999999999995</v>
      </c>
      <c r="Q340" s="555">
        <v>43</v>
      </c>
      <c r="R340" s="556">
        <f t="shared" si="81"/>
        <v>5.77</v>
      </c>
      <c r="S340" s="557" t="str">
        <f t="shared" si="76"/>
        <v>---</v>
      </c>
      <c r="T340" s="558">
        <f t="shared" si="77"/>
        <v>-0.9300000000000006</v>
      </c>
      <c r="V340" s="559" t="str">
        <f t="shared" si="75"/>
        <v>OK</v>
      </c>
      <c r="W340" s="44">
        <f>IF(+'2026 Rates'!O991&lt;'2026 Rates'!$B$11,'2026 Rates'!$B$11,+'2026 Rates'!O991)</f>
        <v>6.7</v>
      </c>
      <c r="X340" s="44">
        <f t="shared" si="71"/>
        <v>6.7</v>
      </c>
      <c r="Y340" s="560">
        <f t="shared" si="72"/>
        <v>0.16117850953206259</v>
      </c>
      <c r="AA340" s="83">
        <f t="shared" si="78"/>
        <v>80.400000000000006</v>
      </c>
      <c r="AE340" s="43"/>
      <c r="AF340" s="43"/>
      <c r="AG340" s="44"/>
    </row>
    <row r="341" spans="1:33">
      <c r="A341" s="42">
        <v>1</v>
      </c>
      <c r="B341" s="42">
        <v>0</v>
      </c>
      <c r="C341" s="42">
        <f t="shared" si="70"/>
        <v>-1</v>
      </c>
      <c r="D341" s="41">
        <v>1271</v>
      </c>
      <c r="E341" s="93" t="s">
        <v>1220</v>
      </c>
      <c r="F341" s="565">
        <v>128</v>
      </c>
      <c r="G341" s="566">
        <v>43</v>
      </c>
      <c r="H341" s="95">
        <v>7.2299999999999995</v>
      </c>
      <c r="I341" s="96">
        <f t="shared" si="79"/>
        <v>7.2299999999999995</v>
      </c>
      <c r="J341" s="97">
        <f t="shared" si="80"/>
        <v>0</v>
      </c>
      <c r="K341" s="98">
        <f t="shared" si="73"/>
        <v>0</v>
      </c>
      <c r="L341" s="83">
        <f t="shared" si="74"/>
        <v>0</v>
      </c>
      <c r="Q341" s="555">
        <v>43</v>
      </c>
      <c r="R341" s="556">
        <f t="shared" si="81"/>
        <v>7.2299999999999995</v>
      </c>
      <c r="S341" s="557" t="str">
        <f t="shared" si="76"/>
        <v>---</v>
      </c>
      <c r="T341" s="558">
        <f t="shared" si="77"/>
        <v>-1.160000000000001</v>
      </c>
      <c r="V341" s="559" t="str">
        <f t="shared" si="75"/>
        <v>OK</v>
      </c>
      <c r="W341" s="44">
        <f>IF(+'2026 Rates'!O993&lt;'2026 Rates'!$B$11,'2026 Rates'!$B$11,+'2026 Rates'!O993)</f>
        <v>8.39</v>
      </c>
      <c r="X341" s="44">
        <f t="shared" si="71"/>
        <v>8.39</v>
      </c>
      <c r="Y341" s="560">
        <f t="shared" si="72"/>
        <v>0.16044260027662527</v>
      </c>
      <c r="AA341" s="83">
        <f t="shared" si="78"/>
        <v>0</v>
      </c>
      <c r="AE341" s="43"/>
      <c r="AF341" s="43"/>
      <c r="AG341" s="44"/>
    </row>
    <row r="342" spans="1:33">
      <c r="A342" s="42">
        <v>8</v>
      </c>
      <c r="B342" s="42">
        <v>6</v>
      </c>
      <c r="C342" s="42">
        <f t="shared" si="70"/>
        <v>-2</v>
      </c>
      <c r="D342" s="41">
        <v>1275</v>
      </c>
      <c r="E342" s="93" t="s">
        <v>1221</v>
      </c>
      <c r="F342" s="565">
        <v>1000</v>
      </c>
      <c r="G342" s="566">
        <v>333</v>
      </c>
      <c r="H342" s="95">
        <v>55.99</v>
      </c>
      <c r="I342" s="96">
        <f t="shared" si="79"/>
        <v>55.99</v>
      </c>
      <c r="J342" s="97">
        <f t="shared" si="80"/>
        <v>6</v>
      </c>
      <c r="K342" s="98">
        <f t="shared" si="73"/>
        <v>23976</v>
      </c>
      <c r="L342" s="83">
        <f t="shared" si="74"/>
        <v>4031.2799999999997</v>
      </c>
      <c r="Q342" s="555">
        <v>333</v>
      </c>
      <c r="R342" s="556">
        <f t="shared" si="81"/>
        <v>55.99</v>
      </c>
      <c r="S342" s="557" t="str">
        <f t="shared" si="76"/>
        <v>---</v>
      </c>
      <c r="T342" s="558">
        <f t="shared" si="77"/>
        <v>-8.990000000000002</v>
      </c>
      <c r="V342" s="559" t="str">
        <f t="shared" si="75"/>
        <v>OK</v>
      </c>
      <c r="W342" s="44">
        <f>IF(+'2026 Rates'!O997&lt;'2026 Rates'!$B$11,'2026 Rates'!$B$11,+'2026 Rates'!O997)</f>
        <v>64.98</v>
      </c>
      <c r="X342" s="44">
        <f t="shared" si="71"/>
        <v>64.98</v>
      </c>
      <c r="Y342" s="560">
        <f t="shared" si="72"/>
        <v>0.16056438649758897</v>
      </c>
      <c r="AA342" s="83">
        <f t="shared" si="78"/>
        <v>4678.5599999999995</v>
      </c>
      <c r="AE342" s="43"/>
      <c r="AF342" s="43"/>
      <c r="AG342" s="44"/>
    </row>
    <row r="343" spans="1:33">
      <c r="A343" s="42">
        <v>437</v>
      </c>
      <c r="B343" s="42">
        <v>471</v>
      </c>
      <c r="C343" s="42">
        <f t="shared" si="70"/>
        <v>34</v>
      </c>
      <c r="D343" s="41">
        <v>1277</v>
      </c>
      <c r="E343" s="93" t="s">
        <v>1222</v>
      </c>
      <c r="F343" s="565">
        <v>304.7</v>
      </c>
      <c r="G343" s="566">
        <v>222</v>
      </c>
      <c r="H343" s="95">
        <v>29.79</v>
      </c>
      <c r="I343" s="96">
        <f t="shared" si="79"/>
        <v>29.79</v>
      </c>
      <c r="J343" s="97">
        <f t="shared" si="80"/>
        <v>471</v>
      </c>
      <c r="K343" s="98">
        <f t="shared" si="73"/>
        <v>1254744</v>
      </c>
      <c r="L343" s="83">
        <f t="shared" si="74"/>
        <v>168373.08000000002</v>
      </c>
      <c r="Q343" s="555">
        <v>222</v>
      </c>
      <c r="R343" s="556">
        <f t="shared" si="81"/>
        <v>29.79</v>
      </c>
      <c r="S343" s="557" t="str">
        <f t="shared" si="76"/>
        <v>---</v>
      </c>
      <c r="T343" s="558">
        <f t="shared" si="77"/>
        <v>-4.8000000000000043</v>
      </c>
      <c r="V343" s="559" t="str">
        <f t="shared" si="75"/>
        <v>OK</v>
      </c>
      <c r="W343" s="44">
        <f>IF(+'2026 Rates'!O999&lt;'2026 Rates'!$B$11,'2026 Rates'!$B$11,+'2026 Rates'!O999)</f>
        <v>34.590000000000003</v>
      </c>
      <c r="X343" s="44">
        <f t="shared" si="71"/>
        <v>34.590000000000003</v>
      </c>
      <c r="Y343" s="560">
        <f t="shared" si="72"/>
        <v>0.16112789526686822</v>
      </c>
      <c r="AA343" s="83">
        <f t="shared" si="78"/>
        <v>195502.68000000002</v>
      </c>
      <c r="AE343" s="43"/>
      <c r="AF343" s="43"/>
      <c r="AG343" s="44"/>
    </row>
    <row r="344" spans="1:33">
      <c r="A344" s="42">
        <v>1</v>
      </c>
      <c r="B344" s="42">
        <v>1</v>
      </c>
      <c r="C344" s="42">
        <f t="shared" si="70"/>
        <v>0</v>
      </c>
      <c r="D344" s="41">
        <v>1279</v>
      </c>
      <c r="E344" s="93" t="s">
        <v>1223</v>
      </c>
      <c r="F344" s="565">
        <v>1064</v>
      </c>
      <c r="G344" s="566">
        <v>777</v>
      </c>
      <c r="H344" s="95">
        <v>104.22</v>
      </c>
      <c r="I344" s="96">
        <f t="shared" si="79"/>
        <v>104.22</v>
      </c>
      <c r="J344" s="97">
        <f t="shared" si="80"/>
        <v>1</v>
      </c>
      <c r="K344" s="98">
        <f t="shared" si="73"/>
        <v>9324</v>
      </c>
      <c r="L344" s="83">
        <f t="shared" si="74"/>
        <v>1250.6399999999999</v>
      </c>
      <c r="Q344" s="555">
        <v>777</v>
      </c>
      <c r="R344" s="556">
        <f t="shared" si="81"/>
        <v>104.22</v>
      </c>
      <c r="S344" s="557" t="str">
        <f t="shared" si="76"/>
        <v>---</v>
      </c>
      <c r="T344" s="558">
        <f t="shared" si="77"/>
        <v>-16.789999999999992</v>
      </c>
      <c r="V344" s="559" t="str">
        <f t="shared" si="75"/>
        <v>OK</v>
      </c>
      <c r="W344" s="44">
        <f>IF(+'2026 Rates'!O1001&lt;'2026 Rates'!$B$11,'2026 Rates'!$B$11,+'2026 Rates'!O1001)</f>
        <v>121.00999999999999</v>
      </c>
      <c r="X344" s="44">
        <f t="shared" si="71"/>
        <v>121.00999999999999</v>
      </c>
      <c r="Y344" s="560">
        <f t="shared" si="72"/>
        <v>0.16110151602379563</v>
      </c>
      <c r="AA344" s="83">
        <f t="shared" si="78"/>
        <v>1452.12</v>
      </c>
      <c r="AE344" s="43"/>
      <c r="AF344" s="43"/>
      <c r="AG344" s="44"/>
    </row>
    <row r="345" spans="1:33">
      <c r="A345" s="42">
        <v>1</v>
      </c>
      <c r="B345" s="42">
        <v>1</v>
      </c>
      <c r="C345" s="42">
        <f t="shared" si="70"/>
        <v>0</v>
      </c>
      <c r="D345" s="41">
        <v>1280</v>
      </c>
      <c r="E345" s="93" t="s">
        <v>1224</v>
      </c>
      <c r="F345" s="565">
        <v>2600</v>
      </c>
      <c r="G345" s="566">
        <v>867</v>
      </c>
      <c r="H345" s="95">
        <v>145.71</v>
      </c>
      <c r="I345" s="96">
        <f t="shared" si="79"/>
        <v>145.71</v>
      </c>
      <c r="J345" s="97">
        <f t="shared" si="80"/>
        <v>1</v>
      </c>
      <c r="K345" s="98">
        <f t="shared" si="73"/>
        <v>10404</v>
      </c>
      <c r="L345" s="83">
        <f t="shared" si="74"/>
        <v>1748.52</v>
      </c>
      <c r="Q345" s="555">
        <v>867</v>
      </c>
      <c r="R345" s="556">
        <f t="shared" si="81"/>
        <v>145.71</v>
      </c>
      <c r="S345" s="557" t="str">
        <f t="shared" si="76"/>
        <v>---</v>
      </c>
      <c r="T345" s="558">
        <f t="shared" si="77"/>
        <v>-23.369999999999976</v>
      </c>
      <c r="V345" s="559" t="str">
        <f t="shared" si="75"/>
        <v>OK</v>
      </c>
      <c r="W345" s="44">
        <f>IF(+'2026 Rates'!O1002&lt;'2026 Rates'!$B$11,'2026 Rates'!$B$11,+'2026 Rates'!O1002)</f>
        <v>169.07999999999998</v>
      </c>
      <c r="X345" s="44">
        <f t="shared" si="71"/>
        <v>169.07999999999998</v>
      </c>
      <c r="Y345" s="560">
        <f t="shared" si="72"/>
        <v>0.16038707020794707</v>
      </c>
      <c r="AA345" s="83">
        <f t="shared" si="78"/>
        <v>2028.9599999999998</v>
      </c>
      <c r="AE345" s="43"/>
      <c r="AF345" s="43"/>
      <c r="AG345" s="44"/>
    </row>
    <row r="346" spans="1:33">
      <c r="A346" s="42">
        <v>1</v>
      </c>
      <c r="B346" s="42">
        <v>1</v>
      </c>
      <c r="C346" s="42">
        <f t="shared" si="70"/>
        <v>0</v>
      </c>
      <c r="D346" s="41">
        <v>1281</v>
      </c>
      <c r="E346" s="93" t="s">
        <v>1225</v>
      </c>
      <c r="F346" s="565">
        <v>440</v>
      </c>
      <c r="G346" s="566">
        <v>147</v>
      </c>
      <c r="H346" s="95">
        <v>24.69</v>
      </c>
      <c r="I346" s="96">
        <f t="shared" si="79"/>
        <v>24.69</v>
      </c>
      <c r="J346" s="97">
        <f t="shared" si="80"/>
        <v>1</v>
      </c>
      <c r="K346" s="98">
        <f t="shared" si="73"/>
        <v>1764</v>
      </c>
      <c r="L346" s="83">
        <f t="shared" si="74"/>
        <v>296.28000000000003</v>
      </c>
      <c r="Q346" s="555">
        <v>147</v>
      </c>
      <c r="R346" s="556">
        <f t="shared" si="81"/>
        <v>24.69</v>
      </c>
      <c r="S346" s="557" t="str">
        <f t="shared" si="76"/>
        <v>---</v>
      </c>
      <c r="T346" s="558">
        <f t="shared" si="77"/>
        <v>-3.9599999999999973</v>
      </c>
      <c r="V346" s="559" t="str">
        <f t="shared" si="75"/>
        <v>OK</v>
      </c>
      <c r="W346" s="44">
        <f>IF(+'2026 Rates'!O1003&lt;'2026 Rates'!$B$11,'2026 Rates'!$B$11,+'2026 Rates'!O1003)</f>
        <v>28.65</v>
      </c>
      <c r="X346" s="44">
        <f t="shared" si="71"/>
        <v>28.65</v>
      </c>
      <c r="Y346" s="560">
        <f t="shared" si="72"/>
        <v>0.16038882138517607</v>
      </c>
      <c r="AA346" s="83">
        <f t="shared" si="78"/>
        <v>343.79999999999995</v>
      </c>
      <c r="AE346" s="43"/>
      <c r="AF346" s="43"/>
      <c r="AG346" s="44"/>
    </row>
    <row r="347" spans="1:33">
      <c r="A347" s="42">
        <v>1</v>
      </c>
      <c r="B347" s="42">
        <v>1</v>
      </c>
      <c r="C347" s="42">
        <f t="shared" si="70"/>
        <v>0</v>
      </c>
      <c r="D347" s="41">
        <v>1282</v>
      </c>
      <c r="E347" s="93" t="s">
        <v>1226</v>
      </c>
      <c r="F347" s="565">
        <v>720</v>
      </c>
      <c r="G347" s="566">
        <v>240</v>
      </c>
      <c r="H347" s="95">
        <v>40.340000000000003</v>
      </c>
      <c r="I347" s="96">
        <f t="shared" si="79"/>
        <v>40.340000000000003</v>
      </c>
      <c r="J347" s="97">
        <f t="shared" si="80"/>
        <v>1</v>
      </c>
      <c r="K347" s="98">
        <f t="shared" si="73"/>
        <v>2880</v>
      </c>
      <c r="L347" s="83">
        <f t="shared" si="74"/>
        <v>484.08000000000004</v>
      </c>
      <c r="Q347" s="555">
        <v>240</v>
      </c>
      <c r="R347" s="556">
        <f t="shared" si="81"/>
        <v>40.340000000000003</v>
      </c>
      <c r="S347" s="557" t="str">
        <f t="shared" si="76"/>
        <v>---</v>
      </c>
      <c r="T347" s="558">
        <f t="shared" si="77"/>
        <v>-6.4699999999999989</v>
      </c>
      <c r="V347" s="559" t="str">
        <f t="shared" si="75"/>
        <v>OK</v>
      </c>
      <c r="W347" s="44">
        <f>IF(+'2026 Rates'!O1004&lt;'2026 Rates'!$B$11,'2026 Rates'!$B$11,+'2026 Rates'!O1004)</f>
        <v>46.81</v>
      </c>
      <c r="X347" s="44">
        <f t="shared" si="71"/>
        <v>46.81</v>
      </c>
      <c r="Y347" s="560">
        <f t="shared" si="72"/>
        <v>0.16038671294000983</v>
      </c>
      <c r="AA347" s="83">
        <f t="shared" si="78"/>
        <v>561.72</v>
      </c>
      <c r="AE347" s="43"/>
      <c r="AF347" s="43"/>
      <c r="AG347" s="44"/>
    </row>
    <row r="348" spans="1:33">
      <c r="A348" s="42">
        <v>1</v>
      </c>
      <c r="B348" s="42">
        <v>1</v>
      </c>
      <c r="C348" s="42">
        <f t="shared" si="70"/>
        <v>0</v>
      </c>
      <c r="D348" s="41">
        <v>1283</v>
      </c>
      <c r="E348" s="93" t="s">
        <v>1227</v>
      </c>
      <c r="F348" s="101">
        <v>1920</v>
      </c>
      <c r="G348" s="566">
        <v>934</v>
      </c>
      <c r="H348" s="95">
        <v>138.62</v>
      </c>
      <c r="I348" s="96">
        <f t="shared" si="79"/>
        <v>138.62</v>
      </c>
      <c r="J348" s="97">
        <f t="shared" si="80"/>
        <v>1</v>
      </c>
      <c r="K348" s="98">
        <f t="shared" si="73"/>
        <v>11208</v>
      </c>
      <c r="L348" s="83">
        <f t="shared" si="74"/>
        <v>1663.44</v>
      </c>
      <c r="Q348" s="555">
        <v>934</v>
      </c>
      <c r="R348" s="556">
        <f t="shared" si="81"/>
        <v>138.62</v>
      </c>
      <c r="S348" s="557" t="str">
        <f t="shared" si="76"/>
        <v>---</v>
      </c>
      <c r="T348" s="558">
        <f t="shared" si="77"/>
        <v>-22.289999999999992</v>
      </c>
      <c r="V348" s="559" t="str">
        <f t="shared" si="75"/>
        <v>OK</v>
      </c>
      <c r="W348" s="44">
        <f>IF(+'2026 Rates'!O1005&lt;'2026 Rates'!$B$11,'2026 Rates'!$B$11,+'2026 Rates'!O1005)</f>
        <v>160.91</v>
      </c>
      <c r="X348" s="44">
        <f t="shared" si="71"/>
        <v>160.91</v>
      </c>
      <c r="Y348" s="560">
        <f t="shared" si="72"/>
        <v>0.16079930745924109</v>
      </c>
      <c r="AA348" s="83">
        <f t="shared" si="78"/>
        <v>1930.92</v>
      </c>
      <c r="AE348" s="43"/>
      <c r="AF348" s="43"/>
      <c r="AG348" s="44"/>
    </row>
    <row r="349" spans="1:33">
      <c r="A349" s="42">
        <v>1</v>
      </c>
      <c r="B349" s="42">
        <v>1</v>
      </c>
      <c r="C349" s="42">
        <f t="shared" si="70"/>
        <v>0</v>
      </c>
      <c r="D349" s="41">
        <v>1286</v>
      </c>
      <c r="E349" s="93" t="s">
        <v>1228</v>
      </c>
      <c r="F349" s="565">
        <v>67.5</v>
      </c>
      <c r="G349" s="566">
        <v>23</v>
      </c>
      <c r="H349" s="95">
        <v>3.8499999999999996</v>
      </c>
      <c r="I349" s="96">
        <f t="shared" si="79"/>
        <v>3.8499999999999996</v>
      </c>
      <c r="J349" s="97">
        <f t="shared" si="80"/>
        <v>1</v>
      </c>
      <c r="K349" s="98">
        <f t="shared" si="73"/>
        <v>276</v>
      </c>
      <c r="L349" s="83">
        <f t="shared" si="74"/>
        <v>46.199999999999996</v>
      </c>
      <c r="Q349" s="555">
        <v>23</v>
      </c>
      <c r="R349" s="556">
        <f t="shared" si="81"/>
        <v>3.8499999999999996</v>
      </c>
      <c r="S349" s="557" t="str">
        <f t="shared" si="76"/>
        <v>---</v>
      </c>
      <c r="T349" s="558">
        <f t="shared" si="77"/>
        <v>-0.62000000000000099</v>
      </c>
      <c r="V349" s="559" t="str">
        <f t="shared" si="75"/>
        <v>OK</v>
      </c>
      <c r="W349" s="44">
        <f>VLOOKUP(D349,'2026 Rates'!$A$21:$P$1140,15,0)</f>
        <v>4.4700000000000006</v>
      </c>
      <c r="X349" s="44">
        <f t="shared" si="71"/>
        <v>4.4700000000000006</v>
      </c>
      <c r="Y349" s="560">
        <f t="shared" si="72"/>
        <v>0.16103896103896131</v>
      </c>
      <c r="AA349" s="83">
        <f t="shared" si="78"/>
        <v>53.640000000000008</v>
      </c>
      <c r="AE349" s="43"/>
      <c r="AF349" s="43"/>
      <c r="AG349" s="44"/>
    </row>
    <row r="350" spans="1:33">
      <c r="A350" s="42">
        <v>2</v>
      </c>
      <c r="B350" s="42">
        <v>2</v>
      </c>
      <c r="C350" s="42">
        <f t="shared" si="70"/>
        <v>0</v>
      </c>
      <c r="D350" s="41">
        <v>1288</v>
      </c>
      <c r="E350" s="93" t="s">
        <v>1229</v>
      </c>
      <c r="F350" s="565">
        <v>30</v>
      </c>
      <c r="G350" s="566">
        <v>30</v>
      </c>
      <c r="H350" s="95">
        <v>2.95</v>
      </c>
      <c r="I350" s="96">
        <f t="shared" si="79"/>
        <v>2.95</v>
      </c>
      <c r="J350" s="97">
        <f t="shared" si="80"/>
        <v>2</v>
      </c>
      <c r="K350" s="98">
        <f t="shared" si="73"/>
        <v>720</v>
      </c>
      <c r="L350" s="83">
        <f t="shared" si="74"/>
        <v>70.800000000000011</v>
      </c>
      <c r="Q350" s="555">
        <v>30</v>
      </c>
      <c r="R350" s="556">
        <f t="shared" si="81"/>
        <v>2.95</v>
      </c>
      <c r="S350" s="557" t="str">
        <f t="shared" si="76"/>
        <v>---</v>
      </c>
      <c r="T350" s="558">
        <f t="shared" si="77"/>
        <v>-0.46999999999999975</v>
      </c>
      <c r="V350" s="559" t="str">
        <f t="shared" si="75"/>
        <v>OK</v>
      </c>
      <c r="W350" s="44">
        <f>VLOOKUP(D350,'2026 Rates'!$A$21:$P$1140,15,0)</f>
        <v>3.42</v>
      </c>
      <c r="X350" s="44">
        <f t="shared" si="71"/>
        <v>3.42</v>
      </c>
      <c r="Y350" s="560">
        <f t="shared" si="72"/>
        <v>0.15932203389830502</v>
      </c>
      <c r="AA350" s="83">
        <f t="shared" si="78"/>
        <v>82.08</v>
      </c>
      <c r="AE350" s="43"/>
      <c r="AF350" s="43"/>
      <c r="AG350" s="44"/>
    </row>
    <row r="351" spans="1:33">
      <c r="A351" s="42">
        <v>5</v>
      </c>
      <c r="B351" s="42">
        <v>6</v>
      </c>
      <c r="C351" s="42">
        <f t="shared" si="70"/>
        <v>1</v>
      </c>
      <c r="D351" s="41">
        <v>1289</v>
      </c>
      <c r="E351" s="93" t="s">
        <v>1230</v>
      </c>
      <c r="F351" s="565">
        <v>400</v>
      </c>
      <c r="G351" s="565">
        <v>400</v>
      </c>
      <c r="H351" s="95">
        <v>22.380000000000003</v>
      </c>
      <c r="I351" s="96">
        <f t="shared" si="79"/>
        <v>22.380000000000003</v>
      </c>
      <c r="J351" s="97">
        <f t="shared" si="80"/>
        <v>6</v>
      </c>
      <c r="K351" s="98">
        <f t="shared" si="73"/>
        <v>28800</v>
      </c>
      <c r="L351" s="83">
        <f t="shared" si="74"/>
        <v>1611.3600000000004</v>
      </c>
      <c r="Q351" s="555">
        <v>400</v>
      </c>
      <c r="R351" s="556">
        <f t="shared" si="81"/>
        <v>22.380000000000003</v>
      </c>
      <c r="S351" s="557" t="str">
        <f t="shared" si="76"/>
        <v>---</v>
      </c>
      <c r="T351" s="558">
        <f t="shared" si="77"/>
        <v>-3.5899999999999963</v>
      </c>
      <c r="V351" s="559" t="str">
        <f t="shared" si="75"/>
        <v>OK</v>
      </c>
      <c r="W351" s="44">
        <f>VLOOKUP(D351,'2026 Rates'!$A$21:$P$1140,15,0)</f>
        <v>25.97</v>
      </c>
      <c r="X351" s="44">
        <f t="shared" si="71"/>
        <v>25.97</v>
      </c>
      <c r="Y351" s="560">
        <f t="shared" si="72"/>
        <v>0.16041108132260939</v>
      </c>
      <c r="AA351" s="83">
        <f t="shared" si="78"/>
        <v>1869.84</v>
      </c>
      <c r="AE351" s="43"/>
      <c r="AF351" s="43"/>
      <c r="AG351" s="44"/>
    </row>
    <row r="352" spans="1:33">
      <c r="A352" s="42">
        <v>1</v>
      </c>
      <c r="B352" s="42">
        <v>1</v>
      </c>
      <c r="C352" s="42">
        <f t="shared" si="70"/>
        <v>0</v>
      </c>
      <c r="D352" s="41">
        <v>1290</v>
      </c>
      <c r="E352" s="93" t="s">
        <v>1231</v>
      </c>
      <c r="F352" s="565">
        <v>742.5</v>
      </c>
      <c r="G352" s="565">
        <v>407</v>
      </c>
      <c r="H352" s="95">
        <v>58.459999999999994</v>
      </c>
      <c r="I352" s="96">
        <f t="shared" si="79"/>
        <v>58.459999999999994</v>
      </c>
      <c r="J352" s="97">
        <f t="shared" si="80"/>
        <v>1</v>
      </c>
      <c r="K352" s="98">
        <f t="shared" si="73"/>
        <v>4884</v>
      </c>
      <c r="L352" s="83">
        <f t="shared" si="74"/>
        <v>701.52</v>
      </c>
      <c r="Q352" s="555">
        <v>407</v>
      </c>
      <c r="R352" s="556">
        <f t="shared" si="81"/>
        <v>58.459999999999994</v>
      </c>
      <c r="S352" s="557" t="str">
        <f t="shared" si="76"/>
        <v>---</v>
      </c>
      <c r="T352" s="558">
        <f t="shared" si="77"/>
        <v>-9.4100000000000108</v>
      </c>
      <c r="V352" s="559" t="str">
        <f t="shared" si="75"/>
        <v>OK</v>
      </c>
      <c r="W352" s="44">
        <f>VLOOKUP(D352,'2026 Rates'!$A$21:$P$1140,15,0)</f>
        <v>67.87</v>
      </c>
      <c r="X352" s="44">
        <f t="shared" si="71"/>
        <v>67.87</v>
      </c>
      <c r="Y352" s="560">
        <f t="shared" si="72"/>
        <v>0.1609647622305852</v>
      </c>
      <c r="AA352" s="83">
        <f t="shared" si="78"/>
        <v>814.44</v>
      </c>
      <c r="AE352" s="43"/>
      <c r="AF352" s="43"/>
      <c r="AG352" s="44"/>
    </row>
    <row r="353" spans="1:33">
      <c r="A353" s="42">
        <v>1</v>
      </c>
      <c r="B353" s="42">
        <v>1</v>
      </c>
      <c r="C353" s="42">
        <f t="shared" ref="C353:C408" si="82">B353-A353</f>
        <v>0</v>
      </c>
      <c r="D353" s="41">
        <v>1292</v>
      </c>
      <c r="E353" s="93" t="s">
        <v>1232</v>
      </c>
      <c r="F353" s="565">
        <v>720</v>
      </c>
      <c r="G353" s="565">
        <v>333</v>
      </c>
      <c r="H353" s="95">
        <v>70.540000000000006</v>
      </c>
      <c r="I353" s="96">
        <f t="shared" si="79"/>
        <v>70.540000000000006</v>
      </c>
      <c r="J353" s="97">
        <f t="shared" si="80"/>
        <v>1</v>
      </c>
      <c r="K353" s="98">
        <f t="shared" si="73"/>
        <v>3996</v>
      </c>
      <c r="L353" s="83">
        <f t="shared" si="74"/>
        <v>846.48</v>
      </c>
      <c r="Q353" s="555">
        <v>333</v>
      </c>
      <c r="R353" s="556">
        <f t="shared" si="81"/>
        <v>70.540000000000006</v>
      </c>
      <c r="S353" s="557" t="str">
        <f t="shared" si="76"/>
        <v>---</v>
      </c>
      <c r="T353" s="558">
        <f t="shared" si="77"/>
        <v>-11.36</v>
      </c>
      <c r="V353" s="559" t="str">
        <f t="shared" si="75"/>
        <v>OK</v>
      </c>
      <c r="W353" s="44">
        <f>VLOOKUP(D353,'2026 Rates'!$A$21:$P$1140,16,0)</f>
        <v>81.900000000000006</v>
      </c>
      <c r="X353" s="44">
        <f t="shared" si="71"/>
        <v>81.900000000000006</v>
      </c>
      <c r="Y353" s="560">
        <f t="shared" si="72"/>
        <v>0.16104337964275595</v>
      </c>
      <c r="AA353" s="83">
        <f t="shared" si="78"/>
        <v>982.80000000000007</v>
      </c>
      <c r="AE353" s="43"/>
      <c r="AF353" s="43"/>
      <c r="AG353" s="44"/>
    </row>
    <row r="354" spans="1:33">
      <c r="A354" s="42">
        <v>1</v>
      </c>
      <c r="B354" s="42">
        <v>1</v>
      </c>
      <c r="C354" s="42">
        <f t="shared" si="82"/>
        <v>0</v>
      </c>
      <c r="D354" s="41">
        <v>1293</v>
      </c>
      <c r="E354" s="93" t="s">
        <v>1233</v>
      </c>
      <c r="F354" s="565">
        <v>2508</v>
      </c>
      <c r="G354" s="565">
        <v>375</v>
      </c>
      <c r="H354" s="95">
        <v>153.75</v>
      </c>
      <c r="I354" s="96">
        <f t="shared" si="79"/>
        <v>153.75</v>
      </c>
      <c r="J354" s="97">
        <f t="shared" si="80"/>
        <v>1</v>
      </c>
      <c r="K354" s="98">
        <f t="shared" si="73"/>
        <v>4500</v>
      </c>
      <c r="L354" s="83">
        <f t="shared" si="74"/>
        <v>1845</v>
      </c>
      <c r="Q354" s="555">
        <v>375</v>
      </c>
      <c r="R354" s="556">
        <f t="shared" si="81"/>
        <v>153.75</v>
      </c>
      <c r="S354" s="557" t="str">
        <f t="shared" si="76"/>
        <v>---</v>
      </c>
      <c r="T354" s="558">
        <f t="shared" si="77"/>
        <v>-24.879999999999995</v>
      </c>
      <c r="V354" s="559" t="str">
        <f t="shared" si="75"/>
        <v>OK</v>
      </c>
      <c r="W354" s="44">
        <f>VLOOKUP(D354,'2026 Rates'!$A$21:$P$1140,14,0)</f>
        <v>178.63</v>
      </c>
      <c r="X354" s="44">
        <f t="shared" si="71"/>
        <v>178.63</v>
      </c>
      <c r="Y354" s="560">
        <f t="shared" si="72"/>
        <v>0.16182113821138211</v>
      </c>
      <c r="AA354" s="83">
        <f t="shared" si="78"/>
        <v>2143.56</v>
      </c>
      <c r="AE354" s="43"/>
      <c r="AF354" s="43"/>
      <c r="AG354" s="44"/>
    </row>
    <row r="355" spans="1:33">
      <c r="A355" s="42">
        <v>1</v>
      </c>
      <c r="B355" s="42">
        <v>1</v>
      </c>
      <c r="C355" s="42">
        <f t="shared" si="82"/>
        <v>0</v>
      </c>
      <c r="D355" s="41">
        <v>1294</v>
      </c>
      <c r="E355" s="93" t="s">
        <v>1234</v>
      </c>
      <c r="F355" s="565">
        <v>10560</v>
      </c>
      <c r="G355" s="565">
        <v>7709</v>
      </c>
      <c r="H355" s="95">
        <v>1034.03</v>
      </c>
      <c r="I355" s="96">
        <f t="shared" si="79"/>
        <v>1034.03</v>
      </c>
      <c r="J355" s="97">
        <f t="shared" si="80"/>
        <v>1</v>
      </c>
      <c r="K355" s="98">
        <f t="shared" si="73"/>
        <v>92508</v>
      </c>
      <c r="L355" s="83">
        <f t="shared" si="74"/>
        <v>12408.36</v>
      </c>
      <c r="Q355" s="555">
        <v>7709</v>
      </c>
      <c r="R355" s="556">
        <f t="shared" si="81"/>
        <v>1034.03</v>
      </c>
      <c r="S355" s="557" t="str">
        <f t="shared" si="76"/>
        <v>---</v>
      </c>
      <c r="T355" s="558">
        <f t="shared" si="77"/>
        <v>-166.50000000000023</v>
      </c>
      <c r="V355" s="559" t="str">
        <f t="shared" si="75"/>
        <v>OK</v>
      </c>
      <c r="W355" s="44">
        <f>VLOOKUP(D355,'2026 Rates'!$A$21:$P$1140,15,0)</f>
        <v>1200.5300000000002</v>
      </c>
      <c r="X355" s="44">
        <f t="shared" ref="X355:X408" si="83">W355+(Q355*$R$9)</f>
        <v>1200.5300000000002</v>
      </c>
      <c r="Y355" s="560">
        <f t="shared" ref="Y355:Y408" si="84">+X355/I355-1</f>
        <v>0.16102047329381186</v>
      </c>
      <c r="AA355" s="83">
        <f t="shared" si="78"/>
        <v>14406.360000000002</v>
      </c>
      <c r="AE355" s="43"/>
      <c r="AF355" s="43"/>
      <c r="AG355" s="44"/>
    </row>
    <row r="356" spans="1:33">
      <c r="A356" s="42">
        <v>32</v>
      </c>
      <c r="B356" s="42">
        <v>32</v>
      </c>
      <c r="C356" s="42">
        <f t="shared" si="82"/>
        <v>0</v>
      </c>
      <c r="D356" s="41">
        <v>1299</v>
      </c>
      <c r="E356" s="93" t="s">
        <v>1235</v>
      </c>
      <c r="F356" s="565">
        <v>27</v>
      </c>
      <c r="G356" s="565">
        <v>27</v>
      </c>
      <c r="H356" s="95">
        <v>1.58</v>
      </c>
      <c r="I356" s="96">
        <f t="shared" si="79"/>
        <v>1.58</v>
      </c>
      <c r="J356" s="97">
        <f t="shared" si="80"/>
        <v>32</v>
      </c>
      <c r="K356" s="98">
        <f t="shared" ref="K356:K408" si="85">+G356*J356*12</f>
        <v>10368</v>
      </c>
      <c r="L356" s="83">
        <f t="shared" ref="L356:L408" si="86">+H356*J356*12</f>
        <v>606.72</v>
      </c>
      <c r="Q356" s="555">
        <v>27</v>
      </c>
      <c r="R356" s="556">
        <f t="shared" si="81"/>
        <v>1.58</v>
      </c>
      <c r="S356" s="557" t="str">
        <f t="shared" si="76"/>
        <v>---</v>
      </c>
      <c r="T356" s="558">
        <f t="shared" si="77"/>
        <v>-0.26</v>
      </c>
      <c r="V356" s="559" t="str">
        <f t="shared" ref="V356:V408" si="87">IF(Q356=G356,"OK",Q356)</f>
        <v>OK</v>
      </c>
      <c r="W356" s="44">
        <f>VLOOKUP(D356,'2026 Rates'!$A$21:$P$1140,14,0)</f>
        <v>1.84</v>
      </c>
      <c r="X356" s="44">
        <f t="shared" si="83"/>
        <v>1.84</v>
      </c>
      <c r="Y356" s="560">
        <f t="shared" si="84"/>
        <v>0.16455696202531644</v>
      </c>
      <c r="AA356" s="83">
        <f t="shared" si="78"/>
        <v>706.56000000000006</v>
      </c>
      <c r="AE356" s="43"/>
      <c r="AF356" s="43"/>
      <c r="AG356" s="44"/>
    </row>
    <row r="357" spans="1:33">
      <c r="A357" s="42">
        <v>1</v>
      </c>
      <c r="B357" s="42">
        <v>1</v>
      </c>
      <c r="C357" s="42">
        <f t="shared" si="82"/>
        <v>0</v>
      </c>
      <c r="D357" s="41">
        <v>1300</v>
      </c>
      <c r="E357" s="93" t="s">
        <v>1236</v>
      </c>
      <c r="F357" s="565">
        <v>544</v>
      </c>
      <c r="G357" s="565">
        <v>181</v>
      </c>
      <c r="H357" s="95">
        <v>30.450000000000003</v>
      </c>
      <c r="I357" s="96">
        <f t="shared" si="79"/>
        <v>30.450000000000003</v>
      </c>
      <c r="J357" s="97">
        <f t="shared" si="80"/>
        <v>1</v>
      </c>
      <c r="K357" s="98">
        <f t="shared" si="85"/>
        <v>2172</v>
      </c>
      <c r="L357" s="83">
        <f t="shared" si="86"/>
        <v>365.40000000000003</v>
      </c>
      <c r="Q357" s="555">
        <v>181</v>
      </c>
      <c r="R357" s="556">
        <f t="shared" si="81"/>
        <v>30.450000000000003</v>
      </c>
      <c r="S357" s="557" t="str">
        <f t="shared" si="76"/>
        <v>---</v>
      </c>
      <c r="T357" s="558">
        <f t="shared" si="77"/>
        <v>-4.8899999999999935</v>
      </c>
      <c r="V357" s="559" t="str">
        <f t="shared" si="87"/>
        <v>OK</v>
      </c>
      <c r="W357" s="44">
        <f>VLOOKUP(D357,'2026 Rates'!$A$21:$P$1140,15,0)</f>
        <v>35.339999999999996</v>
      </c>
      <c r="X357" s="44">
        <f t="shared" si="83"/>
        <v>35.339999999999996</v>
      </c>
      <c r="Y357" s="560">
        <f t="shared" si="84"/>
        <v>0.16059113300492589</v>
      </c>
      <c r="AA357" s="83">
        <f t="shared" si="78"/>
        <v>424.07999999999993</v>
      </c>
      <c r="AE357" s="43"/>
      <c r="AF357" s="43"/>
      <c r="AG357" s="44"/>
    </row>
    <row r="358" spans="1:33">
      <c r="A358" s="42">
        <v>1</v>
      </c>
      <c r="B358" s="42">
        <v>1</v>
      </c>
      <c r="C358" s="42">
        <f t="shared" si="82"/>
        <v>0</v>
      </c>
      <c r="D358" s="41">
        <v>1301</v>
      </c>
      <c r="E358" s="93" t="s">
        <v>1237</v>
      </c>
      <c r="F358" s="565">
        <v>1380</v>
      </c>
      <c r="G358" s="565">
        <v>460</v>
      </c>
      <c r="H358" s="95">
        <v>77.319999999999993</v>
      </c>
      <c r="I358" s="96">
        <f t="shared" si="79"/>
        <v>77.319999999999993</v>
      </c>
      <c r="J358" s="97">
        <f t="shared" si="80"/>
        <v>1</v>
      </c>
      <c r="K358" s="98">
        <f t="shared" si="85"/>
        <v>5520</v>
      </c>
      <c r="L358" s="83">
        <f t="shared" si="86"/>
        <v>927.83999999999992</v>
      </c>
      <c r="Q358" s="555">
        <v>460</v>
      </c>
      <c r="R358" s="556">
        <f t="shared" si="81"/>
        <v>77.319999999999993</v>
      </c>
      <c r="S358" s="557" t="str">
        <f t="shared" si="76"/>
        <v>---</v>
      </c>
      <c r="T358" s="558">
        <f t="shared" si="77"/>
        <v>-12.400000000000006</v>
      </c>
      <c r="V358" s="559" t="str">
        <f t="shared" si="87"/>
        <v>OK</v>
      </c>
      <c r="W358" s="44">
        <f>VLOOKUP(D358,'2026 Rates'!$A$21:$P$1140,15,0)</f>
        <v>89.72</v>
      </c>
      <c r="X358" s="44">
        <f t="shared" si="83"/>
        <v>89.72</v>
      </c>
      <c r="Y358" s="560">
        <f t="shared" si="84"/>
        <v>0.16037247801345078</v>
      </c>
      <c r="AA358" s="83">
        <f t="shared" si="78"/>
        <v>1076.6399999999999</v>
      </c>
      <c r="AE358" s="43"/>
      <c r="AF358" s="43"/>
      <c r="AG358" s="44"/>
    </row>
    <row r="359" spans="1:33">
      <c r="A359" s="42">
        <v>1</v>
      </c>
      <c r="B359" s="42">
        <v>1</v>
      </c>
      <c r="C359" s="42">
        <f t="shared" si="82"/>
        <v>0</v>
      </c>
      <c r="D359" s="41">
        <v>1304</v>
      </c>
      <c r="E359" s="93" t="s">
        <v>1238</v>
      </c>
      <c r="F359" s="565">
        <v>76</v>
      </c>
      <c r="G359" s="565">
        <v>25</v>
      </c>
      <c r="H359" s="95">
        <v>4.22</v>
      </c>
      <c r="I359" s="96">
        <f t="shared" si="79"/>
        <v>4.22</v>
      </c>
      <c r="J359" s="97">
        <f t="shared" si="80"/>
        <v>1</v>
      </c>
      <c r="K359" s="98">
        <f t="shared" si="85"/>
        <v>300</v>
      </c>
      <c r="L359" s="83">
        <f t="shared" si="86"/>
        <v>50.64</v>
      </c>
      <c r="Q359" s="555">
        <v>25</v>
      </c>
      <c r="R359" s="556">
        <f t="shared" si="81"/>
        <v>4.22</v>
      </c>
      <c r="S359" s="557" t="str">
        <f t="shared" si="76"/>
        <v>---</v>
      </c>
      <c r="T359" s="558">
        <f t="shared" si="77"/>
        <v>-0.6800000000000006</v>
      </c>
      <c r="V359" s="559" t="str">
        <f t="shared" si="87"/>
        <v>OK</v>
      </c>
      <c r="W359" s="44">
        <f>VLOOKUP(D359,'2026 Rates'!$A$21:$P$1140,15,0)</f>
        <v>4.9000000000000004</v>
      </c>
      <c r="X359" s="44">
        <f t="shared" si="83"/>
        <v>4.9000000000000004</v>
      </c>
      <c r="Y359" s="560">
        <f t="shared" si="84"/>
        <v>0.16113744075829395</v>
      </c>
      <c r="AA359" s="83">
        <f t="shared" si="78"/>
        <v>58.800000000000004</v>
      </c>
      <c r="AE359" s="43"/>
      <c r="AF359" s="43"/>
      <c r="AG359" s="44"/>
    </row>
    <row r="360" spans="1:33">
      <c r="A360" s="42">
        <v>1</v>
      </c>
      <c r="B360" s="42">
        <v>0</v>
      </c>
      <c r="C360" s="42">
        <f t="shared" si="82"/>
        <v>-1</v>
      </c>
      <c r="D360" s="41">
        <v>1305</v>
      </c>
      <c r="E360" s="93" t="s">
        <v>1239</v>
      </c>
      <c r="F360" s="565">
        <v>1584</v>
      </c>
      <c r="G360" s="565">
        <v>1156</v>
      </c>
      <c r="H360" s="95">
        <v>155.07</v>
      </c>
      <c r="I360" s="96">
        <f t="shared" si="79"/>
        <v>155.07</v>
      </c>
      <c r="J360" s="97">
        <f t="shared" si="80"/>
        <v>0</v>
      </c>
      <c r="K360" s="98">
        <f t="shared" si="85"/>
        <v>0</v>
      </c>
      <c r="L360" s="83">
        <f t="shared" si="86"/>
        <v>0</v>
      </c>
      <c r="Q360" s="555">
        <v>1156</v>
      </c>
      <c r="R360" s="556">
        <f t="shared" si="81"/>
        <v>155.07</v>
      </c>
      <c r="S360" s="557" t="str">
        <f t="shared" si="76"/>
        <v>---</v>
      </c>
      <c r="T360" s="558">
        <f t="shared" si="77"/>
        <v>-24.980000000000018</v>
      </c>
      <c r="V360" s="559" t="str">
        <f t="shared" si="87"/>
        <v>OK</v>
      </c>
      <c r="W360" s="44">
        <f>VLOOKUP(D360,'2026 Rates'!$A$21:$P$1140,15,0)</f>
        <v>180.05</v>
      </c>
      <c r="X360" s="44">
        <f t="shared" si="83"/>
        <v>180.05</v>
      </c>
      <c r="Y360" s="560">
        <f t="shared" si="84"/>
        <v>0.16108854065905742</v>
      </c>
      <c r="AA360" s="83">
        <f t="shared" si="78"/>
        <v>0</v>
      </c>
      <c r="AE360" s="43"/>
      <c r="AF360" s="43"/>
      <c r="AG360" s="44"/>
    </row>
    <row r="361" spans="1:33">
      <c r="A361" s="42">
        <v>97</v>
      </c>
      <c r="B361" s="42">
        <v>97</v>
      </c>
      <c r="C361" s="42">
        <f t="shared" si="82"/>
        <v>0</v>
      </c>
      <c r="D361" s="41">
        <v>1306</v>
      </c>
      <c r="E361" s="93" t="s">
        <v>1240</v>
      </c>
      <c r="F361" s="565">
        <v>12</v>
      </c>
      <c r="G361" s="565">
        <v>9</v>
      </c>
      <c r="H361" s="95">
        <v>1.18</v>
      </c>
      <c r="I361" s="96">
        <f t="shared" si="79"/>
        <v>1.18</v>
      </c>
      <c r="J361" s="97">
        <f t="shared" si="80"/>
        <v>97</v>
      </c>
      <c r="K361" s="98">
        <f t="shared" si="85"/>
        <v>10476</v>
      </c>
      <c r="L361" s="83">
        <f t="shared" si="86"/>
        <v>1373.52</v>
      </c>
      <c r="Q361" s="555">
        <v>9</v>
      </c>
      <c r="R361" s="556">
        <f t="shared" si="81"/>
        <v>1.18</v>
      </c>
      <c r="S361" s="557" t="str">
        <f t="shared" si="76"/>
        <v>---</v>
      </c>
      <c r="T361" s="558">
        <f t="shared" si="77"/>
        <v>-0.19000000000000017</v>
      </c>
      <c r="V361" s="559" t="str">
        <f t="shared" si="87"/>
        <v>OK</v>
      </c>
      <c r="W361" s="44">
        <f>VLOOKUP(D361,'2026 Rates'!$A$21:$P$1140,15,0)</f>
        <v>1.37</v>
      </c>
      <c r="X361" s="44">
        <f t="shared" si="83"/>
        <v>1.37</v>
      </c>
      <c r="Y361" s="560">
        <f t="shared" si="84"/>
        <v>0.16101694915254261</v>
      </c>
      <c r="AA361" s="83">
        <f t="shared" si="78"/>
        <v>1594.6800000000003</v>
      </c>
      <c r="AE361" s="43"/>
      <c r="AF361" s="43"/>
      <c r="AG361" s="44"/>
    </row>
    <row r="362" spans="1:33">
      <c r="A362" s="42">
        <v>1</v>
      </c>
      <c r="B362" s="42">
        <v>1</v>
      </c>
      <c r="C362" s="42">
        <f t="shared" si="82"/>
        <v>0</v>
      </c>
      <c r="D362" s="41">
        <v>1307</v>
      </c>
      <c r="E362" s="93" t="s">
        <v>1241</v>
      </c>
      <c r="F362" s="565">
        <v>60</v>
      </c>
      <c r="G362" s="565">
        <v>20</v>
      </c>
      <c r="H362" s="95">
        <v>3.36</v>
      </c>
      <c r="I362" s="96">
        <f t="shared" si="79"/>
        <v>3.36</v>
      </c>
      <c r="J362" s="97">
        <f t="shared" si="80"/>
        <v>1</v>
      </c>
      <c r="K362" s="98">
        <f t="shared" si="85"/>
        <v>240</v>
      </c>
      <c r="L362" s="83">
        <f t="shared" si="86"/>
        <v>40.32</v>
      </c>
      <c r="Q362" s="555">
        <v>20</v>
      </c>
      <c r="R362" s="556">
        <f t="shared" si="81"/>
        <v>3.36</v>
      </c>
      <c r="S362" s="557" t="str">
        <f t="shared" si="76"/>
        <v>---</v>
      </c>
      <c r="T362" s="558">
        <f t="shared" si="77"/>
        <v>-0.54</v>
      </c>
      <c r="V362" s="559" t="str">
        <f t="shared" si="87"/>
        <v>OK</v>
      </c>
      <c r="W362" s="44">
        <f>VLOOKUP(D362,'2026 Rates'!$A$21:$P$1140,15,0)</f>
        <v>3.9</v>
      </c>
      <c r="X362" s="44">
        <f t="shared" si="83"/>
        <v>3.9</v>
      </c>
      <c r="Y362" s="560">
        <f t="shared" si="84"/>
        <v>0.16071428571428581</v>
      </c>
      <c r="AA362" s="83">
        <f t="shared" si="78"/>
        <v>46.8</v>
      </c>
      <c r="AE362" s="43"/>
      <c r="AF362" s="43"/>
      <c r="AG362" s="44"/>
    </row>
    <row r="363" spans="1:33">
      <c r="A363" s="42">
        <v>1</v>
      </c>
      <c r="B363" s="42">
        <v>1</v>
      </c>
      <c r="C363" s="42">
        <f t="shared" si="82"/>
        <v>0</v>
      </c>
      <c r="D363" s="41">
        <v>1308</v>
      </c>
      <c r="E363" s="93" t="s">
        <v>1242</v>
      </c>
      <c r="F363" s="565">
        <v>1800</v>
      </c>
      <c r="G363" s="565">
        <v>600</v>
      </c>
      <c r="H363" s="95">
        <v>100.85000000000001</v>
      </c>
      <c r="I363" s="96">
        <f t="shared" si="79"/>
        <v>100.85000000000001</v>
      </c>
      <c r="J363" s="97">
        <f t="shared" si="80"/>
        <v>1</v>
      </c>
      <c r="K363" s="98">
        <f t="shared" si="85"/>
        <v>7200</v>
      </c>
      <c r="L363" s="83">
        <f t="shared" si="86"/>
        <v>1210.2</v>
      </c>
      <c r="Q363" s="555">
        <v>600</v>
      </c>
      <c r="R363" s="556">
        <f t="shared" si="81"/>
        <v>100.85000000000001</v>
      </c>
      <c r="S363" s="557" t="str">
        <f t="shared" si="76"/>
        <v>---</v>
      </c>
      <c r="T363" s="558">
        <f t="shared" si="77"/>
        <v>-16.189999999999998</v>
      </c>
      <c r="V363" s="559" t="str">
        <f t="shared" si="87"/>
        <v>OK</v>
      </c>
      <c r="W363" s="44">
        <f>VLOOKUP(D363,'2026 Rates'!$A$21:$P$1140,15,0)</f>
        <v>117.04</v>
      </c>
      <c r="X363" s="44">
        <f t="shared" si="83"/>
        <v>117.04</v>
      </c>
      <c r="Y363" s="560">
        <f t="shared" si="84"/>
        <v>0.16053544868616765</v>
      </c>
      <c r="AA363" s="83">
        <f t="shared" si="78"/>
        <v>1404.48</v>
      </c>
      <c r="AE363" s="43"/>
      <c r="AF363" s="43"/>
      <c r="AG363" s="44"/>
    </row>
    <row r="364" spans="1:33">
      <c r="A364" s="42">
        <v>15</v>
      </c>
      <c r="B364" s="42">
        <v>15</v>
      </c>
      <c r="C364" s="42">
        <f t="shared" si="82"/>
        <v>0</v>
      </c>
      <c r="D364" s="41">
        <v>1310</v>
      </c>
      <c r="E364" s="93" t="s">
        <v>1243</v>
      </c>
      <c r="F364" s="565">
        <v>60</v>
      </c>
      <c r="G364" s="565">
        <v>20</v>
      </c>
      <c r="H364" s="95">
        <v>3.36</v>
      </c>
      <c r="I364" s="96">
        <f t="shared" si="79"/>
        <v>3.36</v>
      </c>
      <c r="J364" s="97">
        <f t="shared" si="80"/>
        <v>15</v>
      </c>
      <c r="K364" s="98">
        <f t="shared" si="85"/>
        <v>3600</v>
      </c>
      <c r="L364" s="83">
        <f t="shared" si="86"/>
        <v>604.79999999999995</v>
      </c>
      <c r="Q364" s="555">
        <v>20</v>
      </c>
      <c r="R364" s="556">
        <f t="shared" si="81"/>
        <v>3.36</v>
      </c>
      <c r="S364" s="557" t="str">
        <f t="shared" si="76"/>
        <v>---</v>
      </c>
      <c r="T364" s="558">
        <f t="shared" si="77"/>
        <v>-0.54</v>
      </c>
      <c r="V364" s="559" t="str">
        <f t="shared" si="87"/>
        <v>OK</v>
      </c>
      <c r="W364" s="44">
        <f>VLOOKUP(D364,'2026 Rates'!$A$21:$P$1140,15,0)</f>
        <v>3.9</v>
      </c>
      <c r="X364" s="44">
        <f t="shared" si="83"/>
        <v>3.9</v>
      </c>
      <c r="Y364" s="560">
        <f t="shared" si="84"/>
        <v>0.16071428571428581</v>
      </c>
      <c r="AA364" s="83">
        <f t="shared" si="78"/>
        <v>702</v>
      </c>
      <c r="AE364" s="43"/>
      <c r="AF364" s="43"/>
      <c r="AG364" s="44"/>
    </row>
    <row r="365" spans="1:33">
      <c r="A365" s="42">
        <v>1</v>
      </c>
      <c r="B365" s="42">
        <v>1</v>
      </c>
      <c r="C365" s="42">
        <f t="shared" si="82"/>
        <v>0</v>
      </c>
      <c r="D365" s="41">
        <v>1311</v>
      </c>
      <c r="E365" s="93" t="s">
        <v>1244</v>
      </c>
      <c r="F365" s="565">
        <v>2400</v>
      </c>
      <c r="G365" s="565">
        <v>1752</v>
      </c>
      <c r="H365" s="95">
        <v>234.99</v>
      </c>
      <c r="I365" s="96">
        <f t="shared" si="79"/>
        <v>234.99</v>
      </c>
      <c r="J365" s="97">
        <f t="shared" si="80"/>
        <v>1</v>
      </c>
      <c r="K365" s="98">
        <f t="shared" si="85"/>
        <v>21024</v>
      </c>
      <c r="L365" s="83">
        <f t="shared" si="86"/>
        <v>2819.88</v>
      </c>
      <c r="Q365" s="555">
        <v>1752</v>
      </c>
      <c r="R365" s="556">
        <f t="shared" si="81"/>
        <v>234.99</v>
      </c>
      <c r="S365" s="557" t="str">
        <f t="shared" si="76"/>
        <v>---</v>
      </c>
      <c r="T365" s="558">
        <f t="shared" si="77"/>
        <v>-37.850000000000023</v>
      </c>
      <c r="V365" s="559" t="str">
        <f t="shared" si="87"/>
        <v>OK</v>
      </c>
      <c r="W365" s="44">
        <f>VLOOKUP(D365,'2026 Rates'!$A$21:$P$1140,15,0)</f>
        <v>272.84000000000003</v>
      </c>
      <c r="X365" s="44">
        <f t="shared" si="83"/>
        <v>272.84000000000003</v>
      </c>
      <c r="Y365" s="560">
        <f t="shared" si="84"/>
        <v>0.16107068385888779</v>
      </c>
      <c r="AA365" s="83">
        <f t="shared" si="78"/>
        <v>3274.0800000000004</v>
      </c>
      <c r="AE365" s="43"/>
      <c r="AF365" s="43"/>
      <c r="AG365" s="44"/>
    </row>
    <row r="366" spans="1:33">
      <c r="A366" s="42">
        <v>1</v>
      </c>
      <c r="B366" s="42">
        <v>1</v>
      </c>
      <c r="C366" s="42">
        <f t="shared" si="82"/>
        <v>0</v>
      </c>
      <c r="D366" s="41">
        <v>1312</v>
      </c>
      <c r="E366" s="93" t="s">
        <v>1245</v>
      </c>
      <c r="F366" s="565">
        <v>60</v>
      </c>
      <c r="G366" s="565">
        <v>44</v>
      </c>
      <c r="H366" s="95">
        <v>5.9</v>
      </c>
      <c r="I366" s="96">
        <f t="shared" si="79"/>
        <v>5.9</v>
      </c>
      <c r="J366" s="97">
        <f t="shared" si="80"/>
        <v>1</v>
      </c>
      <c r="K366" s="98">
        <f t="shared" si="85"/>
        <v>528</v>
      </c>
      <c r="L366" s="83">
        <f t="shared" si="86"/>
        <v>70.800000000000011</v>
      </c>
      <c r="Q366" s="555">
        <v>44</v>
      </c>
      <c r="R366" s="556">
        <f t="shared" si="81"/>
        <v>5.9</v>
      </c>
      <c r="S366" s="557" t="str">
        <f t="shared" si="76"/>
        <v>---</v>
      </c>
      <c r="T366" s="558">
        <f t="shared" si="77"/>
        <v>-0.94999999999999929</v>
      </c>
      <c r="V366" s="559" t="str">
        <f t="shared" si="87"/>
        <v>OK</v>
      </c>
      <c r="W366" s="44">
        <f>VLOOKUP(D366,'2026 Rates'!$A$21:$P$1140,15,0)</f>
        <v>6.85</v>
      </c>
      <c r="X366" s="44">
        <f t="shared" si="83"/>
        <v>6.85</v>
      </c>
      <c r="Y366" s="560">
        <f t="shared" si="84"/>
        <v>0.16101694915254217</v>
      </c>
      <c r="AA366" s="83">
        <f t="shared" si="78"/>
        <v>82.199999999999989</v>
      </c>
      <c r="AE366" s="43"/>
      <c r="AF366" s="43"/>
      <c r="AG366" s="44"/>
    </row>
    <row r="367" spans="1:33">
      <c r="A367" s="42">
        <v>1</v>
      </c>
      <c r="B367" s="42">
        <v>1</v>
      </c>
      <c r="C367" s="42">
        <f t="shared" si="82"/>
        <v>0</v>
      </c>
      <c r="D367" s="41">
        <v>1314</v>
      </c>
      <c r="E367" s="93" t="s">
        <v>1246</v>
      </c>
      <c r="F367" s="565">
        <v>748</v>
      </c>
      <c r="G367" s="565">
        <v>546</v>
      </c>
      <c r="H367" s="95">
        <v>73.259999999999991</v>
      </c>
      <c r="I367" s="96">
        <f t="shared" si="79"/>
        <v>73.259999999999991</v>
      </c>
      <c r="J367" s="97">
        <f t="shared" si="80"/>
        <v>1</v>
      </c>
      <c r="K367" s="98">
        <f t="shared" si="85"/>
        <v>6552</v>
      </c>
      <c r="L367" s="83">
        <f t="shared" si="86"/>
        <v>879.11999999999989</v>
      </c>
      <c r="Q367" s="555">
        <v>546</v>
      </c>
      <c r="R367" s="556">
        <f t="shared" si="81"/>
        <v>73.259999999999991</v>
      </c>
      <c r="S367" s="557" t="str">
        <f t="shared" si="76"/>
        <v>---</v>
      </c>
      <c r="T367" s="558">
        <f t="shared" si="77"/>
        <v>-11.790000000000006</v>
      </c>
      <c r="V367" s="559" t="str">
        <f t="shared" si="87"/>
        <v>OK</v>
      </c>
      <c r="W367" s="44">
        <f>VLOOKUP(D367,'2026 Rates'!$A$21:$P$1140,15,0)</f>
        <v>85.05</v>
      </c>
      <c r="X367" s="44">
        <f t="shared" si="83"/>
        <v>85.05</v>
      </c>
      <c r="Y367" s="560">
        <f t="shared" si="84"/>
        <v>0.16093366093366113</v>
      </c>
      <c r="AA367" s="83">
        <f t="shared" si="78"/>
        <v>1020.5999999999999</v>
      </c>
      <c r="AE367" s="43"/>
      <c r="AF367" s="43"/>
      <c r="AG367" s="44"/>
    </row>
    <row r="368" spans="1:33">
      <c r="A368" s="42">
        <v>4</v>
      </c>
      <c r="B368" s="42">
        <v>4</v>
      </c>
      <c r="C368" s="42">
        <f t="shared" si="82"/>
        <v>0</v>
      </c>
      <c r="D368" s="41">
        <v>1317</v>
      </c>
      <c r="E368" s="93" t="s">
        <v>1247</v>
      </c>
      <c r="F368" s="565">
        <f>'2026 Rates'!$B1043</f>
        <v>2611</v>
      </c>
      <c r="G368" s="565">
        <v>1046</v>
      </c>
      <c r="H368" s="95">
        <v>164.46</v>
      </c>
      <c r="I368" s="96">
        <f t="shared" si="79"/>
        <v>164.46</v>
      </c>
      <c r="J368" s="97">
        <f t="shared" si="80"/>
        <v>4</v>
      </c>
      <c r="K368" s="98">
        <f t="shared" si="85"/>
        <v>50208</v>
      </c>
      <c r="L368" s="83">
        <f t="shared" si="86"/>
        <v>7894.08</v>
      </c>
      <c r="Q368" s="555">
        <v>1046</v>
      </c>
      <c r="R368" s="556">
        <f t="shared" si="81"/>
        <v>164.46</v>
      </c>
      <c r="S368" s="557" t="str">
        <f t="shared" si="76"/>
        <v>---</v>
      </c>
      <c r="T368" s="558">
        <f t="shared" si="77"/>
        <v>-26.430000000000007</v>
      </c>
      <c r="V368" s="559" t="str">
        <f t="shared" si="87"/>
        <v>OK</v>
      </c>
      <c r="W368" s="44">
        <f>VLOOKUP(D368,'2026 Rates'!$A$21:$P$1140,15,0)</f>
        <v>190.89000000000001</v>
      </c>
      <c r="X368" s="44">
        <f t="shared" si="83"/>
        <v>190.89000000000001</v>
      </c>
      <c r="Y368" s="560">
        <f t="shared" si="84"/>
        <v>0.16070777088653787</v>
      </c>
      <c r="AA368" s="83">
        <f t="shared" si="78"/>
        <v>9162.7200000000012</v>
      </c>
      <c r="AE368" s="43"/>
      <c r="AF368" s="43"/>
      <c r="AG368" s="44"/>
    </row>
    <row r="369" spans="1:33">
      <c r="A369" s="42">
        <v>1</v>
      </c>
      <c r="B369" s="42">
        <v>1</v>
      </c>
      <c r="C369" s="42">
        <f t="shared" si="82"/>
        <v>0</v>
      </c>
      <c r="D369" s="41">
        <v>1319</v>
      </c>
      <c r="E369" s="93" t="s">
        <v>1248</v>
      </c>
      <c r="F369" s="565">
        <f>'2026 Rates'!$B1045</f>
        <v>1363.3</v>
      </c>
      <c r="G369" s="565">
        <v>456</v>
      </c>
      <c r="H369" s="95">
        <v>76.56</v>
      </c>
      <c r="I369" s="96">
        <f t="shared" si="79"/>
        <v>76.56</v>
      </c>
      <c r="J369" s="97">
        <f t="shared" si="80"/>
        <v>1</v>
      </c>
      <c r="K369" s="98">
        <f t="shared" si="85"/>
        <v>5472</v>
      </c>
      <c r="L369" s="83">
        <f t="shared" si="86"/>
        <v>918.72</v>
      </c>
      <c r="Q369" s="555">
        <v>456</v>
      </c>
      <c r="R369" s="556">
        <f t="shared" si="81"/>
        <v>76.56</v>
      </c>
      <c r="S369" s="557" t="str">
        <f t="shared" si="76"/>
        <v>---</v>
      </c>
      <c r="T369" s="558">
        <f t="shared" si="77"/>
        <v>-12.280000000000001</v>
      </c>
      <c r="V369" s="559" t="str">
        <f t="shared" si="87"/>
        <v>OK</v>
      </c>
      <c r="W369" s="44">
        <f>VLOOKUP(D369,'2026 Rates'!$A$21:$P$1140,15,0)</f>
        <v>88.84</v>
      </c>
      <c r="X369" s="44">
        <f t="shared" si="83"/>
        <v>88.84</v>
      </c>
      <c r="Y369" s="560">
        <f t="shared" si="84"/>
        <v>0.16039707419017768</v>
      </c>
      <c r="AA369" s="83">
        <f t="shared" si="78"/>
        <v>1066.08</v>
      </c>
      <c r="AE369" s="43"/>
      <c r="AF369" s="43"/>
      <c r="AG369" s="44"/>
    </row>
    <row r="370" spans="1:33">
      <c r="A370" s="42">
        <v>1</v>
      </c>
      <c r="B370" s="42">
        <v>1</v>
      </c>
      <c r="C370" s="42">
        <f t="shared" si="82"/>
        <v>0</v>
      </c>
      <c r="D370" s="41">
        <v>1320</v>
      </c>
      <c r="E370" s="567" t="s">
        <v>1249</v>
      </c>
      <c r="F370" s="565">
        <f>'2026 Rates'!$B1046</f>
        <v>400</v>
      </c>
      <c r="G370" s="565">
        <v>150</v>
      </c>
      <c r="H370" s="95">
        <v>68.42</v>
      </c>
      <c r="I370" s="96">
        <f t="shared" si="79"/>
        <v>68.42</v>
      </c>
      <c r="J370" s="97">
        <f t="shared" si="80"/>
        <v>1</v>
      </c>
      <c r="K370" s="98">
        <f t="shared" si="85"/>
        <v>1800</v>
      </c>
      <c r="L370" s="83">
        <f t="shared" si="86"/>
        <v>821.04</v>
      </c>
      <c r="Q370" s="555">
        <v>150</v>
      </c>
      <c r="R370" s="556">
        <f t="shared" si="81"/>
        <v>68.42</v>
      </c>
      <c r="S370" s="557" t="str">
        <f t="shared" si="76"/>
        <v>---</v>
      </c>
      <c r="T370" s="558">
        <f t="shared" si="77"/>
        <v>39.160000000000004</v>
      </c>
      <c r="V370" s="559" t="str">
        <f t="shared" si="87"/>
        <v>OK</v>
      </c>
      <c r="W370" s="44">
        <f>VLOOKUP(D370,'2026 Rates'!$A$21:$P$1140,15,0)</f>
        <v>29.259999999999998</v>
      </c>
      <c r="X370" s="44">
        <f t="shared" si="83"/>
        <v>29.259999999999998</v>
      </c>
      <c r="Y370" s="560">
        <f t="shared" si="84"/>
        <v>-0.57234726688102899</v>
      </c>
      <c r="AA370" s="83">
        <f t="shared" si="78"/>
        <v>351.12</v>
      </c>
      <c r="AE370" s="43"/>
      <c r="AF370" s="43"/>
      <c r="AG370" s="44"/>
    </row>
    <row r="371" spans="1:33">
      <c r="A371" s="42">
        <v>2</v>
      </c>
      <c r="B371" s="42">
        <v>2</v>
      </c>
      <c r="C371" s="42">
        <f t="shared" si="82"/>
        <v>0</v>
      </c>
      <c r="D371" s="41">
        <v>1321</v>
      </c>
      <c r="E371" s="93" t="s">
        <v>1250</v>
      </c>
      <c r="F371" s="565">
        <f>'2026 Rates'!$B1047</f>
        <v>698.5</v>
      </c>
      <c r="G371" s="565">
        <v>510</v>
      </c>
      <c r="H371" s="95">
        <v>68.42</v>
      </c>
      <c r="I371" s="96">
        <f t="shared" si="79"/>
        <v>68.42</v>
      </c>
      <c r="J371" s="97">
        <f t="shared" si="80"/>
        <v>2</v>
      </c>
      <c r="K371" s="98">
        <f t="shared" si="85"/>
        <v>12240</v>
      </c>
      <c r="L371" s="83">
        <f t="shared" si="86"/>
        <v>1642.08</v>
      </c>
      <c r="Q371" s="555">
        <v>510</v>
      </c>
      <c r="R371" s="556">
        <f t="shared" si="81"/>
        <v>68.42</v>
      </c>
      <c r="S371" s="557" t="str">
        <f t="shared" si="76"/>
        <v>---</v>
      </c>
      <c r="T371" s="558">
        <f t="shared" si="77"/>
        <v>-11.010000000000005</v>
      </c>
      <c r="V371" s="559" t="str">
        <f t="shared" si="87"/>
        <v>OK</v>
      </c>
      <c r="W371" s="44">
        <f>VLOOKUP(D371,'2026 Rates'!$A$21:$P$1140,15,0)</f>
        <v>79.430000000000007</v>
      </c>
      <c r="X371" s="44">
        <f t="shared" si="83"/>
        <v>79.430000000000007</v>
      </c>
      <c r="Y371" s="560">
        <f t="shared" si="84"/>
        <v>0.16091786027477362</v>
      </c>
      <c r="AA371" s="83">
        <f t="shared" si="78"/>
        <v>1906.3200000000002</v>
      </c>
      <c r="AE371" s="43"/>
      <c r="AF371" s="43"/>
      <c r="AG371" s="44"/>
    </row>
    <row r="372" spans="1:33">
      <c r="A372" s="42">
        <v>1</v>
      </c>
      <c r="B372" s="42">
        <v>1</v>
      </c>
      <c r="C372" s="42">
        <f t="shared" si="82"/>
        <v>0</v>
      </c>
      <c r="D372" s="41">
        <v>1322</v>
      </c>
      <c r="E372" s="93" t="s">
        <v>1251</v>
      </c>
      <c r="F372" s="565">
        <f>'2026 Rates'!$B1048</f>
        <v>30</v>
      </c>
      <c r="G372" s="565">
        <v>10</v>
      </c>
      <c r="H372" s="95">
        <v>1.68</v>
      </c>
      <c r="I372" s="96">
        <f t="shared" si="79"/>
        <v>1.68</v>
      </c>
      <c r="J372" s="97">
        <f t="shared" si="80"/>
        <v>1</v>
      </c>
      <c r="K372" s="98">
        <f t="shared" si="85"/>
        <v>120</v>
      </c>
      <c r="L372" s="83">
        <f t="shared" si="86"/>
        <v>20.16</v>
      </c>
      <c r="Q372" s="555">
        <v>10</v>
      </c>
      <c r="R372" s="556">
        <f t="shared" si="81"/>
        <v>1.68</v>
      </c>
      <c r="S372" s="557" t="str">
        <f t="shared" si="76"/>
        <v>---</v>
      </c>
      <c r="T372" s="558">
        <f t="shared" si="77"/>
        <v>-0.27</v>
      </c>
      <c r="V372" s="559" t="str">
        <f t="shared" si="87"/>
        <v>OK</v>
      </c>
      <c r="W372" s="44">
        <f>VLOOKUP(D372,'2026 Rates'!$A$21:$P$1140,15,0)</f>
        <v>1.95</v>
      </c>
      <c r="X372" s="44">
        <f t="shared" si="83"/>
        <v>1.95</v>
      </c>
      <c r="Y372" s="560">
        <f t="shared" si="84"/>
        <v>0.16071428571428581</v>
      </c>
      <c r="AA372" s="83">
        <f t="shared" si="78"/>
        <v>23.4</v>
      </c>
      <c r="AE372" s="43"/>
      <c r="AF372" s="43"/>
      <c r="AG372" s="44"/>
    </row>
    <row r="373" spans="1:33">
      <c r="A373" s="42">
        <v>1</v>
      </c>
      <c r="B373" s="42">
        <v>0</v>
      </c>
      <c r="C373" s="42">
        <f t="shared" si="82"/>
        <v>-1</v>
      </c>
      <c r="D373" s="41">
        <v>1323</v>
      </c>
      <c r="E373" s="93" t="s">
        <v>1252</v>
      </c>
      <c r="F373" s="565">
        <f>'2026 Rates'!$B1049</f>
        <v>1528.2</v>
      </c>
      <c r="G373" s="565">
        <v>186</v>
      </c>
      <c r="H373" s="95">
        <v>46.06</v>
      </c>
      <c r="I373" s="96">
        <f t="shared" si="79"/>
        <v>46.06</v>
      </c>
      <c r="J373" s="97">
        <f t="shared" si="80"/>
        <v>0</v>
      </c>
      <c r="K373" s="98">
        <f t="shared" si="85"/>
        <v>0</v>
      </c>
      <c r="L373" s="83">
        <f t="shared" si="86"/>
        <v>0</v>
      </c>
      <c r="Q373" s="555">
        <v>186</v>
      </c>
      <c r="R373" s="556">
        <f t="shared" si="81"/>
        <v>46.06</v>
      </c>
      <c r="S373" s="557" t="str">
        <f t="shared" si="76"/>
        <v>---</v>
      </c>
      <c r="T373" s="558">
        <f t="shared" si="77"/>
        <v>-7.3499999999999943</v>
      </c>
      <c r="V373" s="559" t="str">
        <f t="shared" si="87"/>
        <v>OK</v>
      </c>
      <c r="W373" s="44">
        <f>VLOOKUP(D373,'2026 Rates'!$A$21:$P$1140,15,0)</f>
        <v>53.41</v>
      </c>
      <c r="X373" s="44">
        <f t="shared" si="83"/>
        <v>53.41</v>
      </c>
      <c r="Y373" s="560">
        <f t="shared" si="84"/>
        <v>0.15957446808510634</v>
      </c>
      <c r="AA373" s="83">
        <f t="shared" si="78"/>
        <v>0</v>
      </c>
      <c r="AE373" s="43"/>
      <c r="AF373" s="43"/>
      <c r="AG373" s="44"/>
    </row>
    <row r="374" spans="1:33">
      <c r="A374" s="42">
        <v>2</v>
      </c>
      <c r="B374" s="42">
        <v>2</v>
      </c>
      <c r="C374" s="42">
        <f t="shared" si="82"/>
        <v>0</v>
      </c>
      <c r="D374" s="41">
        <v>1324</v>
      </c>
      <c r="E374" s="93" t="s">
        <v>1253</v>
      </c>
      <c r="F374" s="565">
        <f>'2026 Rates'!$B1050</f>
        <v>336</v>
      </c>
      <c r="G374" s="565">
        <v>164</v>
      </c>
      <c r="H374" s="95">
        <v>26.689999999999998</v>
      </c>
      <c r="I374" s="96">
        <f t="shared" si="79"/>
        <v>26.689999999999998</v>
      </c>
      <c r="J374" s="97">
        <f t="shared" si="80"/>
        <v>2</v>
      </c>
      <c r="K374" s="98">
        <f t="shared" si="85"/>
        <v>3936</v>
      </c>
      <c r="L374" s="83">
        <f t="shared" si="86"/>
        <v>640.55999999999995</v>
      </c>
      <c r="Q374" s="555">
        <v>164</v>
      </c>
      <c r="R374" s="556">
        <f t="shared" si="81"/>
        <v>26.689999999999998</v>
      </c>
      <c r="S374" s="557" t="str">
        <f t="shared" si="76"/>
        <v>---</v>
      </c>
      <c r="T374" s="558">
        <f t="shared" si="77"/>
        <v>-4.2899999999999991</v>
      </c>
      <c r="V374" s="559" t="str">
        <f t="shared" si="87"/>
        <v>OK</v>
      </c>
      <c r="W374" s="44">
        <f>VLOOKUP(D374,'2026 Rates'!$A$21:$P$1140,15,0)</f>
        <v>30.979999999999997</v>
      </c>
      <c r="X374" s="44">
        <f t="shared" si="83"/>
        <v>30.979999999999997</v>
      </c>
      <c r="Y374" s="560">
        <f t="shared" si="84"/>
        <v>0.1607343574372424</v>
      </c>
      <c r="AA374" s="83">
        <f t="shared" si="78"/>
        <v>743.52</v>
      </c>
      <c r="AE374" s="43"/>
      <c r="AF374" s="43"/>
      <c r="AG374" s="44"/>
    </row>
    <row r="375" spans="1:33">
      <c r="A375" s="42">
        <v>1</v>
      </c>
      <c r="B375" s="42">
        <v>0</v>
      </c>
      <c r="C375" s="42">
        <f t="shared" si="82"/>
        <v>-1</v>
      </c>
      <c r="D375" s="41">
        <v>1325</v>
      </c>
      <c r="E375" s="93" t="s">
        <v>1254</v>
      </c>
      <c r="F375" s="565">
        <f>'2026 Rates'!$B1051</f>
        <v>122</v>
      </c>
      <c r="G375" s="565">
        <v>89</v>
      </c>
      <c r="H375" s="95">
        <v>11.920000000000002</v>
      </c>
      <c r="I375" s="96">
        <f t="shared" si="79"/>
        <v>11.920000000000002</v>
      </c>
      <c r="J375" s="97">
        <f t="shared" si="80"/>
        <v>0</v>
      </c>
      <c r="K375" s="98">
        <f t="shared" si="85"/>
        <v>0</v>
      </c>
      <c r="L375" s="83">
        <f t="shared" si="86"/>
        <v>0</v>
      </c>
      <c r="Q375" s="555">
        <v>89</v>
      </c>
      <c r="R375" s="556">
        <f t="shared" si="81"/>
        <v>11.920000000000002</v>
      </c>
      <c r="S375" s="557" t="str">
        <f t="shared" si="76"/>
        <v>---</v>
      </c>
      <c r="T375" s="558">
        <f t="shared" si="77"/>
        <v>-1.9099999999999984</v>
      </c>
      <c r="V375" s="559" t="str">
        <f t="shared" si="87"/>
        <v>OK</v>
      </c>
      <c r="W375" s="44">
        <f>VLOOKUP(D375,'2026 Rates'!$A$21:$P$1140,15,0)</f>
        <v>13.83</v>
      </c>
      <c r="X375" s="44">
        <f t="shared" si="83"/>
        <v>13.83</v>
      </c>
      <c r="Y375" s="560">
        <f t="shared" si="84"/>
        <v>0.16023489932885893</v>
      </c>
      <c r="AA375" s="83">
        <f t="shared" si="78"/>
        <v>0</v>
      </c>
      <c r="AE375" s="43"/>
      <c r="AF375" s="43"/>
      <c r="AG375" s="44"/>
    </row>
    <row r="376" spans="1:33">
      <c r="A376" s="42">
        <v>1</v>
      </c>
      <c r="B376" s="42">
        <v>1</v>
      </c>
      <c r="C376" s="42">
        <f t="shared" si="82"/>
        <v>0</v>
      </c>
      <c r="D376" s="41">
        <v>1330</v>
      </c>
      <c r="E376" s="93" t="s">
        <v>1255</v>
      </c>
      <c r="F376" s="565">
        <f>'2026 Rates'!$B1056</f>
        <v>1836</v>
      </c>
      <c r="G376" s="565">
        <v>612</v>
      </c>
      <c r="H376" s="95">
        <v>102.86</v>
      </c>
      <c r="I376" s="96">
        <f t="shared" si="79"/>
        <v>102.86</v>
      </c>
      <c r="J376" s="97">
        <f t="shared" si="80"/>
        <v>1</v>
      </c>
      <c r="K376" s="98">
        <f t="shared" si="85"/>
        <v>7344</v>
      </c>
      <c r="L376" s="83">
        <f t="shared" si="86"/>
        <v>1234.32</v>
      </c>
      <c r="Q376" s="555">
        <v>612</v>
      </c>
      <c r="R376" s="556">
        <f t="shared" si="81"/>
        <v>102.86</v>
      </c>
      <c r="S376" s="557" t="str">
        <f t="shared" si="76"/>
        <v>---</v>
      </c>
      <c r="T376" s="558">
        <f t="shared" si="77"/>
        <v>-16.500000000000014</v>
      </c>
      <c r="V376" s="559" t="str">
        <f t="shared" si="87"/>
        <v>OK</v>
      </c>
      <c r="W376" s="44">
        <f>VLOOKUP(D376,'2026 Rates'!$A$21:$P$1140,15,0)</f>
        <v>119.36000000000001</v>
      </c>
      <c r="X376" s="44">
        <f t="shared" si="83"/>
        <v>119.36000000000001</v>
      </c>
      <c r="Y376" s="560">
        <f t="shared" si="84"/>
        <v>0.16041221077192325</v>
      </c>
      <c r="AA376" s="83">
        <f t="shared" si="78"/>
        <v>1432.3200000000002</v>
      </c>
      <c r="AE376" s="43"/>
      <c r="AF376" s="43"/>
      <c r="AG376" s="44"/>
    </row>
    <row r="377" spans="1:33">
      <c r="A377" s="42">
        <v>1</v>
      </c>
      <c r="B377" s="42">
        <v>1</v>
      </c>
      <c r="C377" s="42">
        <f t="shared" si="82"/>
        <v>0</v>
      </c>
      <c r="D377" s="41">
        <v>1332</v>
      </c>
      <c r="E377" s="93" t="s">
        <v>1256</v>
      </c>
      <c r="F377" s="565">
        <f>'2026 Rates'!$B1058</f>
        <v>1056</v>
      </c>
      <c r="G377" s="565">
        <v>352</v>
      </c>
      <c r="H377" s="95">
        <v>59.16</v>
      </c>
      <c r="I377" s="96">
        <f t="shared" si="79"/>
        <v>59.16</v>
      </c>
      <c r="J377" s="97">
        <f t="shared" si="80"/>
        <v>1</v>
      </c>
      <c r="K377" s="98">
        <f t="shared" si="85"/>
        <v>4224</v>
      </c>
      <c r="L377" s="83">
        <f t="shared" si="86"/>
        <v>709.92</v>
      </c>
      <c r="Q377" s="555">
        <v>352</v>
      </c>
      <c r="R377" s="556">
        <f t="shared" si="81"/>
        <v>59.16</v>
      </c>
      <c r="S377" s="557" t="str">
        <f t="shared" si="76"/>
        <v>---</v>
      </c>
      <c r="T377" s="558">
        <f t="shared" si="77"/>
        <v>-9.4900000000000091</v>
      </c>
      <c r="V377" s="559" t="str">
        <f t="shared" si="87"/>
        <v>OK</v>
      </c>
      <c r="W377" s="44">
        <f>VLOOKUP(D377,'2026 Rates'!$A$21:$P$1140,15,0)</f>
        <v>68.650000000000006</v>
      </c>
      <c r="X377" s="44">
        <f t="shared" si="83"/>
        <v>68.650000000000006</v>
      </c>
      <c r="Y377" s="560">
        <f t="shared" si="84"/>
        <v>0.16041244083840445</v>
      </c>
      <c r="AA377" s="83">
        <f t="shared" si="78"/>
        <v>823.80000000000007</v>
      </c>
      <c r="AE377" s="43"/>
      <c r="AF377" s="43"/>
      <c r="AG377" s="44"/>
    </row>
    <row r="378" spans="1:33">
      <c r="A378" s="42">
        <v>1</v>
      </c>
      <c r="B378" s="42">
        <v>1</v>
      </c>
      <c r="C378" s="42">
        <f t="shared" si="82"/>
        <v>0</v>
      </c>
      <c r="D378" s="41">
        <v>1335</v>
      </c>
      <c r="E378" s="93" t="s">
        <v>1257</v>
      </c>
      <c r="F378" s="565">
        <f>'2026 Rates'!$B1061</f>
        <v>1000</v>
      </c>
      <c r="G378" s="565">
        <v>376</v>
      </c>
      <c r="H378" s="95">
        <v>110.41</v>
      </c>
      <c r="I378" s="96">
        <f t="shared" si="79"/>
        <v>110.41</v>
      </c>
      <c r="J378" s="97">
        <f t="shared" si="80"/>
        <v>1</v>
      </c>
      <c r="K378" s="98">
        <f t="shared" si="85"/>
        <v>4512</v>
      </c>
      <c r="L378" s="83">
        <f t="shared" si="86"/>
        <v>1324.92</v>
      </c>
      <c r="Q378" s="555">
        <v>376</v>
      </c>
      <c r="R378" s="556">
        <f t="shared" si="81"/>
        <v>110.41</v>
      </c>
      <c r="S378" s="557" t="str">
        <f t="shared" si="76"/>
        <v>---</v>
      </c>
      <c r="T378" s="558">
        <f t="shared" si="77"/>
        <v>-17.789999999999992</v>
      </c>
      <c r="V378" s="559" t="str">
        <f t="shared" si="87"/>
        <v>OK</v>
      </c>
      <c r="W378" s="44">
        <f>VLOOKUP(D378,'2026 Rates'!$A$21:$P$1140,15,0)</f>
        <v>128.19999999999999</v>
      </c>
      <c r="X378" s="44">
        <f t="shared" si="83"/>
        <v>128.19999999999999</v>
      </c>
      <c r="Y378" s="560">
        <f t="shared" si="84"/>
        <v>0.16112670953717956</v>
      </c>
      <c r="AA378" s="83">
        <f t="shared" si="78"/>
        <v>1538.3999999999999</v>
      </c>
      <c r="AE378" s="43"/>
      <c r="AF378" s="43"/>
      <c r="AG378" s="44"/>
    </row>
    <row r="379" spans="1:33">
      <c r="A379" s="42">
        <v>1</v>
      </c>
      <c r="B379" s="42">
        <v>1</v>
      </c>
      <c r="C379" s="42">
        <f t="shared" si="82"/>
        <v>0</v>
      </c>
      <c r="D379" s="41">
        <v>1340</v>
      </c>
      <c r="E379" s="93" t="s">
        <v>1258</v>
      </c>
      <c r="F379" s="565">
        <f>'2026 Rates'!$B1070</f>
        <v>45</v>
      </c>
      <c r="G379" s="565">
        <v>83</v>
      </c>
      <c r="H379" s="95">
        <v>11.129999999999999</v>
      </c>
      <c r="I379" s="96">
        <f t="shared" si="79"/>
        <v>11.129999999999999</v>
      </c>
      <c r="J379" s="97">
        <f t="shared" si="80"/>
        <v>1</v>
      </c>
      <c r="K379" s="98">
        <f t="shared" si="85"/>
        <v>996</v>
      </c>
      <c r="L379" s="83">
        <f t="shared" si="86"/>
        <v>133.56</v>
      </c>
      <c r="Q379" s="555">
        <v>83</v>
      </c>
      <c r="R379" s="556">
        <f t="shared" si="81"/>
        <v>11.129999999999999</v>
      </c>
      <c r="S379" s="557" t="str">
        <f t="shared" si="76"/>
        <v>---</v>
      </c>
      <c r="T379" s="558">
        <f t="shared" si="77"/>
        <v>-1.8000000000000007</v>
      </c>
      <c r="V379" s="559" t="str">
        <f t="shared" si="87"/>
        <v>OK</v>
      </c>
      <c r="W379" s="44">
        <f>VLOOKUP(D379,'2026 Rates'!$A$21:$P$1140,15,0)</f>
        <v>12.93</v>
      </c>
      <c r="X379" s="44">
        <f t="shared" si="83"/>
        <v>12.93</v>
      </c>
      <c r="Y379" s="560">
        <f t="shared" si="84"/>
        <v>0.1617250673854449</v>
      </c>
      <c r="AA379" s="83">
        <f t="shared" si="78"/>
        <v>155.16</v>
      </c>
      <c r="AE379" s="43"/>
      <c r="AF379" s="43"/>
      <c r="AG379" s="44"/>
    </row>
    <row r="380" spans="1:33">
      <c r="A380" s="42">
        <v>1</v>
      </c>
      <c r="B380" s="42">
        <v>1</v>
      </c>
      <c r="C380" s="42">
        <f t="shared" si="82"/>
        <v>0</v>
      </c>
      <c r="D380" s="41">
        <v>1341</v>
      </c>
      <c r="E380" s="93" t="s">
        <v>1259</v>
      </c>
      <c r="F380" s="565">
        <f>'2026 Rates'!$B1075</f>
        <v>198</v>
      </c>
      <c r="G380" s="565">
        <v>66</v>
      </c>
      <c r="H380" s="95">
        <v>11.11</v>
      </c>
      <c r="I380" s="96">
        <f t="shared" si="79"/>
        <v>11.11</v>
      </c>
      <c r="J380" s="97">
        <f t="shared" si="80"/>
        <v>1</v>
      </c>
      <c r="K380" s="98">
        <f t="shared" si="85"/>
        <v>792</v>
      </c>
      <c r="L380" s="83">
        <f t="shared" si="86"/>
        <v>133.32</v>
      </c>
      <c r="Q380" s="555">
        <v>66</v>
      </c>
      <c r="R380" s="556">
        <f t="shared" si="81"/>
        <v>11.11</v>
      </c>
      <c r="S380" s="557" t="str">
        <f t="shared" si="76"/>
        <v>---</v>
      </c>
      <c r="T380" s="558">
        <f t="shared" si="77"/>
        <v>-1.7799999999999994</v>
      </c>
      <c r="V380" s="559" t="str">
        <f t="shared" si="87"/>
        <v>OK</v>
      </c>
      <c r="W380" s="44">
        <f>VLOOKUP(D380,'2026 Rates'!$A$21:$P$1140,15,0)</f>
        <v>12.889999999999999</v>
      </c>
      <c r="X380" s="44">
        <f t="shared" si="83"/>
        <v>12.889999999999999</v>
      </c>
      <c r="Y380" s="560">
        <f t="shared" si="84"/>
        <v>0.1602160216021602</v>
      </c>
      <c r="AA380" s="83">
        <f t="shared" si="78"/>
        <v>154.67999999999998</v>
      </c>
      <c r="AE380" s="43"/>
      <c r="AF380" s="43"/>
      <c r="AG380" s="44"/>
    </row>
    <row r="381" spans="1:33">
      <c r="A381" s="42">
        <v>1</v>
      </c>
      <c r="B381" s="42">
        <v>1</v>
      </c>
      <c r="C381" s="42">
        <f t="shared" si="82"/>
        <v>0</v>
      </c>
      <c r="D381" s="41">
        <v>1342</v>
      </c>
      <c r="E381" s="93" t="s">
        <v>1260</v>
      </c>
      <c r="F381" s="565">
        <f>'2026 Rates'!$B1076</f>
        <v>1240</v>
      </c>
      <c r="G381" s="565">
        <v>413</v>
      </c>
      <c r="H381" s="95">
        <v>69.430000000000007</v>
      </c>
      <c r="I381" s="96">
        <f t="shared" si="79"/>
        <v>69.430000000000007</v>
      </c>
      <c r="J381" s="97">
        <f t="shared" si="80"/>
        <v>1</v>
      </c>
      <c r="K381" s="98">
        <f t="shared" si="85"/>
        <v>4956</v>
      </c>
      <c r="L381" s="83">
        <f t="shared" si="86"/>
        <v>833.16000000000008</v>
      </c>
      <c r="Q381" s="555">
        <v>413</v>
      </c>
      <c r="R381" s="556">
        <f t="shared" si="81"/>
        <v>69.430000000000007</v>
      </c>
      <c r="S381" s="557" t="str">
        <f t="shared" si="76"/>
        <v>---</v>
      </c>
      <c r="T381" s="558">
        <f t="shared" si="77"/>
        <v>-11.139999999999986</v>
      </c>
      <c r="V381" s="559" t="str">
        <f t="shared" si="87"/>
        <v>OK</v>
      </c>
      <c r="W381" s="44">
        <f>VLOOKUP(D381,'2026 Rates'!$A$21:$P$1140,15,0)</f>
        <v>80.569999999999993</v>
      </c>
      <c r="X381" s="44">
        <f t="shared" si="83"/>
        <v>80.569999999999993</v>
      </c>
      <c r="Y381" s="560">
        <f t="shared" si="84"/>
        <v>0.16044937346968147</v>
      </c>
      <c r="AA381" s="83">
        <f t="shared" si="78"/>
        <v>966.83999999999992</v>
      </c>
      <c r="AE381" s="43"/>
      <c r="AF381" s="43"/>
      <c r="AG381" s="44"/>
    </row>
    <row r="382" spans="1:33">
      <c r="A382" s="42">
        <v>1</v>
      </c>
      <c r="B382" s="42">
        <v>1</v>
      </c>
      <c r="C382" s="42">
        <f t="shared" si="82"/>
        <v>0</v>
      </c>
      <c r="D382" s="41">
        <v>1345</v>
      </c>
      <c r="E382" s="93" t="s">
        <v>1261</v>
      </c>
      <c r="F382" s="565">
        <f>'2026 Rates'!$B1083</f>
        <v>30</v>
      </c>
      <c r="G382" s="565">
        <v>22</v>
      </c>
      <c r="H382" s="95">
        <v>2.95</v>
      </c>
      <c r="I382" s="96">
        <f t="shared" si="79"/>
        <v>2.95</v>
      </c>
      <c r="J382" s="97">
        <f t="shared" si="80"/>
        <v>1</v>
      </c>
      <c r="K382" s="98">
        <f t="shared" si="85"/>
        <v>264</v>
      </c>
      <c r="L382" s="83">
        <f t="shared" si="86"/>
        <v>35.400000000000006</v>
      </c>
      <c r="Q382" s="555">
        <v>22</v>
      </c>
      <c r="R382" s="556">
        <f t="shared" si="81"/>
        <v>2.95</v>
      </c>
      <c r="S382" s="557" t="str">
        <f t="shared" si="76"/>
        <v>---</v>
      </c>
      <c r="T382" s="558">
        <f t="shared" si="77"/>
        <v>-0.46999999999999975</v>
      </c>
      <c r="V382" s="559" t="str">
        <f t="shared" si="87"/>
        <v>OK</v>
      </c>
      <c r="W382" s="44">
        <f>VLOOKUP(D382,'2026 Rates'!$A$21:$P$1140,15,0)</f>
        <v>3.42</v>
      </c>
      <c r="X382" s="44">
        <f t="shared" si="83"/>
        <v>3.42</v>
      </c>
      <c r="Y382" s="560">
        <f t="shared" si="84"/>
        <v>0.15932203389830502</v>
      </c>
      <c r="AA382" s="83">
        <f t="shared" si="78"/>
        <v>41.04</v>
      </c>
      <c r="AE382" s="43"/>
      <c r="AF382" s="43"/>
      <c r="AG382" s="44"/>
    </row>
    <row r="383" spans="1:33">
      <c r="A383" s="42">
        <v>1</v>
      </c>
      <c r="B383" s="42">
        <v>1</v>
      </c>
      <c r="C383" s="42">
        <f t="shared" si="82"/>
        <v>0</v>
      </c>
      <c r="D383" s="41">
        <v>1347</v>
      </c>
      <c r="E383" s="93" t="s">
        <v>1262</v>
      </c>
      <c r="F383" s="565">
        <f>'2026 Rates'!$B1087</f>
        <v>120</v>
      </c>
      <c r="G383" s="565">
        <v>88</v>
      </c>
      <c r="H383" s="95">
        <v>11.79</v>
      </c>
      <c r="I383" s="96">
        <f t="shared" si="79"/>
        <v>11.79</v>
      </c>
      <c r="J383" s="97">
        <f t="shared" si="80"/>
        <v>1</v>
      </c>
      <c r="K383" s="98">
        <f t="shared" si="85"/>
        <v>1056</v>
      </c>
      <c r="L383" s="83">
        <f t="shared" si="86"/>
        <v>141.47999999999999</v>
      </c>
      <c r="Q383" s="555">
        <v>88</v>
      </c>
      <c r="R383" s="556">
        <f t="shared" si="81"/>
        <v>11.79</v>
      </c>
      <c r="S383" s="557" t="str">
        <f t="shared" si="76"/>
        <v>---</v>
      </c>
      <c r="T383" s="558">
        <f t="shared" si="77"/>
        <v>-1.9000000000000004</v>
      </c>
      <c r="V383" s="559" t="str">
        <f t="shared" si="87"/>
        <v>OK</v>
      </c>
      <c r="W383" s="44">
        <f>VLOOKUP(D383,'2026 Rates'!$A$21:$P$1140,15,0)</f>
        <v>13.69</v>
      </c>
      <c r="X383" s="44">
        <f t="shared" si="83"/>
        <v>13.69</v>
      </c>
      <c r="Y383" s="560">
        <f t="shared" si="84"/>
        <v>0.16115351993214588</v>
      </c>
      <c r="AA383" s="83">
        <f t="shared" si="78"/>
        <v>164.28</v>
      </c>
      <c r="AE383" s="43"/>
      <c r="AF383" s="43"/>
      <c r="AG383" s="44"/>
    </row>
    <row r="384" spans="1:33">
      <c r="A384" s="42">
        <v>1</v>
      </c>
      <c r="B384" s="42">
        <v>1</v>
      </c>
      <c r="C384" s="42">
        <f t="shared" si="82"/>
        <v>0</v>
      </c>
      <c r="D384" s="41">
        <v>1348</v>
      </c>
      <c r="E384" s="93" t="s">
        <v>1263</v>
      </c>
      <c r="F384" s="565">
        <f>'2026 Rates'!$B1088</f>
        <v>1113.5999999999999</v>
      </c>
      <c r="G384" s="565">
        <v>371</v>
      </c>
      <c r="H384" s="95">
        <v>62.38</v>
      </c>
      <c r="I384" s="96">
        <f t="shared" si="79"/>
        <v>62.38</v>
      </c>
      <c r="J384" s="97">
        <f t="shared" si="80"/>
        <v>1</v>
      </c>
      <c r="K384" s="98">
        <f t="shared" si="85"/>
        <v>4452</v>
      </c>
      <c r="L384" s="83">
        <f t="shared" si="86"/>
        <v>748.56000000000006</v>
      </c>
      <c r="Q384" s="555">
        <v>371</v>
      </c>
      <c r="R384" s="556">
        <f t="shared" si="81"/>
        <v>62.38</v>
      </c>
      <c r="S384" s="557" t="str">
        <f t="shared" si="76"/>
        <v>---</v>
      </c>
      <c r="T384" s="558">
        <f t="shared" si="77"/>
        <v>-10.019999999999989</v>
      </c>
      <c r="V384" s="559" t="str">
        <f t="shared" si="87"/>
        <v>OK</v>
      </c>
      <c r="W384" s="44">
        <f>VLOOKUP(D384,'2026 Rates'!$A$21:$P$1140,15,0)</f>
        <v>72.399999999999991</v>
      </c>
      <c r="X384" s="44">
        <f t="shared" si="83"/>
        <v>72.399999999999991</v>
      </c>
      <c r="Y384" s="560">
        <f t="shared" si="84"/>
        <v>0.16062840654055766</v>
      </c>
      <c r="AA384" s="83">
        <f t="shared" si="78"/>
        <v>868.8</v>
      </c>
      <c r="AE384" s="43"/>
      <c r="AF384" s="43"/>
      <c r="AG384" s="44"/>
    </row>
    <row r="385" spans="1:33">
      <c r="A385" s="42">
        <v>2</v>
      </c>
      <c r="B385" s="42">
        <v>2</v>
      </c>
      <c r="C385" s="42">
        <f t="shared" si="82"/>
        <v>0</v>
      </c>
      <c r="D385" s="41">
        <v>1351</v>
      </c>
      <c r="E385" s="93" t="s">
        <v>1264</v>
      </c>
      <c r="F385" s="102">
        <v>22.8</v>
      </c>
      <c r="G385" s="565">
        <v>8</v>
      </c>
      <c r="H385" s="95">
        <v>1.34</v>
      </c>
      <c r="I385" s="96">
        <f t="shared" si="79"/>
        <v>1.34</v>
      </c>
      <c r="J385" s="97">
        <f t="shared" si="80"/>
        <v>2</v>
      </c>
      <c r="K385" s="98">
        <f t="shared" si="85"/>
        <v>192</v>
      </c>
      <c r="L385" s="83">
        <f t="shared" si="86"/>
        <v>32.160000000000004</v>
      </c>
      <c r="Q385" s="555">
        <v>8</v>
      </c>
      <c r="R385" s="556">
        <f t="shared" si="81"/>
        <v>1.34</v>
      </c>
      <c r="S385" s="557" t="str">
        <f t="shared" si="76"/>
        <v>---</v>
      </c>
      <c r="T385" s="558">
        <f t="shared" si="77"/>
        <v>-0.21999999999999997</v>
      </c>
      <c r="V385" s="559" t="str">
        <f t="shared" si="87"/>
        <v>OK</v>
      </c>
      <c r="W385" s="44">
        <f>VLOOKUP(D385,'2026 Rates'!$A$21:$P$1140,15,0)</f>
        <v>1.56</v>
      </c>
      <c r="X385" s="44">
        <f t="shared" si="83"/>
        <v>1.56</v>
      </c>
      <c r="Y385" s="560">
        <f t="shared" si="84"/>
        <v>0.16417910447761197</v>
      </c>
      <c r="AA385" s="83">
        <f t="shared" si="78"/>
        <v>37.44</v>
      </c>
      <c r="AE385" s="43"/>
      <c r="AF385" s="43"/>
      <c r="AG385" s="44"/>
    </row>
    <row r="386" spans="1:33">
      <c r="A386" s="42">
        <v>1</v>
      </c>
      <c r="B386" s="42">
        <v>1</v>
      </c>
      <c r="C386" s="42">
        <f t="shared" si="82"/>
        <v>0</v>
      </c>
      <c r="D386" s="41">
        <v>1353</v>
      </c>
      <c r="E386" s="93" t="s">
        <v>1265</v>
      </c>
      <c r="F386" s="565">
        <v>240</v>
      </c>
      <c r="G386" s="565">
        <v>175</v>
      </c>
      <c r="H386" s="95">
        <v>23.48</v>
      </c>
      <c r="I386" s="96">
        <f t="shared" si="79"/>
        <v>23.48</v>
      </c>
      <c r="J386" s="97">
        <f t="shared" si="80"/>
        <v>1</v>
      </c>
      <c r="K386" s="98">
        <f t="shared" si="85"/>
        <v>2100</v>
      </c>
      <c r="L386" s="83">
        <f t="shared" si="86"/>
        <v>281.76</v>
      </c>
      <c r="Q386" s="555">
        <v>175</v>
      </c>
      <c r="R386" s="556">
        <f t="shared" si="81"/>
        <v>23.48</v>
      </c>
      <c r="S386" s="557" t="str">
        <f t="shared" si="76"/>
        <v>---</v>
      </c>
      <c r="T386" s="558">
        <f t="shared" si="77"/>
        <v>-3.7699999999999996</v>
      </c>
      <c r="V386" s="559" t="str">
        <f t="shared" si="87"/>
        <v>OK</v>
      </c>
      <c r="W386" s="44">
        <f>VLOOKUP(D386,'2026 Rates'!$A$21:$P$1140,15,0)</f>
        <v>27.25</v>
      </c>
      <c r="X386" s="44">
        <f t="shared" si="83"/>
        <v>27.25</v>
      </c>
      <c r="Y386" s="560">
        <f t="shared" si="84"/>
        <v>0.16056218057921634</v>
      </c>
      <c r="AA386" s="83">
        <f t="shared" si="78"/>
        <v>327</v>
      </c>
      <c r="AE386" s="43"/>
      <c r="AF386" s="43"/>
      <c r="AG386" s="44"/>
    </row>
    <row r="387" spans="1:33">
      <c r="A387" s="42">
        <v>1</v>
      </c>
      <c r="B387" s="42">
        <v>0</v>
      </c>
      <c r="C387" s="42">
        <f t="shared" si="82"/>
        <v>-1</v>
      </c>
      <c r="D387" s="41">
        <v>1354</v>
      </c>
      <c r="E387" s="93" t="s">
        <v>1266</v>
      </c>
      <c r="F387" s="565">
        <v>1000</v>
      </c>
      <c r="G387" s="565">
        <v>333</v>
      </c>
      <c r="H387" s="95">
        <v>55.99</v>
      </c>
      <c r="I387" s="96">
        <f t="shared" si="79"/>
        <v>55.99</v>
      </c>
      <c r="J387" s="97">
        <f t="shared" si="80"/>
        <v>0</v>
      </c>
      <c r="K387" s="98">
        <f t="shared" si="85"/>
        <v>0</v>
      </c>
      <c r="L387" s="83">
        <f t="shared" si="86"/>
        <v>0</v>
      </c>
      <c r="Q387" s="555">
        <v>333</v>
      </c>
      <c r="R387" s="556">
        <f t="shared" si="81"/>
        <v>55.99</v>
      </c>
      <c r="S387" s="557" t="str">
        <f t="shared" si="76"/>
        <v>---</v>
      </c>
      <c r="T387" s="558">
        <f t="shared" si="77"/>
        <v>-8.990000000000002</v>
      </c>
      <c r="V387" s="559" t="str">
        <f t="shared" si="87"/>
        <v>OK</v>
      </c>
      <c r="W387" s="44">
        <f>VLOOKUP(D387,'2026 Rates'!$A$21:$P$1140,15,0)</f>
        <v>64.98</v>
      </c>
      <c r="X387" s="44">
        <f t="shared" si="83"/>
        <v>64.98</v>
      </c>
      <c r="Y387" s="560">
        <f t="shared" si="84"/>
        <v>0.16056438649758897</v>
      </c>
      <c r="AA387" s="83">
        <f t="shared" si="78"/>
        <v>0</v>
      </c>
      <c r="AE387" s="43"/>
      <c r="AF387" s="43"/>
      <c r="AG387" s="44"/>
    </row>
    <row r="388" spans="1:33">
      <c r="A388" s="42">
        <v>29</v>
      </c>
      <c r="B388" s="42">
        <v>29</v>
      </c>
      <c r="C388" s="42">
        <f t="shared" si="82"/>
        <v>0</v>
      </c>
      <c r="D388" s="41">
        <v>1355</v>
      </c>
      <c r="E388" s="93" t="s">
        <v>1267</v>
      </c>
      <c r="F388" s="565">
        <v>150</v>
      </c>
      <c r="G388" s="565">
        <v>50</v>
      </c>
      <c r="H388" s="95">
        <v>8.41</v>
      </c>
      <c r="I388" s="96">
        <f t="shared" si="79"/>
        <v>8.41</v>
      </c>
      <c r="J388" s="97">
        <f t="shared" si="80"/>
        <v>29</v>
      </c>
      <c r="K388" s="98">
        <f t="shared" si="85"/>
        <v>17400</v>
      </c>
      <c r="L388" s="83">
        <f t="shared" si="86"/>
        <v>2926.6800000000003</v>
      </c>
      <c r="Q388" s="555">
        <v>50</v>
      </c>
      <c r="R388" s="556">
        <f t="shared" si="81"/>
        <v>8.41</v>
      </c>
      <c r="S388" s="557" t="str">
        <f t="shared" si="76"/>
        <v>---</v>
      </c>
      <c r="T388" s="558">
        <f t="shared" si="77"/>
        <v>-1.3399999999999999</v>
      </c>
      <c r="V388" s="559" t="str">
        <f t="shared" si="87"/>
        <v>OK</v>
      </c>
      <c r="W388" s="44">
        <f>VLOOKUP(D388,'2026 Rates'!$A$21:$P$1140,15,0)</f>
        <v>9.75</v>
      </c>
      <c r="X388" s="44">
        <f t="shared" si="83"/>
        <v>9.75</v>
      </c>
      <c r="Y388" s="560">
        <f t="shared" si="84"/>
        <v>0.15933412604042796</v>
      </c>
      <c r="AA388" s="83">
        <f t="shared" si="78"/>
        <v>3393</v>
      </c>
      <c r="AE388" s="43"/>
      <c r="AF388" s="43"/>
      <c r="AG388" s="44"/>
    </row>
    <row r="389" spans="1:33">
      <c r="A389" s="42">
        <v>1</v>
      </c>
      <c r="B389" s="42">
        <v>1</v>
      </c>
      <c r="C389" s="42">
        <f t="shared" si="82"/>
        <v>0</v>
      </c>
      <c r="D389" s="41">
        <v>1356</v>
      </c>
      <c r="E389" s="93" t="s">
        <v>1268</v>
      </c>
      <c r="F389" s="565">
        <v>2070</v>
      </c>
      <c r="G389" s="565">
        <v>630</v>
      </c>
      <c r="H389" s="95">
        <v>109.65</v>
      </c>
      <c r="I389" s="96">
        <f t="shared" si="79"/>
        <v>109.65</v>
      </c>
      <c r="J389" s="97">
        <f t="shared" si="80"/>
        <v>1</v>
      </c>
      <c r="K389" s="98">
        <f t="shared" si="85"/>
        <v>7560</v>
      </c>
      <c r="L389" s="83">
        <f t="shared" si="86"/>
        <v>1315.8000000000002</v>
      </c>
      <c r="Q389" s="555">
        <v>630</v>
      </c>
      <c r="R389" s="556">
        <f t="shared" si="81"/>
        <v>109.65</v>
      </c>
      <c r="S389" s="557" t="str">
        <f t="shared" si="76"/>
        <v>---</v>
      </c>
      <c r="T389" s="558">
        <f t="shared" si="77"/>
        <v>-17.569999999999993</v>
      </c>
      <c r="V389" s="559" t="str">
        <f t="shared" si="87"/>
        <v>OK</v>
      </c>
      <c r="W389" s="44">
        <f>VLOOKUP(D389,'2026 Rates'!$A$21:$P$1140,15,0)</f>
        <v>127.22</v>
      </c>
      <c r="X389" s="44">
        <f t="shared" si="83"/>
        <v>127.22</v>
      </c>
      <c r="Y389" s="560">
        <f t="shared" si="84"/>
        <v>0.16023711810305508</v>
      </c>
      <c r="AA389" s="83">
        <f t="shared" si="78"/>
        <v>1526.6399999999999</v>
      </c>
      <c r="AE389" s="43"/>
      <c r="AF389" s="43"/>
      <c r="AG389" s="44"/>
    </row>
    <row r="390" spans="1:33">
      <c r="A390" s="42">
        <v>3</v>
      </c>
      <c r="B390" s="42">
        <v>4</v>
      </c>
      <c r="C390" s="42">
        <f t="shared" si="82"/>
        <v>1</v>
      </c>
      <c r="D390" s="41">
        <v>1358</v>
      </c>
      <c r="E390" s="93" t="s">
        <v>1269</v>
      </c>
      <c r="F390" s="565">
        <v>260</v>
      </c>
      <c r="G390" s="565">
        <v>87</v>
      </c>
      <c r="H390" s="95">
        <v>14.600000000000001</v>
      </c>
      <c r="I390" s="96">
        <f t="shared" si="79"/>
        <v>14.600000000000001</v>
      </c>
      <c r="J390" s="97">
        <f t="shared" si="80"/>
        <v>4</v>
      </c>
      <c r="K390" s="98">
        <f t="shared" si="85"/>
        <v>4176</v>
      </c>
      <c r="L390" s="83">
        <f t="shared" si="86"/>
        <v>700.80000000000007</v>
      </c>
      <c r="Q390" s="555">
        <v>87</v>
      </c>
      <c r="R390" s="556">
        <f t="shared" si="81"/>
        <v>14.600000000000001</v>
      </c>
      <c r="S390" s="557" t="str">
        <f t="shared" si="76"/>
        <v>---</v>
      </c>
      <c r="T390" s="558">
        <f t="shared" si="77"/>
        <v>-2.3499999999999979</v>
      </c>
      <c r="V390" s="559" t="str">
        <f t="shared" si="87"/>
        <v>OK</v>
      </c>
      <c r="W390" s="44">
        <f>VLOOKUP(D390,'2026 Rates'!$A$21:$P$1140,15,0)</f>
        <v>16.95</v>
      </c>
      <c r="X390" s="44">
        <f t="shared" si="83"/>
        <v>16.95</v>
      </c>
      <c r="Y390" s="560">
        <f t="shared" si="84"/>
        <v>0.16095890410958891</v>
      </c>
      <c r="AA390" s="83">
        <f t="shared" si="78"/>
        <v>813.59999999999991</v>
      </c>
      <c r="AE390" s="43"/>
      <c r="AF390" s="43"/>
      <c r="AG390" s="44"/>
    </row>
    <row r="391" spans="1:33">
      <c r="A391" s="42">
        <v>1</v>
      </c>
      <c r="B391" s="42">
        <v>2</v>
      </c>
      <c r="C391" s="42">
        <f t="shared" si="82"/>
        <v>1</v>
      </c>
      <c r="D391" s="41">
        <v>1360</v>
      </c>
      <c r="E391" s="93" t="s">
        <v>1270</v>
      </c>
      <c r="F391" s="565">
        <v>130</v>
      </c>
      <c r="G391" s="565">
        <v>43</v>
      </c>
      <c r="H391" s="95">
        <v>7.25</v>
      </c>
      <c r="I391" s="96">
        <f t="shared" si="79"/>
        <v>7.25</v>
      </c>
      <c r="J391" s="97">
        <f t="shared" si="80"/>
        <v>2</v>
      </c>
      <c r="K391" s="98">
        <f t="shared" si="85"/>
        <v>1032</v>
      </c>
      <c r="L391" s="83">
        <f t="shared" si="86"/>
        <v>174</v>
      </c>
      <c r="Q391" s="555">
        <v>43</v>
      </c>
      <c r="R391" s="556">
        <f t="shared" si="81"/>
        <v>7.25</v>
      </c>
      <c r="S391" s="557" t="str">
        <f t="shared" si="76"/>
        <v>---</v>
      </c>
      <c r="T391" s="558">
        <f t="shared" si="77"/>
        <v>-1.1600000000000001</v>
      </c>
      <c r="V391" s="559" t="str">
        <f t="shared" si="87"/>
        <v>OK</v>
      </c>
      <c r="W391" s="44">
        <f>VLOOKUP(D391,'2026 Rates'!$A$21:$P$1140,15,0)</f>
        <v>8.41</v>
      </c>
      <c r="X391" s="44">
        <f t="shared" si="83"/>
        <v>8.41</v>
      </c>
      <c r="Y391" s="560">
        <f t="shared" si="84"/>
        <v>0.15999999999999992</v>
      </c>
      <c r="AA391" s="83">
        <f t="shared" si="78"/>
        <v>201.84</v>
      </c>
      <c r="AE391" s="43"/>
      <c r="AF391" s="43"/>
      <c r="AG391" s="44"/>
    </row>
    <row r="392" spans="1:33">
      <c r="A392" s="42">
        <v>1</v>
      </c>
      <c r="B392" s="42">
        <v>1</v>
      </c>
      <c r="C392" s="42">
        <f t="shared" si="82"/>
        <v>0</v>
      </c>
      <c r="D392" s="41">
        <v>1361</v>
      </c>
      <c r="E392" s="93" t="s">
        <v>1271</v>
      </c>
      <c r="F392" s="565">
        <v>300</v>
      </c>
      <c r="G392" s="565">
        <v>100</v>
      </c>
      <c r="H392" s="95">
        <v>16.8</v>
      </c>
      <c r="I392" s="96">
        <f t="shared" si="79"/>
        <v>16.8</v>
      </c>
      <c r="J392" s="97">
        <f t="shared" si="80"/>
        <v>1</v>
      </c>
      <c r="K392" s="98">
        <f t="shared" si="85"/>
        <v>1200</v>
      </c>
      <c r="L392" s="83">
        <f t="shared" si="86"/>
        <v>201.60000000000002</v>
      </c>
      <c r="Q392" s="555">
        <v>100</v>
      </c>
      <c r="R392" s="556">
        <f t="shared" si="81"/>
        <v>16.8</v>
      </c>
      <c r="S392" s="557" t="str">
        <f t="shared" si="76"/>
        <v>---</v>
      </c>
      <c r="T392" s="558">
        <f t="shared" si="77"/>
        <v>-2.7099999999999973</v>
      </c>
      <c r="V392" s="559" t="str">
        <f t="shared" si="87"/>
        <v>OK</v>
      </c>
      <c r="W392" s="44">
        <f>VLOOKUP(D392,'2026 Rates'!$A$21:$P$1140,15,0)</f>
        <v>19.509999999999998</v>
      </c>
      <c r="X392" s="44">
        <f t="shared" si="83"/>
        <v>19.509999999999998</v>
      </c>
      <c r="Y392" s="560">
        <f t="shared" si="84"/>
        <v>0.16130952380952368</v>
      </c>
      <c r="AA392" s="83">
        <f t="shared" si="78"/>
        <v>234.11999999999998</v>
      </c>
      <c r="AE392" s="43"/>
      <c r="AF392" s="43"/>
      <c r="AG392" s="44"/>
    </row>
    <row r="393" spans="1:33">
      <c r="A393" s="42">
        <v>1</v>
      </c>
      <c r="B393" s="42">
        <v>1</v>
      </c>
      <c r="C393" s="42">
        <f t="shared" si="82"/>
        <v>0</v>
      </c>
      <c r="D393" s="41">
        <v>514</v>
      </c>
      <c r="E393" s="42" t="s">
        <v>1272</v>
      </c>
      <c r="F393" s="41">
        <v>300</v>
      </c>
      <c r="G393" s="94">
        <v>73</v>
      </c>
      <c r="H393" s="95">
        <v>13.95</v>
      </c>
      <c r="I393" s="96">
        <f t="shared" si="79"/>
        <v>13.95</v>
      </c>
      <c r="J393" s="97">
        <f t="shared" si="80"/>
        <v>1</v>
      </c>
      <c r="K393" s="98">
        <f t="shared" si="85"/>
        <v>876</v>
      </c>
      <c r="L393" s="83">
        <f t="shared" si="86"/>
        <v>167.39999999999998</v>
      </c>
      <c r="Q393" s="555">
        <v>73</v>
      </c>
      <c r="R393" s="556">
        <f t="shared" si="81"/>
        <v>13.95</v>
      </c>
      <c r="S393" s="557" t="str">
        <f t="shared" si="76"/>
        <v>---</v>
      </c>
      <c r="T393" s="558">
        <f t="shared" si="77"/>
        <v>-2.240000000000002</v>
      </c>
      <c r="V393" s="559" t="str">
        <f t="shared" si="87"/>
        <v>OK</v>
      </c>
      <c r="W393" s="44">
        <f>VLOOKUP(D393,'2026 Rates'!$A$21:$P$1140,15,0)</f>
        <v>16.190000000000001</v>
      </c>
      <c r="X393" s="44">
        <f t="shared" si="83"/>
        <v>16.190000000000001</v>
      </c>
      <c r="Y393" s="560">
        <f t="shared" si="84"/>
        <v>0.1605734767025091</v>
      </c>
      <c r="AA393" s="83">
        <f t="shared" si="78"/>
        <v>194.28000000000003</v>
      </c>
      <c r="AE393" s="43"/>
      <c r="AF393" s="43"/>
      <c r="AG393" s="44"/>
    </row>
    <row r="394" spans="1:33">
      <c r="A394" s="42">
        <v>87</v>
      </c>
      <c r="B394" s="42">
        <v>83</v>
      </c>
      <c r="C394" s="42">
        <f t="shared" si="82"/>
        <v>-4</v>
      </c>
      <c r="D394" s="41">
        <v>516</v>
      </c>
      <c r="E394" s="42" t="s">
        <v>1273</v>
      </c>
      <c r="F394" s="41">
        <v>129</v>
      </c>
      <c r="G394" s="94">
        <v>31</v>
      </c>
      <c r="H394" s="95">
        <v>5.97</v>
      </c>
      <c r="I394" s="96">
        <f t="shared" si="79"/>
        <v>5.97</v>
      </c>
      <c r="J394" s="97">
        <f t="shared" si="80"/>
        <v>83</v>
      </c>
      <c r="K394" s="98">
        <f t="shared" si="85"/>
        <v>30876</v>
      </c>
      <c r="L394" s="83">
        <f t="shared" si="86"/>
        <v>5946.12</v>
      </c>
      <c r="Q394" s="555">
        <v>31</v>
      </c>
      <c r="R394" s="556">
        <f t="shared" si="81"/>
        <v>5.97</v>
      </c>
      <c r="S394" s="557" t="str">
        <f t="shared" si="76"/>
        <v>---</v>
      </c>
      <c r="T394" s="558">
        <f t="shared" si="77"/>
        <v>-0.95000000000000018</v>
      </c>
      <c r="V394" s="559" t="str">
        <f t="shared" si="87"/>
        <v>OK</v>
      </c>
      <c r="W394" s="44">
        <f>VLOOKUP(D394,'2026 Rates'!$A$21:$P$1140,15,0)</f>
        <v>6.92</v>
      </c>
      <c r="X394" s="44">
        <f t="shared" si="83"/>
        <v>6.92</v>
      </c>
      <c r="Y394" s="560">
        <f t="shared" si="84"/>
        <v>0.1591289782244556</v>
      </c>
      <c r="AA394" s="83">
        <f t="shared" si="78"/>
        <v>6892.32</v>
      </c>
      <c r="AE394" s="43"/>
      <c r="AF394" s="43"/>
      <c r="AG394" s="44"/>
    </row>
    <row r="395" spans="1:33">
      <c r="A395" s="42">
        <v>27</v>
      </c>
      <c r="B395" s="42">
        <v>8</v>
      </c>
      <c r="C395" s="42">
        <f t="shared" si="82"/>
        <v>-19</v>
      </c>
      <c r="D395" s="41">
        <v>835</v>
      </c>
      <c r="E395" s="42" t="s">
        <v>1274</v>
      </c>
      <c r="F395" s="41">
        <v>44.8</v>
      </c>
      <c r="G395" s="94">
        <v>33</v>
      </c>
      <c r="H395" s="95">
        <v>16.456784032165924</v>
      </c>
      <c r="I395" s="96">
        <f t="shared" si="79"/>
        <v>16.456784032165924</v>
      </c>
      <c r="J395" s="97">
        <f t="shared" si="80"/>
        <v>8</v>
      </c>
      <c r="K395" s="98">
        <f t="shared" si="85"/>
        <v>3168</v>
      </c>
      <c r="L395" s="83">
        <f t="shared" si="86"/>
        <v>1579.8512670879286</v>
      </c>
      <c r="Q395" s="555">
        <v>33</v>
      </c>
      <c r="R395" s="556">
        <f t="shared" si="81"/>
        <v>16.456784032165924</v>
      </c>
      <c r="S395" s="557" t="str">
        <f t="shared" si="76"/>
        <v>---</v>
      </c>
      <c r="T395" s="558">
        <f t="shared" si="77"/>
        <v>-5.5385272912351056</v>
      </c>
      <c r="V395" s="559" t="str">
        <f t="shared" si="87"/>
        <v>OK</v>
      </c>
      <c r="W395" s="44">
        <f>IF(+'2026 Rates'!O990&lt;'2026 Rates'!$B$12,'2026 Rates'!$B$12,+'2026 Rates'!O990)</f>
        <v>21.99531132340103</v>
      </c>
      <c r="X395" s="44">
        <f t="shared" si="83"/>
        <v>21.99531132340103</v>
      </c>
      <c r="Y395" s="560">
        <f t="shared" si="84"/>
        <v>0.3365497949301437</v>
      </c>
      <c r="Z395" s="42" t="s">
        <v>1127</v>
      </c>
      <c r="AA395" s="83">
        <f t="shared" si="78"/>
        <v>2111.549887046499</v>
      </c>
      <c r="AE395" s="43"/>
      <c r="AF395" s="43"/>
      <c r="AG395" s="44"/>
    </row>
    <row r="396" spans="1:33">
      <c r="A396" s="42">
        <v>1</v>
      </c>
      <c r="B396" s="42">
        <v>1</v>
      </c>
      <c r="C396" s="42">
        <f t="shared" si="82"/>
        <v>0</v>
      </c>
      <c r="D396" s="41">
        <v>628</v>
      </c>
      <c r="E396" s="93" t="s">
        <v>1275</v>
      </c>
      <c r="F396" s="565">
        <v>65</v>
      </c>
      <c r="G396" s="94">
        <v>22</v>
      </c>
      <c r="H396" s="95">
        <v>10.86</v>
      </c>
      <c r="I396" s="96">
        <f t="shared" si="79"/>
        <v>10.86</v>
      </c>
      <c r="J396" s="97">
        <f t="shared" si="80"/>
        <v>1</v>
      </c>
      <c r="K396" s="98">
        <f t="shared" si="85"/>
        <v>264</v>
      </c>
      <c r="L396" s="83">
        <f t="shared" si="86"/>
        <v>130.32</v>
      </c>
      <c r="Q396" s="555">
        <v>22</v>
      </c>
      <c r="R396" s="556">
        <f t="shared" si="81"/>
        <v>10.86</v>
      </c>
      <c r="S396" s="557" t="str">
        <f t="shared" si="76"/>
        <v>---</v>
      </c>
      <c r="T396" s="558">
        <f t="shared" si="77"/>
        <v>-0.58999999999999986</v>
      </c>
      <c r="V396" s="559" t="str">
        <f t="shared" si="87"/>
        <v>OK</v>
      </c>
      <c r="W396" s="44">
        <f>'2026 Rates'!O1097</f>
        <v>11.45</v>
      </c>
      <c r="X396" s="44">
        <f t="shared" si="83"/>
        <v>11.45</v>
      </c>
      <c r="Y396" s="560">
        <f t="shared" si="84"/>
        <v>5.4327808471454908E-2</v>
      </c>
      <c r="AA396" s="83">
        <f t="shared" si="78"/>
        <v>137.39999999999998</v>
      </c>
      <c r="AE396" s="43"/>
      <c r="AF396" s="43"/>
      <c r="AG396" s="44"/>
    </row>
    <row r="397" spans="1:33">
      <c r="A397" s="42">
        <v>1</v>
      </c>
      <c r="B397" s="42">
        <v>1</v>
      </c>
      <c r="C397" s="42">
        <f t="shared" si="82"/>
        <v>0</v>
      </c>
      <c r="D397" s="41">
        <v>1120</v>
      </c>
      <c r="E397" s="93" t="s">
        <v>1276</v>
      </c>
      <c r="F397" s="565">
        <v>120</v>
      </c>
      <c r="G397" s="94">
        <v>49</v>
      </c>
      <c r="H397" s="95">
        <v>7.67</v>
      </c>
      <c r="I397" s="96">
        <f t="shared" si="79"/>
        <v>7.67</v>
      </c>
      <c r="J397" s="97">
        <f t="shared" si="80"/>
        <v>1</v>
      </c>
      <c r="K397" s="98">
        <f t="shared" si="85"/>
        <v>588</v>
      </c>
      <c r="L397" s="83">
        <f t="shared" si="86"/>
        <v>92.039999999999992</v>
      </c>
      <c r="Q397" s="555">
        <v>49</v>
      </c>
      <c r="R397" s="556">
        <f t="shared" si="81"/>
        <v>7.67</v>
      </c>
      <c r="S397" s="557" t="str">
        <f t="shared" si="76"/>
        <v>---</v>
      </c>
      <c r="T397" s="558">
        <f t="shared" si="77"/>
        <v>-1.2400000000000002</v>
      </c>
      <c r="V397" s="559" t="str">
        <f t="shared" si="87"/>
        <v>OK</v>
      </c>
      <c r="W397" s="44">
        <f>+'2026 Rates'!O1101</f>
        <v>8.91</v>
      </c>
      <c r="X397" s="44">
        <f t="shared" si="83"/>
        <v>8.91</v>
      </c>
      <c r="Y397" s="560">
        <f t="shared" si="84"/>
        <v>0.16166883963494127</v>
      </c>
      <c r="AA397" s="83">
        <f t="shared" si="78"/>
        <v>106.92</v>
      </c>
      <c r="AE397" s="43"/>
      <c r="AF397" s="43"/>
      <c r="AG397" s="44"/>
    </row>
    <row r="398" spans="1:33">
      <c r="A398" s="42">
        <v>1</v>
      </c>
      <c r="B398" s="42">
        <v>1</v>
      </c>
      <c r="C398" s="42">
        <f t="shared" si="82"/>
        <v>0</v>
      </c>
      <c r="D398" s="41">
        <v>1254</v>
      </c>
      <c r="E398" s="93" t="s">
        <v>1277</v>
      </c>
      <c r="F398" s="565">
        <v>1000</v>
      </c>
      <c r="G398" s="94">
        <v>304</v>
      </c>
      <c r="H398" s="95">
        <v>55.97</v>
      </c>
      <c r="I398" s="96">
        <f t="shared" si="79"/>
        <v>55.97</v>
      </c>
      <c r="J398" s="97">
        <f t="shared" si="80"/>
        <v>1</v>
      </c>
      <c r="K398" s="98">
        <f t="shared" si="85"/>
        <v>3648</v>
      </c>
      <c r="L398" s="83">
        <f t="shared" si="86"/>
        <v>671.64</v>
      </c>
      <c r="Q398" s="555">
        <v>304</v>
      </c>
      <c r="R398" s="556">
        <f t="shared" si="81"/>
        <v>55.97</v>
      </c>
      <c r="S398" s="557" t="str">
        <f t="shared" ref="S398:S408" si="88">IF(Q398=G398,"---",Q398-G398)</f>
        <v>---</v>
      </c>
      <c r="T398" s="558">
        <f t="shared" ref="T398:T408" si="89">IF(R398=W398,"---",R398-W398)</f>
        <v>-9.0600000000000023</v>
      </c>
      <c r="V398" s="559" t="str">
        <f t="shared" si="87"/>
        <v>OK</v>
      </c>
      <c r="W398" s="44">
        <f>+'2026 Rates'!P1102</f>
        <v>65.03</v>
      </c>
      <c r="X398" s="44">
        <f t="shared" si="83"/>
        <v>65.03</v>
      </c>
      <c r="Y398" s="560">
        <f t="shared" si="84"/>
        <v>0.16187243165981791</v>
      </c>
      <c r="AA398" s="83">
        <f t="shared" ref="AA398:AA408" si="90">+J398*W398*12</f>
        <v>780.36</v>
      </c>
      <c r="AE398" s="43"/>
      <c r="AF398" s="43"/>
      <c r="AG398" s="44"/>
    </row>
    <row r="399" spans="1:33">
      <c r="A399" s="42">
        <v>3</v>
      </c>
      <c r="B399" s="42">
        <v>4</v>
      </c>
      <c r="C399" s="42">
        <f t="shared" si="82"/>
        <v>1</v>
      </c>
      <c r="D399" s="41">
        <v>1358</v>
      </c>
      <c r="E399" s="93" t="s">
        <v>1278</v>
      </c>
      <c r="F399" s="565">
        <v>260</v>
      </c>
      <c r="G399" s="94">
        <v>87</v>
      </c>
      <c r="H399" s="95">
        <v>14.600000000000001</v>
      </c>
      <c r="I399" s="96">
        <f t="shared" ref="I399:I408" si="91">H399+(G399*$F$10)</f>
        <v>14.600000000000001</v>
      </c>
      <c r="J399" s="97">
        <f t="shared" ref="J399:J408" si="92">B399</f>
        <v>4</v>
      </c>
      <c r="K399" s="98">
        <f t="shared" si="85"/>
        <v>4176</v>
      </c>
      <c r="L399" s="83">
        <f t="shared" si="86"/>
        <v>700.80000000000007</v>
      </c>
      <c r="Q399" s="555">
        <v>87</v>
      </c>
      <c r="R399" s="556">
        <f t="shared" ref="R399:R408" si="93">I399</f>
        <v>14.600000000000001</v>
      </c>
      <c r="S399" s="557" t="str">
        <f t="shared" si="88"/>
        <v>---</v>
      </c>
      <c r="T399" s="558">
        <f t="shared" si="89"/>
        <v>-2.3499999999999979</v>
      </c>
      <c r="V399" s="559" t="str">
        <f t="shared" si="87"/>
        <v>OK</v>
      </c>
      <c r="W399" s="44">
        <f>+'2026 Rates'!O1109</f>
        <v>16.95</v>
      </c>
      <c r="X399" s="44">
        <f t="shared" si="83"/>
        <v>16.95</v>
      </c>
      <c r="Y399" s="560">
        <f t="shared" si="84"/>
        <v>0.16095890410958891</v>
      </c>
      <c r="AA399" s="83">
        <f t="shared" si="90"/>
        <v>813.59999999999991</v>
      </c>
      <c r="AE399" s="43"/>
      <c r="AF399" s="43"/>
      <c r="AG399" s="44"/>
    </row>
    <row r="400" spans="1:33">
      <c r="A400" s="42">
        <v>1</v>
      </c>
      <c r="B400" s="42">
        <v>2</v>
      </c>
      <c r="C400" s="42">
        <f t="shared" si="82"/>
        <v>1</v>
      </c>
      <c r="D400" s="41">
        <v>1360</v>
      </c>
      <c r="E400" s="93" t="s">
        <v>1279</v>
      </c>
      <c r="F400" s="565">
        <v>130</v>
      </c>
      <c r="G400" s="94">
        <v>43</v>
      </c>
      <c r="H400" s="95">
        <v>7.25</v>
      </c>
      <c r="I400" s="96">
        <f t="shared" si="91"/>
        <v>7.25</v>
      </c>
      <c r="J400" s="97">
        <f t="shared" si="92"/>
        <v>2</v>
      </c>
      <c r="K400" s="98">
        <f t="shared" si="85"/>
        <v>1032</v>
      </c>
      <c r="L400" s="83">
        <f t="shared" si="86"/>
        <v>174</v>
      </c>
      <c r="Q400" s="555">
        <v>43</v>
      </c>
      <c r="R400" s="556">
        <f t="shared" si="93"/>
        <v>7.25</v>
      </c>
      <c r="S400" s="557" t="str">
        <f t="shared" si="88"/>
        <v>---</v>
      </c>
      <c r="T400" s="558">
        <f t="shared" si="89"/>
        <v>-1.1600000000000001</v>
      </c>
      <c r="V400" s="559" t="str">
        <f t="shared" si="87"/>
        <v>OK</v>
      </c>
      <c r="W400" s="44">
        <f>+'2026 Rates'!O1111</f>
        <v>8.41</v>
      </c>
      <c r="X400" s="44">
        <f t="shared" si="83"/>
        <v>8.41</v>
      </c>
      <c r="Y400" s="560">
        <f t="shared" si="84"/>
        <v>0.15999999999999992</v>
      </c>
      <c r="AA400" s="83">
        <f t="shared" si="90"/>
        <v>201.84</v>
      </c>
      <c r="AE400" s="43"/>
      <c r="AF400" s="43"/>
      <c r="AG400" s="44"/>
    </row>
    <row r="401" spans="1:33">
      <c r="A401" s="42">
        <v>1</v>
      </c>
      <c r="B401" s="42">
        <v>1</v>
      </c>
      <c r="C401" s="42">
        <f t="shared" si="82"/>
        <v>0</v>
      </c>
      <c r="D401" s="41">
        <v>1361</v>
      </c>
      <c r="E401" s="93" t="s">
        <v>1280</v>
      </c>
      <c r="F401" s="565">
        <v>300</v>
      </c>
      <c r="G401" s="94">
        <v>100</v>
      </c>
      <c r="H401" s="95">
        <v>16.8</v>
      </c>
      <c r="I401" s="96">
        <f t="shared" si="91"/>
        <v>16.8</v>
      </c>
      <c r="J401" s="97">
        <f t="shared" si="92"/>
        <v>1</v>
      </c>
      <c r="K401" s="98">
        <f t="shared" si="85"/>
        <v>1200</v>
      </c>
      <c r="L401" s="83">
        <f t="shared" si="86"/>
        <v>201.60000000000002</v>
      </c>
      <c r="Q401" s="555">
        <v>100</v>
      </c>
      <c r="R401" s="556">
        <f t="shared" si="93"/>
        <v>16.8</v>
      </c>
      <c r="S401" s="557" t="str">
        <f t="shared" si="88"/>
        <v>---</v>
      </c>
      <c r="T401" s="558">
        <f t="shared" si="89"/>
        <v>-2.7099999999999973</v>
      </c>
      <c r="V401" s="559" t="str">
        <f t="shared" si="87"/>
        <v>OK</v>
      </c>
      <c r="W401" s="44">
        <f>+'2026 Rates'!O1112</f>
        <v>19.509999999999998</v>
      </c>
      <c r="X401" s="44">
        <f t="shared" si="83"/>
        <v>19.509999999999998</v>
      </c>
      <c r="Y401" s="560">
        <f t="shared" si="84"/>
        <v>0.16130952380952368</v>
      </c>
      <c r="AA401" s="83">
        <f t="shared" si="90"/>
        <v>234.11999999999998</v>
      </c>
      <c r="AE401" s="43"/>
      <c r="AF401" s="43"/>
      <c r="AG401" s="44"/>
    </row>
    <row r="402" spans="1:33">
      <c r="A402" s="42">
        <v>2</v>
      </c>
      <c r="B402" s="42">
        <v>2</v>
      </c>
      <c r="C402" s="42">
        <f t="shared" si="82"/>
        <v>0</v>
      </c>
      <c r="D402" s="41">
        <v>1367</v>
      </c>
      <c r="E402" s="93" t="s">
        <v>1281</v>
      </c>
      <c r="F402" s="565">
        <v>50</v>
      </c>
      <c r="G402" s="94">
        <v>37</v>
      </c>
      <c r="H402" s="95">
        <v>4.95</v>
      </c>
      <c r="I402" s="96">
        <f t="shared" si="91"/>
        <v>4.95</v>
      </c>
      <c r="J402" s="97">
        <f t="shared" si="92"/>
        <v>2</v>
      </c>
      <c r="K402" s="98">
        <f t="shared" si="85"/>
        <v>888</v>
      </c>
      <c r="L402" s="83">
        <f t="shared" si="86"/>
        <v>118.80000000000001</v>
      </c>
      <c r="Q402" s="555">
        <v>37</v>
      </c>
      <c r="R402" s="556">
        <f t="shared" si="93"/>
        <v>4.95</v>
      </c>
      <c r="S402" s="557" t="str">
        <f t="shared" si="88"/>
        <v>---</v>
      </c>
      <c r="T402" s="558">
        <f t="shared" si="89"/>
        <v>-0.79</v>
      </c>
      <c r="V402" s="559" t="str">
        <f t="shared" si="87"/>
        <v>OK</v>
      </c>
      <c r="W402" s="44">
        <f>+'2026 Rates'!O1119</f>
        <v>5.74</v>
      </c>
      <c r="X402" s="44">
        <f t="shared" si="83"/>
        <v>5.74</v>
      </c>
      <c r="Y402" s="560">
        <f t="shared" si="84"/>
        <v>0.15959595959595951</v>
      </c>
      <c r="AA402" s="83">
        <f t="shared" si="90"/>
        <v>137.76</v>
      </c>
      <c r="AE402" s="43"/>
      <c r="AF402" s="43"/>
      <c r="AG402" s="44"/>
    </row>
    <row r="403" spans="1:33">
      <c r="A403" s="42">
        <v>1</v>
      </c>
      <c r="B403" s="42">
        <v>1</v>
      </c>
      <c r="C403" s="42">
        <f t="shared" si="82"/>
        <v>0</v>
      </c>
      <c r="D403" s="41">
        <v>1368</v>
      </c>
      <c r="E403" s="93" t="s">
        <v>1282</v>
      </c>
      <c r="F403" s="565">
        <v>1200</v>
      </c>
      <c r="G403" s="94">
        <v>437</v>
      </c>
      <c r="H403" s="95">
        <v>71.14</v>
      </c>
      <c r="I403" s="96">
        <f t="shared" si="91"/>
        <v>71.14</v>
      </c>
      <c r="J403" s="97">
        <f t="shared" si="92"/>
        <v>1</v>
      </c>
      <c r="K403" s="98">
        <f t="shared" si="85"/>
        <v>5244</v>
      </c>
      <c r="L403" s="83">
        <f t="shared" si="86"/>
        <v>853.68000000000006</v>
      </c>
      <c r="Q403" s="555">
        <v>437</v>
      </c>
      <c r="R403" s="556">
        <f t="shared" si="93"/>
        <v>71.14</v>
      </c>
      <c r="S403" s="557" t="str">
        <f t="shared" si="88"/>
        <v>---</v>
      </c>
      <c r="T403" s="558">
        <f t="shared" si="89"/>
        <v>-11.420000000000002</v>
      </c>
      <c r="V403" s="559" t="str">
        <f t="shared" si="87"/>
        <v>OK</v>
      </c>
      <c r="W403" s="44">
        <f>+'2026 Rates'!O1120</f>
        <v>82.56</v>
      </c>
      <c r="X403" s="44">
        <f t="shared" si="83"/>
        <v>82.56</v>
      </c>
      <c r="Y403" s="560">
        <f t="shared" si="84"/>
        <v>0.16052853528254141</v>
      </c>
      <c r="AA403" s="83">
        <f t="shared" si="90"/>
        <v>990.72</v>
      </c>
      <c r="AE403" s="43"/>
      <c r="AF403" s="43"/>
      <c r="AG403" s="44"/>
    </row>
    <row r="404" spans="1:33">
      <c r="A404" s="42">
        <v>2</v>
      </c>
      <c r="B404" s="42">
        <v>2</v>
      </c>
      <c r="C404" s="42">
        <f t="shared" si="82"/>
        <v>0</v>
      </c>
      <c r="D404" s="41">
        <v>1370</v>
      </c>
      <c r="E404" s="93" t="s">
        <v>1283</v>
      </c>
      <c r="F404" s="565">
        <v>120</v>
      </c>
      <c r="G404" s="94">
        <v>88</v>
      </c>
      <c r="H404" s="95">
        <v>11.79</v>
      </c>
      <c r="I404" s="96">
        <f t="shared" si="91"/>
        <v>11.79</v>
      </c>
      <c r="J404" s="97">
        <f t="shared" si="92"/>
        <v>2</v>
      </c>
      <c r="K404" s="98">
        <f t="shared" si="85"/>
        <v>2112</v>
      </c>
      <c r="L404" s="83">
        <f t="shared" si="86"/>
        <v>282.95999999999998</v>
      </c>
      <c r="Q404" s="555">
        <v>88</v>
      </c>
      <c r="R404" s="556">
        <f t="shared" si="93"/>
        <v>11.79</v>
      </c>
      <c r="S404" s="557" t="str">
        <f t="shared" si="88"/>
        <v>---</v>
      </c>
      <c r="T404" s="558">
        <f t="shared" si="89"/>
        <v>-1.9000000000000004</v>
      </c>
      <c r="V404" s="559" t="str">
        <f t="shared" si="87"/>
        <v>OK</v>
      </c>
      <c r="W404" s="44">
        <f>+'2026 Rates'!O1122</f>
        <v>13.69</v>
      </c>
      <c r="X404" s="44">
        <f t="shared" si="83"/>
        <v>13.69</v>
      </c>
      <c r="Y404" s="560">
        <f t="shared" si="84"/>
        <v>0.16115351993214588</v>
      </c>
      <c r="AA404" s="83">
        <f t="shared" si="90"/>
        <v>328.56</v>
      </c>
      <c r="AE404" s="43"/>
      <c r="AF404" s="43"/>
      <c r="AG404" s="44"/>
    </row>
    <row r="405" spans="1:33">
      <c r="A405" s="42">
        <v>1</v>
      </c>
      <c r="B405" s="42">
        <v>1</v>
      </c>
      <c r="C405" s="42">
        <f t="shared" si="82"/>
        <v>0</v>
      </c>
      <c r="D405" s="41">
        <v>1371</v>
      </c>
      <c r="E405" s="93" t="s">
        <v>1284</v>
      </c>
      <c r="F405" s="565">
        <v>240</v>
      </c>
      <c r="G405" s="94">
        <v>175</v>
      </c>
      <c r="H405" s="95">
        <v>23.48</v>
      </c>
      <c r="I405" s="96">
        <f t="shared" si="91"/>
        <v>23.48</v>
      </c>
      <c r="J405" s="97">
        <f t="shared" si="92"/>
        <v>1</v>
      </c>
      <c r="K405" s="98">
        <f t="shared" si="85"/>
        <v>2100</v>
      </c>
      <c r="L405" s="83">
        <f t="shared" si="86"/>
        <v>281.76</v>
      </c>
      <c r="Q405" s="555">
        <v>175</v>
      </c>
      <c r="R405" s="556">
        <f t="shared" si="93"/>
        <v>23.48</v>
      </c>
      <c r="S405" s="557" t="str">
        <f t="shared" si="88"/>
        <v>---</v>
      </c>
      <c r="T405" s="558">
        <f t="shared" si="89"/>
        <v>-3.7699999999999996</v>
      </c>
      <c r="V405" s="559" t="str">
        <f t="shared" si="87"/>
        <v>OK</v>
      </c>
      <c r="W405" s="44">
        <f>+'2026 Rates'!O1123</f>
        <v>27.25</v>
      </c>
      <c r="X405" s="44">
        <f t="shared" si="83"/>
        <v>27.25</v>
      </c>
      <c r="Y405" s="560">
        <f t="shared" si="84"/>
        <v>0.16056218057921634</v>
      </c>
      <c r="AA405" s="83">
        <f t="shared" si="90"/>
        <v>327</v>
      </c>
      <c r="AE405" s="43"/>
      <c r="AF405" s="43"/>
      <c r="AG405" s="44"/>
    </row>
    <row r="406" spans="1:33">
      <c r="A406" s="42">
        <v>1</v>
      </c>
      <c r="B406" s="42">
        <v>1</v>
      </c>
      <c r="C406" s="42">
        <f t="shared" si="82"/>
        <v>0</v>
      </c>
      <c r="D406" s="41">
        <v>1374</v>
      </c>
      <c r="E406" s="93" t="s">
        <v>1285</v>
      </c>
      <c r="F406" s="565">
        <v>144</v>
      </c>
      <c r="G406" s="94">
        <v>35</v>
      </c>
      <c r="H406" s="95">
        <v>6.7</v>
      </c>
      <c r="I406" s="96">
        <f t="shared" si="91"/>
        <v>6.7</v>
      </c>
      <c r="J406" s="97">
        <f t="shared" si="92"/>
        <v>1</v>
      </c>
      <c r="K406" s="98">
        <f t="shared" si="85"/>
        <v>420</v>
      </c>
      <c r="L406" s="83">
        <f t="shared" si="86"/>
        <v>80.400000000000006</v>
      </c>
      <c r="Q406" s="555">
        <v>35</v>
      </c>
      <c r="R406" s="556">
        <f t="shared" si="93"/>
        <v>6.7</v>
      </c>
      <c r="S406" s="557" t="str">
        <f t="shared" si="88"/>
        <v>---</v>
      </c>
      <c r="T406" s="558">
        <f t="shared" si="89"/>
        <v>-1.08</v>
      </c>
      <c r="V406" s="559" t="str">
        <f t="shared" si="87"/>
        <v>OK</v>
      </c>
      <c r="W406" s="44">
        <f>+'2026 Rates'!O1126</f>
        <v>7.78</v>
      </c>
      <c r="X406" s="44">
        <f t="shared" si="83"/>
        <v>7.78</v>
      </c>
      <c r="Y406" s="560">
        <f t="shared" si="84"/>
        <v>0.16119402985074638</v>
      </c>
      <c r="AA406" s="83">
        <f t="shared" si="90"/>
        <v>93.36</v>
      </c>
      <c r="AE406" s="43"/>
      <c r="AF406" s="43"/>
      <c r="AG406" s="44"/>
    </row>
    <row r="407" spans="1:33">
      <c r="A407" s="42">
        <v>1</v>
      </c>
      <c r="B407" s="42">
        <v>3</v>
      </c>
      <c r="C407" s="42">
        <f t="shared" si="82"/>
        <v>2</v>
      </c>
      <c r="D407" s="41">
        <v>1378</v>
      </c>
      <c r="E407" s="93" t="s">
        <v>1286</v>
      </c>
      <c r="F407" s="565">
        <v>2315</v>
      </c>
      <c r="G407" s="94">
        <v>1690</v>
      </c>
      <c r="H407" s="95">
        <v>226.68</v>
      </c>
      <c r="I407" s="96">
        <f t="shared" si="91"/>
        <v>226.68</v>
      </c>
      <c r="J407" s="97">
        <f t="shared" si="92"/>
        <v>3</v>
      </c>
      <c r="K407" s="98">
        <f t="shared" si="85"/>
        <v>60840</v>
      </c>
      <c r="L407" s="83">
        <f t="shared" si="86"/>
        <v>8160.48</v>
      </c>
      <c r="N407" s="42">
        <f t="shared" ref="N407:N408" si="94">F407/1000</f>
        <v>2.3149999999999999</v>
      </c>
      <c r="O407" s="42">
        <f t="shared" ref="O407:O408" si="95">J407*N407</f>
        <v>6.9450000000000003</v>
      </c>
      <c r="P407" s="42">
        <f t="shared" ref="P407:P408" si="96">O407</f>
        <v>6.9450000000000003</v>
      </c>
      <c r="Q407" s="555">
        <v>1690</v>
      </c>
      <c r="R407" s="556">
        <f t="shared" si="93"/>
        <v>226.68</v>
      </c>
      <c r="S407" s="557" t="str">
        <f t="shared" si="88"/>
        <v>---</v>
      </c>
      <c r="T407" s="558">
        <f t="shared" si="89"/>
        <v>-36.499999999999943</v>
      </c>
      <c r="V407" s="559" t="str">
        <f t="shared" si="87"/>
        <v>OK</v>
      </c>
      <c r="W407" s="44">
        <f>+'2026 Rates'!P1127</f>
        <v>263.17999999999995</v>
      </c>
      <c r="X407" s="44">
        <f t="shared" si="83"/>
        <v>263.17999999999995</v>
      </c>
      <c r="Y407" s="560">
        <f t="shared" si="84"/>
        <v>0.16101994000352904</v>
      </c>
      <c r="AA407" s="83">
        <f t="shared" si="90"/>
        <v>9474.4799999999977</v>
      </c>
      <c r="AE407" s="43"/>
    </row>
    <row r="408" spans="1:33">
      <c r="A408" s="42">
        <v>1</v>
      </c>
      <c r="B408" s="42">
        <v>1</v>
      </c>
      <c r="C408" s="42">
        <f t="shared" si="82"/>
        <v>0</v>
      </c>
      <c r="D408" s="41">
        <v>1382</v>
      </c>
      <c r="E408" s="93" t="s">
        <v>1287</v>
      </c>
      <c r="F408" s="565">
        <v>2760</v>
      </c>
      <c r="G408" s="94">
        <v>682</v>
      </c>
      <c r="H408" s="95">
        <v>128.44</v>
      </c>
      <c r="I408" s="96">
        <f t="shared" si="91"/>
        <v>128.44</v>
      </c>
      <c r="J408" s="97">
        <f t="shared" si="92"/>
        <v>1</v>
      </c>
      <c r="K408" s="98">
        <f t="shared" si="85"/>
        <v>8184</v>
      </c>
      <c r="L408" s="83">
        <f t="shared" si="86"/>
        <v>1541.28</v>
      </c>
      <c r="N408" s="42">
        <f t="shared" si="94"/>
        <v>2.76</v>
      </c>
      <c r="O408" s="42">
        <f t="shared" si="95"/>
        <v>2.76</v>
      </c>
      <c r="P408" s="42">
        <f t="shared" si="96"/>
        <v>2.76</v>
      </c>
      <c r="Q408" s="555">
        <v>682</v>
      </c>
      <c r="R408" s="556">
        <f t="shared" si="93"/>
        <v>128.44</v>
      </c>
      <c r="S408" s="557" t="str">
        <f t="shared" si="88"/>
        <v>---</v>
      </c>
      <c r="T408" s="558">
        <f t="shared" si="89"/>
        <v>-20.580000000000013</v>
      </c>
      <c r="V408" s="559" t="str">
        <f t="shared" si="87"/>
        <v>OK</v>
      </c>
      <c r="W408" s="44">
        <f>+'2026 Rates'!O1128</f>
        <v>149.02000000000001</v>
      </c>
      <c r="X408" s="44">
        <f t="shared" si="83"/>
        <v>149.02000000000001</v>
      </c>
      <c r="Y408" s="560">
        <f t="shared" si="84"/>
        <v>0.16023045780130807</v>
      </c>
      <c r="AA408" s="83">
        <f t="shared" si="90"/>
        <v>1788.2400000000002</v>
      </c>
      <c r="AE408" s="43"/>
    </row>
    <row r="409" spans="1:33">
      <c r="D409" s="41"/>
      <c r="E409" s="93"/>
      <c r="F409" s="565"/>
      <c r="G409" s="1441"/>
      <c r="H409" s="1442"/>
      <c r="I409" s="1443"/>
      <c r="J409" s="1444"/>
      <c r="K409" s="98"/>
      <c r="Q409" s="555"/>
      <c r="R409" s="556"/>
      <c r="S409" s="557"/>
      <c r="T409" s="558"/>
      <c r="V409" s="41"/>
      <c r="W409" s="44"/>
      <c r="X409" s="44"/>
      <c r="Y409" s="103"/>
      <c r="AE409" s="43"/>
    </row>
    <row r="410" spans="1:33">
      <c r="D410" s="41"/>
      <c r="E410" s="93"/>
      <c r="F410" s="565"/>
      <c r="G410" s="1441"/>
      <c r="H410" s="1442"/>
      <c r="I410" s="1443"/>
      <c r="J410" s="1444"/>
      <c r="K410" s="98"/>
      <c r="Q410" s="555"/>
      <c r="R410" s="556"/>
      <c r="S410" s="557"/>
      <c r="T410" s="558"/>
      <c r="V410" s="41"/>
      <c r="W410" s="44"/>
      <c r="X410" s="44"/>
      <c r="Y410" s="103"/>
      <c r="AE410" s="43"/>
    </row>
    <row r="411" spans="1:33">
      <c r="D411" s="41"/>
      <c r="E411" s="93"/>
      <c r="F411" s="565"/>
      <c r="G411" s="1441"/>
      <c r="H411" s="1442"/>
      <c r="I411" s="1443"/>
      <c r="J411" s="1444"/>
      <c r="K411" s="98"/>
      <c r="Q411" s="555"/>
      <c r="R411" s="556"/>
      <c r="S411" s="557"/>
      <c r="T411" s="558"/>
      <c r="V411" s="41"/>
      <c r="W411" s="44"/>
      <c r="X411" s="44"/>
      <c r="Y411" s="103"/>
      <c r="AE411" s="43"/>
    </row>
    <row r="412" spans="1:33">
      <c r="D412" s="41"/>
      <c r="E412" s="93"/>
      <c r="F412" s="102"/>
      <c r="G412" s="1441"/>
      <c r="H412" s="1442"/>
      <c r="I412" s="1443"/>
      <c r="J412" s="1444"/>
      <c r="K412" s="98"/>
      <c r="Q412" s="555"/>
      <c r="R412" s="556"/>
      <c r="S412" s="557"/>
      <c r="T412" s="558"/>
      <c r="V412" s="41"/>
      <c r="W412" s="44"/>
      <c r="X412" s="44"/>
      <c r="Y412" s="103"/>
      <c r="AE412" s="43"/>
    </row>
    <row r="413" spans="1:33">
      <c r="D413" s="41"/>
      <c r="E413" s="93"/>
      <c r="F413" s="565"/>
      <c r="G413" s="1441"/>
      <c r="H413" s="1442"/>
      <c r="I413" s="1443"/>
      <c r="J413" s="1444"/>
      <c r="K413" s="98"/>
      <c r="Q413" s="555"/>
      <c r="R413" s="556"/>
      <c r="S413" s="557"/>
      <c r="T413" s="558"/>
      <c r="V413" s="41"/>
      <c r="W413" s="44"/>
      <c r="X413" s="44"/>
      <c r="Y413" s="103"/>
      <c r="AE413" s="43"/>
    </row>
    <row r="414" spans="1:33">
      <c r="D414" s="41"/>
      <c r="E414" s="93"/>
      <c r="F414" s="565"/>
      <c r="G414" s="1441"/>
      <c r="H414" s="1442"/>
      <c r="I414" s="1443"/>
      <c r="J414" s="1444"/>
      <c r="K414" s="98"/>
      <c r="Q414" s="555"/>
      <c r="R414" s="556"/>
      <c r="S414" s="557"/>
      <c r="T414" s="558"/>
      <c r="V414" s="41"/>
      <c r="W414" s="44"/>
      <c r="X414" s="44"/>
      <c r="Y414" s="103"/>
      <c r="AE414" s="43"/>
    </row>
    <row r="415" spans="1:33">
      <c r="D415" s="41"/>
      <c r="E415" s="93"/>
      <c r="F415" s="565"/>
      <c r="G415" s="1441"/>
      <c r="H415" s="1442"/>
      <c r="I415" s="1443"/>
      <c r="J415" s="1444"/>
      <c r="K415" s="98"/>
      <c r="Q415" s="555"/>
      <c r="R415" s="556"/>
      <c r="S415" s="557"/>
      <c r="T415" s="558"/>
      <c r="V415" s="41"/>
      <c r="W415" s="44"/>
      <c r="X415" s="44"/>
      <c r="Y415" s="103"/>
      <c r="AE415" s="43"/>
    </row>
    <row r="416" spans="1:33">
      <c r="D416" s="41"/>
      <c r="E416" s="93"/>
      <c r="F416" s="565"/>
      <c r="G416" s="1441"/>
      <c r="H416" s="1442"/>
      <c r="I416" s="1443"/>
      <c r="J416" s="1444"/>
      <c r="K416" s="98"/>
      <c r="Q416" s="555"/>
      <c r="R416" s="556"/>
      <c r="S416" s="557"/>
      <c r="T416" s="558"/>
      <c r="V416" s="41"/>
      <c r="W416" s="44"/>
      <c r="X416" s="44"/>
      <c r="Y416" s="103"/>
      <c r="AE416" s="43"/>
    </row>
    <row r="417" spans="1:31">
      <c r="D417" s="41"/>
      <c r="E417" s="93"/>
      <c r="F417" s="565"/>
      <c r="G417" s="1441"/>
      <c r="H417" s="1442"/>
      <c r="I417" s="1443"/>
      <c r="J417" s="1444"/>
      <c r="K417" s="98"/>
      <c r="Q417" s="555"/>
      <c r="R417" s="556"/>
      <c r="S417" s="557"/>
      <c r="T417" s="558"/>
      <c r="V417" s="41"/>
      <c r="W417" s="44"/>
      <c r="X417" s="44"/>
      <c r="Y417" s="103"/>
      <c r="AE417" s="43"/>
    </row>
    <row r="418" spans="1:31">
      <c r="D418" s="41"/>
      <c r="E418" s="93"/>
      <c r="F418" s="565"/>
      <c r="G418" s="1441"/>
      <c r="H418" s="1442"/>
      <c r="I418" s="1443"/>
      <c r="J418" s="1444"/>
      <c r="K418" s="98"/>
      <c r="Q418" s="555"/>
      <c r="R418" s="556"/>
      <c r="S418" s="557"/>
      <c r="T418" s="558"/>
      <c r="V418" s="41"/>
      <c r="W418" s="44"/>
      <c r="X418" s="44"/>
      <c r="Y418" s="103"/>
      <c r="AE418" s="43"/>
    </row>
    <row r="419" spans="1:31">
      <c r="D419" s="41"/>
      <c r="E419" s="93"/>
      <c r="F419" s="565"/>
      <c r="G419" s="1441"/>
      <c r="H419" s="1442"/>
      <c r="I419" s="1443"/>
      <c r="J419" s="1444"/>
      <c r="K419" s="98"/>
      <c r="Q419" s="555"/>
      <c r="R419" s="556"/>
      <c r="S419" s="557"/>
      <c r="T419" s="558"/>
      <c r="V419" s="41"/>
      <c r="W419" s="44"/>
      <c r="X419" s="44"/>
      <c r="Y419" s="103"/>
      <c r="AE419" s="43"/>
    </row>
    <row r="420" spans="1:31">
      <c r="D420" s="41"/>
      <c r="E420" s="93"/>
      <c r="F420" s="565"/>
      <c r="G420" s="1441"/>
      <c r="H420" s="1442"/>
      <c r="I420" s="1443"/>
      <c r="J420" s="1444"/>
      <c r="K420" s="98"/>
      <c r="Q420" s="555"/>
      <c r="R420" s="556"/>
      <c r="S420" s="557"/>
      <c r="T420" s="558"/>
      <c r="V420" s="41"/>
      <c r="W420" s="44"/>
      <c r="X420" s="44"/>
      <c r="Y420" s="103"/>
      <c r="AE420" s="43"/>
    </row>
    <row r="421" spans="1:31">
      <c r="D421" s="41"/>
      <c r="E421" s="93"/>
      <c r="F421" s="565"/>
      <c r="G421" s="1441"/>
      <c r="H421" s="1442"/>
      <c r="I421" s="1443"/>
      <c r="J421" s="1444"/>
      <c r="K421" s="98"/>
      <c r="Q421" s="555"/>
      <c r="R421" s="556"/>
      <c r="S421" s="557"/>
      <c r="T421" s="558"/>
      <c r="V421" s="41"/>
      <c r="W421" s="44"/>
      <c r="X421" s="44"/>
      <c r="Y421" s="103"/>
      <c r="AE421" s="43"/>
    </row>
    <row r="422" spans="1:31">
      <c r="D422" s="41"/>
      <c r="E422" s="93"/>
      <c r="F422" s="565"/>
      <c r="G422" s="1441"/>
      <c r="H422" s="1442"/>
      <c r="I422" s="1443"/>
      <c r="J422" s="1444"/>
      <c r="K422" s="98"/>
      <c r="Q422" s="555"/>
      <c r="R422" s="556"/>
      <c r="S422" s="557"/>
      <c r="T422" s="558"/>
      <c r="V422" s="41"/>
      <c r="W422" s="44"/>
      <c r="X422" s="44"/>
      <c r="Y422" s="103"/>
      <c r="AE422" s="43"/>
    </row>
    <row r="423" spans="1:31">
      <c r="D423" s="41"/>
      <c r="E423" s="93"/>
      <c r="F423" s="565"/>
      <c r="G423" s="1441"/>
      <c r="H423" s="1442"/>
      <c r="I423" s="1443"/>
      <c r="J423" s="1444"/>
      <c r="K423" s="98"/>
      <c r="Q423" s="555"/>
      <c r="R423" s="556"/>
      <c r="S423" s="557"/>
      <c r="T423" s="558"/>
      <c r="V423" s="41"/>
      <c r="W423" s="44"/>
      <c r="X423" s="44"/>
      <c r="Y423" s="103"/>
      <c r="AE423" s="43"/>
    </row>
    <row r="424" spans="1:31">
      <c r="D424" s="41"/>
      <c r="E424" s="93"/>
      <c r="F424" s="565"/>
      <c r="G424" s="1441"/>
      <c r="H424" s="1442"/>
      <c r="I424" s="1443"/>
      <c r="J424" s="1444"/>
      <c r="K424" s="98"/>
      <c r="Q424" s="555"/>
      <c r="R424" s="556"/>
      <c r="S424" s="557"/>
      <c r="T424" s="558"/>
      <c r="V424" s="41"/>
      <c r="W424" s="44"/>
      <c r="X424" s="44"/>
      <c r="Y424" s="103"/>
      <c r="AE424" s="43"/>
    </row>
    <row r="425" spans="1:31">
      <c r="D425" s="41"/>
      <c r="E425" s="93"/>
      <c r="F425" s="565"/>
      <c r="G425" s="94"/>
      <c r="H425" s="95"/>
      <c r="I425" s="96"/>
      <c r="J425" s="97"/>
      <c r="K425" s="98"/>
      <c r="Q425" s="555"/>
      <c r="R425" s="556"/>
      <c r="S425" s="557"/>
      <c r="T425" s="558"/>
      <c r="V425" s="41"/>
      <c r="W425" s="44"/>
      <c r="X425" s="44"/>
      <c r="Y425" s="103"/>
      <c r="AE425" s="43"/>
    </row>
    <row r="426" spans="1:31" ht="31.5">
      <c r="D426" s="568" t="s">
        <v>1288</v>
      </c>
      <c r="E426" s="569"/>
      <c r="F426" s="49"/>
      <c r="G426" s="570"/>
      <c r="H426" s="571"/>
      <c r="I426" s="571"/>
      <c r="J426" s="104"/>
      <c r="K426" s="572"/>
      <c r="L426" s="554"/>
      <c r="N426" s="554"/>
      <c r="O426" s="554"/>
      <c r="P426" s="554"/>
      <c r="Q426" s="573"/>
      <c r="R426" s="574"/>
      <c r="S426" s="575"/>
      <c r="T426" s="576"/>
      <c r="V426" s="41"/>
      <c r="W426" s="44"/>
      <c r="X426" s="44"/>
      <c r="Y426" s="103"/>
      <c r="AA426" s="42"/>
      <c r="AE426" s="43"/>
    </row>
    <row r="427" spans="1:31" ht="18.75" thickBot="1">
      <c r="D427" s="41"/>
      <c r="E427" s="93"/>
      <c r="F427" s="41"/>
      <c r="G427" s="577"/>
      <c r="H427" s="564"/>
      <c r="I427" s="564"/>
      <c r="J427" s="104"/>
      <c r="K427" s="98"/>
      <c r="N427" s="554"/>
      <c r="O427" s="554"/>
      <c r="P427" s="554"/>
      <c r="Q427" s="573"/>
      <c r="R427" s="574"/>
      <c r="S427" s="575"/>
      <c r="T427" s="576"/>
      <c r="V427" s="41"/>
      <c r="W427" s="578"/>
      <c r="X427" s="578"/>
      <c r="Y427" s="103"/>
      <c r="AE427" s="43"/>
    </row>
    <row r="428" spans="1:31" ht="16.5" thickBot="1">
      <c r="A428" s="572">
        <f>SUM(A14:A427)</f>
        <v>8974</v>
      </c>
      <c r="B428" s="572">
        <f>SUM(B14:B427)</f>
        <v>9604</v>
      </c>
      <c r="C428" s="572">
        <f>SUM(C14:C427)</f>
        <v>630</v>
      </c>
      <c r="D428" s="41"/>
      <c r="E428" s="49" t="s">
        <v>917</v>
      </c>
      <c r="G428" s="572"/>
      <c r="H428" s="571"/>
      <c r="I428" s="571"/>
      <c r="J428" s="572">
        <f>SUM(J14:J427)</f>
        <v>9604</v>
      </c>
      <c r="K428" s="572">
        <f>SUM(K14:K408)</f>
        <v>23777024.84</v>
      </c>
      <c r="L428" s="579">
        <f>SUM(L14:L408)</f>
        <v>3306091.4619555231</v>
      </c>
      <c r="M428" s="579">
        <f>SUM(M14:M408)</f>
        <v>9926.0736316829662</v>
      </c>
      <c r="N428" s="580"/>
      <c r="O428" s="581">
        <f>SUM(O14:O427)</f>
        <v>2947.0285000000026</v>
      </c>
      <c r="P428" s="581">
        <f>SUM(P14:P427)</f>
        <v>2357.8780000000011</v>
      </c>
      <c r="Q428" s="582"/>
      <c r="R428" s="583"/>
      <c r="Y428" s="104">
        <f>J428</f>
        <v>9604</v>
      </c>
      <c r="Z428" s="104">
        <f>K428</f>
        <v>23777024.84</v>
      </c>
      <c r="AA428" s="579">
        <f>SUM(AA14:AA408)</f>
        <v>3840009.0008181734</v>
      </c>
      <c r="AB428" s="583">
        <f>SUM(AB14:AB406)</f>
        <v>16309.166077597531</v>
      </c>
      <c r="AE428" s="43"/>
    </row>
    <row r="429" spans="1:31" ht="16.5" thickBot="1">
      <c r="D429" s="48" t="s">
        <v>1016</v>
      </c>
      <c r="H429" s="564"/>
      <c r="I429" s="564"/>
      <c r="K429" s="83"/>
      <c r="Q429" s="582"/>
      <c r="R429" s="574"/>
      <c r="AE429" s="43"/>
    </row>
    <row r="430" spans="1:31" ht="16.5" thickBot="1">
      <c r="D430" s="105">
        <f>COUNT(D14:D408)</f>
        <v>395</v>
      </c>
      <c r="H430" s="48" t="s">
        <v>1289</v>
      </c>
      <c r="I430" s="48"/>
      <c r="K430" s="50">
        <f>+K428/12</f>
        <v>1981418.7366666666</v>
      </c>
      <c r="L430" s="579">
        <f>(+L428+M428)/12</f>
        <v>276334.79463226715</v>
      </c>
      <c r="M430" s="583"/>
      <c r="N430" s="584"/>
      <c r="O430" s="584"/>
      <c r="P430" s="584"/>
      <c r="Q430" s="582"/>
      <c r="R430" s="574"/>
      <c r="AA430" s="94">
        <f>AA428-AA429</f>
        <v>3840009.0008181734</v>
      </c>
      <c r="AB430" s="583"/>
      <c r="AE430" s="43"/>
    </row>
    <row r="431" spans="1:31" ht="15.75">
      <c r="D431" s="41"/>
      <c r="F431" s="49"/>
      <c r="G431" s="572"/>
      <c r="K431" s="98"/>
      <c r="Q431" s="49"/>
      <c r="R431" s="585"/>
      <c r="W431" s="44"/>
      <c r="X431" s="44"/>
      <c r="AE431" s="43"/>
    </row>
    <row r="432" spans="1:31" ht="15.75">
      <c r="D432" s="41"/>
      <c r="F432" s="49"/>
      <c r="G432" s="572"/>
      <c r="H432" s="48" t="s">
        <v>1290</v>
      </c>
      <c r="K432" s="106">
        <f>L428/K428</f>
        <v>0.1390456326728354</v>
      </c>
      <c r="Q432" s="49"/>
      <c r="R432" s="585"/>
      <c r="W432" s="44"/>
      <c r="X432" s="44"/>
      <c r="Z432" s="83">
        <f>AA428/Z428</f>
        <v>0.16150081966344842</v>
      </c>
      <c r="AA432" s="84">
        <f>Z432/K432-1</f>
        <v>0.16149509020141961</v>
      </c>
      <c r="AE432" s="43"/>
    </row>
    <row r="433" spans="31:31">
      <c r="AE433" s="43"/>
    </row>
    <row r="434" spans="31:31">
      <c r="AE434" s="43"/>
    </row>
    <row r="435" spans="31:31">
      <c r="AE435" s="43"/>
    </row>
    <row r="436" spans="31:31">
      <c r="AE436" s="43"/>
    </row>
    <row r="437" spans="31:31">
      <c r="AE437" s="43"/>
    </row>
    <row r="438" spans="31:31">
      <c r="AE438" s="43"/>
    </row>
    <row r="439" spans="31:31">
      <c r="AE439" s="43"/>
    </row>
    <row r="440" spans="31:31">
      <c r="AE440" s="43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DAF8C-ED60-4E61-924F-F6154E4E397B}">
  <sheetPr>
    <pageSetUpPr fitToPage="1"/>
  </sheetPr>
  <dimension ref="A1:AB1144"/>
  <sheetViews>
    <sheetView view="pageBreakPreview" zoomScale="70" zoomScaleNormal="55" zoomScaleSheetLayoutView="70" workbookViewId="0">
      <pane xSplit="1" ySplit="17" topLeftCell="B1115" activePane="bottomRight" state="frozen"/>
      <selection pane="topRight" activeCell="T36" sqref="T36"/>
      <selection pane="bottomLeft" activeCell="T36" sqref="T36"/>
      <selection pane="bottomRight" activeCell="H5" sqref="H5"/>
    </sheetView>
  </sheetViews>
  <sheetFormatPr defaultRowHeight="15" outlineLevelRow="1"/>
  <cols>
    <col min="1" max="1" width="18.77734375" style="42" customWidth="1"/>
    <col min="2" max="3" width="9.77734375" style="42" customWidth="1"/>
    <col min="4" max="4" width="13.21875" style="42" customWidth="1"/>
    <col min="5" max="5" width="11.77734375" style="42" customWidth="1"/>
    <col min="6" max="6" width="10.77734375" style="42" customWidth="1"/>
    <col min="7" max="7" width="11.77734375" style="42" customWidth="1"/>
    <col min="8" max="8" width="13.44140625" style="42" customWidth="1"/>
    <col min="9" max="9" width="10.77734375" style="42" customWidth="1"/>
    <col min="10" max="10" width="12.77734375" style="42" customWidth="1"/>
    <col min="11" max="11" width="10.77734375" style="42" customWidth="1"/>
    <col min="12" max="14" width="12.77734375" style="42" customWidth="1"/>
    <col min="15" max="15" width="11.77734375" style="42" customWidth="1"/>
    <col min="16" max="16" width="13.21875" style="42" customWidth="1"/>
    <col min="17" max="17" width="6.21875" style="42" customWidth="1"/>
    <col min="18" max="18" width="10.77734375" style="42" bestFit="1" customWidth="1"/>
    <col min="19" max="19" width="9.77734375" style="42" customWidth="1"/>
    <col min="20" max="20" width="11.21875" style="42" customWidth="1"/>
    <col min="21" max="21" width="11.109375" style="42" customWidth="1"/>
    <col min="22" max="255" width="8.77734375" style="42"/>
    <col min="256" max="256" width="27.77734375" style="42" customWidth="1"/>
    <col min="257" max="258" width="9.77734375" style="42" customWidth="1"/>
    <col min="259" max="259" width="10.77734375" style="42" customWidth="1"/>
    <col min="260" max="260" width="11.77734375" style="42" customWidth="1"/>
    <col min="261" max="261" width="10.77734375" style="42" customWidth="1"/>
    <col min="262" max="262" width="11.77734375" style="42" customWidth="1"/>
    <col min="263" max="264" width="10.77734375" style="42" customWidth="1"/>
    <col min="265" max="265" width="12.77734375" style="42" customWidth="1"/>
    <col min="266" max="267" width="10.77734375" style="42" customWidth="1"/>
    <col min="268" max="269" width="12.77734375" style="42" customWidth="1"/>
    <col min="270" max="272" width="11.77734375" style="42" customWidth="1"/>
    <col min="273" max="273" width="9.77734375" style="42" customWidth="1"/>
    <col min="274" max="274" width="12.21875" style="42" customWidth="1"/>
    <col min="275" max="275" width="9.77734375" style="42" customWidth="1"/>
    <col min="276" max="276" width="11.21875" style="42" customWidth="1"/>
    <col min="277" max="277" width="11.109375" style="42" customWidth="1"/>
    <col min="278" max="511" width="8.77734375" style="42"/>
    <col min="512" max="512" width="27.77734375" style="42" customWidth="1"/>
    <col min="513" max="514" width="9.77734375" style="42" customWidth="1"/>
    <col min="515" max="515" width="10.77734375" style="42" customWidth="1"/>
    <col min="516" max="516" width="11.77734375" style="42" customWidth="1"/>
    <col min="517" max="517" width="10.77734375" style="42" customWidth="1"/>
    <col min="518" max="518" width="11.77734375" style="42" customWidth="1"/>
    <col min="519" max="520" width="10.77734375" style="42" customWidth="1"/>
    <col min="521" max="521" width="12.77734375" style="42" customWidth="1"/>
    <col min="522" max="523" width="10.77734375" style="42" customWidth="1"/>
    <col min="524" max="525" width="12.77734375" style="42" customWidth="1"/>
    <col min="526" max="528" width="11.77734375" style="42" customWidth="1"/>
    <col min="529" max="529" width="9.77734375" style="42" customWidth="1"/>
    <col min="530" max="530" width="12.21875" style="42" customWidth="1"/>
    <col min="531" max="531" width="9.77734375" style="42" customWidth="1"/>
    <col min="532" max="532" width="11.21875" style="42" customWidth="1"/>
    <col min="533" max="533" width="11.109375" style="42" customWidth="1"/>
    <col min="534" max="767" width="8.77734375" style="42"/>
    <col min="768" max="768" width="27.77734375" style="42" customWidth="1"/>
    <col min="769" max="770" width="9.77734375" style="42" customWidth="1"/>
    <col min="771" max="771" width="10.77734375" style="42" customWidth="1"/>
    <col min="772" max="772" width="11.77734375" style="42" customWidth="1"/>
    <col min="773" max="773" width="10.77734375" style="42" customWidth="1"/>
    <col min="774" max="774" width="11.77734375" style="42" customWidth="1"/>
    <col min="775" max="776" width="10.77734375" style="42" customWidth="1"/>
    <col min="777" max="777" width="12.77734375" style="42" customWidth="1"/>
    <col min="778" max="779" width="10.77734375" style="42" customWidth="1"/>
    <col min="780" max="781" width="12.77734375" style="42" customWidth="1"/>
    <col min="782" max="784" width="11.77734375" style="42" customWidth="1"/>
    <col min="785" max="785" width="9.77734375" style="42" customWidth="1"/>
    <col min="786" max="786" width="12.21875" style="42" customWidth="1"/>
    <col min="787" max="787" width="9.77734375" style="42" customWidth="1"/>
    <col min="788" max="788" width="11.21875" style="42" customWidth="1"/>
    <col min="789" max="789" width="11.109375" style="42" customWidth="1"/>
    <col min="790" max="1023" width="8.77734375" style="42"/>
    <col min="1024" max="1024" width="27.77734375" style="42" customWidth="1"/>
    <col min="1025" max="1026" width="9.77734375" style="42" customWidth="1"/>
    <col min="1027" max="1027" width="10.77734375" style="42" customWidth="1"/>
    <col min="1028" max="1028" width="11.77734375" style="42" customWidth="1"/>
    <col min="1029" max="1029" width="10.77734375" style="42" customWidth="1"/>
    <col min="1030" max="1030" width="11.77734375" style="42" customWidth="1"/>
    <col min="1031" max="1032" width="10.77734375" style="42" customWidth="1"/>
    <col min="1033" max="1033" width="12.77734375" style="42" customWidth="1"/>
    <col min="1034" max="1035" width="10.77734375" style="42" customWidth="1"/>
    <col min="1036" max="1037" width="12.77734375" style="42" customWidth="1"/>
    <col min="1038" max="1040" width="11.77734375" style="42" customWidth="1"/>
    <col min="1041" max="1041" width="9.77734375" style="42" customWidth="1"/>
    <col min="1042" max="1042" width="12.21875" style="42" customWidth="1"/>
    <col min="1043" max="1043" width="9.77734375" style="42" customWidth="1"/>
    <col min="1044" max="1044" width="11.21875" style="42" customWidth="1"/>
    <col min="1045" max="1045" width="11.109375" style="42" customWidth="1"/>
    <col min="1046" max="1279" width="8.77734375" style="42"/>
    <col min="1280" max="1280" width="27.77734375" style="42" customWidth="1"/>
    <col min="1281" max="1282" width="9.77734375" style="42" customWidth="1"/>
    <col min="1283" max="1283" width="10.77734375" style="42" customWidth="1"/>
    <col min="1284" max="1284" width="11.77734375" style="42" customWidth="1"/>
    <col min="1285" max="1285" width="10.77734375" style="42" customWidth="1"/>
    <col min="1286" max="1286" width="11.77734375" style="42" customWidth="1"/>
    <col min="1287" max="1288" width="10.77734375" style="42" customWidth="1"/>
    <col min="1289" max="1289" width="12.77734375" style="42" customWidth="1"/>
    <col min="1290" max="1291" width="10.77734375" style="42" customWidth="1"/>
    <col min="1292" max="1293" width="12.77734375" style="42" customWidth="1"/>
    <col min="1294" max="1296" width="11.77734375" style="42" customWidth="1"/>
    <col min="1297" max="1297" width="9.77734375" style="42" customWidth="1"/>
    <col min="1298" max="1298" width="12.21875" style="42" customWidth="1"/>
    <col min="1299" max="1299" width="9.77734375" style="42" customWidth="1"/>
    <col min="1300" max="1300" width="11.21875" style="42" customWidth="1"/>
    <col min="1301" max="1301" width="11.109375" style="42" customWidth="1"/>
    <col min="1302" max="1535" width="8.77734375" style="42"/>
    <col min="1536" max="1536" width="27.77734375" style="42" customWidth="1"/>
    <col min="1537" max="1538" width="9.77734375" style="42" customWidth="1"/>
    <col min="1539" max="1539" width="10.77734375" style="42" customWidth="1"/>
    <col min="1540" max="1540" width="11.77734375" style="42" customWidth="1"/>
    <col min="1541" max="1541" width="10.77734375" style="42" customWidth="1"/>
    <col min="1542" max="1542" width="11.77734375" style="42" customWidth="1"/>
    <col min="1543" max="1544" width="10.77734375" style="42" customWidth="1"/>
    <col min="1545" max="1545" width="12.77734375" style="42" customWidth="1"/>
    <col min="1546" max="1547" width="10.77734375" style="42" customWidth="1"/>
    <col min="1548" max="1549" width="12.77734375" style="42" customWidth="1"/>
    <col min="1550" max="1552" width="11.77734375" style="42" customWidth="1"/>
    <col min="1553" max="1553" width="9.77734375" style="42" customWidth="1"/>
    <col min="1554" max="1554" width="12.21875" style="42" customWidth="1"/>
    <col min="1555" max="1555" width="9.77734375" style="42" customWidth="1"/>
    <col min="1556" max="1556" width="11.21875" style="42" customWidth="1"/>
    <col min="1557" max="1557" width="11.109375" style="42" customWidth="1"/>
    <col min="1558" max="1791" width="8.77734375" style="42"/>
    <col min="1792" max="1792" width="27.77734375" style="42" customWidth="1"/>
    <col min="1793" max="1794" width="9.77734375" style="42" customWidth="1"/>
    <col min="1795" max="1795" width="10.77734375" style="42" customWidth="1"/>
    <col min="1796" max="1796" width="11.77734375" style="42" customWidth="1"/>
    <col min="1797" max="1797" width="10.77734375" style="42" customWidth="1"/>
    <col min="1798" max="1798" width="11.77734375" style="42" customWidth="1"/>
    <col min="1799" max="1800" width="10.77734375" style="42" customWidth="1"/>
    <col min="1801" max="1801" width="12.77734375" style="42" customWidth="1"/>
    <col min="1802" max="1803" width="10.77734375" style="42" customWidth="1"/>
    <col min="1804" max="1805" width="12.77734375" style="42" customWidth="1"/>
    <col min="1806" max="1808" width="11.77734375" style="42" customWidth="1"/>
    <col min="1809" max="1809" width="9.77734375" style="42" customWidth="1"/>
    <col min="1810" max="1810" width="12.21875" style="42" customWidth="1"/>
    <col min="1811" max="1811" width="9.77734375" style="42" customWidth="1"/>
    <col min="1812" max="1812" width="11.21875" style="42" customWidth="1"/>
    <col min="1813" max="1813" width="11.109375" style="42" customWidth="1"/>
    <col min="1814" max="2047" width="8.77734375" style="42"/>
    <col min="2048" max="2048" width="27.77734375" style="42" customWidth="1"/>
    <col min="2049" max="2050" width="9.77734375" style="42" customWidth="1"/>
    <col min="2051" max="2051" width="10.77734375" style="42" customWidth="1"/>
    <col min="2052" max="2052" width="11.77734375" style="42" customWidth="1"/>
    <col min="2053" max="2053" width="10.77734375" style="42" customWidth="1"/>
    <col min="2054" max="2054" width="11.77734375" style="42" customWidth="1"/>
    <col min="2055" max="2056" width="10.77734375" style="42" customWidth="1"/>
    <col min="2057" max="2057" width="12.77734375" style="42" customWidth="1"/>
    <col min="2058" max="2059" width="10.77734375" style="42" customWidth="1"/>
    <col min="2060" max="2061" width="12.77734375" style="42" customWidth="1"/>
    <col min="2062" max="2064" width="11.77734375" style="42" customWidth="1"/>
    <col min="2065" max="2065" width="9.77734375" style="42" customWidth="1"/>
    <col min="2066" max="2066" width="12.21875" style="42" customWidth="1"/>
    <col min="2067" max="2067" width="9.77734375" style="42" customWidth="1"/>
    <col min="2068" max="2068" width="11.21875" style="42" customWidth="1"/>
    <col min="2069" max="2069" width="11.109375" style="42" customWidth="1"/>
    <col min="2070" max="2303" width="8.77734375" style="42"/>
    <col min="2304" max="2304" width="27.77734375" style="42" customWidth="1"/>
    <col min="2305" max="2306" width="9.77734375" style="42" customWidth="1"/>
    <col min="2307" max="2307" width="10.77734375" style="42" customWidth="1"/>
    <col min="2308" max="2308" width="11.77734375" style="42" customWidth="1"/>
    <col min="2309" max="2309" width="10.77734375" style="42" customWidth="1"/>
    <col min="2310" max="2310" width="11.77734375" style="42" customWidth="1"/>
    <col min="2311" max="2312" width="10.77734375" style="42" customWidth="1"/>
    <col min="2313" max="2313" width="12.77734375" style="42" customWidth="1"/>
    <col min="2314" max="2315" width="10.77734375" style="42" customWidth="1"/>
    <col min="2316" max="2317" width="12.77734375" style="42" customWidth="1"/>
    <col min="2318" max="2320" width="11.77734375" style="42" customWidth="1"/>
    <col min="2321" max="2321" width="9.77734375" style="42" customWidth="1"/>
    <col min="2322" max="2322" width="12.21875" style="42" customWidth="1"/>
    <col min="2323" max="2323" width="9.77734375" style="42" customWidth="1"/>
    <col min="2324" max="2324" width="11.21875" style="42" customWidth="1"/>
    <col min="2325" max="2325" width="11.109375" style="42" customWidth="1"/>
    <col min="2326" max="2559" width="8.77734375" style="42"/>
    <col min="2560" max="2560" width="27.77734375" style="42" customWidth="1"/>
    <col min="2561" max="2562" width="9.77734375" style="42" customWidth="1"/>
    <col min="2563" max="2563" width="10.77734375" style="42" customWidth="1"/>
    <col min="2564" max="2564" width="11.77734375" style="42" customWidth="1"/>
    <col min="2565" max="2565" width="10.77734375" style="42" customWidth="1"/>
    <col min="2566" max="2566" width="11.77734375" style="42" customWidth="1"/>
    <col min="2567" max="2568" width="10.77734375" style="42" customWidth="1"/>
    <col min="2569" max="2569" width="12.77734375" style="42" customWidth="1"/>
    <col min="2570" max="2571" width="10.77734375" style="42" customWidth="1"/>
    <col min="2572" max="2573" width="12.77734375" style="42" customWidth="1"/>
    <col min="2574" max="2576" width="11.77734375" style="42" customWidth="1"/>
    <col min="2577" max="2577" width="9.77734375" style="42" customWidth="1"/>
    <col min="2578" max="2578" width="12.21875" style="42" customWidth="1"/>
    <col min="2579" max="2579" width="9.77734375" style="42" customWidth="1"/>
    <col min="2580" max="2580" width="11.21875" style="42" customWidth="1"/>
    <col min="2581" max="2581" width="11.109375" style="42" customWidth="1"/>
    <col min="2582" max="2815" width="8.77734375" style="42"/>
    <col min="2816" max="2816" width="27.77734375" style="42" customWidth="1"/>
    <col min="2817" max="2818" width="9.77734375" style="42" customWidth="1"/>
    <col min="2819" max="2819" width="10.77734375" style="42" customWidth="1"/>
    <col min="2820" max="2820" width="11.77734375" style="42" customWidth="1"/>
    <col min="2821" max="2821" width="10.77734375" style="42" customWidth="1"/>
    <col min="2822" max="2822" width="11.77734375" style="42" customWidth="1"/>
    <col min="2823" max="2824" width="10.77734375" style="42" customWidth="1"/>
    <col min="2825" max="2825" width="12.77734375" style="42" customWidth="1"/>
    <col min="2826" max="2827" width="10.77734375" style="42" customWidth="1"/>
    <col min="2828" max="2829" width="12.77734375" style="42" customWidth="1"/>
    <col min="2830" max="2832" width="11.77734375" style="42" customWidth="1"/>
    <col min="2833" max="2833" width="9.77734375" style="42" customWidth="1"/>
    <col min="2834" max="2834" width="12.21875" style="42" customWidth="1"/>
    <col min="2835" max="2835" width="9.77734375" style="42" customWidth="1"/>
    <col min="2836" max="2836" width="11.21875" style="42" customWidth="1"/>
    <col min="2837" max="2837" width="11.109375" style="42" customWidth="1"/>
    <col min="2838" max="3071" width="8.77734375" style="42"/>
    <col min="3072" max="3072" width="27.77734375" style="42" customWidth="1"/>
    <col min="3073" max="3074" width="9.77734375" style="42" customWidth="1"/>
    <col min="3075" max="3075" width="10.77734375" style="42" customWidth="1"/>
    <col min="3076" max="3076" width="11.77734375" style="42" customWidth="1"/>
    <col min="3077" max="3077" width="10.77734375" style="42" customWidth="1"/>
    <col min="3078" max="3078" width="11.77734375" style="42" customWidth="1"/>
    <col min="3079" max="3080" width="10.77734375" style="42" customWidth="1"/>
    <col min="3081" max="3081" width="12.77734375" style="42" customWidth="1"/>
    <col min="3082" max="3083" width="10.77734375" style="42" customWidth="1"/>
    <col min="3084" max="3085" width="12.77734375" style="42" customWidth="1"/>
    <col min="3086" max="3088" width="11.77734375" style="42" customWidth="1"/>
    <col min="3089" max="3089" width="9.77734375" style="42" customWidth="1"/>
    <col min="3090" max="3090" width="12.21875" style="42" customWidth="1"/>
    <col min="3091" max="3091" width="9.77734375" style="42" customWidth="1"/>
    <col min="3092" max="3092" width="11.21875" style="42" customWidth="1"/>
    <col min="3093" max="3093" width="11.109375" style="42" customWidth="1"/>
    <col min="3094" max="3327" width="8.77734375" style="42"/>
    <col min="3328" max="3328" width="27.77734375" style="42" customWidth="1"/>
    <col min="3329" max="3330" width="9.77734375" style="42" customWidth="1"/>
    <col min="3331" max="3331" width="10.77734375" style="42" customWidth="1"/>
    <col min="3332" max="3332" width="11.77734375" style="42" customWidth="1"/>
    <col min="3333" max="3333" width="10.77734375" style="42" customWidth="1"/>
    <col min="3334" max="3334" width="11.77734375" style="42" customWidth="1"/>
    <col min="3335" max="3336" width="10.77734375" style="42" customWidth="1"/>
    <col min="3337" max="3337" width="12.77734375" style="42" customWidth="1"/>
    <col min="3338" max="3339" width="10.77734375" style="42" customWidth="1"/>
    <col min="3340" max="3341" width="12.77734375" style="42" customWidth="1"/>
    <col min="3342" max="3344" width="11.77734375" style="42" customWidth="1"/>
    <col min="3345" max="3345" width="9.77734375" style="42" customWidth="1"/>
    <col min="3346" max="3346" width="12.21875" style="42" customWidth="1"/>
    <col min="3347" max="3347" width="9.77734375" style="42" customWidth="1"/>
    <col min="3348" max="3348" width="11.21875" style="42" customWidth="1"/>
    <col min="3349" max="3349" width="11.109375" style="42" customWidth="1"/>
    <col min="3350" max="3583" width="8.77734375" style="42"/>
    <col min="3584" max="3584" width="27.77734375" style="42" customWidth="1"/>
    <col min="3585" max="3586" width="9.77734375" style="42" customWidth="1"/>
    <col min="3587" max="3587" width="10.77734375" style="42" customWidth="1"/>
    <col min="3588" max="3588" width="11.77734375" style="42" customWidth="1"/>
    <col min="3589" max="3589" width="10.77734375" style="42" customWidth="1"/>
    <col min="3590" max="3590" width="11.77734375" style="42" customWidth="1"/>
    <col min="3591" max="3592" width="10.77734375" style="42" customWidth="1"/>
    <col min="3593" max="3593" width="12.77734375" style="42" customWidth="1"/>
    <col min="3594" max="3595" width="10.77734375" style="42" customWidth="1"/>
    <col min="3596" max="3597" width="12.77734375" style="42" customWidth="1"/>
    <col min="3598" max="3600" width="11.77734375" style="42" customWidth="1"/>
    <col min="3601" max="3601" width="9.77734375" style="42" customWidth="1"/>
    <col min="3602" max="3602" width="12.21875" style="42" customWidth="1"/>
    <col min="3603" max="3603" width="9.77734375" style="42" customWidth="1"/>
    <col min="3604" max="3604" width="11.21875" style="42" customWidth="1"/>
    <col min="3605" max="3605" width="11.109375" style="42" customWidth="1"/>
    <col min="3606" max="3839" width="8.77734375" style="42"/>
    <col min="3840" max="3840" width="27.77734375" style="42" customWidth="1"/>
    <col min="3841" max="3842" width="9.77734375" style="42" customWidth="1"/>
    <col min="3843" max="3843" width="10.77734375" style="42" customWidth="1"/>
    <col min="3844" max="3844" width="11.77734375" style="42" customWidth="1"/>
    <col min="3845" max="3845" width="10.77734375" style="42" customWidth="1"/>
    <col min="3846" max="3846" width="11.77734375" style="42" customWidth="1"/>
    <col min="3847" max="3848" width="10.77734375" style="42" customWidth="1"/>
    <col min="3849" max="3849" width="12.77734375" style="42" customWidth="1"/>
    <col min="3850" max="3851" width="10.77734375" style="42" customWidth="1"/>
    <col min="3852" max="3853" width="12.77734375" style="42" customWidth="1"/>
    <col min="3854" max="3856" width="11.77734375" style="42" customWidth="1"/>
    <col min="3857" max="3857" width="9.77734375" style="42" customWidth="1"/>
    <col min="3858" max="3858" width="12.21875" style="42" customWidth="1"/>
    <col min="3859" max="3859" width="9.77734375" style="42" customWidth="1"/>
    <col min="3860" max="3860" width="11.21875" style="42" customWidth="1"/>
    <col min="3861" max="3861" width="11.109375" style="42" customWidth="1"/>
    <col min="3862" max="4095" width="8.77734375" style="42"/>
    <col min="4096" max="4096" width="27.77734375" style="42" customWidth="1"/>
    <col min="4097" max="4098" width="9.77734375" style="42" customWidth="1"/>
    <col min="4099" max="4099" width="10.77734375" style="42" customWidth="1"/>
    <col min="4100" max="4100" width="11.77734375" style="42" customWidth="1"/>
    <col min="4101" max="4101" width="10.77734375" style="42" customWidth="1"/>
    <col min="4102" max="4102" width="11.77734375" style="42" customWidth="1"/>
    <col min="4103" max="4104" width="10.77734375" style="42" customWidth="1"/>
    <col min="4105" max="4105" width="12.77734375" style="42" customWidth="1"/>
    <col min="4106" max="4107" width="10.77734375" style="42" customWidth="1"/>
    <col min="4108" max="4109" width="12.77734375" style="42" customWidth="1"/>
    <col min="4110" max="4112" width="11.77734375" style="42" customWidth="1"/>
    <col min="4113" max="4113" width="9.77734375" style="42" customWidth="1"/>
    <col min="4114" max="4114" width="12.21875" style="42" customWidth="1"/>
    <col min="4115" max="4115" width="9.77734375" style="42" customWidth="1"/>
    <col min="4116" max="4116" width="11.21875" style="42" customWidth="1"/>
    <col min="4117" max="4117" width="11.109375" style="42" customWidth="1"/>
    <col min="4118" max="4351" width="8.77734375" style="42"/>
    <col min="4352" max="4352" width="27.77734375" style="42" customWidth="1"/>
    <col min="4353" max="4354" width="9.77734375" style="42" customWidth="1"/>
    <col min="4355" max="4355" width="10.77734375" style="42" customWidth="1"/>
    <col min="4356" max="4356" width="11.77734375" style="42" customWidth="1"/>
    <col min="4357" max="4357" width="10.77734375" style="42" customWidth="1"/>
    <col min="4358" max="4358" width="11.77734375" style="42" customWidth="1"/>
    <col min="4359" max="4360" width="10.77734375" style="42" customWidth="1"/>
    <col min="4361" max="4361" width="12.77734375" style="42" customWidth="1"/>
    <col min="4362" max="4363" width="10.77734375" style="42" customWidth="1"/>
    <col min="4364" max="4365" width="12.77734375" style="42" customWidth="1"/>
    <col min="4366" max="4368" width="11.77734375" style="42" customWidth="1"/>
    <col min="4369" max="4369" width="9.77734375" style="42" customWidth="1"/>
    <col min="4370" max="4370" width="12.21875" style="42" customWidth="1"/>
    <col min="4371" max="4371" width="9.77734375" style="42" customWidth="1"/>
    <col min="4372" max="4372" width="11.21875" style="42" customWidth="1"/>
    <col min="4373" max="4373" width="11.109375" style="42" customWidth="1"/>
    <col min="4374" max="4607" width="8.77734375" style="42"/>
    <col min="4608" max="4608" width="27.77734375" style="42" customWidth="1"/>
    <col min="4609" max="4610" width="9.77734375" style="42" customWidth="1"/>
    <col min="4611" max="4611" width="10.77734375" style="42" customWidth="1"/>
    <col min="4612" max="4612" width="11.77734375" style="42" customWidth="1"/>
    <col min="4613" max="4613" width="10.77734375" style="42" customWidth="1"/>
    <col min="4614" max="4614" width="11.77734375" style="42" customWidth="1"/>
    <col min="4615" max="4616" width="10.77734375" style="42" customWidth="1"/>
    <col min="4617" max="4617" width="12.77734375" style="42" customWidth="1"/>
    <col min="4618" max="4619" width="10.77734375" style="42" customWidth="1"/>
    <col min="4620" max="4621" width="12.77734375" style="42" customWidth="1"/>
    <col min="4622" max="4624" width="11.77734375" style="42" customWidth="1"/>
    <col min="4625" max="4625" width="9.77734375" style="42" customWidth="1"/>
    <col min="4626" max="4626" width="12.21875" style="42" customWidth="1"/>
    <col min="4627" max="4627" width="9.77734375" style="42" customWidth="1"/>
    <col min="4628" max="4628" width="11.21875" style="42" customWidth="1"/>
    <col min="4629" max="4629" width="11.109375" style="42" customWidth="1"/>
    <col min="4630" max="4863" width="8.77734375" style="42"/>
    <col min="4864" max="4864" width="27.77734375" style="42" customWidth="1"/>
    <col min="4865" max="4866" width="9.77734375" style="42" customWidth="1"/>
    <col min="4867" max="4867" width="10.77734375" style="42" customWidth="1"/>
    <col min="4868" max="4868" width="11.77734375" style="42" customWidth="1"/>
    <col min="4869" max="4869" width="10.77734375" style="42" customWidth="1"/>
    <col min="4870" max="4870" width="11.77734375" style="42" customWidth="1"/>
    <col min="4871" max="4872" width="10.77734375" style="42" customWidth="1"/>
    <col min="4873" max="4873" width="12.77734375" style="42" customWidth="1"/>
    <col min="4874" max="4875" width="10.77734375" style="42" customWidth="1"/>
    <col min="4876" max="4877" width="12.77734375" style="42" customWidth="1"/>
    <col min="4878" max="4880" width="11.77734375" style="42" customWidth="1"/>
    <col min="4881" max="4881" width="9.77734375" style="42" customWidth="1"/>
    <col min="4882" max="4882" width="12.21875" style="42" customWidth="1"/>
    <col min="4883" max="4883" width="9.77734375" style="42" customWidth="1"/>
    <col min="4884" max="4884" width="11.21875" style="42" customWidth="1"/>
    <col min="4885" max="4885" width="11.109375" style="42" customWidth="1"/>
    <col min="4886" max="5119" width="8.77734375" style="42"/>
    <col min="5120" max="5120" width="27.77734375" style="42" customWidth="1"/>
    <col min="5121" max="5122" width="9.77734375" style="42" customWidth="1"/>
    <col min="5123" max="5123" width="10.77734375" style="42" customWidth="1"/>
    <col min="5124" max="5124" width="11.77734375" style="42" customWidth="1"/>
    <col min="5125" max="5125" width="10.77734375" style="42" customWidth="1"/>
    <col min="5126" max="5126" width="11.77734375" style="42" customWidth="1"/>
    <col min="5127" max="5128" width="10.77734375" style="42" customWidth="1"/>
    <col min="5129" max="5129" width="12.77734375" style="42" customWidth="1"/>
    <col min="5130" max="5131" width="10.77734375" style="42" customWidth="1"/>
    <col min="5132" max="5133" width="12.77734375" style="42" customWidth="1"/>
    <col min="5134" max="5136" width="11.77734375" style="42" customWidth="1"/>
    <col min="5137" max="5137" width="9.77734375" style="42" customWidth="1"/>
    <col min="5138" max="5138" width="12.21875" style="42" customWidth="1"/>
    <col min="5139" max="5139" width="9.77734375" style="42" customWidth="1"/>
    <col min="5140" max="5140" width="11.21875" style="42" customWidth="1"/>
    <col min="5141" max="5141" width="11.109375" style="42" customWidth="1"/>
    <col min="5142" max="5375" width="8.77734375" style="42"/>
    <col min="5376" max="5376" width="27.77734375" style="42" customWidth="1"/>
    <col min="5377" max="5378" width="9.77734375" style="42" customWidth="1"/>
    <col min="5379" max="5379" width="10.77734375" style="42" customWidth="1"/>
    <col min="5380" max="5380" width="11.77734375" style="42" customWidth="1"/>
    <col min="5381" max="5381" width="10.77734375" style="42" customWidth="1"/>
    <col min="5382" max="5382" width="11.77734375" style="42" customWidth="1"/>
    <col min="5383" max="5384" width="10.77734375" style="42" customWidth="1"/>
    <col min="5385" max="5385" width="12.77734375" style="42" customWidth="1"/>
    <col min="5386" max="5387" width="10.77734375" style="42" customWidth="1"/>
    <col min="5388" max="5389" width="12.77734375" style="42" customWidth="1"/>
    <col min="5390" max="5392" width="11.77734375" style="42" customWidth="1"/>
    <col min="5393" max="5393" width="9.77734375" style="42" customWidth="1"/>
    <col min="5394" max="5394" width="12.21875" style="42" customWidth="1"/>
    <col min="5395" max="5395" width="9.77734375" style="42" customWidth="1"/>
    <col min="5396" max="5396" width="11.21875" style="42" customWidth="1"/>
    <col min="5397" max="5397" width="11.109375" style="42" customWidth="1"/>
    <col min="5398" max="5631" width="8.77734375" style="42"/>
    <col min="5632" max="5632" width="27.77734375" style="42" customWidth="1"/>
    <col min="5633" max="5634" width="9.77734375" style="42" customWidth="1"/>
    <col min="5635" max="5635" width="10.77734375" style="42" customWidth="1"/>
    <col min="5636" max="5636" width="11.77734375" style="42" customWidth="1"/>
    <col min="5637" max="5637" width="10.77734375" style="42" customWidth="1"/>
    <col min="5638" max="5638" width="11.77734375" style="42" customWidth="1"/>
    <col min="5639" max="5640" width="10.77734375" style="42" customWidth="1"/>
    <col min="5641" max="5641" width="12.77734375" style="42" customWidth="1"/>
    <col min="5642" max="5643" width="10.77734375" style="42" customWidth="1"/>
    <col min="5644" max="5645" width="12.77734375" style="42" customWidth="1"/>
    <col min="5646" max="5648" width="11.77734375" style="42" customWidth="1"/>
    <col min="5649" max="5649" width="9.77734375" style="42" customWidth="1"/>
    <col min="5650" max="5650" width="12.21875" style="42" customWidth="1"/>
    <col min="5651" max="5651" width="9.77734375" style="42" customWidth="1"/>
    <col min="5652" max="5652" width="11.21875" style="42" customWidth="1"/>
    <col min="5653" max="5653" width="11.109375" style="42" customWidth="1"/>
    <col min="5654" max="5887" width="8.77734375" style="42"/>
    <col min="5888" max="5888" width="27.77734375" style="42" customWidth="1"/>
    <col min="5889" max="5890" width="9.77734375" style="42" customWidth="1"/>
    <col min="5891" max="5891" width="10.77734375" style="42" customWidth="1"/>
    <col min="5892" max="5892" width="11.77734375" style="42" customWidth="1"/>
    <col min="5893" max="5893" width="10.77734375" style="42" customWidth="1"/>
    <col min="5894" max="5894" width="11.77734375" style="42" customWidth="1"/>
    <col min="5895" max="5896" width="10.77734375" style="42" customWidth="1"/>
    <col min="5897" max="5897" width="12.77734375" style="42" customWidth="1"/>
    <col min="5898" max="5899" width="10.77734375" style="42" customWidth="1"/>
    <col min="5900" max="5901" width="12.77734375" style="42" customWidth="1"/>
    <col min="5902" max="5904" width="11.77734375" style="42" customWidth="1"/>
    <col min="5905" max="5905" width="9.77734375" style="42" customWidth="1"/>
    <col min="5906" max="5906" width="12.21875" style="42" customWidth="1"/>
    <col min="5907" max="5907" width="9.77734375" style="42" customWidth="1"/>
    <col min="5908" max="5908" width="11.21875" style="42" customWidth="1"/>
    <col min="5909" max="5909" width="11.109375" style="42" customWidth="1"/>
    <col min="5910" max="6143" width="8.77734375" style="42"/>
    <col min="6144" max="6144" width="27.77734375" style="42" customWidth="1"/>
    <col min="6145" max="6146" width="9.77734375" style="42" customWidth="1"/>
    <col min="6147" max="6147" width="10.77734375" style="42" customWidth="1"/>
    <col min="6148" max="6148" width="11.77734375" style="42" customWidth="1"/>
    <col min="6149" max="6149" width="10.77734375" style="42" customWidth="1"/>
    <col min="6150" max="6150" width="11.77734375" style="42" customWidth="1"/>
    <col min="6151" max="6152" width="10.77734375" style="42" customWidth="1"/>
    <col min="6153" max="6153" width="12.77734375" style="42" customWidth="1"/>
    <col min="6154" max="6155" width="10.77734375" style="42" customWidth="1"/>
    <col min="6156" max="6157" width="12.77734375" style="42" customWidth="1"/>
    <col min="6158" max="6160" width="11.77734375" style="42" customWidth="1"/>
    <col min="6161" max="6161" width="9.77734375" style="42" customWidth="1"/>
    <col min="6162" max="6162" width="12.21875" style="42" customWidth="1"/>
    <col min="6163" max="6163" width="9.77734375" style="42" customWidth="1"/>
    <col min="6164" max="6164" width="11.21875" style="42" customWidth="1"/>
    <col min="6165" max="6165" width="11.109375" style="42" customWidth="1"/>
    <col min="6166" max="6399" width="8.77734375" style="42"/>
    <col min="6400" max="6400" width="27.77734375" style="42" customWidth="1"/>
    <col min="6401" max="6402" width="9.77734375" style="42" customWidth="1"/>
    <col min="6403" max="6403" width="10.77734375" style="42" customWidth="1"/>
    <col min="6404" max="6404" width="11.77734375" style="42" customWidth="1"/>
    <col min="6405" max="6405" width="10.77734375" style="42" customWidth="1"/>
    <col min="6406" max="6406" width="11.77734375" style="42" customWidth="1"/>
    <col min="6407" max="6408" width="10.77734375" style="42" customWidth="1"/>
    <col min="6409" max="6409" width="12.77734375" style="42" customWidth="1"/>
    <col min="6410" max="6411" width="10.77734375" style="42" customWidth="1"/>
    <col min="6412" max="6413" width="12.77734375" style="42" customWidth="1"/>
    <col min="6414" max="6416" width="11.77734375" style="42" customWidth="1"/>
    <col min="6417" max="6417" width="9.77734375" style="42" customWidth="1"/>
    <col min="6418" max="6418" width="12.21875" style="42" customWidth="1"/>
    <col min="6419" max="6419" width="9.77734375" style="42" customWidth="1"/>
    <col min="6420" max="6420" width="11.21875" style="42" customWidth="1"/>
    <col min="6421" max="6421" width="11.109375" style="42" customWidth="1"/>
    <col min="6422" max="6655" width="8.77734375" style="42"/>
    <col min="6656" max="6656" width="27.77734375" style="42" customWidth="1"/>
    <col min="6657" max="6658" width="9.77734375" style="42" customWidth="1"/>
    <col min="6659" max="6659" width="10.77734375" style="42" customWidth="1"/>
    <col min="6660" max="6660" width="11.77734375" style="42" customWidth="1"/>
    <col min="6661" max="6661" width="10.77734375" style="42" customWidth="1"/>
    <col min="6662" max="6662" width="11.77734375" style="42" customWidth="1"/>
    <col min="6663" max="6664" width="10.77734375" style="42" customWidth="1"/>
    <col min="6665" max="6665" width="12.77734375" style="42" customWidth="1"/>
    <col min="6666" max="6667" width="10.77734375" style="42" customWidth="1"/>
    <col min="6668" max="6669" width="12.77734375" style="42" customWidth="1"/>
    <col min="6670" max="6672" width="11.77734375" style="42" customWidth="1"/>
    <col min="6673" max="6673" width="9.77734375" style="42" customWidth="1"/>
    <col min="6674" max="6674" width="12.21875" style="42" customWidth="1"/>
    <col min="6675" max="6675" width="9.77734375" style="42" customWidth="1"/>
    <col min="6676" max="6676" width="11.21875" style="42" customWidth="1"/>
    <col min="6677" max="6677" width="11.109375" style="42" customWidth="1"/>
    <col min="6678" max="6911" width="8.77734375" style="42"/>
    <col min="6912" max="6912" width="27.77734375" style="42" customWidth="1"/>
    <col min="6913" max="6914" width="9.77734375" style="42" customWidth="1"/>
    <col min="6915" max="6915" width="10.77734375" style="42" customWidth="1"/>
    <col min="6916" max="6916" width="11.77734375" style="42" customWidth="1"/>
    <col min="6917" max="6917" width="10.77734375" style="42" customWidth="1"/>
    <col min="6918" max="6918" width="11.77734375" style="42" customWidth="1"/>
    <col min="6919" max="6920" width="10.77734375" style="42" customWidth="1"/>
    <col min="6921" max="6921" width="12.77734375" style="42" customWidth="1"/>
    <col min="6922" max="6923" width="10.77734375" style="42" customWidth="1"/>
    <col min="6924" max="6925" width="12.77734375" style="42" customWidth="1"/>
    <col min="6926" max="6928" width="11.77734375" style="42" customWidth="1"/>
    <col min="6929" max="6929" width="9.77734375" style="42" customWidth="1"/>
    <col min="6930" max="6930" width="12.21875" style="42" customWidth="1"/>
    <col min="6931" max="6931" width="9.77734375" style="42" customWidth="1"/>
    <col min="6932" max="6932" width="11.21875" style="42" customWidth="1"/>
    <col min="6933" max="6933" width="11.109375" style="42" customWidth="1"/>
    <col min="6934" max="7167" width="8.77734375" style="42"/>
    <col min="7168" max="7168" width="27.77734375" style="42" customWidth="1"/>
    <col min="7169" max="7170" width="9.77734375" style="42" customWidth="1"/>
    <col min="7171" max="7171" width="10.77734375" style="42" customWidth="1"/>
    <col min="7172" max="7172" width="11.77734375" style="42" customWidth="1"/>
    <col min="7173" max="7173" width="10.77734375" style="42" customWidth="1"/>
    <col min="7174" max="7174" width="11.77734375" style="42" customWidth="1"/>
    <col min="7175" max="7176" width="10.77734375" style="42" customWidth="1"/>
    <col min="7177" max="7177" width="12.77734375" style="42" customWidth="1"/>
    <col min="7178" max="7179" width="10.77734375" style="42" customWidth="1"/>
    <col min="7180" max="7181" width="12.77734375" style="42" customWidth="1"/>
    <col min="7182" max="7184" width="11.77734375" style="42" customWidth="1"/>
    <col min="7185" max="7185" width="9.77734375" style="42" customWidth="1"/>
    <col min="7186" max="7186" width="12.21875" style="42" customWidth="1"/>
    <col min="7187" max="7187" width="9.77734375" style="42" customWidth="1"/>
    <col min="7188" max="7188" width="11.21875" style="42" customWidth="1"/>
    <col min="7189" max="7189" width="11.109375" style="42" customWidth="1"/>
    <col min="7190" max="7423" width="8.77734375" style="42"/>
    <col min="7424" max="7424" width="27.77734375" style="42" customWidth="1"/>
    <col min="7425" max="7426" width="9.77734375" style="42" customWidth="1"/>
    <col min="7427" max="7427" width="10.77734375" style="42" customWidth="1"/>
    <col min="7428" max="7428" width="11.77734375" style="42" customWidth="1"/>
    <col min="7429" max="7429" width="10.77734375" style="42" customWidth="1"/>
    <col min="7430" max="7430" width="11.77734375" style="42" customWidth="1"/>
    <col min="7431" max="7432" width="10.77734375" style="42" customWidth="1"/>
    <col min="7433" max="7433" width="12.77734375" style="42" customWidth="1"/>
    <col min="7434" max="7435" width="10.77734375" style="42" customWidth="1"/>
    <col min="7436" max="7437" width="12.77734375" style="42" customWidth="1"/>
    <col min="7438" max="7440" width="11.77734375" style="42" customWidth="1"/>
    <col min="7441" max="7441" width="9.77734375" style="42" customWidth="1"/>
    <col min="7442" max="7442" width="12.21875" style="42" customWidth="1"/>
    <col min="7443" max="7443" width="9.77734375" style="42" customWidth="1"/>
    <col min="7444" max="7444" width="11.21875" style="42" customWidth="1"/>
    <col min="7445" max="7445" width="11.109375" style="42" customWidth="1"/>
    <col min="7446" max="7679" width="8.77734375" style="42"/>
    <col min="7680" max="7680" width="27.77734375" style="42" customWidth="1"/>
    <col min="7681" max="7682" width="9.77734375" style="42" customWidth="1"/>
    <col min="7683" max="7683" width="10.77734375" style="42" customWidth="1"/>
    <col min="7684" max="7684" width="11.77734375" style="42" customWidth="1"/>
    <col min="7685" max="7685" width="10.77734375" style="42" customWidth="1"/>
    <col min="7686" max="7686" width="11.77734375" style="42" customWidth="1"/>
    <col min="7687" max="7688" width="10.77734375" style="42" customWidth="1"/>
    <col min="7689" max="7689" width="12.77734375" style="42" customWidth="1"/>
    <col min="7690" max="7691" width="10.77734375" style="42" customWidth="1"/>
    <col min="7692" max="7693" width="12.77734375" style="42" customWidth="1"/>
    <col min="7694" max="7696" width="11.77734375" style="42" customWidth="1"/>
    <col min="7697" max="7697" width="9.77734375" style="42" customWidth="1"/>
    <col min="7698" max="7698" width="12.21875" style="42" customWidth="1"/>
    <col min="7699" max="7699" width="9.77734375" style="42" customWidth="1"/>
    <col min="7700" max="7700" width="11.21875" style="42" customWidth="1"/>
    <col min="7701" max="7701" width="11.109375" style="42" customWidth="1"/>
    <col min="7702" max="7935" width="8.77734375" style="42"/>
    <col min="7936" max="7936" width="27.77734375" style="42" customWidth="1"/>
    <col min="7937" max="7938" width="9.77734375" style="42" customWidth="1"/>
    <col min="7939" max="7939" width="10.77734375" style="42" customWidth="1"/>
    <col min="7940" max="7940" width="11.77734375" style="42" customWidth="1"/>
    <col min="7941" max="7941" width="10.77734375" style="42" customWidth="1"/>
    <col min="7942" max="7942" width="11.77734375" style="42" customWidth="1"/>
    <col min="7943" max="7944" width="10.77734375" style="42" customWidth="1"/>
    <col min="7945" max="7945" width="12.77734375" style="42" customWidth="1"/>
    <col min="7946" max="7947" width="10.77734375" style="42" customWidth="1"/>
    <col min="7948" max="7949" width="12.77734375" style="42" customWidth="1"/>
    <col min="7950" max="7952" width="11.77734375" style="42" customWidth="1"/>
    <col min="7953" max="7953" width="9.77734375" style="42" customWidth="1"/>
    <col min="7954" max="7954" width="12.21875" style="42" customWidth="1"/>
    <col min="7955" max="7955" width="9.77734375" style="42" customWidth="1"/>
    <col min="7956" max="7956" width="11.21875" style="42" customWidth="1"/>
    <col min="7957" max="7957" width="11.109375" style="42" customWidth="1"/>
    <col min="7958" max="8191" width="8.77734375" style="42"/>
    <col min="8192" max="8192" width="27.77734375" style="42" customWidth="1"/>
    <col min="8193" max="8194" width="9.77734375" style="42" customWidth="1"/>
    <col min="8195" max="8195" width="10.77734375" style="42" customWidth="1"/>
    <col min="8196" max="8196" width="11.77734375" style="42" customWidth="1"/>
    <col min="8197" max="8197" width="10.77734375" style="42" customWidth="1"/>
    <col min="8198" max="8198" width="11.77734375" style="42" customWidth="1"/>
    <col min="8199" max="8200" width="10.77734375" style="42" customWidth="1"/>
    <col min="8201" max="8201" width="12.77734375" style="42" customWidth="1"/>
    <col min="8202" max="8203" width="10.77734375" style="42" customWidth="1"/>
    <col min="8204" max="8205" width="12.77734375" style="42" customWidth="1"/>
    <col min="8206" max="8208" width="11.77734375" style="42" customWidth="1"/>
    <col min="8209" max="8209" width="9.77734375" style="42" customWidth="1"/>
    <col min="8210" max="8210" width="12.21875" style="42" customWidth="1"/>
    <col min="8211" max="8211" width="9.77734375" style="42" customWidth="1"/>
    <col min="8212" max="8212" width="11.21875" style="42" customWidth="1"/>
    <col min="8213" max="8213" width="11.109375" style="42" customWidth="1"/>
    <col min="8214" max="8447" width="8.77734375" style="42"/>
    <col min="8448" max="8448" width="27.77734375" style="42" customWidth="1"/>
    <col min="8449" max="8450" width="9.77734375" style="42" customWidth="1"/>
    <col min="8451" max="8451" width="10.77734375" style="42" customWidth="1"/>
    <col min="8452" max="8452" width="11.77734375" style="42" customWidth="1"/>
    <col min="8453" max="8453" width="10.77734375" style="42" customWidth="1"/>
    <col min="8454" max="8454" width="11.77734375" style="42" customWidth="1"/>
    <col min="8455" max="8456" width="10.77734375" style="42" customWidth="1"/>
    <col min="8457" max="8457" width="12.77734375" style="42" customWidth="1"/>
    <col min="8458" max="8459" width="10.77734375" style="42" customWidth="1"/>
    <col min="8460" max="8461" width="12.77734375" style="42" customWidth="1"/>
    <col min="8462" max="8464" width="11.77734375" style="42" customWidth="1"/>
    <col min="8465" max="8465" width="9.77734375" style="42" customWidth="1"/>
    <col min="8466" max="8466" width="12.21875" style="42" customWidth="1"/>
    <col min="8467" max="8467" width="9.77734375" style="42" customWidth="1"/>
    <col min="8468" max="8468" width="11.21875" style="42" customWidth="1"/>
    <col min="8469" max="8469" width="11.109375" style="42" customWidth="1"/>
    <col min="8470" max="8703" width="8.77734375" style="42"/>
    <col min="8704" max="8704" width="27.77734375" style="42" customWidth="1"/>
    <col min="8705" max="8706" width="9.77734375" style="42" customWidth="1"/>
    <col min="8707" max="8707" width="10.77734375" style="42" customWidth="1"/>
    <col min="8708" max="8708" width="11.77734375" style="42" customWidth="1"/>
    <col min="8709" max="8709" width="10.77734375" style="42" customWidth="1"/>
    <col min="8710" max="8710" width="11.77734375" style="42" customWidth="1"/>
    <col min="8711" max="8712" width="10.77734375" style="42" customWidth="1"/>
    <col min="8713" max="8713" width="12.77734375" style="42" customWidth="1"/>
    <col min="8714" max="8715" width="10.77734375" style="42" customWidth="1"/>
    <col min="8716" max="8717" width="12.77734375" style="42" customWidth="1"/>
    <col min="8718" max="8720" width="11.77734375" style="42" customWidth="1"/>
    <col min="8721" max="8721" width="9.77734375" style="42" customWidth="1"/>
    <col min="8722" max="8722" width="12.21875" style="42" customWidth="1"/>
    <col min="8723" max="8723" width="9.77734375" style="42" customWidth="1"/>
    <col min="8724" max="8724" width="11.21875" style="42" customWidth="1"/>
    <col min="8725" max="8725" width="11.109375" style="42" customWidth="1"/>
    <col min="8726" max="8959" width="8.77734375" style="42"/>
    <col min="8960" max="8960" width="27.77734375" style="42" customWidth="1"/>
    <col min="8961" max="8962" width="9.77734375" style="42" customWidth="1"/>
    <col min="8963" max="8963" width="10.77734375" style="42" customWidth="1"/>
    <col min="8964" max="8964" width="11.77734375" style="42" customWidth="1"/>
    <col min="8965" max="8965" width="10.77734375" style="42" customWidth="1"/>
    <col min="8966" max="8966" width="11.77734375" style="42" customWidth="1"/>
    <col min="8967" max="8968" width="10.77734375" style="42" customWidth="1"/>
    <col min="8969" max="8969" width="12.77734375" style="42" customWidth="1"/>
    <col min="8970" max="8971" width="10.77734375" style="42" customWidth="1"/>
    <col min="8972" max="8973" width="12.77734375" style="42" customWidth="1"/>
    <col min="8974" max="8976" width="11.77734375" style="42" customWidth="1"/>
    <col min="8977" max="8977" width="9.77734375" style="42" customWidth="1"/>
    <col min="8978" max="8978" width="12.21875" style="42" customWidth="1"/>
    <col min="8979" max="8979" width="9.77734375" style="42" customWidth="1"/>
    <col min="8980" max="8980" width="11.21875" style="42" customWidth="1"/>
    <col min="8981" max="8981" width="11.109375" style="42" customWidth="1"/>
    <col min="8982" max="9215" width="8.77734375" style="42"/>
    <col min="9216" max="9216" width="27.77734375" style="42" customWidth="1"/>
    <col min="9217" max="9218" width="9.77734375" style="42" customWidth="1"/>
    <col min="9219" max="9219" width="10.77734375" style="42" customWidth="1"/>
    <col min="9220" max="9220" width="11.77734375" style="42" customWidth="1"/>
    <col min="9221" max="9221" width="10.77734375" style="42" customWidth="1"/>
    <col min="9222" max="9222" width="11.77734375" style="42" customWidth="1"/>
    <col min="9223" max="9224" width="10.77734375" style="42" customWidth="1"/>
    <col min="9225" max="9225" width="12.77734375" style="42" customWidth="1"/>
    <col min="9226" max="9227" width="10.77734375" style="42" customWidth="1"/>
    <col min="9228" max="9229" width="12.77734375" style="42" customWidth="1"/>
    <col min="9230" max="9232" width="11.77734375" style="42" customWidth="1"/>
    <col min="9233" max="9233" width="9.77734375" style="42" customWidth="1"/>
    <col min="9234" max="9234" width="12.21875" style="42" customWidth="1"/>
    <col min="9235" max="9235" width="9.77734375" style="42" customWidth="1"/>
    <col min="9236" max="9236" width="11.21875" style="42" customWidth="1"/>
    <col min="9237" max="9237" width="11.109375" style="42" customWidth="1"/>
    <col min="9238" max="9471" width="8.77734375" style="42"/>
    <col min="9472" max="9472" width="27.77734375" style="42" customWidth="1"/>
    <col min="9473" max="9474" width="9.77734375" style="42" customWidth="1"/>
    <col min="9475" max="9475" width="10.77734375" style="42" customWidth="1"/>
    <col min="9476" max="9476" width="11.77734375" style="42" customWidth="1"/>
    <col min="9477" max="9477" width="10.77734375" style="42" customWidth="1"/>
    <col min="9478" max="9478" width="11.77734375" style="42" customWidth="1"/>
    <col min="9479" max="9480" width="10.77734375" style="42" customWidth="1"/>
    <col min="9481" max="9481" width="12.77734375" style="42" customWidth="1"/>
    <col min="9482" max="9483" width="10.77734375" style="42" customWidth="1"/>
    <col min="9484" max="9485" width="12.77734375" style="42" customWidth="1"/>
    <col min="9486" max="9488" width="11.77734375" style="42" customWidth="1"/>
    <col min="9489" max="9489" width="9.77734375" style="42" customWidth="1"/>
    <col min="9490" max="9490" width="12.21875" style="42" customWidth="1"/>
    <col min="9491" max="9491" width="9.77734375" style="42" customWidth="1"/>
    <col min="9492" max="9492" width="11.21875" style="42" customWidth="1"/>
    <col min="9493" max="9493" width="11.109375" style="42" customWidth="1"/>
    <col min="9494" max="9727" width="8.77734375" style="42"/>
    <col min="9728" max="9728" width="27.77734375" style="42" customWidth="1"/>
    <col min="9729" max="9730" width="9.77734375" style="42" customWidth="1"/>
    <col min="9731" max="9731" width="10.77734375" style="42" customWidth="1"/>
    <col min="9732" max="9732" width="11.77734375" style="42" customWidth="1"/>
    <col min="9733" max="9733" width="10.77734375" style="42" customWidth="1"/>
    <col min="9734" max="9734" width="11.77734375" style="42" customWidth="1"/>
    <col min="9735" max="9736" width="10.77734375" style="42" customWidth="1"/>
    <col min="9737" max="9737" width="12.77734375" style="42" customWidth="1"/>
    <col min="9738" max="9739" width="10.77734375" style="42" customWidth="1"/>
    <col min="9740" max="9741" width="12.77734375" style="42" customWidth="1"/>
    <col min="9742" max="9744" width="11.77734375" style="42" customWidth="1"/>
    <col min="9745" max="9745" width="9.77734375" style="42" customWidth="1"/>
    <col min="9746" max="9746" width="12.21875" style="42" customWidth="1"/>
    <col min="9747" max="9747" width="9.77734375" style="42" customWidth="1"/>
    <col min="9748" max="9748" width="11.21875" style="42" customWidth="1"/>
    <col min="9749" max="9749" width="11.109375" style="42" customWidth="1"/>
    <col min="9750" max="9983" width="8.77734375" style="42"/>
    <col min="9984" max="9984" width="27.77734375" style="42" customWidth="1"/>
    <col min="9985" max="9986" width="9.77734375" style="42" customWidth="1"/>
    <col min="9987" max="9987" width="10.77734375" style="42" customWidth="1"/>
    <col min="9988" max="9988" width="11.77734375" style="42" customWidth="1"/>
    <col min="9989" max="9989" width="10.77734375" style="42" customWidth="1"/>
    <col min="9990" max="9990" width="11.77734375" style="42" customWidth="1"/>
    <col min="9991" max="9992" width="10.77734375" style="42" customWidth="1"/>
    <col min="9993" max="9993" width="12.77734375" style="42" customWidth="1"/>
    <col min="9994" max="9995" width="10.77734375" style="42" customWidth="1"/>
    <col min="9996" max="9997" width="12.77734375" style="42" customWidth="1"/>
    <col min="9998" max="10000" width="11.77734375" style="42" customWidth="1"/>
    <col min="10001" max="10001" width="9.77734375" style="42" customWidth="1"/>
    <col min="10002" max="10002" width="12.21875" style="42" customWidth="1"/>
    <col min="10003" max="10003" width="9.77734375" style="42" customWidth="1"/>
    <col min="10004" max="10004" width="11.21875" style="42" customWidth="1"/>
    <col min="10005" max="10005" width="11.109375" style="42" customWidth="1"/>
    <col min="10006" max="10239" width="8.77734375" style="42"/>
    <col min="10240" max="10240" width="27.77734375" style="42" customWidth="1"/>
    <col min="10241" max="10242" width="9.77734375" style="42" customWidth="1"/>
    <col min="10243" max="10243" width="10.77734375" style="42" customWidth="1"/>
    <col min="10244" max="10244" width="11.77734375" style="42" customWidth="1"/>
    <col min="10245" max="10245" width="10.77734375" style="42" customWidth="1"/>
    <col min="10246" max="10246" width="11.77734375" style="42" customWidth="1"/>
    <col min="10247" max="10248" width="10.77734375" style="42" customWidth="1"/>
    <col min="10249" max="10249" width="12.77734375" style="42" customWidth="1"/>
    <col min="10250" max="10251" width="10.77734375" style="42" customWidth="1"/>
    <col min="10252" max="10253" width="12.77734375" style="42" customWidth="1"/>
    <col min="10254" max="10256" width="11.77734375" style="42" customWidth="1"/>
    <col min="10257" max="10257" width="9.77734375" style="42" customWidth="1"/>
    <col min="10258" max="10258" width="12.21875" style="42" customWidth="1"/>
    <col min="10259" max="10259" width="9.77734375" style="42" customWidth="1"/>
    <col min="10260" max="10260" width="11.21875" style="42" customWidth="1"/>
    <col min="10261" max="10261" width="11.109375" style="42" customWidth="1"/>
    <col min="10262" max="10495" width="8.77734375" style="42"/>
    <col min="10496" max="10496" width="27.77734375" style="42" customWidth="1"/>
    <col min="10497" max="10498" width="9.77734375" style="42" customWidth="1"/>
    <col min="10499" max="10499" width="10.77734375" style="42" customWidth="1"/>
    <col min="10500" max="10500" width="11.77734375" style="42" customWidth="1"/>
    <col min="10501" max="10501" width="10.77734375" style="42" customWidth="1"/>
    <col min="10502" max="10502" width="11.77734375" style="42" customWidth="1"/>
    <col min="10503" max="10504" width="10.77734375" style="42" customWidth="1"/>
    <col min="10505" max="10505" width="12.77734375" style="42" customWidth="1"/>
    <col min="10506" max="10507" width="10.77734375" style="42" customWidth="1"/>
    <col min="10508" max="10509" width="12.77734375" style="42" customWidth="1"/>
    <col min="10510" max="10512" width="11.77734375" style="42" customWidth="1"/>
    <col min="10513" max="10513" width="9.77734375" style="42" customWidth="1"/>
    <col min="10514" max="10514" width="12.21875" style="42" customWidth="1"/>
    <col min="10515" max="10515" width="9.77734375" style="42" customWidth="1"/>
    <col min="10516" max="10516" width="11.21875" style="42" customWidth="1"/>
    <col min="10517" max="10517" width="11.109375" style="42" customWidth="1"/>
    <col min="10518" max="10751" width="8.77734375" style="42"/>
    <col min="10752" max="10752" width="27.77734375" style="42" customWidth="1"/>
    <col min="10753" max="10754" width="9.77734375" style="42" customWidth="1"/>
    <col min="10755" max="10755" width="10.77734375" style="42" customWidth="1"/>
    <col min="10756" max="10756" width="11.77734375" style="42" customWidth="1"/>
    <col min="10757" max="10757" width="10.77734375" style="42" customWidth="1"/>
    <col min="10758" max="10758" width="11.77734375" style="42" customWidth="1"/>
    <col min="10759" max="10760" width="10.77734375" style="42" customWidth="1"/>
    <col min="10761" max="10761" width="12.77734375" style="42" customWidth="1"/>
    <col min="10762" max="10763" width="10.77734375" style="42" customWidth="1"/>
    <col min="10764" max="10765" width="12.77734375" style="42" customWidth="1"/>
    <col min="10766" max="10768" width="11.77734375" style="42" customWidth="1"/>
    <col min="10769" max="10769" width="9.77734375" style="42" customWidth="1"/>
    <col min="10770" max="10770" width="12.21875" style="42" customWidth="1"/>
    <col min="10771" max="10771" width="9.77734375" style="42" customWidth="1"/>
    <col min="10772" max="10772" width="11.21875" style="42" customWidth="1"/>
    <col min="10773" max="10773" width="11.109375" style="42" customWidth="1"/>
    <col min="10774" max="11007" width="8.77734375" style="42"/>
    <col min="11008" max="11008" width="27.77734375" style="42" customWidth="1"/>
    <col min="11009" max="11010" width="9.77734375" style="42" customWidth="1"/>
    <col min="11011" max="11011" width="10.77734375" style="42" customWidth="1"/>
    <col min="11012" max="11012" width="11.77734375" style="42" customWidth="1"/>
    <col min="11013" max="11013" width="10.77734375" style="42" customWidth="1"/>
    <col min="11014" max="11014" width="11.77734375" style="42" customWidth="1"/>
    <col min="11015" max="11016" width="10.77734375" style="42" customWidth="1"/>
    <col min="11017" max="11017" width="12.77734375" style="42" customWidth="1"/>
    <col min="11018" max="11019" width="10.77734375" style="42" customWidth="1"/>
    <col min="11020" max="11021" width="12.77734375" style="42" customWidth="1"/>
    <col min="11022" max="11024" width="11.77734375" style="42" customWidth="1"/>
    <col min="11025" max="11025" width="9.77734375" style="42" customWidth="1"/>
    <col min="11026" max="11026" width="12.21875" style="42" customWidth="1"/>
    <col min="11027" max="11027" width="9.77734375" style="42" customWidth="1"/>
    <col min="11028" max="11028" width="11.21875" style="42" customWidth="1"/>
    <col min="11029" max="11029" width="11.109375" style="42" customWidth="1"/>
    <col min="11030" max="11263" width="8.77734375" style="42"/>
    <col min="11264" max="11264" width="27.77734375" style="42" customWidth="1"/>
    <col min="11265" max="11266" width="9.77734375" style="42" customWidth="1"/>
    <col min="11267" max="11267" width="10.77734375" style="42" customWidth="1"/>
    <col min="11268" max="11268" width="11.77734375" style="42" customWidth="1"/>
    <col min="11269" max="11269" width="10.77734375" style="42" customWidth="1"/>
    <col min="11270" max="11270" width="11.77734375" style="42" customWidth="1"/>
    <col min="11271" max="11272" width="10.77734375" style="42" customWidth="1"/>
    <col min="11273" max="11273" width="12.77734375" style="42" customWidth="1"/>
    <col min="11274" max="11275" width="10.77734375" style="42" customWidth="1"/>
    <col min="11276" max="11277" width="12.77734375" style="42" customWidth="1"/>
    <col min="11278" max="11280" width="11.77734375" style="42" customWidth="1"/>
    <col min="11281" max="11281" width="9.77734375" style="42" customWidth="1"/>
    <col min="11282" max="11282" width="12.21875" style="42" customWidth="1"/>
    <col min="11283" max="11283" width="9.77734375" style="42" customWidth="1"/>
    <col min="11284" max="11284" width="11.21875" style="42" customWidth="1"/>
    <col min="11285" max="11285" width="11.109375" style="42" customWidth="1"/>
    <col min="11286" max="11519" width="8.77734375" style="42"/>
    <col min="11520" max="11520" width="27.77734375" style="42" customWidth="1"/>
    <col min="11521" max="11522" width="9.77734375" style="42" customWidth="1"/>
    <col min="11523" max="11523" width="10.77734375" style="42" customWidth="1"/>
    <col min="11524" max="11524" width="11.77734375" style="42" customWidth="1"/>
    <col min="11525" max="11525" width="10.77734375" style="42" customWidth="1"/>
    <col min="11526" max="11526" width="11.77734375" style="42" customWidth="1"/>
    <col min="11527" max="11528" width="10.77734375" style="42" customWidth="1"/>
    <col min="11529" max="11529" width="12.77734375" style="42" customWidth="1"/>
    <col min="11530" max="11531" width="10.77734375" style="42" customWidth="1"/>
    <col min="11532" max="11533" width="12.77734375" style="42" customWidth="1"/>
    <col min="11534" max="11536" width="11.77734375" style="42" customWidth="1"/>
    <col min="11537" max="11537" width="9.77734375" style="42" customWidth="1"/>
    <col min="11538" max="11538" width="12.21875" style="42" customWidth="1"/>
    <col min="11539" max="11539" width="9.77734375" style="42" customWidth="1"/>
    <col min="11540" max="11540" width="11.21875" style="42" customWidth="1"/>
    <col min="11541" max="11541" width="11.109375" style="42" customWidth="1"/>
    <col min="11542" max="11775" width="8.77734375" style="42"/>
    <col min="11776" max="11776" width="27.77734375" style="42" customWidth="1"/>
    <col min="11777" max="11778" width="9.77734375" style="42" customWidth="1"/>
    <col min="11779" max="11779" width="10.77734375" style="42" customWidth="1"/>
    <col min="11780" max="11780" width="11.77734375" style="42" customWidth="1"/>
    <col min="11781" max="11781" width="10.77734375" style="42" customWidth="1"/>
    <col min="11782" max="11782" width="11.77734375" style="42" customWidth="1"/>
    <col min="11783" max="11784" width="10.77734375" style="42" customWidth="1"/>
    <col min="11785" max="11785" width="12.77734375" style="42" customWidth="1"/>
    <col min="11786" max="11787" width="10.77734375" style="42" customWidth="1"/>
    <col min="11788" max="11789" width="12.77734375" style="42" customWidth="1"/>
    <col min="11790" max="11792" width="11.77734375" style="42" customWidth="1"/>
    <col min="11793" max="11793" width="9.77734375" style="42" customWidth="1"/>
    <col min="11794" max="11794" width="12.21875" style="42" customWidth="1"/>
    <col min="11795" max="11795" width="9.77734375" style="42" customWidth="1"/>
    <col min="11796" max="11796" width="11.21875" style="42" customWidth="1"/>
    <col min="11797" max="11797" width="11.109375" style="42" customWidth="1"/>
    <col min="11798" max="12031" width="8.77734375" style="42"/>
    <col min="12032" max="12032" width="27.77734375" style="42" customWidth="1"/>
    <col min="12033" max="12034" width="9.77734375" style="42" customWidth="1"/>
    <col min="12035" max="12035" width="10.77734375" style="42" customWidth="1"/>
    <col min="12036" max="12036" width="11.77734375" style="42" customWidth="1"/>
    <col min="12037" max="12037" width="10.77734375" style="42" customWidth="1"/>
    <col min="12038" max="12038" width="11.77734375" style="42" customWidth="1"/>
    <col min="12039" max="12040" width="10.77734375" style="42" customWidth="1"/>
    <col min="12041" max="12041" width="12.77734375" style="42" customWidth="1"/>
    <col min="12042" max="12043" width="10.77734375" style="42" customWidth="1"/>
    <col min="12044" max="12045" width="12.77734375" style="42" customWidth="1"/>
    <col min="12046" max="12048" width="11.77734375" style="42" customWidth="1"/>
    <col min="12049" max="12049" width="9.77734375" style="42" customWidth="1"/>
    <col min="12050" max="12050" width="12.21875" style="42" customWidth="1"/>
    <col min="12051" max="12051" width="9.77734375" style="42" customWidth="1"/>
    <col min="12052" max="12052" width="11.21875" style="42" customWidth="1"/>
    <col min="12053" max="12053" width="11.109375" style="42" customWidth="1"/>
    <col min="12054" max="12287" width="8.77734375" style="42"/>
    <col min="12288" max="12288" width="27.77734375" style="42" customWidth="1"/>
    <col min="12289" max="12290" width="9.77734375" style="42" customWidth="1"/>
    <col min="12291" max="12291" width="10.77734375" style="42" customWidth="1"/>
    <col min="12292" max="12292" width="11.77734375" style="42" customWidth="1"/>
    <col min="12293" max="12293" width="10.77734375" style="42" customWidth="1"/>
    <col min="12294" max="12294" width="11.77734375" style="42" customWidth="1"/>
    <col min="12295" max="12296" width="10.77734375" style="42" customWidth="1"/>
    <col min="12297" max="12297" width="12.77734375" style="42" customWidth="1"/>
    <col min="12298" max="12299" width="10.77734375" style="42" customWidth="1"/>
    <col min="12300" max="12301" width="12.77734375" style="42" customWidth="1"/>
    <col min="12302" max="12304" width="11.77734375" style="42" customWidth="1"/>
    <col min="12305" max="12305" width="9.77734375" style="42" customWidth="1"/>
    <col min="12306" max="12306" width="12.21875" style="42" customWidth="1"/>
    <col min="12307" max="12307" width="9.77734375" style="42" customWidth="1"/>
    <col min="12308" max="12308" width="11.21875" style="42" customWidth="1"/>
    <col min="12309" max="12309" width="11.109375" style="42" customWidth="1"/>
    <col min="12310" max="12543" width="8.77734375" style="42"/>
    <col min="12544" max="12544" width="27.77734375" style="42" customWidth="1"/>
    <col min="12545" max="12546" width="9.77734375" style="42" customWidth="1"/>
    <col min="12547" max="12547" width="10.77734375" style="42" customWidth="1"/>
    <col min="12548" max="12548" width="11.77734375" style="42" customWidth="1"/>
    <col min="12549" max="12549" width="10.77734375" style="42" customWidth="1"/>
    <col min="12550" max="12550" width="11.77734375" style="42" customWidth="1"/>
    <col min="12551" max="12552" width="10.77734375" style="42" customWidth="1"/>
    <col min="12553" max="12553" width="12.77734375" style="42" customWidth="1"/>
    <col min="12554" max="12555" width="10.77734375" style="42" customWidth="1"/>
    <col min="12556" max="12557" width="12.77734375" style="42" customWidth="1"/>
    <col min="12558" max="12560" width="11.77734375" style="42" customWidth="1"/>
    <col min="12561" max="12561" width="9.77734375" style="42" customWidth="1"/>
    <col min="12562" max="12562" width="12.21875" style="42" customWidth="1"/>
    <col min="12563" max="12563" width="9.77734375" style="42" customWidth="1"/>
    <col min="12564" max="12564" width="11.21875" style="42" customWidth="1"/>
    <col min="12565" max="12565" width="11.109375" style="42" customWidth="1"/>
    <col min="12566" max="12799" width="8.77734375" style="42"/>
    <col min="12800" max="12800" width="27.77734375" style="42" customWidth="1"/>
    <col min="12801" max="12802" width="9.77734375" style="42" customWidth="1"/>
    <col min="12803" max="12803" width="10.77734375" style="42" customWidth="1"/>
    <col min="12804" max="12804" width="11.77734375" style="42" customWidth="1"/>
    <col min="12805" max="12805" width="10.77734375" style="42" customWidth="1"/>
    <col min="12806" max="12806" width="11.77734375" style="42" customWidth="1"/>
    <col min="12807" max="12808" width="10.77734375" style="42" customWidth="1"/>
    <col min="12809" max="12809" width="12.77734375" style="42" customWidth="1"/>
    <col min="12810" max="12811" width="10.77734375" style="42" customWidth="1"/>
    <col min="12812" max="12813" width="12.77734375" style="42" customWidth="1"/>
    <col min="12814" max="12816" width="11.77734375" style="42" customWidth="1"/>
    <col min="12817" max="12817" width="9.77734375" style="42" customWidth="1"/>
    <col min="12818" max="12818" width="12.21875" style="42" customWidth="1"/>
    <col min="12819" max="12819" width="9.77734375" style="42" customWidth="1"/>
    <col min="12820" max="12820" width="11.21875" style="42" customWidth="1"/>
    <col min="12821" max="12821" width="11.109375" style="42" customWidth="1"/>
    <col min="12822" max="13055" width="8.77734375" style="42"/>
    <col min="13056" max="13056" width="27.77734375" style="42" customWidth="1"/>
    <col min="13057" max="13058" width="9.77734375" style="42" customWidth="1"/>
    <col min="13059" max="13059" width="10.77734375" style="42" customWidth="1"/>
    <col min="13060" max="13060" width="11.77734375" style="42" customWidth="1"/>
    <col min="13061" max="13061" width="10.77734375" style="42" customWidth="1"/>
    <col min="13062" max="13062" width="11.77734375" style="42" customWidth="1"/>
    <col min="13063" max="13064" width="10.77734375" style="42" customWidth="1"/>
    <col min="13065" max="13065" width="12.77734375" style="42" customWidth="1"/>
    <col min="13066" max="13067" width="10.77734375" style="42" customWidth="1"/>
    <col min="13068" max="13069" width="12.77734375" style="42" customWidth="1"/>
    <col min="13070" max="13072" width="11.77734375" style="42" customWidth="1"/>
    <col min="13073" max="13073" width="9.77734375" style="42" customWidth="1"/>
    <col min="13074" max="13074" width="12.21875" style="42" customWidth="1"/>
    <col min="13075" max="13075" width="9.77734375" style="42" customWidth="1"/>
    <col min="13076" max="13076" width="11.21875" style="42" customWidth="1"/>
    <col min="13077" max="13077" width="11.109375" style="42" customWidth="1"/>
    <col min="13078" max="13311" width="8.77734375" style="42"/>
    <col min="13312" max="13312" width="27.77734375" style="42" customWidth="1"/>
    <col min="13313" max="13314" width="9.77734375" style="42" customWidth="1"/>
    <col min="13315" max="13315" width="10.77734375" style="42" customWidth="1"/>
    <col min="13316" max="13316" width="11.77734375" style="42" customWidth="1"/>
    <col min="13317" max="13317" width="10.77734375" style="42" customWidth="1"/>
    <col min="13318" max="13318" width="11.77734375" style="42" customWidth="1"/>
    <col min="13319" max="13320" width="10.77734375" style="42" customWidth="1"/>
    <col min="13321" max="13321" width="12.77734375" style="42" customWidth="1"/>
    <col min="13322" max="13323" width="10.77734375" style="42" customWidth="1"/>
    <col min="13324" max="13325" width="12.77734375" style="42" customWidth="1"/>
    <col min="13326" max="13328" width="11.77734375" style="42" customWidth="1"/>
    <col min="13329" max="13329" width="9.77734375" style="42" customWidth="1"/>
    <col min="13330" max="13330" width="12.21875" style="42" customWidth="1"/>
    <col min="13331" max="13331" width="9.77734375" style="42" customWidth="1"/>
    <col min="13332" max="13332" width="11.21875" style="42" customWidth="1"/>
    <col min="13333" max="13333" width="11.109375" style="42" customWidth="1"/>
    <col min="13334" max="13567" width="8.77734375" style="42"/>
    <col min="13568" max="13568" width="27.77734375" style="42" customWidth="1"/>
    <col min="13569" max="13570" width="9.77734375" style="42" customWidth="1"/>
    <col min="13571" max="13571" width="10.77734375" style="42" customWidth="1"/>
    <col min="13572" max="13572" width="11.77734375" style="42" customWidth="1"/>
    <col min="13573" max="13573" width="10.77734375" style="42" customWidth="1"/>
    <col min="13574" max="13574" width="11.77734375" style="42" customWidth="1"/>
    <col min="13575" max="13576" width="10.77734375" style="42" customWidth="1"/>
    <col min="13577" max="13577" width="12.77734375" style="42" customWidth="1"/>
    <col min="13578" max="13579" width="10.77734375" style="42" customWidth="1"/>
    <col min="13580" max="13581" width="12.77734375" style="42" customWidth="1"/>
    <col min="13582" max="13584" width="11.77734375" style="42" customWidth="1"/>
    <col min="13585" max="13585" width="9.77734375" style="42" customWidth="1"/>
    <col min="13586" max="13586" width="12.21875" style="42" customWidth="1"/>
    <col min="13587" max="13587" width="9.77734375" style="42" customWidth="1"/>
    <col min="13588" max="13588" width="11.21875" style="42" customWidth="1"/>
    <col min="13589" max="13589" width="11.109375" style="42" customWidth="1"/>
    <col min="13590" max="13823" width="8.77734375" style="42"/>
    <col min="13824" max="13824" width="27.77734375" style="42" customWidth="1"/>
    <col min="13825" max="13826" width="9.77734375" style="42" customWidth="1"/>
    <col min="13827" max="13827" width="10.77734375" style="42" customWidth="1"/>
    <col min="13828" max="13828" width="11.77734375" style="42" customWidth="1"/>
    <col min="13829" max="13829" width="10.77734375" style="42" customWidth="1"/>
    <col min="13830" max="13830" width="11.77734375" style="42" customWidth="1"/>
    <col min="13831" max="13832" width="10.77734375" style="42" customWidth="1"/>
    <col min="13833" max="13833" width="12.77734375" style="42" customWidth="1"/>
    <col min="13834" max="13835" width="10.77734375" style="42" customWidth="1"/>
    <col min="13836" max="13837" width="12.77734375" style="42" customWidth="1"/>
    <col min="13838" max="13840" width="11.77734375" style="42" customWidth="1"/>
    <col min="13841" max="13841" width="9.77734375" style="42" customWidth="1"/>
    <col min="13842" max="13842" width="12.21875" style="42" customWidth="1"/>
    <col min="13843" max="13843" width="9.77734375" style="42" customWidth="1"/>
    <col min="13844" max="13844" width="11.21875" style="42" customWidth="1"/>
    <col min="13845" max="13845" width="11.109375" style="42" customWidth="1"/>
    <col min="13846" max="14079" width="8.77734375" style="42"/>
    <col min="14080" max="14080" width="27.77734375" style="42" customWidth="1"/>
    <col min="14081" max="14082" width="9.77734375" style="42" customWidth="1"/>
    <col min="14083" max="14083" width="10.77734375" style="42" customWidth="1"/>
    <col min="14084" max="14084" width="11.77734375" style="42" customWidth="1"/>
    <col min="14085" max="14085" width="10.77734375" style="42" customWidth="1"/>
    <col min="14086" max="14086" width="11.77734375" style="42" customWidth="1"/>
    <col min="14087" max="14088" width="10.77734375" style="42" customWidth="1"/>
    <col min="14089" max="14089" width="12.77734375" style="42" customWidth="1"/>
    <col min="14090" max="14091" width="10.77734375" style="42" customWidth="1"/>
    <col min="14092" max="14093" width="12.77734375" style="42" customWidth="1"/>
    <col min="14094" max="14096" width="11.77734375" style="42" customWidth="1"/>
    <col min="14097" max="14097" width="9.77734375" style="42" customWidth="1"/>
    <col min="14098" max="14098" width="12.21875" style="42" customWidth="1"/>
    <col min="14099" max="14099" width="9.77734375" style="42" customWidth="1"/>
    <col min="14100" max="14100" width="11.21875" style="42" customWidth="1"/>
    <col min="14101" max="14101" width="11.109375" style="42" customWidth="1"/>
    <col min="14102" max="14335" width="8.77734375" style="42"/>
    <col min="14336" max="14336" width="27.77734375" style="42" customWidth="1"/>
    <col min="14337" max="14338" width="9.77734375" style="42" customWidth="1"/>
    <col min="14339" max="14339" width="10.77734375" style="42" customWidth="1"/>
    <col min="14340" max="14340" width="11.77734375" style="42" customWidth="1"/>
    <col min="14341" max="14341" width="10.77734375" style="42" customWidth="1"/>
    <col min="14342" max="14342" width="11.77734375" style="42" customWidth="1"/>
    <col min="14343" max="14344" width="10.77734375" style="42" customWidth="1"/>
    <col min="14345" max="14345" width="12.77734375" style="42" customWidth="1"/>
    <col min="14346" max="14347" width="10.77734375" style="42" customWidth="1"/>
    <col min="14348" max="14349" width="12.77734375" style="42" customWidth="1"/>
    <col min="14350" max="14352" width="11.77734375" style="42" customWidth="1"/>
    <col min="14353" max="14353" width="9.77734375" style="42" customWidth="1"/>
    <col min="14354" max="14354" width="12.21875" style="42" customWidth="1"/>
    <col min="14355" max="14355" width="9.77734375" style="42" customWidth="1"/>
    <col min="14356" max="14356" width="11.21875" style="42" customWidth="1"/>
    <col min="14357" max="14357" width="11.109375" style="42" customWidth="1"/>
    <col min="14358" max="14591" width="8.77734375" style="42"/>
    <col min="14592" max="14592" width="27.77734375" style="42" customWidth="1"/>
    <col min="14593" max="14594" width="9.77734375" style="42" customWidth="1"/>
    <col min="14595" max="14595" width="10.77734375" style="42" customWidth="1"/>
    <col min="14596" max="14596" width="11.77734375" style="42" customWidth="1"/>
    <col min="14597" max="14597" width="10.77734375" style="42" customWidth="1"/>
    <col min="14598" max="14598" width="11.77734375" style="42" customWidth="1"/>
    <col min="14599" max="14600" width="10.77734375" style="42" customWidth="1"/>
    <col min="14601" max="14601" width="12.77734375" style="42" customWidth="1"/>
    <col min="14602" max="14603" width="10.77734375" style="42" customWidth="1"/>
    <col min="14604" max="14605" width="12.77734375" style="42" customWidth="1"/>
    <col min="14606" max="14608" width="11.77734375" style="42" customWidth="1"/>
    <col min="14609" max="14609" width="9.77734375" style="42" customWidth="1"/>
    <col min="14610" max="14610" width="12.21875" style="42" customWidth="1"/>
    <col min="14611" max="14611" width="9.77734375" style="42" customWidth="1"/>
    <col min="14612" max="14612" width="11.21875" style="42" customWidth="1"/>
    <col min="14613" max="14613" width="11.109375" style="42" customWidth="1"/>
    <col min="14614" max="14847" width="8.77734375" style="42"/>
    <col min="14848" max="14848" width="27.77734375" style="42" customWidth="1"/>
    <col min="14849" max="14850" width="9.77734375" style="42" customWidth="1"/>
    <col min="14851" max="14851" width="10.77734375" style="42" customWidth="1"/>
    <col min="14852" max="14852" width="11.77734375" style="42" customWidth="1"/>
    <col min="14853" max="14853" width="10.77734375" style="42" customWidth="1"/>
    <col min="14854" max="14854" width="11.77734375" style="42" customWidth="1"/>
    <col min="14855" max="14856" width="10.77734375" style="42" customWidth="1"/>
    <col min="14857" max="14857" width="12.77734375" style="42" customWidth="1"/>
    <col min="14858" max="14859" width="10.77734375" style="42" customWidth="1"/>
    <col min="14860" max="14861" width="12.77734375" style="42" customWidth="1"/>
    <col min="14862" max="14864" width="11.77734375" style="42" customWidth="1"/>
    <col min="14865" max="14865" width="9.77734375" style="42" customWidth="1"/>
    <col min="14866" max="14866" width="12.21875" style="42" customWidth="1"/>
    <col min="14867" max="14867" width="9.77734375" style="42" customWidth="1"/>
    <col min="14868" max="14868" width="11.21875" style="42" customWidth="1"/>
    <col min="14869" max="14869" width="11.109375" style="42" customWidth="1"/>
    <col min="14870" max="15103" width="8.77734375" style="42"/>
    <col min="15104" max="15104" width="27.77734375" style="42" customWidth="1"/>
    <col min="15105" max="15106" width="9.77734375" style="42" customWidth="1"/>
    <col min="15107" max="15107" width="10.77734375" style="42" customWidth="1"/>
    <col min="15108" max="15108" width="11.77734375" style="42" customWidth="1"/>
    <col min="15109" max="15109" width="10.77734375" style="42" customWidth="1"/>
    <col min="15110" max="15110" width="11.77734375" style="42" customWidth="1"/>
    <col min="15111" max="15112" width="10.77734375" style="42" customWidth="1"/>
    <col min="15113" max="15113" width="12.77734375" style="42" customWidth="1"/>
    <col min="15114" max="15115" width="10.77734375" style="42" customWidth="1"/>
    <col min="15116" max="15117" width="12.77734375" style="42" customWidth="1"/>
    <col min="15118" max="15120" width="11.77734375" style="42" customWidth="1"/>
    <col min="15121" max="15121" width="9.77734375" style="42" customWidth="1"/>
    <col min="15122" max="15122" width="12.21875" style="42" customWidth="1"/>
    <col min="15123" max="15123" width="9.77734375" style="42" customWidth="1"/>
    <col min="15124" max="15124" width="11.21875" style="42" customWidth="1"/>
    <col min="15125" max="15125" width="11.109375" style="42" customWidth="1"/>
    <col min="15126" max="15359" width="8.77734375" style="42"/>
    <col min="15360" max="15360" width="27.77734375" style="42" customWidth="1"/>
    <col min="15361" max="15362" width="9.77734375" style="42" customWidth="1"/>
    <col min="15363" max="15363" width="10.77734375" style="42" customWidth="1"/>
    <col min="15364" max="15364" width="11.77734375" style="42" customWidth="1"/>
    <col min="15365" max="15365" width="10.77734375" style="42" customWidth="1"/>
    <col min="15366" max="15366" width="11.77734375" style="42" customWidth="1"/>
    <col min="15367" max="15368" width="10.77734375" style="42" customWidth="1"/>
    <col min="15369" max="15369" width="12.77734375" style="42" customWidth="1"/>
    <col min="15370" max="15371" width="10.77734375" style="42" customWidth="1"/>
    <col min="15372" max="15373" width="12.77734375" style="42" customWidth="1"/>
    <col min="15374" max="15376" width="11.77734375" style="42" customWidth="1"/>
    <col min="15377" max="15377" width="9.77734375" style="42" customWidth="1"/>
    <col min="15378" max="15378" width="12.21875" style="42" customWidth="1"/>
    <col min="15379" max="15379" width="9.77734375" style="42" customWidth="1"/>
    <col min="15380" max="15380" width="11.21875" style="42" customWidth="1"/>
    <col min="15381" max="15381" width="11.109375" style="42" customWidth="1"/>
    <col min="15382" max="15615" width="8.77734375" style="42"/>
    <col min="15616" max="15616" width="27.77734375" style="42" customWidth="1"/>
    <col min="15617" max="15618" width="9.77734375" style="42" customWidth="1"/>
    <col min="15619" max="15619" width="10.77734375" style="42" customWidth="1"/>
    <col min="15620" max="15620" width="11.77734375" style="42" customWidth="1"/>
    <col min="15621" max="15621" width="10.77734375" style="42" customWidth="1"/>
    <col min="15622" max="15622" width="11.77734375" style="42" customWidth="1"/>
    <col min="15623" max="15624" width="10.77734375" style="42" customWidth="1"/>
    <col min="15625" max="15625" width="12.77734375" style="42" customWidth="1"/>
    <col min="15626" max="15627" width="10.77734375" style="42" customWidth="1"/>
    <col min="15628" max="15629" width="12.77734375" style="42" customWidth="1"/>
    <col min="15630" max="15632" width="11.77734375" style="42" customWidth="1"/>
    <col min="15633" max="15633" width="9.77734375" style="42" customWidth="1"/>
    <col min="15634" max="15634" width="12.21875" style="42" customWidth="1"/>
    <col min="15635" max="15635" width="9.77734375" style="42" customWidth="1"/>
    <col min="15636" max="15636" width="11.21875" style="42" customWidth="1"/>
    <col min="15637" max="15637" width="11.109375" style="42" customWidth="1"/>
    <col min="15638" max="15871" width="8.77734375" style="42"/>
    <col min="15872" max="15872" width="27.77734375" style="42" customWidth="1"/>
    <col min="15873" max="15874" width="9.77734375" style="42" customWidth="1"/>
    <col min="15875" max="15875" width="10.77734375" style="42" customWidth="1"/>
    <col min="15876" max="15876" width="11.77734375" style="42" customWidth="1"/>
    <col min="15877" max="15877" width="10.77734375" style="42" customWidth="1"/>
    <col min="15878" max="15878" width="11.77734375" style="42" customWidth="1"/>
    <col min="15879" max="15880" width="10.77734375" style="42" customWidth="1"/>
    <col min="15881" max="15881" width="12.77734375" style="42" customWidth="1"/>
    <col min="15882" max="15883" width="10.77734375" style="42" customWidth="1"/>
    <col min="15884" max="15885" width="12.77734375" style="42" customWidth="1"/>
    <col min="15886" max="15888" width="11.77734375" style="42" customWidth="1"/>
    <col min="15889" max="15889" width="9.77734375" style="42" customWidth="1"/>
    <col min="15890" max="15890" width="12.21875" style="42" customWidth="1"/>
    <col min="15891" max="15891" width="9.77734375" style="42" customWidth="1"/>
    <col min="15892" max="15892" width="11.21875" style="42" customWidth="1"/>
    <col min="15893" max="15893" width="11.109375" style="42" customWidth="1"/>
    <col min="15894" max="16127" width="8.77734375" style="42"/>
    <col min="16128" max="16128" width="27.77734375" style="42" customWidth="1"/>
    <col min="16129" max="16130" width="9.77734375" style="42" customWidth="1"/>
    <col min="16131" max="16131" width="10.77734375" style="42" customWidth="1"/>
    <col min="16132" max="16132" width="11.77734375" style="42" customWidth="1"/>
    <col min="16133" max="16133" width="10.77734375" style="42" customWidth="1"/>
    <col min="16134" max="16134" width="11.77734375" style="42" customWidth="1"/>
    <col min="16135" max="16136" width="10.77734375" style="42" customWidth="1"/>
    <col min="16137" max="16137" width="12.77734375" style="42" customWidth="1"/>
    <col min="16138" max="16139" width="10.77734375" style="42" customWidth="1"/>
    <col min="16140" max="16141" width="12.77734375" style="42" customWidth="1"/>
    <col min="16142" max="16144" width="11.77734375" style="42" customWidth="1"/>
    <col min="16145" max="16145" width="9.77734375" style="42" customWidth="1"/>
    <col min="16146" max="16146" width="12.21875" style="42" customWidth="1"/>
    <col min="16147" max="16147" width="9.77734375" style="42" customWidth="1"/>
    <col min="16148" max="16148" width="11.21875" style="42" customWidth="1"/>
    <col min="16149" max="16149" width="11.109375" style="42" customWidth="1"/>
    <col min="16150" max="16384" width="8.77734375" style="42"/>
  </cols>
  <sheetData>
    <row r="1" spans="1:19" ht="20.25">
      <c r="A1" s="132" t="s">
        <v>1291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">
      <c r="M2" s="47" t="s">
        <v>1292</v>
      </c>
    </row>
    <row r="3" spans="1:19" ht="21" thickBot="1">
      <c r="A3" s="81" t="s">
        <v>1293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6.5" thickBot="1">
      <c r="N4" s="48" t="s">
        <v>1294</v>
      </c>
      <c r="P4" s="133">
        <v>0</v>
      </c>
    </row>
    <row r="5" spans="1:19" ht="18.75" outlineLevel="1" thickBot="1">
      <c r="A5" s="47" t="s">
        <v>1295</v>
      </c>
      <c r="F5" s="48" t="s">
        <v>1294</v>
      </c>
      <c r="H5" s="1363">
        <f>Summary!$C$8</f>
        <v>0.10759818724998794</v>
      </c>
      <c r="J5" s="48" t="s">
        <v>1294</v>
      </c>
      <c r="L5" s="133">
        <v>0</v>
      </c>
      <c r="M5" s="48"/>
    </row>
    <row r="6" spans="1:19" ht="16.5" outlineLevel="1" thickBot="1">
      <c r="A6" s="48"/>
      <c r="M6" s="42" t="s">
        <v>1296</v>
      </c>
      <c r="P6" s="130">
        <v>21.99531132340103</v>
      </c>
    </row>
    <row r="7" spans="1:19" ht="18.75" outlineLevel="1" thickBot="1">
      <c r="A7" s="42" t="s">
        <v>36</v>
      </c>
      <c r="D7" s="85">
        <f>Summary!$E$64</f>
        <v>13.639163445470059</v>
      </c>
      <c r="F7" s="47" t="s">
        <v>1297</v>
      </c>
      <c r="J7" s="47" t="s">
        <v>1298</v>
      </c>
      <c r="M7" s="42" t="s">
        <v>1023</v>
      </c>
      <c r="P7" s="80">
        <v>0.18789246896079295</v>
      </c>
    </row>
    <row r="8" spans="1:19" ht="16.5" outlineLevel="1" thickBot="1">
      <c r="A8" s="42" t="s">
        <v>1023</v>
      </c>
      <c r="D8" s="80">
        <f>Summary!$E$70/100</f>
        <v>0.17510020000000001</v>
      </c>
      <c r="M8" s="42" t="s">
        <v>1025</v>
      </c>
      <c r="P8" s="80">
        <v>0.16981929259867573</v>
      </c>
    </row>
    <row r="9" spans="1:19" ht="16.5" outlineLevel="1" thickBot="1">
      <c r="A9" s="42" t="s">
        <v>1025</v>
      </c>
      <c r="D9" s="80">
        <f>Summary!$E$75/100</f>
        <v>0.1226887</v>
      </c>
      <c r="F9" s="42" t="s">
        <v>1299</v>
      </c>
      <c r="H9" s="131">
        <f>Summary!D58*(1+$H$5)/100</f>
        <v>0.11223292431404128</v>
      </c>
      <c r="J9" s="42" t="s">
        <v>1299</v>
      </c>
      <c r="L9" s="131">
        <v>0.10057935287209163</v>
      </c>
    </row>
    <row r="10" spans="1:19" ht="15.75" outlineLevel="1" thickBot="1">
      <c r="D10" s="90"/>
    </row>
    <row r="11" spans="1:19" ht="16.5" outlineLevel="1" thickBot="1">
      <c r="A11" s="42" t="s">
        <v>27</v>
      </c>
      <c r="B11" s="86">
        <f>Summary!D52*(1+$H$5)</f>
        <v>4.632154481701777</v>
      </c>
      <c r="C11" s="87" t="s">
        <v>1022</v>
      </c>
      <c r="D11" s="90">
        <f>'Schedule 10'!D259*(1+Summary!$C$8)</f>
        <v>13.639163445470059</v>
      </c>
      <c r="L11" s="134"/>
    </row>
    <row r="12" spans="1:19" ht="16.5" outlineLevel="1" thickBot="1">
      <c r="A12" s="42" t="s">
        <v>29</v>
      </c>
      <c r="B12" s="86">
        <v>21.99531132340103</v>
      </c>
      <c r="C12" s="87" t="s">
        <v>1022</v>
      </c>
      <c r="D12" s="90"/>
    </row>
    <row r="13" spans="1:19" outlineLevel="1">
      <c r="C13" s="87"/>
      <c r="D13" s="90"/>
    </row>
    <row r="14" spans="1:19" outlineLevel="1">
      <c r="A14" s="42" t="s">
        <v>1300</v>
      </c>
      <c r="D14" s="135"/>
    </row>
    <row r="15" spans="1:19" outlineLevel="1">
      <c r="C15" s="136"/>
      <c r="D15" s="135"/>
    </row>
    <row r="16" spans="1:19" ht="18" outlineLevel="1">
      <c r="A16" s="137" t="s">
        <v>1301</v>
      </c>
    </row>
    <row r="17" spans="1:21" outlineLevel="1">
      <c r="C17" s="103"/>
    </row>
    <row r="18" spans="1:21" outlineLevel="1">
      <c r="C18" s="87"/>
      <c r="D18" s="90"/>
    </row>
    <row r="19" spans="1:21" ht="15.75" outlineLevel="1">
      <c r="B19" s="138"/>
      <c r="C19" s="87"/>
      <c r="D19" s="90"/>
    </row>
    <row r="20" spans="1:21" outlineLevel="1"/>
    <row r="21" spans="1:21" ht="28.5" customHeight="1" outlineLevel="1">
      <c r="A21" s="48"/>
      <c r="B21" s="48"/>
      <c r="C21" s="49" t="s">
        <v>1302</v>
      </c>
      <c r="D21" s="49" t="s">
        <v>1303</v>
      </c>
      <c r="E21" s="49" t="s">
        <v>1302</v>
      </c>
      <c r="F21" s="472" t="s">
        <v>1304</v>
      </c>
      <c r="G21" s="473"/>
      <c r="H21" s="139" t="s">
        <v>1302</v>
      </c>
      <c r="I21" s="49" t="s">
        <v>1305</v>
      </c>
      <c r="J21" s="49" t="s">
        <v>1305</v>
      </c>
      <c r="K21" s="472" t="s">
        <v>1306</v>
      </c>
      <c r="L21" s="473"/>
      <c r="M21" s="472" t="s">
        <v>1307</v>
      </c>
      <c r="N21" s="473"/>
      <c r="O21" s="474" t="s">
        <v>1308</v>
      </c>
      <c r="P21" s="475"/>
    </row>
    <row r="22" spans="1:21" ht="15.75">
      <c r="A22" s="49" t="s">
        <v>60</v>
      </c>
      <c r="B22" s="49" t="s">
        <v>1036</v>
      </c>
      <c r="C22" s="49" t="s">
        <v>1309</v>
      </c>
      <c r="D22" s="49" t="s">
        <v>1310</v>
      </c>
      <c r="E22" s="49" t="s">
        <v>1311</v>
      </c>
      <c r="F22" s="476" t="s">
        <v>413</v>
      </c>
      <c r="G22" s="476" t="s">
        <v>856</v>
      </c>
      <c r="H22" s="49" t="s">
        <v>1312</v>
      </c>
      <c r="I22" s="49" t="s">
        <v>956</v>
      </c>
      <c r="J22" s="49" t="s">
        <v>1313</v>
      </c>
      <c r="K22" s="476" t="s">
        <v>413</v>
      </c>
      <c r="L22" s="476" t="s">
        <v>856</v>
      </c>
      <c r="M22" s="476" t="s">
        <v>413</v>
      </c>
      <c r="N22" s="476" t="s">
        <v>856</v>
      </c>
      <c r="O22" s="476" t="s">
        <v>413</v>
      </c>
      <c r="P22" s="476" t="s">
        <v>856</v>
      </c>
      <c r="R22" s="42" t="s">
        <v>1314</v>
      </c>
      <c r="T22" s="140"/>
      <c r="U22" s="140"/>
    </row>
    <row r="23" spans="1:21">
      <c r="D23" s="90"/>
      <c r="T23" s="141"/>
      <c r="U23" s="141"/>
    </row>
    <row r="24" spans="1:21" ht="15.75">
      <c r="A24" s="142" t="s">
        <v>1315</v>
      </c>
    </row>
    <row r="25" spans="1:21" ht="15.75" thickBot="1"/>
    <row r="26" spans="1:21" ht="16.5" thickBot="1">
      <c r="A26" s="41">
        <v>100</v>
      </c>
      <c r="B26" s="41">
        <v>100</v>
      </c>
      <c r="C26" s="143">
        <f>B26/1000</f>
        <v>0.1</v>
      </c>
      <c r="D26" s="103">
        <v>0.28999999999999998</v>
      </c>
      <c r="E26" s="143">
        <f>(+C26*D26)+C26</f>
        <v>0.129</v>
      </c>
      <c r="F26" s="98">
        <f>ROUND((+$E26*4000)/12,0)</f>
        <v>43</v>
      </c>
      <c r="G26" s="98">
        <f>ROUND((+$E26*8760)/12,0)</f>
        <v>94</v>
      </c>
      <c r="H26" s="89">
        <f>ROUND(+E26*D$7,2)</f>
        <v>1.76</v>
      </c>
      <c r="I26" s="98">
        <f>ROUND(IF((E26*200)&gt;F26,F26,(E26*200)),0)</f>
        <v>26</v>
      </c>
      <c r="J26" s="89">
        <f>ROUND(+I26*D$8,2)</f>
        <v>4.55</v>
      </c>
      <c r="K26" s="98">
        <f>F26-I26</f>
        <v>17</v>
      </c>
      <c r="L26" s="98"/>
      <c r="M26" s="89">
        <f t="shared" ref="M26:M33" si="0">ROUND(+K26*D$9,2)</f>
        <v>2.09</v>
      </c>
      <c r="N26" s="89"/>
      <c r="O26" s="130">
        <f>H26+J26+M26</f>
        <v>8.3999999999999986</v>
      </c>
      <c r="P26" s="144" t="s">
        <v>294</v>
      </c>
      <c r="Q26" s="44"/>
      <c r="R26" s="44"/>
      <c r="T26" s="141"/>
      <c r="U26" s="141"/>
    </row>
    <row r="27" spans="1:21" ht="16.5" thickBot="1">
      <c r="A27" s="41">
        <v>101</v>
      </c>
      <c r="B27" s="41">
        <v>125</v>
      </c>
      <c r="C27" s="143">
        <f t="shared" ref="C27:C33" si="1">B27/1000</f>
        <v>0.125</v>
      </c>
      <c r="D27" s="103">
        <v>0.248</v>
      </c>
      <c r="E27" s="143">
        <f t="shared" ref="E27:E33" si="2">(+C27*D27)+C27</f>
        <v>0.156</v>
      </c>
      <c r="F27" s="98">
        <f t="shared" ref="F27:F33" si="3">ROUND((+$E27*4000)/12,0)</f>
        <v>52</v>
      </c>
      <c r="G27" s="98">
        <f t="shared" ref="G27:G33" si="4">ROUND((+$E27*8760)/12,0)</f>
        <v>114</v>
      </c>
      <c r="H27" s="89">
        <f t="shared" ref="H27:H33" si="5">ROUND(+E27*D$7,2)</f>
        <v>2.13</v>
      </c>
      <c r="I27" s="98">
        <f t="shared" ref="I27:I33" si="6">ROUND(IF((E27*200)&gt;F27,F27,(E27*200)),0)</f>
        <v>31</v>
      </c>
      <c r="J27" s="89">
        <f t="shared" ref="J27:J33" si="7">ROUND(+I27*D$8,2)</f>
        <v>5.43</v>
      </c>
      <c r="K27" s="98">
        <f t="shared" ref="K27:K33" si="8">F27-I27</f>
        <v>21</v>
      </c>
      <c r="L27" s="98"/>
      <c r="M27" s="89">
        <f t="shared" si="0"/>
        <v>2.58</v>
      </c>
      <c r="N27" s="89"/>
      <c r="O27" s="130">
        <f t="shared" ref="O27:O32" si="9">H27+J27+M27</f>
        <v>10.14</v>
      </c>
      <c r="P27" s="144" t="s">
        <v>294</v>
      </c>
      <c r="Q27" s="44"/>
      <c r="R27" s="44"/>
      <c r="T27" s="141"/>
      <c r="U27" s="141"/>
    </row>
    <row r="28" spans="1:21" ht="16.5" thickBot="1">
      <c r="A28" s="41">
        <v>102</v>
      </c>
      <c r="B28" s="41">
        <v>175</v>
      </c>
      <c r="C28" s="143">
        <f t="shared" si="1"/>
        <v>0.17499999999999999</v>
      </c>
      <c r="D28" s="103">
        <v>0.18290000000000001</v>
      </c>
      <c r="E28" s="143">
        <f t="shared" si="2"/>
        <v>0.20700749999999998</v>
      </c>
      <c r="F28" s="98">
        <f t="shared" si="3"/>
        <v>69</v>
      </c>
      <c r="G28" s="98">
        <f t="shared" si="4"/>
        <v>151</v>
      </c>
      <c r="H28" s="89">
        <f t="shared" si="5"/>
        <v>2.82</v>
      </c>
      <c r="I28" s="98">
        <f t="shared" si="6"/>
        <v>41</v>
      </c>
      <c r="J28" s="89">
        <f t="shared" si="7"/>
        <v>7.18</v>
      </c>
      <c r="K28" s="98">
        <f t="shared" si="8"/>
        <v>28</v>
      </c>
      <c r="L28" s="98"/>
      <c r="M28" s="89">
        <f t="shared" si="0"/>
        <v>3.44</v>
      </c>
      <c r="N28" s="89"/>
      <c r="O28" s="130">
        <f t="shared" si="9"/>
        <v>13.44</v>
      </c>
      <c r="P28" s="144" t="s">
        <v>294</v>
      </c>
      <c r="Q28" s="44"/>
      <c r="R28" s="44"/>
      <c r="T28" s="141"/>
      <c r="U28" s="141"/>
    </row>
    <row r="29" spans="1:21" ht="16.5" thickBot="1">
      <c r="A29" s="41">
        <v>103</v>
      </c>
      <c r="B29" s="41">
        <v>250</v>
      </c>
      <c r="C29" s="143">
        <f t="shared" si="1"/>
        <v>0.25</v>
      </c>
      <c r="D29" s="103">
        <v>0.16400000000000001</v>
      </c>
      <c r="E29" s="143">
        <f t="shared" si="2"/>
        <v>0.29099999999999998</v>
      </c>
      <c r="F29" s="98">
        <f t="shared" si="3"/>
        <v>97</v>
      </c>
      <c r="G29" s="98">
        <f t="shared" si="4"/>
        <v>212</v>
      </c>
      <c r="H29" s="89">
        <f t="shared" si="5"/>
        <v>3.97</v>
      </c>
      <c r="I29" s="98">
        <f t="shared" si="6"/>
        <v>58</v>
      </c>
      <c r="J29" s="89">
        <f t="shared" si="7"/>
        <v>10.16</v>
      </c>
      <c r="K29" s="98">
        <f t="shared" si="8"/>
        <v>39</v>
      </c>
      <c r="L29" s="98"/>
      <c r="M29" s="89">
        <f t="shared" si="0"/>
        <v>4.78</v>
      </c>
      <c r="N29" s="89"/>
      <c r="O29" s="130">
        <f t="shared" si="9"/>
        <v>18.91</v>
      </c>
      <c r="P29" s="144" t="s">
        <v>294</v>
      </c>
      <c r="Q29" s="44"/>
      <c r="R29" s="44"/>
      <c r="T29" s="141"/>
      <c r="U29" s="141"/>
    </row>
    <row r="30" spans="1:21" ht="16.5" thickBot="1">
      <c r="A30" s="41">
        <v>104</v>
      </c>
      <c r="B30" s="41">
        <v>400</v>
      </c>
      <c r="C30" s="143">
        <f t="shared" si="1"/>
        <v>0.4</v>
      </c>
      <c r="D30" s="103">
        <v>0.155</v>
      </c>
      <c r="E30" s="143">
        <f t="shared" si="2"/>
        <v>0.46200000000000002</v>
      </c>
      <c r="F30" s="98">
        <f t="shared" si="3"/>
        <v>154</v>
      </c>
      <c r="G30" s="98">
        <f t="shared" si="4"/>
        <v>337</v>
      </c>
      <c r="H30" s="89">
        <f t="shared" si="5"/>
        <v>6.3</v>
      </c>
      <c r="I30" s="98">
        <f t="shared" si="6"/>
        <v>92</v>
      </c>
      <c r="J30" s="89">
        <f t="shared" si="7"/>
        <v>16.11</v>
      </c>
      <c r="K30" s="98">
        <f t="shared" si="8"/>
        <v>62</v>
      </c>
      <c r="L30" s="98"/>
      <c r="M30" s="89">
        <f t="shared" si="0"/>
        <v>7.61</v>
      </c>
      <c r="N30" s="89"/>
      <c r="O30" s="130">
        <f t="shared" si="9"/>
        <v>30.02</v>
      </c>
      <c r="P30" s="89">
        <f>H30+J30+ROUND((G30-I30)*D$9,2)</f>
        <v>52.47</v>
      </c>
      <c r="Q30" s="44"/>
      <c r="R30" s="44"/>
      <c r="T30" s="141"/>
      <c r="U30" s="141"/>
    </row>
    <row r="31" spans="1:21" ht="16.5" thickBot="1">
      <c r="A31" s="41">
        <v>105</v>
      </c>
      <c r="B31" s="41">
        <v>700</v>
      </c>
      <c r="C31" s="143">
        <f t="shared" si="1"/>
        <v>0.7</v>
      </c>
      <c r="D31" s="103">
        <v>0.114</v>
      </c>
      <c r="E31" s="143">
        <f t="shared" si="2"/>
        <v>0.77979999999999994</v>
      </c>
      <c r="F31" s="98">
        <f t="shared" si="3"/>
        <v>260</v>
      </c>
      <c r="G31" s="98">
        <f t="shared" si="4"/>
        <v>569</v>
      </c>
      <c r="H31" s="89">
        <f t="shared" si="5"/>
        <v>10.64</v>
      </c>
      <c r="I31" s="98">
        <f t="shared" si="6"/>
        <v>156</v>
      </c>
      <c r="J31" s="89">
        <f t="shared" si="7"/>
        <v>27.32</v>
      </c>
      <c r="K31" s="98">
        <f t="shared" si="8"/>
        <v>104</v>
      </c>
      <c r="L31" s="98"/>
      <c r="M31" s="89">
        <f t="shared" si="0"/>
        <v>12.76</v>
      </c>
      <c r="N31" s="89"/>
      <c r="O31" s="130">
        <f t="shared" si="9"/>
        <v>50.72</v>
      </c>
      <c r="P31" s="89">
        <f>H31+J31+ROUND((G31-I31)*D$9,2)</f>
        <v>88.63</v>
      </c>
      <c r="Q31" s="44"/>
      <c r="R31" s="44"/>
      <c r="T31" s="141"/>
      <c r="U31" s="141"/>
    </row>
    <row r="32" spans="1:21" ht="16.5" thickBot="1">
      <c r="A32" s="41">
        <v>106</v>
      </c>
      <c r="B32" s="41">
        <v>1000</v>
      </c>
      <c r="C32" s="143">
        <f t="shared" si="1"/>
        <v>1</v>
      </c>
      <c r="D32" s="103">
        <v>8.8999999999999996E-2</v>
      </c>
      <c r="E32" s="143">
        <f t="shared" si="2"/>
        <v>1.089</v>
      </c>
      <c r="F32" s="98">
        <f t="shared" si="3"/>
        <v>363</v>
      </c>
      <c r="G32" s="98">
        <f t="shared" si="4"/>
        <v>795</v>
      </c>
      <c r="H32" s="89">
        <f t="shared" si="5"/>
        <v>14.85</v>
      </c>
      <c r="I32" s="98">
        <f t="shared" si="6"/>
        <v>218</v>
      </c>
      <c r="J32" s="89">
        <f t="shared" si="7"/>
        <v>38.17</v>
      </c>
      <c r="K32" s="98">
        <f t="shared" si="8"/>
        <v>145</v>
      </c>
      <c r="L32" s="98"/>
      <c r="M32" s="89">
        <f t="shared" si="0"/>
        <v>17.79</v>
      </c>
      <c r="N32" s="89"/>
      <c r="O32" s="130">
        <f t="shared" si="9"/>
        <v>70.81</v>
      </c>
      <c r="P32" s="89">
        <f>H32+J32+ROUND((G32-I32)*D$9,2)</f>
        <v>123.81</v>
      </c>
      <c r="Q32" s="44"/>
      <c r="R32" s="44"/>
      <c r="T32" s="141"/>
      <c r="U32" s="141"/>
    </row>
    <row r="33" spans="1:21" ht="16.5" thickBot="1">
      <c r="A33" s="41">
        <v>107</v>
      </c>
      <c r="B33" s="41">
        <v>250</v>
      </c>
      <c r="C33" s="143">
        <f t="shared" si="1"/>
        <v>0.25</v>
      </c>
      <c r="D33" s="103">
        <v>0.16400000000000001</v>
      </c>
      <c r="E33" s="143">
        <f t="shared" si="2"/>
        <v>0.29099999999999998</v>
      </c>
      <c r="F33" s="98">
        <f t="shared" si="3"/>
        <v>97</v>
      </c>
      <c r="G33" s="98">
        <f t="shared" si="4"/>
        <v>212</v>
      </c>
      <c r="H33" s="89">
        <f t="shared" si="5"/>
        <v>3.97</v>
      </c>
      <c r="I33" s="98">
        <f t="shared" si="6"/>
        <v>58</v>
      </c>
      <c r="J33" s="89">
        <f t="shared" si="7"/>
        <v>10.16</v>
      </c>
      <c r="K33" s="98">
        <f t="shared" si="8"/>
        <v>39</v>
      </c>
      <c r="L33" s="98"/>
      <c r="M33" s="89">
        <f t="shared" si="0"/>
        <v>4.78</v>
      </c>
      <c r="N33" s="89"/>
      <c r="O33" s="144" t="s">
        <v>294</v>
      </c>
      <c r="P33" s="130">
        <f>H33+J33+ROUND((G33-I33)*D$9,2)</f>
        <v>33.020000000000003</v>
      </c>
      <c r="Q33" s="44"/>
      <c r="R33" s="44" t="s">
        <v>1316</v>
      </c>
      <c r="T33" s="141"/>
      <c r="U33" s="141"/>
    </row>
    <row r="34" spans="1:21" ht="16.5" thickBot="1">
      <c r="A34" s="41"/>
      <c r="B34" s="41"/>
      <c r="C34" s="143"/>
      <c r="D34" s="103"/>
      <c r="E34" s="143"/>
      <c r="F34" s="98"/>
      <c r="G34" s="98"/>
      <c r="H34" s="89"/>
      <c r="I34" s="98"/>
      <c r="J34" s="89"/>
      <c r="K34" s="98"/>
      <c r="L34" s="98"/>
      <c r="M34" s="89"/>
      <c r="N34" s="89"/>
      <c r="O34" s="144"/>
      <c r="P34" s="89"/>
      <c r="R34" s="44"/>
      <c r="T34" s="141"/>
      <c r="U34" s="141"/>
    </row>
    <row r="35" spans="1:21" ht="16.5" thickBot="1">
      <c r="A35" s="41">
        <v>110</v>
      </c>
      <c r="B35" s="41">
        <f>24*2</f>
        <v>48</v>
      </c>
      <c r="C35" s="143">
        <f t="shared" ref="C35:C41" si="10">B35/1000</f>
        <v>4.8000000000000001E-2</v>
      </c>
      <c r="D35" s="103">
        <v>0.9</v>
      </c>
      <c r="E35" s="143">
        <f t="shared" ref="E35:E41" si="11">(+C35*D35)+C35</f>
        <v>9.1200000000000003E-2</v>
      </c>
      <c r="F35" s="98">
        <f t="shared" ref="F35:F41" si="12">ROUND((+$E35*4000)/12,0)</f>
        <v>30</v>
      </c>
      <c r="G35" s="98">
        <f t="shared" ref="G35:G41" si="13">ROUND((+$E35*8760)/12,0)</f>
        <v>67</v>
      </c>
      <c r="H35" s="89">
        <f t="shared" ref="H35:H41" si="14">ROUND(+E35*D$7,2)</f>
        <v>1.24</v>
      </c>
      <c r="I35" s="98">
        <f t="shared" ref="I35:I41" si="15">ROUND(IF((E35*200)&gt;F35,F35,(E35*200)),0)</f>
        <v>18</v>
      </c>
      <c r="J35" s="89">
        <f t="shared" ref="J35:J41" si="16">ROUND(+I35*D$8,2)</f>
        <v>3.15</v>
      </c>
      <c r="K35" s="98">
        <f t="shared" ref="K35:K41" si="17">F35-I35</f>
        <v>12</v>
      </c>
      <c r="L35" s="98"/>
      <c r="M35" s="89">
        <f t="shared" ref="M35:M41" si="18">ROUND(+K35*D$9,2)</f>
        <v>1.47</v>
      </c>
      <c r="N35" s="89"/>
      <c r="O35" s="130">
        <f t="shared" ref="O35:O41" si="19">H35+J35+M35</f>
        <v>5.8599999999999994</v>
      </c>
      <c r="P35" s="89">
        <f t="shared" ref="P35:P41" si="20">H35+J35+ROUND((G35-I35)*D$9,2)</f>
        <v>10.399999999999999</v>
      </c>
      <c r="Q35" s="138"/>
      <c r="R35" s="44"/>
      <c r="T35" s="141"/>
      <c r="U35" s="141"/>
    </row>
    <row r="36" spans="1:21" ht="16.5" thickBot="1">
      <c r="A36" s="41">
        <v>111</v>
      </c>
      <c r="B36" s="41">
        <f>48*2</f>
        <v>96</v>
      </c>
      <c r="C36" s="143">
        <f t="shared" si="10"/>
        <v>9.6000000000000002E-2</v>
      </c>
      <c r="D36" s="103">
        <v>1.65</v>
      </c>
      <c r="E36" s="143">
        <f t="shared" si="11"/>
        <v>0.25439999999999996</v>
      </c>
      <c r="F36" s="98">
        <f t="shared" si="12"/>
        <v>85</v>
      </c>
      <c r="G36" s="98">
        <f t="shared" si="13"/>
        <v>186</v>
      </c>
      <c r="H36" s="89">
        <f t="shared" si="14"/>
        <v>3.47</v>
      </c>
      <c r="I36" s="98">
        <f t="shared" si="15"/>
        <v>51</v>
      </c>
      <c r="J36" s="89">
        <f t="shared" si="16"/>
        <v>8.93</v>
      </c>
      <c r="K36" s="98">
        <f t="shared" si="17"/>
        <v>34</v>
      </c>
      <c r="L36" s="98"/>
      <c r="M36" s="89">
        <f t="shared" si="18"/>
        <v>4.17</v>
      </c>
      <c r="N36" s="89"/>
      <c r="O36" s="130">
        <f t="shared" si="19"/>
        <v>16.57</v>
      </c>
      <c r="P36" s="89">
        <f t="shared" si="20"/>
        <v>28.96</v>
      </c>
      <c r="Q36" s="138"/>
      <c r="R36" s="44"/>
      <c r="T36" s="141"/>
      <c r="U36" s="141"/>
    </row>
    <row r="37" spans="1:21" ht="16.5" thickBot="1">
      <c r="A37" s="41">
        <v>112</v>
      </c>
      <c r="B37" s="41">
        <f>72*2</f>
        <v>144</v>
      </c>
      <c r="C37" s="143">
        <f t="shared" si="10"/>
        <v>0.14399999999999999</v>
      </c>
      <c r="D37" s="103">
        <v>1.42</v>
      </c>
      <c r="E37" s="143">
        <f t="shared" si="11"/>
        <v>0.34847999999999996</v>
      </c>
      <c r="F37" s="98">
        <f t="shared" si="12"/>
        <v>116</v>
      </c>
      <c r="G37" s="98">
        <f t="shared" si="13"/>
        <v>254</v>
      </c>
      <c r="H37" s="89">
        <f t="shared" si="14"/>
        <v>4.75</v>
      </c>
      <c r="I37" s="98">
        <f t="shared" si="15"/>
        <v>70</v>
      </c>
      <c r="J37" s="89">
        <f t="shared" si="16"/>
        <v>12.26</v>
      </c>
      <c r="K37" s="98">
        <f t="shared" si="17"/>
        <v>46</v>
      </c>
      <c r="L37" s="98"/>
      <c r="M37" s="89">
        <f t="shared" si="18"/>
        <v>5.64</v>
      </c>
      <c r="N37" s="89"/>
      <c r="O37" s="130">
        <f t="shared" si="19"/>
        <v>22.65</v>
      </c>
      <c r="P37" s="89">
        <f t="shared" si="20"/>
        <v>39.58</v>
      </c>
      <c r="Q37" s="138"/>
      <c r="R37" s="44"/>
      <c r="T37" s="141"/>
      <c r="U37" s="141"/>
    </row>
    <row r="38" spans="1:21" ht="16.5" thickBot="1">
      <c r="A38" s="41">
        <v>113</v>
      </c>
      <c r="B38" s="41">
        <f>72*4</f>
        <v>288</v>
      </c>
      <c r="C38" s="143">
        <f t="shared" si="10"/>
        <v>0.28799999999999998</v>
      </c>
      <c r="D38" s="103">
        <v>1.31</v>
      </c>
      <c r="E38" s="143">
        <f t="shared" si="11"/>
        <v>0.66527999999999998</v>
      </c>
      <c r="F38" s="98">
        <f t="shared" si="12"/>
        <v>222</v>
      </c>
      <c r="G38" s="98">
        <f t="shared" si="13"/>
        <v>486</v>
      </c>
      <c r="H38" s="89">
        <f t="shared" si="14"/>
        <v>9.07</v>
      </c>
      <c r="I38" s="98">
        <f t="shared" si="15"/>
        <v>133</v>
      </c>
      <c r="J38" s="89">
        <f t="shared" si="16"/>
        <v>23.29</v>
      </c>
      <c r="K38" s="98">
        <f t="shared" si="17"/>
        <v>89</v>
      </c>
      <c r="L38" s="98"/>
      <c r="M38" s="89">
        <f t="shared" si="18"/>
        <v>10.92</v>
      </c>
      <c r="N38" s="89"/>
      <c r="O38" s="130">
        <f t="shared" si="19"/>
        <v>43.28</v>
      </c>
      <c r="P38" s="89">
        <f t="shared" si="20"/>
        <v>75.67</v>
      </c>
      <c r="Q38" s="138"/>
      <c r="R38" s="44"/>
      <c r="T38" s="141"/>
      <c r="U38" s="141"/>
    </row>
    <row r="39" spans="1:21" ht="16.5" thickBot="1">
      <c r="A39" s="41">
        <v>114</v>
      </c>
      <c r="B39" s="41">
        <v>96</v>
      </c>
      <c r="C39" s="143">
        <f t="shared" si="10"/>
        <v>9.6000000000000002E-2</v>
      </c>
      <c r="D39" s="103">
        <v>0.46879999999999999</v>
      </c>
      <c r="E39" s="143">
        <f t="shared" si="11"/>
        <v>0.14100479999999999</v>
      </c>
      <c r="F39" s="98">
        <f t="shared" si="12"/>
        <v>47</v>
      </c>
      <c r="G39" s="98">
        <f t="shared" si="13"/>
        <v>103</v>
      </c>
      <c r="H39" s="89">
        <f t="shared" si="14"/>
        <v>1.92</v>
      </c>
      <c r="I39" s="98">
        <f t="shared" si="15"/>
        <v>28</v>
      </c>
      <c r="J39" s="89">
        <f t="shared" si="16"/>
        <v>4.9000000000000004</v>
      </c>
      <c r="K39" s="98">
        <f t="shared" si="17"/>
        <v>19</v>
      </c>
      <c r="L39" s="98"/>
      <c r="M39" s="89">
        <f t="shared" si="18"/>
        <v>2.33</v>
      </c>
      <c r="N39" s="89"/>
      <c r="O39" s="130">
        <f t="shared" si="19"/>
        <v>9.15</v>
      </c>
      <c r="P39" s="89">
        <f t="shared" si="20"/>
        <v>16.02</v>
      </c>
      <c r="Q39" s="138"/>
      <c r="R39" s="44"/>
      <c r="T39" s="141"/>
      <c r="U39" s="141"/>
    </row>
    <row r="40" spans="1:21" ht="16.5" thickBot="1">
      <c r="A40" s="41">
        <v>115</v>
      </c>
      <c r="B40" s="41">
        <v>72</v>
      </c>
      <c r="C40" s="143">
        <f t="shared" si="10"/>
        <v>7.1999999999999995E-2</v>
      </c>
      <c r="D40" s="103">
        <v>1.5</v>
      </c>
      <c r="E40" s="143">
        <f t="shared" si="11"/>
        <v>0.18</v>
      </c>
      <c r="F40" s="98">
        <f t="shared" si="12"/>
        <v>60</v>
      </c>
      <c r="G40" s="98">
        <f t="shared" si="13"/>
        <v>131</v>
      </c>
      <c r="H40" s="89">
        <f t="shared" si="14"/>
        <v>2.46</v>
      </c>
      <c r="I40" s="98">
        <f t="shared" si="15"/>
        <v>36</v>
      </c>
      <c r="J40" s="89">
        <f t="shared" si="16"/>
        <v>6.3</v>
      </c>
      <c r="K40" s="98">
        <f t="shared" si="17"/>
        <v>24</v>
      </c>
      <c r="L40" s="98"/>
      <c r="M40" s="89">
        <f t="shared" si="18"/>
        <v>2.94</v>
      </c>
      <c r="N40" s="89"/>
      <c r="O40" s="130">
        <f t="shared" si="19"/>
        <v>11.7</v>
      </c>
      <c r="P40" s="89">
        <f t="shared" si="20"/>
        <v>20.420000000000002</v>
      </c>
      <c r="Q40" s="138"/>
      <c r="R40" s="44"/>
      <c r="T40" s="141"/>
      <c r="U40" s="141"/>
    </row>
    <row r="41" spans="1:21" ht="16.5" thickBot="1">
      <c r="A41" s="41">
        <v>116</v>
      </c>
      <c r="B41" s="41">
        <f>48*4</f>
        <v>192</v>
      </c>
      <c r="C41" s="143">
        <f t="shared" si="10"/>
        <v>0.192</v>
      </c>
      <c r="D41" s="103">
        <v>1.6</v>
      </c>
      <c r="E41" s="143">
        <f t="shared" si="11"/>
        <v>0.49920000000000003</v>
      </c>
      <c r="F41" s="98">
        <f t="shared" si="12"/>
        <v>166</v>
      </c>
      <c r="G41" s="98">
        <f t="shared" si="13"/>
        <v>364</v>
      </c>
      <c r="H41" s="89">
        <f t="shared" si="14"/>
        <v>6.81</v>
      </c>
      <c r="I41" s="98">
        <f t="shared" si="15"/>
        <v>100</v>
      </c>
      <c r="J41" s="89">
        <f t="shared" si="16"/>
        <v>17.510000000000002</v>
      </c>
      <c r="K41" s="98">
        <f t="shared" si="17"/>
        <v>66</v>
      </c>
      <c r="L41" s="98"/>
      <c r="M41" s="89">
        <f t="shared" si="18"/>
        <v>8.1</v>
      </c>
      <c r="N41" s="89"/>
      <c r="O41" s="130">
        <f t="shared" si="19"/>
        <v>32.42</v>
      </c>
      <c r="P41" s="89">
        <f t="shared" si="20"/>
        <v>56.71</v>
      </c>
      <c r="Q41" s="138"/>
      <c r="R41" s="44"/>
      <c r="T41" s="141"/>
      <c r="U41" s="141"/>
    </row>
    <row r="42" spans="1:21" ht="16.5" thickBot="1">
      <c r="A42" s="41"/>
      <c r="B42" s="41"/>
      <c r="C42" s="143"/>
      <c r="D42" s="103"/>
      <c r="E42" s="143"/>
      <c r="F42" s="98"/>
      <c r="G42" s="98"/>
      <c r="H42" s="89"/>
      <c r="I42" s="98"/>
      <c r="J42" s="89"/>
      <c r="K42" s="98"/>
      <c r="L42" s="98"/>
      <c r="M42" s="89"/>
      <c r="N42" s="89"/>
      <c r="O42" s="144"/>
      <c r="P42" s="89"/>
      <c r="Q42" s="138"/>
      <c r="R42" s="44"/>
      <c r="T42" s="141"/>
      <c r="U42" s="141"/>
    </row>
    <row r="43" spans="1:21" ht="16.5" thickBot="1">
      <c r="A43" s="41">
        <v>117</v>
      </c>
      <c r="B43" s="41">
        <f>72*4</f>
        <v>288</v>
      </c>
      <c r="C43" s="143">
        <f>B43/1000</f>
        <v>0.28799999999999998</v>
      </c>
      <c r="D43" s="103">
        <v>1.31</v>
      </c>
      <c r="E43" s="143">
        <f>(+C43*D43)+C43</f>
        <v>0.66527999999999998</v>
      </c>
      <c r="F43" s="98">
        <f>ROUND((+$E43*4000)/12,0)</f>
        <v>222</v>
      </c>
      <c r="G43" s="98">
        <f>ROUND((+$E43*8760)/12,0)</f>
        <v>486</v>
      </c>
      <c r="H43" s="89">
        <f>ROUND(+E43*D$7,2)</f>
        <v>9.07</v>
      </c>
      <c r="I43" s="98">
        <f>ROUND(IF((E43*200)&gt;F43,F43,(E43*200)),0)</f>
        <v>133</v>
      </c>
      <c r="J43" s="89">
        <f>ROUND(+I43*D$8,2)</f>
        <v>23.29</v>
      </c>
      <c r="K43" s="98">
        <f>F43-I43</f>
        <v>89</v>
      </c>
      <c r="L43" s="98"/>
      <c r="M43" s="89">
        <f>ROUND(+K43*D$9,2)</f>
        <v>10.92</v>
      </c>
      <c r="N43" s="89"/>
      <c r="O43" s="89">
        <f>H43+J43+M43</f>
        <v>43.28</v>
      </c>
      <c r="P43" s="130">
        <f>H43+J43+ROUND((G43-I43)*D$9,2)</f>
        <v>75.67</v>
      </c>
      <c r="Q43" s="138"/>
      <c r="R43" s="44" t="s">
        <v>1316</v>
      </c>
      <c r="T43" s="141"/>
      <c r="U43" s="141"/>
    </row>
    <row r="44" spans="1:21" ht="16.5" thickBot="1">
      <c r="A44" s="41">
        <v>118</v>
      </c>
      <c r="B44" s="41">
        <f>24*2</f>
        <v>48</v>
      </c>
      <c r="C44" s="143">
        <f>B44/1000</f>
        <v>4.8000000000000001E-2</v>
      </c>
      <c r="D44" s="103">
        <v>0.875</v>
      </c>
      <c r="E44" s="143">
        <f>(+C44*D44)+C44</f>
        <v>0.09</v>
      </c>
      <c r="F44" s="98">
        <f>ROUND((+$E44*4000)/12,0)</f>
        <v>30</v>
      </c>
      <c r="G44" s="98">
        <f>ROUND((+$E44*8760)/12,0)</f>
        <v>66</v>
      </c>
      <c r="H44" s="89">
        <f>ROUND(+E44*D$7,2)</f>
        <v>1.23</v>
      </c>
      <c r="I44" s="98">
        <f>ROUND(IF((E44*200)&gt;F44,F44,(E44*200)),0)</f>
        <v>18</v>
      </c>
      <c r="J44" s="89">
        <f>ROUND(+I44*D$8,2)</f>
        <v>3.15</v>
      </c>
      <c r="K44" s="98">
        <f>F44-I44</f>
        <v>12</v>
      </c>
      <c r="L44" s="98"/>
      <c r="M44" s="89">
        <f>ROUND(+K44*D$9,2)</f>
        <v>1.47</v>
      </c>
      <c r="N44" s="89"/>
      <c r="O44" s="89">
        <f>H44+J44+M44</f>
        <v>5.85</v>
      </c>
      <c r="P44" s="130">
        <f>H44+J44+ROUND((G44-I44)*D$9,2)</f>
        <v>10.27</v>
      </c>
      <c r="Q44" s="138"/>
      <c r="R44" s="44" t="s">
        <v>1316</v>
      </c>
      <c r="T44" s="141"/>
      <c r="U44" s="141"/>
    </row>
    <row r="45" spans="1:21" ht="16.5" thickBot="1">
      <c r="A45" s="41">
        <v>119</v>
      </c>
      <c r="B45" s="41">
        <f>48*4</f>
        <v>192</v>
      </c>
      <c r="C45" s="143">
        <f>B45/1000</f>
        <v>0.192</v>
      </c>
      <c r="D45" s="103">
        <v>1.6</v>
      </c>
      <c r="E45" s="143">
        <f>(+C45*D45)+C45</f>
        <v>0.49920000000000003</v>
      </c>
      <c r="F45" s="98">
        <f>ROUND((+$E45*4000)/12,0)</f>
        <v>166</v>
      </c>
      <c r="G45" s="98">
        <f>ROUND((+$E45*8760)/12,0)</f>
        <v>364</v>
      </c>
      <c r="H45" s="89">
        <f>ROUND(+E45*D$7,2)</f>
        <v>6.81</v>
      </c>
      <c r="I45" s="98">
        <f>ROUND(IF((E45*200)&gt;F45,F45,(E45*200)),0)</f>
        <v>100</v>
      </c>
      <c r="J45" s="89">
        <f>ROUND(+I45*D$8,2)</f>
        <v>17.510000000000002</v>
      </c>
      <c r="K45" s="98">
        <f>F45-I45</f>
        <v>66</v>
      </c>
      <c r="L45" s="98"/>
      <c r="M45" s="89">
        <f>ROUND(+K45*D$9,2)</f>
        <v>8.1</v>
      </c>
      <c r="N45" s="89"/>
      <c r="O45" s="89">
        <f>H45+J45+M45</f>
        <v>32.42</v>
      </c>
      <c r="P45" s="130">
        <f>H45+J45+ROUND((G45-I45)*D$9,2)</f>
        <v>56.71</v>
      </c>
      <c r="Q45" s="138"/>
      <c r="R45" s="44" t="s">
        <v>1316</v>
      </c>
      <c r="T45" s="141"/>
      <c r="U45" s="141"/>
    </row>
    <row r="46" spans="1:21" ht="16.5" thickBot="1">
      <c r="A46" s="41">
        <v>120</v>
      </c>
      <c r="B46" s="41">
        <f>96*2</f>
        <v>192</v>
      </c>
      <c r="C46" s="143">
        <f>B46/1000</f>
        <v>0.192</v>
      </c>
      <c r="D46" s="103">
        <v>0.81</v>
      </c>
      <c r="E46" s="143">
        <f>(+C46*D46)+C46</f>
        <v>0.34752000000000005</v>
      </c>
      <c r="F46" s="98">
        <f>ROUND((+$E46*4000)/12,0)</f>
        <v>116</v>
      </c>
      <c r="G46" s="98">
        <f>ROUND((+$E46*8760)/12,0)</f>
        <v>254</v>
      </c>
      <c r="H46" s="89">
        <f>ROUND(+E46*D$7,2)</f>
        <v>4.74</v>
      </c>
      <c r="I46" s="98">
        <f>ROUND(IF((E46*200)&gt;F46,F46,(E46*200)),0)</f>
        <v>70</v>
      </c>
      <c r="J46" s="89">
        <f>ROUND(+I46*D$8,2)</f>
        <v>12.26</v>
      </c>
      <c r="K46" s="98">
        <f>F46-I46</f>
        <v>46</v>
      </c>
      <c r="L46" s="98"/>
      <c r="M46" s="89">
        <f>ROUND(+K46*D$9,2)</f>
        <v>5.64</v>
      </c>
      <c r="N46" s="89"/>
      <c r="O46" s="89">
        <f>H46+J46+M46</f>
        <v>22.64</v>
      </c>
      <c r="P46" s="130">
        <f>H46+J46+ROUND((G46-I46)*D$9,2)</f>
        <v>39.57</v>
      </c>
      <c r="Q46" s="138"/>
      <c r="R46" s="44" t="s">
        <v>1316</v>
      </c>
      <c r="T46" s="141"/>
      <c r="U46" s="141"/>
    </row>
    <row r="47" spans="1:21" ht="16.5" thickBot="1">
      <c r="A47" s="41"/>
      <c r="B47" s="41"/>
      <c r="C47" s="143"/>
      <c r="D47" s="103"/>
      <c r="E47" s="143"/>
      <c r="F47" s="98"/>
      <c r="G47" s="98"/>
      <c r="H47" s="89"/>
      <c r="I47" s="98"/>
      <c r="J47" s="89"/>
      <c r="K47" s="98"/>
      <c r="L47" s="98"/>
      <c r="M47" s="89"/>
      <c r="N47" s="89"/>
      <c r="O47" s="144"/>
      <c r="P47" s="89"/>
      <c r="Q47" s="138"/>
      <c r="R47" s="44"/>
      <c r="T47" s="141"/>
      <c r="U47" s="141"/>
    </row>
    <row r="48" spans="1:21" ht="16.5" thickBot="1">
      <c r="A48" s="41">
        <v>121</v>
      </c>
      <c r="B48" s="41">
        <v>250</v>
      </c>
      <c r="C48" s="143">
        <f t="shared" ref="C48:C53" si="21">B48/1000</f>
        <v>0.25</v>
      </c>
      <c r="D48" s="103">
        <v>0.2</v>
      </c>
      <c r="E48" s="143">
        <f t="shared" ref="E48:E53" si="22">(+C48*D48)+C48</f>
        <v>0.3</v>
      </c>
      <c r="F48" s="98">
        <f t="shared" ref="F48:F53" si="23">ROUND((+$E48*4000)/12,0)</f>
        <v>100</v>
      </c>
      <c r="G48" s="98">
        <f t="shared" ref="G48:G53" si="24">ROUND((+$E48*8760)/12,0)</f>
        <v>219</v>
      </c>
      <c r="H48" s="89">
        <f t="shared" ref="H48:H53" si="25">ROUND(+E48*D$7,2)</f>
        <v>4.09</v>
      </c>
      <c r="I48" s="98">
        <f t="shared" ref="I48:I53" si="26">ROUND(IF((E48*200)&gt;F48,F48,(E48*200)),0)</f>
        <v>60</v>
      </c>
      <c r="J48" s="89">
        <f t="shared" ref="J48:J53" si="27">ROUND(+I48*D$8,2)</f>
        <v>10.51</v>
      </c>
      <c r="K48" s="98">
        <f t="shared" ref="K48:K53" si="28">F48-I48</f>
        <v>40</v>
      </c>
      <c r="L48" s="98"/>
      <c r="M48" s="89">
        <f t="shared" ref="M48:M53" si="29">ROUND(+K48*D$9,2)</f>
        <v>4.91</v>
      </c>
      <c r="N48" s="89"/>
      <c r="O48" s="130">
        <f t="shared" ref="O48:O53" si="30">H48+J48+M48</f>
        <v>19.509999999999998</v>
      </c>
      <c r="P48" s="89">
        <f t="shared" ref="P48:P53" si="31">H48+J48+ROUND((G48-I48)*D$9,2)</f>
        <v>34.11</v>
      </c>
      <c r="Q48" s="138"/>
      <c r="R48" s="44"/>
      <c r="T48" s="141"/>
      <c r="U48" s="141"/>
    </row>
    <row r="49" spans="1:21" ht="16.5" thickBot="1">
      <c r="A49" s="41">
        <v>122</v>
      </c>
      <c r="B49" s="41">
        <v>400</v>
      </c>
      <c r="C49" s="143">
        <f t="shared" si="21"/>
        <v>0.4</v>
      </c>
      <c r="D49" s="103">
        <v>0.125</v>
      </c>
      <c r="E49" s="143">
        <f t="shared" si="22"/>
        <v>0.45</v>
      </c>
      <c r="F49" s="98">
        <f t="shared" si="23"/>
        <v>150</v>
      </c>
      <c r="G49" s="98">
        <f t="shared" si="24"/>
        <v>329</v>
      </c>
      <c r="H49" s="89">
        <f t="shared" si="25"/>
        <v>6.14</v>
      </c>
      <c r="I49" s="98">
        <f t="shared" si="26"/>
        <v>90</v>
      </c>
      <c r="J49" s="89">
        <f t="shared" si="27"/>
        <v>15.76</v>
      </c>
      <c r="K49" s="98">
        <f t="shared" si="28"/>
        <v>60</v>
      </c>
      <c r="L49" s="98"/>
      <c r="M49" s="89">
        <f t="shared" si="29"/>
        <v>7.36</v>
      </c>
      <c r="N49" s="89"/>
      <c r="O49" s="130">
        <f t="shared" si="30"/>
        <v>29.259999999999998</v>
      </c>
      <c r="P49" s="89">
        <f t="shared" si="31"/>
        <v>51.22</v>
      </c>
      <c r="Q49" s="138"/>
      <c r="R49" s="44"/>
      <c r="T49" s="141"/>
      <c r="U49" s="141"/>
    </row>
    <row r="50" spans="1:21" ht="16.5" thickBot="1">
      <c r="A50" s="41">
        <v>123</v>
      </c>
      <c r="B50" s="41">
        <v>70</v>
      </c>
      <c r="C50" s="143">
        <f t="shared" si="21"/>
        <v>7.0000000000000007E-2</v>
      </c>
      <c r="D50" s="103">
        <v>0.37</v>
      </c>
      <c r="E50" s="143">
        <f t="shared" si="22"/>
        <v>9.5900000000000013E-2</v>
      </c>
      <c r="F50" s="98">
        <f t="shared" si="23"/>
        <v>32</v>
      </c>
      <c r="G50" s="98">
        <f t="shared" si="24"/>
        <v>70</v>
      </c>
      <c r="H50" s="89">
        <f t="shared" si="25"/>
        <v>1.31</v>
      </c>
      <c r="I50" s="98">
        <f t="shared" si="26"/>
        <v>19</v>
      </c>
      <c r="J50" s="89">
        <f t="shared" si="27"/>
        <v>3.33</v>
      </c>
      <c r="K50" s="98">
        <f t="shared" si="28"/>
        <v>13</v>
      </c>
      <c r="L50" s="98"/>
      <c r="M50" s="89">
        <f t="shared" si="29"/>
        <v>1.59</v>
      </c>
      <c r="N50" s="89"/>
      <c r="O50" s="130">
        <f t="shared" si="30"/>
        <v>6.23</v>
      </c>
      <c r="P50" s="89">
        <f t="shared" si="31"/>
        <v>10.9</v>
      </c>
      <c r="Q50" s="138"/>
      <c r="R50" s="44"/>
      <c r="T50" s="141"/>
      <c r="U50" s="141"/>
    </row>
    <row r="51" spans="1:21" ht="16.5" thickBot="1">
      <c r="A51" s="41">
        <v>124</v>
      </c>
      <c r="B51" s="41">
        <v>100</v>
      </c>
      <c r="C51" s="143">
        <f t="shared" si="21"/>
        <v>0.1</v>
      </c>
      <c r="D51" s="103">
        <v>0.35</v>
      </c>
      <c r="E51" s="143">
        <f t="shared" si="22"/>
        <v>0.13500000000000001</v>
      </c>
      <c r="F51" s="98">
        <f t="shared" si="23"/>
        <v>45</v>
      </c>
      <c r="G51" s="98">
        <f t="shared" si="24"/>
        <v>99</v>
      </c>
      <c r="H51" s="89">
        <f t="shared" si="25"/>
        <v>1.84</v>
      </c>
      <c r="I51" s="98">
        <f t="shared" si="26"/>
        <v>27</v>
      </c>
      <c r="J51" s="89">
        <f t="shared" si="27"/>
        <v>4.7300000000000004</v>
      </c>
      <c r="K51" s="98">
        <f t="shared" si="28"/>
        <v>18</v>
      </c>
      <c r="L51" s="98"/>
      <c r="M51" s="89">
        <f t="shared" si="29"/>
        <v>2.21</v>
      </c>
      <c r="N51" s="89"/>
      <c r="O51" s="130">
        <f t="shared" si="30"/>
        <v>8.7800000000000011</v>
      </c>
      <c r="P51" s="89">
        <f t="shared" si="31"/>
        <v>15.4</v>
      </c>
      <c r="Q51" s="138"/>
      <c r="R51" s="44"/>
      <c r="T51" s="141"/>
      <c r="U51" s="141"/>
    </row>
    <row r="52" spans="1:21" ht="16.5" thickBot="1">
      <c r="A52" s="41">
        <v>125</v>
      </c>
      <c r="B52" s="41">
        <v>150</v>
      </c>
      <c r="C52" s="143">
        <f t="shared" si="21"/>
        <v>0.15</v>
      </c>
      <c r="D52" s="103">
        <v>0.3</v>
      </c>
      <c r="E52" s="143">
        <f t="shared" si="22"/>
        <v>0.19500000000000001</v>
      </c>
      <c r="F52" s="98">
        <f t="shared" si="23"/>
        <v>65</v>
      </c>
      <c r="G52" s="98">
        <f t="shared" si="24"/>
        <v>142</v>
      </c>
      <c r="H52" s="89">
        <f t="shared" si="25"/>
        <v>2.66</v>
      </c>
      <c r="I52" s="98">
        <f t="shared" si="26"/>
        <v>39</v>
      </c>
      <c r="J52" s="89">
        <f t="shared" si="27"/>
        <v>6.83</v>
      </c>
      <c r="K52" s="98">
        <f t="shared" si="28"/>
        <v>26</v>
      </c>
      <c r="L52" s="98"/>
      <c r="M52" s="89">
        <f t="shared" si="29"/>
        <v>3.19</v>
      </c>
      <c r="N52" s="89"/>
      <c r="O52" s="130">
        <f t="shared" si="30"/>
        <v>12.68</v>
      </c>
      <c r="P52" s="89">
        <f t="shared" si="31"/>
        <v>22.130000000000003</v>
      </c>
      <c r="Q52" s="138"/>
      <c r="R52" s="44"/>
      <c r="T52" s="141"/>
      <c r="U52" s="141"/>
    </row>
    <row r="53" spans="1:21" ht="16.5" thickBot="1">
      <c r="A53" s="41">
        <v>126</v>
      </c>
      <c r="B53" s="41">
        <v>100</v>
      </c>
      <c r="C53" s="143">
        <f t="shared" si="21"/>
        <v>0.1</v>
      </c>
      <c r="D53" s="103">
        <v>0.35</v>
      </c>
      <c r="E53" s="143">
        <f t="shared" si="22"/>
        <v>0.13500000000000001</v>
      </c>
      <c r="F53" s="98">
        <f t="shared" si="23"/>
        <v>45</v>
      </c>
      <c r="G53" s="98">
        <f t="shared" si="24"/>
        <v>99</v>
      </c>
      <c r="H53" s="89">
        <f t="shared" si="25"/>
        <v>1.84</v>
      </c>
      <c r="I53" s="98">
        <f t="shared" si="26"/>
        <v>27</v>
      </c>
      <c r="J53" s="89">
        <f t="shared" si="27"/>
        <v>4.7300000000000004</v>
      </c>
      <c r="K53" s="98">
        <f t="shared" si="28"/>
        <v>18</v>
      </c>
      <c r="L53" s="98"/>
      <c r="M53" s="89">
        <f t="shared" si="29"/>
        <v>2.21</v>
      </c>
      <c r="N53" s="89"/>
      <c r="O53" s="89">
        <f t="shared" si="30"/>
        <v>8.7800000000000011</v>
      </c>
      <c r="P53" s="130">
        <f t="shared" si="31"/>
        <v>15.4</v>
      </c>
      <c r="Q53" s="138"/>
      <c r="R53" s="44" t="s">
        <v>1316</v>
      </c>
      <c r="T53" s="141"/>
      <c r="U53" s="141"/>
    </row>
    <row r="54" spans="1:21" ht="16.5" thickBot="1">
      <c r="Q54" s="138"/>
      <c r="R54" s="44"/>
      <c r="T54" s="141"/>
      <c r="U54" s="141"/>
    </row>
    <row r="55" spans="1:21" ht="15.75">
      <c r="A55" s="41">
        <v>130</v>
      </c>
      <c r="B55" s="41">
        <v>135</v>
      </c>
      <c r="C55" s="143">
        <f>B55/1000</f>
        <v>0.13500000000000001</v>
      </c>
      <c r="D55" s="103">
        <v>0.33329999999999999</v>
      </c>
      <c r="E55" s="143">
        <f>(+C55*D55)+C55</f>
        <v>0.1799955</v>
      </c>
      <c r="F55" s="98">
        <f>ROUND((+$E55*4000)/12,0)</f>
        <v>60</v>
      </c>
      <c r="G55" s="98">
        <f>ROUND((+$E55*8760)/12,0)</f>
        <v>131</v>
      </c>
      <c r="H55" s="89">
        <f>ROUND(+E55*D$7,2)</f>
        <v>2.4500000000000002</v>
      </c>
      <c r="I55" s="98">
        <f>ROUND(IF((E55*200)&gt;F55,F55,(E55*200)),0)</f>
        <v>36</v>
      </c>
      <c r="J55" s="89">
        <f>ROUND(+I55*D$8,2)</f>
        <v>6.3</v>
      </c>
      <c r="K55" s="98">
        <f>F55-I55</f>
        <v>24</v>
      </c>
      <c r="L55" s="98"/>
      <c r="M55" s="89">
        <f>ROUND(+K55*D$9,2)</f>
        <v>2.94</v>
      </c>
      <c r="N55" s="89"/>
      <c r="O55" s="145">
        <f>H55+J55+M55</f>
        <v>11.69</v>
      </c>
      <c r="P55" s="89">
        <f>H55+J55+ROUND((G55-I55)*D$9,2)</f>
        <v>20.41</v>
      </c>
      <c r="Q55" s="138"/>
      <c r="R55" s="44"/>
      <c r="T55" s="141"/>
      <c r="U55" s="141"/>
    </row>
    <row r="56" spans="1:21" ht="15.75">
      <c r="A56" s="41">
        <v>131</v>
      </c>
      <c r="B56" s="41">
        <v>180</v>
      </c>
      <c r="C56" s="143">
        <f>B56/1000</f>
        <v>0.18</v>
      </c>
      <c r="D56" s="103">
        <v>0.33329999999999999</v>
      </c>
      <c r="E56" s="143">
        <f>(+C56*D56)+C56</f>
        <v>0.23999399999999999</v>
      </c>
      <c r="F56" s="98">
        <f>ROUND((+$E56*4000)/12,0)</f>
        <v>80</v>
      </c>
      <c r="G56" s="98">
        <f>ROUND((+$E56*8760)/12,0)</f>
        <v>175</v>
      </c>
      <c r="H56" s="89">
        <f>ROUND(+E56*D$7,2)</f>
        <v>3.27</v>
      </c>
      <c r="I56" s="98">
        <f>ROUND(IF((E56*200)&gt;F56,F56,(E56*200)),0)</f>
        <v>48</v>
      </c>
      <c r="J56" s="89">
        <f>ROUND(+I56*D$8,2)</f>
        <v>8.4</v>
      </c>
      <c r="K56" s="98">
        <f>F56-I56</f>
        <v>32</v>
      </c>
      <c r="L56" s="98"/>
      <c r="M56" s="89">
        <f>ROUND(+K56*D$9,2)</f>
        <v>3.93</v>
      </c>
      <c r="N56" s="89"/>
      <c r="O56" s="146">
        <f>H56+J56+M56</f>
        <v>15.6</v>
      </c>
      <c r="P56" s="89">
        <f>H56+J56+ROUND((G56-I56)*D$9,2)</f>
        <v>27.25</v>
      </c>
      <c r="Q56" s="138"/>
      <c r="R56" s="44"/>
      <c r="T56" s="141"/>
      <c r="U56" s="141"/>
    </row>
    <row r="57" spans="1:21" ht="16.5" thickBot="1">
      <c r="A57" s="41">
        <v>132</v>
      </c>
      <c r="B57" s="41">
        <v>90</v>
      </c>
      <c r="C57" s="143">
        <f>B57/1000</f>
        <v>0.09</v>
      </c>
      <c r="D57" s="103">
        <v>0.5</v>
      </c>
      <c r="E57" s="143">
        <f>(+C57*D57)+C57</f>
        <v>0.13500000000000001</v>
      </c>
      <c r="F57" s="98">
        <f>ROUND((+$E57*4000)/12,0)</f>
        <v>45</v>
      </c>
      <c r="G57" s="98">
        <f>ROUND((+$E57*8760)/12,0)</f>
        <v>99</v>
      </c>
      <c r="H57" s="89">
        <f>ROUND(+E57*D$7,2)</f>
        <v>1.84</v>
      </c>
      <c r="I57" s="98">
        <f>ROUND(IF((E57*200)&gt;F57,F57,(E57*200)),0)</f>
        <v>27</v>
      </c>
      <c r="J57" s="89">
        <f>ROUND(+I57*D$8,2)</f>
        <v>4.7300000000000004</v>
      </c>
      <c r="K57" s="98">
        <f>F57-I57</f>
        <v>18</v>
      </c>
      <c r="L57" s="98"/>
      <c r="M57" s="89">
        <f>ROUND(+K57*D$9,2)</f>
        <v>2.21</v>
      </c>
      <c r="N57" s="89"/>
      <c r="O57" s="147">
        <f>H57+J57+M57</f>
        <v>8.7800000000000011</v>
      </c>
      <c r="P57" s="89">
        <f>H57+J57+ROUND((G57-I57)*D$9,2)</f>
        <v>15.4</v>
      </c>
      <c r="Q57" s="138"/>
      <c r="R57" s="44"/>
      <c r="T57" s="141"/>
      <c r="U57" s="141"/>
    </row>
    <row r="58" spans="1:21" ht="16.5" thickBot="1">
      <c r="Q58" s="138"/>
      <c r="R58" s="44"/>
      <c r="T58" s="141"/>
      <c r="U58" s="141"/>
    </row>
    <row r="59" spans="1:21" ht="16.5" thickBot="1">
      <c r="A59" s="41">
        <v>140</v>
      </c>
      <c r="B59" s="41">
        <v>400</v>
      </c>
      <c r="C59" s="143">
        <f>B59/1000</f>
        <v>0.4</v>
      </c>
      <c r="D59" s="103">
        <v>0.125</v>
      </c>
      <c r="E59" s="143">
        <f>(+C59*D59)+C59</f>
        <v>0.45</v>
      </c>
      <c r="F59" s="98">
        <f>ROUND((+$E59*4000)/12,0)</f>
        <v>150</v>
      </c>
      <c r="G59" s="98">
        <f>ROUND((+$E59*8760)/12,0)</f>
        <v>329</v>
      </c>
      <c r="H59" s="89">
        <f>ROUND(+E59*D$7,2)</f>
        <v>6.14</v>
      </c>
      <c r="I59" s="98">
        <f>ROUND(IF((E59*200)&gt;F59,F59,(E59*200)),0)</f>
        <v>90</v>
      </c>
      <c r="J59" s="89">
        <f>ROUND(+I59*D$8,2)</f>
        <v>15.76</v>
      </c>
      <c r="K59" s="98">
        <f>F59-I59</f>
        <v>60</v>
      </c>
      <c r="L59" s="98"/>
      <c r="M59" s="89">
        <f>ROUND(+K59*D$9,2)</f>
        <v>7.36</v>
      </c>
      <c r="N59" s="89"/>
      <c r="O59" s="130">
        <f>H59+J59+M59</f>
        <v>29.259999999999998</v>
      </c>
      <c r="P59" s="89">
        <f>H59+J59+ROUND((G59-I59)*D$9,2)</f>
        <v>51.22</v>
      </c>
      <c r="Q59" s="138"/>
      <c r="R59" s="44"/>
      <c r="T59" s="141"/>
      <c r="U59" s="141"/>
    </row>
    <row r="60" spans="1:21" ht="16.5" thickBot="1">
      <c r="A60" s="41">
        <v>141</v>
      </c>
      <c r="B60" s="41">
        <v>1000</v>
      </c>
      <c r="C60" s="143">
        <f>B60/1000</f>
        <v>1</v>
      </c>
      <c r="D60" s="103">
        <v>0.08</v>
      </c>
      <c r="E60" s="143">
        <f>(+C60*D60)+C60</f>
        <v>1.08</v>
      </c>
      <c r="F60" s="98">
        <f>ROUND((+$E60*4000)/12,0)</f>
        <v>360</v>
      </c>
      <c r="G60" s="98">
        <f>ROUND((+$E60*8760)/12,0)</f>
        <v>788</v>
      </c>
      <c r="H60" s="89">
        <f>ROUND(+E60*D$7,2)</f>
        <v>14.73</v>
      </c>
      <c r="I60" s="98">
        <f>ROUND(IF((E60*200)&gt;F60,F60,(E60*200)),0)</f>
        <v>216</v>
      </c>
      <c r="J60" s="89">
        <f>ROUND(+I60*D$8,2)</f>
        <v>37.82</v>
      </c>
      <c r="K60" s="98">
        <f>F60-I60</f>
        <v>144</v>
      </c>
      <c r="L60" s="98"/>
      <c r="M60" s="89">
        <f>ROUND(+K60*D$9,2)</f>
        <v>17.670000000000002</v>
      </c>
      <c r="N60" s="89"/>
      <c r="O60" s="130">
        <f>H60+J60+M60</f>
        <v>70.22</v>
      </c>
      <c r="P60" s="89">
        <f>H60+J60+ROUND((G60-I60)*D$9,2)</f>
        <v>122.73</v>
      </c>
      <c r="Q60" s="138"/>
      <c r="R60" s="44"/>
      <c r="T60" s="141"/>
      <c r="U60" s="141"/>
    </row>
    <row r="61" spans="1:21" ht="16.5" thickBot="1">
      <c r="A61" s="41">
        <v>142</v>
      </c>
      <c r="B61" s="41">
        <v>250</v>
      </c>
      <c r="C61" s="143">
        <f>B61/1000</f>
        <v>0.25</v>
      </c>
      <c r="D61" s="103">
        <v>0.2</v>
      </c>
      <c r="E61" s="143">
        <f>(+C61*D61)+C61</f>
        <v>0.3</v>
      </c>
      <c r="F61" s="98">
        <f>ROUND((+$E61*4000)/12,0)</f>
        <v>100</v>
      </c>
      <c r="G61" s="98">
        <f>ROUND((+$E61*8760)/12,0)</f>
        <v>219</v>
      </c>
      <c r="H61" s="89">
        <f>ROUND(+E61*D$7,2)</f>
        <v>4.09</v>
      </c>
      <c r="I61" s="98">
        <f>ROUND(IF((E61*200)&gt;F61,F61,(E61*200)),0)</f>
        <v>60</v>
      </c>
      <c r="J61" s="89">
        <f>ROUND(+I61*D$8,2)</f>
        <v>10.51</v>
      </c>
      <c r="K61" s="98">
        <f>F61-I61</f>
        <v>40</v>
      </c>
      <c r="L61" s="98"/>
      <c r="M61" s="89">
        <f>ROUND(+K61*D$9,2)</f>
        <v>4.91</v>
      </c>
      <c r="N61" s="89"/>
      <c r="O61" s="130">
        <f>H61+J61+M61</f>
        <v>19.509999999999998</v>
      </c>
      <c r="P61" s="89">
        <f>H61+J61+ROUND((G61-I61)*D$9,2)</f>
        <v>34.11</v>
      </c>
      <c r="Q61" s="138"/>
      <c r="R61" s="44"/>
      <c r="T61" s="141"/>
      <c r="U61" s="141"/>
    </row>
    <row r="62" spans="1:21" ht="16.5" thickBot="1">
      <c r="A62" s="41">
        <v>143</v>
      </c>
      <c r="B62" s="41">
        <v>150</v>
      </c>
      <c r="C62" s="143">
        <f>B62/1000</f>
        <v>0.15</v>
      </c>
      <c r="D62" s="103">
        <v>0.33329999999999999</v>
      </c>
      <c r="E62" s="143">
        <f>(+C62*D62)+C62</f>
        <v>0.19999499999999998</v>
      </c>
      <c r="F62" s="98">
        <f>ROUND((+$E62*4000)/12,0)</f>
        <v>67</v>
      </c>
      <c r="G62" s="98">
        <f>ROUND((+$E62*8760)/12,0)</f>
        <v>146</v>
      </c>
      <c r="H62" s="89">
        <f>ROUND(+E62*D$7,2)</f>
        <v>2.73</v>
      </c>
      <c r="I62" s="98">
        <f>ROUND(IF((E62*200)&gt;F62,F62,(E62*200)),0)</f>
        <v>40</v>
      </c>
      <c r="J62" s="89">
        <f>ROUND(+I62*D$8,2)</f>
        <v>7</v>
      </c>
      <c r="K62" s="98">
        <f>F62-I62</f>
        <v>27</v>
      </c>
      <c r="L62" s="98"/>
      <c r="M62" s="89">
        <f>ROUND(+K62*D$9,2)</f>
        <v>3.31</v>
      </c>
      <c r="N62" s="89"/>
      <c r="O62" s="130">
        <f>H62+J62+M62</f>
        <v>13.040000000000001</v>
      </c>
      <c r="P62" s="89">
        <f>H62+J62+ROUND((G62-I62)*D$9,2)</f>
        <v>22.740000000000002</v>
      </c>
      <c r="Q62" s="138"/>
      <c r="R62" s="44"/>
      <c r="T62" s="141"/>
      <c r="U62" s="141"/>
    </row>
    <row r="63" spans="1:21" ht="16.5" thickBot="1">
      <c r="A63" s="41">
        <v>144</v>
      </c>
      <c r="B63" s="41">
        <v>100</v>
      </c>
      <c r="C63" s="143">
        <f>B63/1000</f>
        <v>0.1</v>
      </c>
      <c r="D63" s="103">
        <v>0.5</v>
      </c>
      <c r="E63" s="143">
        <f>(+C63*D63)+C63</f>
        <v>0.15000000000000002</v>
      </c>
      <c r="F63" s="98">
        <f>ROUND((+$E63*4000)/12,0)</f>
        <v>50</v>
      </c>
      <c r="G63" s="98">
        <f>ROUND((+$E63*8760)/12,0)</f>
        <v>110</v>
      </c>
      <c r="H63" s="89">
        <f>ROUND(+E63*D$7,2)</f>
        <v>2.0499999999999998</v>
      </c>
      <c r="I63" s="98">
        <f>ROUND(IF((E63*200)&gt;F63,F63,(E63*200)),0)</f>
        <v>30</v>
      </c>
      <c r="J63" s="89">
        <f>ROUND(+I63*D$8,2)</f>
        <v>5.25</v>
      </c>
      <c r="K63" s="98">
        <f>F63-I63</f>
        <v>20</v>
      </c>
      <c r="L63" s="98"/>
      <c r="M63" s="89">
        <f>ROUND(+K63*D$9,2)</f>
        <v>2.4500000000000002</v>
      </c>
      <c r="N63" s="89"/>
      <c r="O63" s="130">
        <f>H63+J63+M63</f>
        <v>9.75</v>
      </c>
      <c r="P63" s="89">
        <f>H63+J63+ROUND((G63-I63)*D$9,2)</f>
        <v>17.12</v>
      </c>
      <c r="Q63" s="138"/>
      <c r="R63" s="44"/>
      <c r="T63" s="141"/>
      <c r="U63" s="141"/>
    </row>
    <row r="64" spans="1:21" ht="16.5" thickBot="1">
      <c r="Q64" s="138"/>
      <c r="R64" s="44"/>
      <c r="T64" s="141"/>
      <c r="U64" s="141"/>
    </row>
    <row r="65" spans="1:21" ht="16.5" thickBot="1">
      <c r="A65" s="41">
        <v>150</v>
      </c>
      <c r="B65" s="41">
        <v>840</v>
      </c>
      <c r="C65" s="143">
        <f>B65/1000</f>
        <v>0.84</v>
      </c>
      <c r="D65" s="103">
        <v>0</v>
      </c>
      <c r="E65" s="143">
        <f>(+C65*D65)+C65</f>
        <v>0.84</v>
      </c>
      <c r="F65" s="98">
        <f>ROUND((+$E65*4000)/12,0)</f>
        <v>280</v>
      </c>
      <c r="G65" s="98">
        <f>ROUND((+$E65*8760)/12,0)</f>
        <v>613</v>
      </c>
      <c r="H65" s="89">
        <f>ROUND(+E65*D$7,2)</f>
        <v>11.46</v>
      </c>
      <c r="I65" s="98">
        <f>ROUND(IF((E65*200)&gt;F65,F65,(E65*200)),0)</f>
        <v>168</v>
      </c>
      <c r="J65" s="89">
        <f>ROUND(+I65*D$8,2)</f>
        <v>29.42</v>
      </c>
      <c r="K65" s="98">
        <f>F65-I65</f>
        <v>112</v>
      </c>
      <c r="L65" s="98"/>
      <c r="M65" s="89">
        <f>ROUND(+K65*D$9,2)</f>
        <v>13.74</v>
      </c>
      <c r="N65" s="89"/>
      <c r="O65" s="89">
        <f>H65+J65+M65</f>
        <v>54.620000000000005</v>
      </c>
      <c r="P65" s="130">
        <f>H65+J65+ROUND((G65-I65)*D$9,2)</f>
        <v>95.48</v>
      </c>
      <c r="Q65" s="138"/>
      <c r="R65" s="44" t="s">
        <v>1316</v>
      </c>
      <c r="T65" s="141"/>
      <c r="U65" s="141"/>
    </row>
    <row r="66" spans="1:21" ht="16.5" thickBot="1">
      <c r="A66" s="41"/>
      <c r="Q66" s="138"/>
      <c r="R66" s="44"/>
      <c r="T66" s="141"/>
      <c r="U66" s="141"/>
    </row>
    <row r="67" spans="1:21" ht="16.5" thickBot="1">
      <c r="A67" s="41">
        <v>201</v>
      </c>
      <c r="B67" s="41">
        <v>125</v>
      </c>
      <c r="C67" s="143">
        <f t="shared" ref="C67:C72" si="32">B67/1000</f>
        <v>0.125</v>
      </c>
      <c r="D67" s="103">
        <v>0.248</v>
      </c>
      <c r="E67" s="143">
        <f t="shared" ref="E67:E72" si="33">(+C67*D67)+C67</f>
        <v>0.156</v>
      </c>
      <c r="F67" s="98">
        <f t="shared" ref="F67:F72" si="34">ROUND((+$E67*4000)/12,0)</f>
        <v>52</v>
      </c>
      <c r="G67" s="98">
        <f t="shared" ref="G67:G72" si="35">ROUND((+$E67*8760)/12,0)</f>
        <v>114</v>
      </c>
      <c r="H67" s="89">
        <f t="shared" ref="H67:H72" si="36">ROUND(+E67*D$7,2)</f>
        <v>2.13</v>
      </c>
      <c r="I67" s="98">
        <f t="shared" ref="I67:I72" si="37">ROUND(IF((E67*200)&gt;F67,F67,(E67*200)),0)</f>
        <v>31</v>
      </c>
      <c r="J67" s="89">
        <f t="shared" ref="J67:J72" si="38">ROUND(+I67*D$8,2)</f>
        <v>5.43</v>
      </c>
      <c r="K67" s="98">
        <f t="shared" ref="K67:K72" si="39">F67-I67</f>
        <v>21</v>
      </c>
      <c r="L67" s="98"/>
      <c r="M67" s="89">
        <f t="shared" ref="M67:M72" si="40">ROUND(+K67*D$9,2)</f>
        <v>2.58</v>
      </c>
      <c r="N67" s="89"/>
      <c r="O67" s="130">
        <f t="shared" ref="O67:O72" si="41">H67+J67+M67</f>
        <v>10.14</v>
      </c>
      <c r="P67" s="89">
        <f t="shared" ref="P67:P72" si="42">H67+J67+ROUND((G67-I67)*D$9,2)</f>
        <v>17.739999999999998</v>
      </c>
      <c r="Q67" s="138"/>
      <c r="R67" s="44"/>
      <c r="T67" s="141"/>
      <c r="U67" s="141"/>
    </row>
    <row r="68" spans="1:21" ht="16.5" thickBot="1">
      <c r="A68" s="41">
        <v>202</v>
      </c>
      <c r="B68" s="41">
        <v>175</v>
      </c>
      <c r="C68" s="143">
        <f t="shared" si="32"/>
        <v>0.17499999999999999</v>
      </c>
      <c r="D68" s="103">
        <v>0.18290000000000001</v>
      </c>
      <c r="E68" s="143">
        <f t="shared" si="33"/>
        <v>0.20700749999999998</v>
      </c>
      <c r="F68" s="98">
        <f t="shared" si="34"/>
        <v>69</v>
      </c>
      <c r="G68" s="98">
        <f t="shared" si="35"/>
        <v>151</v>
      </c>
      <c r="H68" s="89">
        <f t="shared" si="36"/>
        <v>2.82</v>
      </c>
      <c r="I68" s="98">
        <f t="shared" si="37"/>
        <v>41</v>
      </c>
      <c r="J68" s="89">
        <f t="shared" si="38"/>
        <v>7.18</v>
      </c>
      <c r="K68" s="98">
        <f t="shared" si="39"/>
        <v>28</v>
      </c>
      <c r="L68" s="98"/>
      <c r="M68" s="89">
        <f t="shared" si="40"/>
        <v>3.44</v>
      </c>
      <c r="N68" s="89"/>
      <c r="O68" s="130">
        <f t="shared" si="41"/>
        <v>13.44</v>
      </c>
      <c r="P68" s="89">
        <f t="shared" si="42"/>
        <v>23.5</v>
      </c>
      <c r="Q68" s="138"/>
      <c r="R68" s="44"/>
      <c r="T68" s="141"/>
      <c r="U68" s="141"/>
    </row>
    <row r="69" spans="1:21" ht="16.5" thickBot="1">
      <c r="A69" s="41">
        <v>203</v>
      </c>
      <c r="B69" s="41">
        <v>250</v>
      </c>
      <c r="C69" s="143">
        <f t="shared" si="32"/>
        <v>0.25</v>
      </c>
      <c r="D69" s="103">
        <v>0.16400000000000001</v>
      </c>
      <c r="E69" s="143">
        <f t="shared" si="33"/>
        <v>0.29099999999999998</v>
      </c>
      <c r="F69" s="98">
        <f t="shared" si="34"/>
        <v>97</v>
      </c>
      <c r="G69" s="98">
        <f t="shared" si="35"/>
        <v>212</v>
      </c>
      <c r="H69" s="89">
        <f t="shared" si="36"/>
        <v>3.97</v>
      </c>
      <c r="I69" s="98">
        <f t="shared" si="37"/>
        <v>58</v>
      </c>
      <c r="J69" s="89">
        <f t="shared" si="38"/>
        <v>10.16</v>
      </c>
      <c r="K69" s="98">
        <f t="shared" si="39"/>
        <v>39</v>
      </c>
      <c r="L69" s="98"/>
      <c r="M69" s="89">
        <f t="shared" si="40"/>
        <v>4.78</v>
      </c>
      <c r="N69" s="89"/>
      <c r="O69" s="130">
        <f t="shared" si="41"/>
        <v>18.91</v>
      </c>
      <c r="P69" s="89">
        <f t="shared" si="42"/>
        <v>33.020000000000003</v>
      </c>
      <c r="Q69" s="138"/>
      <c r="R69" s="44"/>
      <c r="T69" s="141"/>
      <c r="U69" s="141"/>
    </row>
    <row r="70" spans="1:21" ht="16.5" thickBot="1">
      <c r="A70" s="41">
        <v>204</v>
      </c>
      <c r="B70" s="41">
        <v>400</v>
      </c>
      <c r="C70" s="143">
        <f t="shared" si="32"/>
        <v>0.4</v>
      </c>
      <c r="D70" s="103">
        <v>0.155</v>
      </c>
      <c r="E70" s="143">
        <f t="shared" si="33"/>
        <v>0.46200000000000002</v>
      </c>
      <c r="F70" s="98">
        <f t="shared" si="34"/>
        <v>154</v>
      </c>
      <c r="G70" s="98">
        <f t="shared" si="35"/>
        <v>337</v>
      </c>
      <c r="H70" s="89">
        <f t="shared" si="36"/>
        <v>6.3</v>
      </c>
      <c r="I70" s="98">
        <f t="shared" si="37"/>
        <v>92</v>
      </c>
      <c r="J70" s="89">
        <f t="shared" si="38"/>
        <v>16.11</v>
      </c>
      <c r="K70" s="98">
        <f t="shared" si="39"/>
        <v>62</v>
      </c>
      <c r="L70" s="98"/>
      <c r="M70" s="89">
        <f t="shared" si="40"/>
        <v>7.61</v>
      </c>
      <c r="N70" s="89"/>
      <c r="O70" s="130">
        <f t="shared" si="41"/>
        <v>30.02</v>
      </c>
      <c r="P70" s="89">
        <f t="shared" si="42"/>
        <v>52.47</v>
      </c>
      <c r="Q70" s="138"/>
      <c r="R70" s="44"/>
      <c r="T70" s="141"/>
      <c r="U70" s="141"/>
    </row>
    <row r="71" spans="1:21" ht="16.5" thickBot="1">
      <c r="A71" s="41">
        <v>205</v>
      </c>
      <c r="B71" s="41">
        <v>700</v>
      </c>
      <c r="C71" s="143">
        <f t="shared" si="32"/>
        <v>0.7</v>
      </c>
      <c r="D71" s="103">
        <v>0.114</v>
      </c>
      <c r="E71" s="143">
        <f t="shared" si="33"/>
        <v>0.77979999999999994</v>
      </c>
      <c r="F71" s="98">
        <f t="shared" si="34"/>
        <v>260</v>
      </c>
      <c r="G71" s="98">
        <f t="shared" si="35"/>
        <v>569</v>
      </c>
      <c r="H71" s="89">
        <f t="shared" si="36"/>
        <v>10.64</v>
      </c>
      <c r="I71" s="98">
        <f t="shared" si="37"/>
        <v>156</v>
      </c>
      <c r="J71" s="89">
        <f t="shared" si="38"/>
        <v>27.32</v>
      </c>
      <c r="K71" s="98">
        <f t="shared" si="39"/>
        <v>104</v>
      </c>
      <c r="L71" s="98"/>
      <c r="M71" s="89">
        <f t="shared" si="40"/>
        <v>12.76</v>
      </c>
      <c r="N71" s="89"/>
      <c r="O71" s="130">
        <f t="shared" si="41"/>
        <v>50.72</v>
      </c>
      <c r="P71" s="89">
        <f t="shared" si="42"/>
        <v>88.63</v>
      </c>
      <c r="Q71" s="138"/>
      <c r="R71" s="44"/>
      <c r="T71" s="141"/>
      <c r="U71" s="141"/>
    </row>
    <row r="72" spans="1:21" ht="16.5" thickBot="1">
      <c r="A72" s="41">
        <v>206</v>
      </c>
      <c r="B72" s="41">
        <v>1000</v>
      </c>
      <c r="C72" s="143">
        <f t="shared" si="32"/>
        <v>1</v>
      </c>
      <c r="D72" s="103">
        <v>8.8999999999999996E-2</v>
      </c>
      <c r="E72" s="143">
        <f t="shared" si="33"/>
        <v>1.089</v>
      </c>
      <c r="F72" s="98">
        <f t="shared" si="34"/>
        <v>363</v>
      </c>
      <c r="G72" s="98">
        <f t="shared" si="35"/>
        <v>795</v>
      </c>
      <c r="H72" s="89">
        <f t="shared" si="36"/>
        <v>14.85</v>
      </c>
      <c r="I72" s="98">
        <f t="shared" si="37"/>
        <v>218</v>
      </c>
      <c r="J72" s="89">
        <f t="shared" si="38"/>
        <v>38.17</v>
      </c>
      <c r="K72" s="98">
        <f t="shared" si="39"/>
        <v>145</v>
      </c>
      <c r="L72" s="98"/>
      <c r="M72" s="89">
        <f t="shared" si="40"/>
        <v>17.79</v>
      </c>
      <c r="N72" s="89"/>
      <c r="O72" s="130">
        <f t="shared" si="41"/>
        <v>70.81</v>
      </c>
      <c r="P72" s="89">
        <f t="shared" si="42"/>
        <v>123.81</v>
      </c>
      <c r="Q72" s="138"/>
      <c r="R72" s="44"/>
      <c r="T72" s="141"/>
      <c r="U72" s="141"/>
    </row>
    <row r="73" spans="1:21" ht="16.5" thickBot="1">
      <c r="A73" s="41"/>
      <c r="Q73" s="138"/>
      <c r="R73" s="44"/>
      <c r="T73" s="141"/>
      <c r="U73" s="141"/>
    </row>
    <row r="74" spans="1:21" ht="16.5" thickBot="1">
      <c r="A74" s="41">
        <v>213</v>
      </c>
      <c r="B74" s="41">
        <f>85*4</f>
        <v>340</v>
      </c>
      <c r="C74" s="143">
        <f t="shared" ref="C74:C79" si="43">B74/1000</f>
        <v>0.34</v>
      </c>
      <c r="D74" s="103">
        <v>0.96</v>
      </c>
      <c r="E74" s="143">
        <f t="shared" ref="E74:E79" si="44">(+C74*D74)+C74</f>
        <v>0.6664000000000001</v>
      </c>
      <c r="F74" s="98">
        <f t="shared" ref="F74:F79" si="45">ROUND((+$E74*4000)/12,0)</f>
        <v>222</v>
      </c>
      <c r="G74" s="98">
        <f t="shared" ref="G74:G79" si="46">ROUND((+$E74*8760)/12,0)</f>
        <v>486</v>
      </c>
      <c r="H74" s="89">
        <f t="shared" ref="H74:H79" si="47">ROUND(+E74*D$7,2)</f>
        <v>9.09</v>
      </c>
      <c r="I74" s="98">
        <f t="shared" ref="I74:I79" si="48">ROUND(IF((E74*200)&gt;F74,F74,(E74*200)),0)</f>
        <v>133</v>
      </c>
      <c r="J74" s="89">
        <f t="shared" ref="J74:J79" si="49">ROUND(+I74*D$8,2)</f>
        <v>23.29</v>
      </c>
      <c r="K74" s="98">
        <f t="shared" ref="K74:K79" si="50">F74-I74</f>
        <v>89</v>
      </c>
      <c r="L74" s="98"/>
      <c r="M74" s="89">
        <f t="shared" ref="M74:M79" si="51">ROUND(+K74*D$9,2)</f>
        <v>10.92</v>
      </c>
      <c r="N74" s="89"/>
      <c r="O74" s="130">
        <f t="shared" ref="O74:O79" si="52">H74+J74+M74</f>
        <v>43.3</v>
      </c>
      <c r="P74" s="89">
        <f t="shared" ref="P74:P79" si="53">H74+J74+ROUND((G74-I74)*D$9,2)</f>
        <v>75.69</v>
      </c>
      <c r="Q74" s="138"/>
      <c r="R74" s="44"/>
      <c r="T74" s="141"/>
      <c r="U74" s="141"/>
    </row>
    <row r="75" spans="1:21" ht="16.5" thickBot="1">
      <c r="A75" s="41">
        <v>214</v>
      </c>
      <c r="B75" s="41">
        <v>110</v>
      </c>
      <c r="C75" s="143">
        <f t="shared" si="43"/>
        <v>0.11</v>
      </c>
      <c r="D75" s="103">
        <v>0.28000000000000003</v>
      </c>
      <c r="E75" s="143">
        <f t="shared" si="44"/>
        <v>0.14080000000000001</v>
      </c>
      <c r="F75" s="98">
        <f t="shared" si="45"/>
        <v>47</v>
      </c>
      <c r="G75" s="98">
        <f t="shared" si="46"/>
        <v>103</v>
      </c>
      <c r="H75" s="89">
        <f t="shared" si="47"/>
        <v>1.92</v>
      </c>
      <c r="I75" s="98">
        <f t="shared" si="48"/>
        <v>28</v>
      </c>
      <c r="J75" s="89">
        <f t="shared" si="49"/>
        <v>4.9000000000000004</v>
      </c>
      <c r="K75" s="98">
        <f t="shared" si="50"/>
        <v>19</v>
      </c>
      <c r="L75" s="98"/>
      <c r="M75" s="89">
        <f t="shared" si="51"/>
        <v>2.33</v>
      </c>
      <c r="N75" s="89"/>
      <c r="O75" s="130">
        <f t="shared" si="52"/>
        <v>9.15</v>
      </c>
      <c r="P75" s="89">
        <f t="shared" si="53"/>
        <v>16.02</v>
      </c>
      <c r="Q75" s="138"/>
      <c r="R75" s="44"/>
      <c r="T75" s="141"/>
      <c r="U75" s="141"/>
    </row>
    <row r="76" spans="1:21" ht="16.5" thickBot="1">
      <c r="A76" s="41">
        <v>215</v>
      </c>
      <c r="B76" s="41">
        <v>85</v>
      </c>
      <c r="C76" s="143">
        <f t="shared" si="43"/>
        <v>8.5000000000000006E-2</v>
      </c>
      <c r="D76" s="103">
        <v>1.1000000000000001</v>
      </c>
      <c r="E76" s="143">
        <f t="shared" si="44"/>
        <v>0.17850000000000002</v>
      </c>
      <c r="F76" s="98">
        <f t="shared" si="45"/>
        <v>60</v>
      </c>
      <c r="G76" s="98">
        <f t="shared" si="46"/>
        <v>130</v>
      </c>
      <c r="H76" s="89">
        <f t="shared" si="47"/>
        <v>2.4300000000000002</v>
      </c>
      <c r="I76" s="98">
        <f t="shared" si="48"/>
        <v>36</v>
      </c>
      <c r="J76" s="89">
        <f t="shared" si="49"/>
        <v>6.3</v>
      </c>
      <c r="K76" s="98">
        <f t="shared" si="50"/>
        <v>24</v>
      </c>
      <c r="L76" s="98"/>
      <c r="M76" s="89">
        <f t="shared" si="51"/>
        <v>2.94</v>
      </c>
      <c r="N76" s="89"/>
      <c r="O76" s="130">
        <f t="shared" si="52"/>
        <v>11.67</v>
      </c>
      <c r="P76" s="89">
        <f t="shared" si="53"/>
        <v>20.259999999999998</v>
      </c>
      <c r="Q76" s="138"/>
      <c r="R76" s="44"/>
      <c r="T76" s="141"/>
      <c r="U76" s="141"/>
    </row>
    <row r="77" spans="1:21" ht="16.5" thickBot="1">
      <c r="A77" s="41">
        <v>216</v>
      </c>
      <c r="B77" s="41">
        <f>60*4</f>
        <v>240</v>
      </c>
      <c r="C77" s="143">
        <f t="shared" si="43"/>
        <v>0.24</v>
      </c>
      <c r="D77" s="103">
        <v>1.08</v>
      </c>
      <c r="E77" s="143">
        <f t="shared" si="44"/>
        <v>0.49919999999999998</v>
      </c>
      <c r="F77" s="98">
        <f t="shared" si="45"/>
        <v>166</v>
      </c>
      <c r="G77" s="98">
        <f t="shared" si="46"/>
        <v>364</v>
      </c>
      <c r="H77" s="89">
        <f t="shared" si="47"/>
        <v>6.81</v>
      </c>
      <c r="I77" s="98">
        <f t="shared" si="48"/>
        <v>100</v>
      </c>
      <c r="J77" s="89">
        <f t="shared" si="49"/>
        <v>17.510000000000002</v>
      </c>
      <c r="K77" s="98">
        <f t="shared" si="50"/>
        <v>66</v>
      </c>
      <c r="L77" s="98"/>
      <c r="M77" s="89">
        <f t="shared" si="51"/>
        <v>8.1</v>
      </c>
      <c r="N77" s="89"/>
      <c r="O77" s="130">
        <f t="shared" si="52"/>
        <v>32.42</v>
      </c>
      <c r="P77" s="89">
        <f t="shared" si="53"/>
        <v>56.71</v>
      </c>
      <c r="Q77" s="138"/>
      <c r="R77" s="44"/>
      <c r="T77" s="141"/>
      <c r="U77" s="141"/>
    </row>
    <row r="78" spans="1:21" ht="16.5" thickBot="1">
      <c r="A78" s="41">
        <v>217</v>
      </c>
      <c r="B78" s="41">
        <v>60</v>
      </c>
      <c r="C78" s="143">
        <f t="shared" si="43"/>
        <v>0.06</v>
      </c>
      <c r="D78" s="103">
        <v>1.45</v>
      </c>
      <c r="E78" s="143">
        <f t="shared" si="44"/>
        <v>0.14699999999999999</v>
      </c>
      <c r="F78" s="98">
        <f t="shared" si="45"/>
        <v>49</v>
      </c>
      <c r="G78" s="98">
        <f t="shared" si="46"/>
        <v>107</v>
      </c>
      <c r="H78" s="89">
        <f t="shared" si="47"/>
        <v>2</v>
      </c>
      <c r="I78" s="98">
        <f t="shared" si="48"/>
        <v>29</v>
      </c>
      <c r="J78" s="89">
        <f t="shared" si="49"/>
        <v>5.08</v>
      </c>
      <c r="K78" s="98">
        <f t="shared" si="50"/>
        <v>20</v>
      </c>
      <c r="L78" s="98"/>
      <c r="M78" s="89">
        <f t="shared" si="51"/>
        <v>2.4500000000000002</v>
      </c>
      <c r="N78" s="89"/>
      <c r="O78" s="130">
        <f t="shared" si="52"/>
        <v>9.5300000000000011</v>
      </c>
      <c r="P78" s="89">
        <f t="shared" si="53"/>
        <v>16.649999999999999</v>
      </c>
      <c r="Q78" s="138"/>
      <c r="R78" s="44"/>
      <c r="T78" s="141"/>
      <c r="U78" s="141"/>
    </row>
    <row r="79" spans="1:21" ht="16.5" thickBot="1">
      <c r="A79" s="41">
        <v>218</v>
      </c>
      <c r="B79" s="41">
        <f>60*2</f>
        <v>120</v>
      </c>
      <c r="C79" s="143">
        <f t="shared" si="43"/>
        <v>0.12</v>
      </c>
      <c r="D79" s="103">
        <v>1.1299999999999999</v>
      </c>
      <c r="E79" s="143">
        <f t="shared" si="44"/>
        <v>0.25559999999999994</v>
      </c>
      <c r="F79" s="98">
        <f t="shared" si="45"/>
        <v>85</v>
      </c>
      <c r="G79" s="98">
        <f t="shared" si="46"/>
        <v>187</v>
      </c>
      <c r="H79" s="89">
        <f t="shared" si="47"/>
        <v>3.49</v>
      </c>
      <c r="I79" s="98">
        <f t="shared" si="48"/>
        <v>51</v>
      </c>
      <c r="J79" s="89">
        <f t="shared" si="49"/>
        <v>8.93</v>
      </c>
      <c r="K79" s="98">
        <f t="shared" si="50"/>
        <v>34</v>
      </c>
      <c r="L79" s="98"/>
      <c r="M79" s="89">
        <f t="shared" si="51"/>
        <v>4.17</v>
      </c>
      <c r="N79" s="89"/>
      <c r="O79" s="130">
        <f t="shared" si="52"/>
        <v>16.59</v>
      </c>
      <c r="P79" s="89">
        <f t="shared" si="53"/>
        <v>29.11</v>
      </c>
      <c r="Q79" s="138"/>
      <c r="R79" s="44"/>
      <c r="T79" s="141"/>
      <c r="U79" s="141"/>
    </row>
    <row r="80" spans="1:21" ht="16.5" thickBot="1">
      <c r="A80" s="41"/>
      <c r="Q80" s="138"/>
      <c r="R80" s="44"/>
      <c r="T80" s="141"/>
      <c r="U80" s="141"/>
    </row>
    <row r="81" spans="1:21" ht="16.5" thickBot="1">
      <c r="A81" s="41">
        <v>221</v>
      </c>
      <c r="B81" s="41">
        <v>250</v>
      </c>
      <c r="C81" s="143">
        <f>B81/1000</f>
        <v>0.25</v>
      </c>
      <c r="D81" s="103">
        <v>0.2</v>
      </c>
      <c r="E81" s="143">
        <f>(+C81*D81)+C81</f>
        <v>0.3</v>
      </c>
      <c r="F81" s="98">
        <f>ROUND((+$E81*4000)/12,0)</f>
        <v>100</v>
      </c>
      <c r="G81" s="98">
        <f>ROUND((+$E81*8760)/12,0)</f>
        <v>219</v>
      </c>
      <c r="H81" s="89">
        <f>ROUND(+E81*D$7,2)</f>
        <v>4.09</v>
      </c>
      <c r="I81" s="98">
        <f>ROUND(IF((E81*200)&gt;F81,F81,(E81*200)),0)</f>
        <v>60</v>
      </c>
      <c r="J81" s="89">
        <f>ROUND(+I81*D$8,2)</f>
        <v>10.51</v>
      </c>
      <c r="K81" s="98">
        <f>F81-I81</f>
        <v>40</v>
      </c>
      <c r="L81" s="98"/>
      <c r="M81" s="89">
        <f>ROUND(+K81*D$9,2)</f>
        <v>4.91</v>
      </c>
      <c r="N81" s="89"/>
      <c r="O81" s="130">
        <f>H81+J81+M81</f>
        <v>19.509999999999998</v>
      </c>
      <c r="P81" s="89">
        <f>H81+J81+ROUND((G81-I81)*D$9,2)</f>
        <v>34.11</v>
      </c>
      <c r="Q81" s="138"/>
      <c r="R81" s="44"/>
      <c r="T81" s="141"/>
      <c r="U81" s="141"/>
    </row>
    <row r="82" spans="1:21" ht="16.5" thickBot="1">
      <c r="A82" s="41">
        <v>222</v>
      </c>
      <c r="B82" s="41">
        <v>70</v>
      </c>
      <c r="C82" s="143">
        <f>B82/1000</f>
        <v>7.0000000000000007E-2</v>
      </c>
      <c r="D82" s="103">
        <v>0.37</v>
      </c>
      <c r="E82" s="143">
        <f>(+C82*D82)+C82</f>
        <v>9.5900000000000013E-2</v>
      </c>
      <c r="F82" s="98">
        <f>ROUND((+$E82*4000)/12,0)</f>
        <v>32</v>
      </c>
      <c r="G82" s="98">
        <f>ROUND((+$E82*8760)/12,0)</f>
        <v>70</v>
      </c>
      <c r="H82" s="89">
        <f>ROUND(+E82*D$7,2)</f>
        <v>1.31</v>
      </c>
      <c r="I82" s="98">
        <f>ROUND(IF((E82*200)&gt;F82,F82,(E82*200)),0)</f>
        <v>19</v>
      </c>
      <c r="J82" s="89">
        <f>ROUND(+I82*D$8,2)</f>
        <v>3.33</v>
      </c>
      <c r="K82" s="98">
        <f>F82-I82</f>
        <v>13</v>
      </c>
      <c r="L82" s="98"/>
      <c r="M82" s="89">
        <f>ROUND(+K82*D$9,2)</f>
        <v>1.59</v>
      </c>
      <c r="N82" s="89"/>
      <c r="O82" s="130">
        <f>H82+J82+M82</f>
        <v>6.23</v>
      </c>
      <c r="P82" s="89">
        <f>H82+J82+ROUND((G82-I82)*D$9,2)</f>
        <v>10.9</v>
      </c>
      <c r="Q82" s="138"/>
      <c r="R82" s="44"/>
      <c r="T82" s="141"/>
      <c r="U82" s="141"/>
    </row>
    <row r="83" spans="1:21" ht="16.5" thickBot="1">
      <c r="A83" s="41">
        <v>223</v>
      </c>
      <c r="B83" s="41">
        <v>100</v>
      </c>
      <c r="C83" s="143">
        <f>B83/1000</f>
        <v>0.1</v>
      </c>
      <c r="D83" s="103">
        <v>0.35</v>
      </c>
      <c r="E83" s="143">
        <f>(+C83*D83)+C83</f>
        <v>0.13500000000000001</v>
      </c>
      <c r="F83" s="98">
        <f>ROUND((+$E83*4000)/12,0)</f>
        <v>45</v>
      </c>
      <c r="G83" s="98">
        <f>ROUND((+$E83*8760)/12,0)</f>
        <v>99</v>
      </c>
      <c r="H83" s="89">
        <f>ROUND(+E83*D$7,2)</f>
        <v>1.84</v>
      </c>
      <c r="I83" s="98">
        <f>ROUND(IF((E83*200)&gt;F83,F83,(E83*200)),0)</f>
        <v>27</v>
      </c>
      <c r="J83" s="89">
        <f>ROUND(+I83*D$8,2)</f>
        <v>4.7300000000000004</v>
      </c>
      <c r="K83" s="98">
        <f>F83-I83</f>
        <v>18</v>
      </c>
      <c r="L83" s="98"/>
      <c r="M83" s="89">
        <f>ROUND(+K83*D$9,2)</f>
        <v>2.21</v>
      </c>
      <c r="N83" s="89"/>
      <c r="O83" s="130">
        <f>H83+J83+M83</f>
        <v>8.7800000000000011</v>
      </c>
      <c r="P83" s="89">
        <f>H83+J83+ROUND((G83-I83)*D$9,2)</f>
        <v>15.4</v>
      </c>
      <c r="Q83" s="138"/>
      <c r="R83" s="44"/>
      <c r="T83" s="141"/>
      <c r="U83" s="141"/>
    </row>
    <row r="84" spans="1:21" ht="16.5" thickBot="1">
      <c r="A84" s="41">
        <v>224</v>
      </c>
      <c r="B84" s="41">
        <v>150</v>
      </c>
      <c r="C84" s="143">
        <f>B84/1000</f>
        <v>0.15</v>
      </c>
      <c r="D84" s="103">
        <v>0.3</v>
      </c>
      <c r="E84" s="143">
        <f>(+C84*D84)+C84</f>
        <v>0.19500000000000001</v>
      </c>
      <c r="F84" s="98">
        <f>ROUND((+$E84*4000)/12,0)</f>
        <v>65</v>
      </c>
      <c r="G84" s="98">
        <f>ROUND((+$E84*8760)/12,0)</f>
        <v>142</v>
      </c>
      <c r="H84" s="89">
        <f>ROUND(+E84*D$7,2)</f>
        <v>2.66</v>
      </c>
      <c r="I84" s="98">
        <f>ROUND(IF((E84*200)&gt;F84,F84,(E84*200)),0)</f>
        <v>39</v>
      </c>
      <c r="J84" s="89">
        <f>ROUND(+I84*D$8,2)</f>
        <v>6.83</v>
      </c>
      <c r="K84" s="98">
        <f>F84-I84</f>
        <v>26</v>
      </c>
      <c r="L84" s="98"/>
      <c r="M84" s="89">
        <f>ROUND(+K84*D$9,2)</f>
        <v>3.19</v>
      </c>
      <c r="N84" s="89"/>
      <c r="O84" s="130">
        <f>H84+J84+M84</f>
        <v>12.68</v>
      </c>
      <c r="P84" s="89">
        <f>H84+J84+ROUND((G84-I84)*D$9,2)</f>
        <v>22.130000000000003</v>
      </c>
      <c r="Q84" s="138"/>
      <c r="R84" s="44"/>
      <c r="T84" s="141"/>
      <c r="U84" s="141"/>
    </row>
    <row r="85" spans="1:21" ht="16.5" thickBot="1">
      <c r="A85" s="41"/>
      <c r="Q85" s="138"/>
      <c r="R85" s="44"/>
      <c r="T85" s="141"/>
      <c r="U85" s="141"/>
    </row>
    <row r="86" spans="1:21" ht="16.5" thickBot="1">
      <c r="A86" s="41">
        <v>231</v>
      </c>
      <c r="B86" s="41">
        <v>180</v>
      </c>
      <c r="C86" s="143">
        <f>B86/1000</f>
        <v>0.18</v>
      </c>
      <c r="D86" s="103">
        <v>0.33329999999999999</v>
      </c>
      <c r="E86" s="143">
        <f>(+C86*D86)+C86</f>
        <v>0.23999399999999999</v>
      </c>
      <c r="F86" s="98">
        <f>ROUND((+$E86*4000)/12,0)</f>
        <v>80</v>
      </c>
      <c r="G86" s="98">
        <f>ROUND((+$E86*8760)/12,0)</f>
        <v>175</v>
      </c>
      <c r="H86" s="89">
        <f>ROUND(+E86*D$7,2)</f>
        <v>3.27</v>
      </c>
      <c r="I86" s="98">
        <f>ROUND(IF((E86*200)&gt;F86,F86,(E86*200)),0)</f>
        <v>48</v>
      </c>
      <c r="J86" s="89">
        <f>ROUND(+I86*D$8,2)</f>
        <v>8.4</v>
      </c>
      <c r="K86" s="98">
        <f>F86-I86</f>
        <v>32</v>
      </c>
      <c r="L86" s="98"/>
      <c r="M86" s="89">
        <f>ROUND(+K86*D$9,2)</f>
        <v>3.93</v>
      </c>
      <c r="N86" s="89"/>
      <c r="O86" s="130">
        <f>H86+J86+M86</f>
        <v>15.6</v>
      </c>
      <c r="P86" s="89">
        <f>H86+J86+ROUND((G86-I86)*D$9,2)</f>
        <v>27.25</v>
      </c>
      <c r="Q86" s="138"/>
      <c r="R86" s="44"/>
      <c r="T86" s="141"/>
      <c r="U86" s="141"/>
    </row>
    <row r="87" spans="1:21" ht="16.5" thickBot="1">
      <c r="A87" s="41"/>
      <c r="Q87" s="138"/>
      <c r="R87" s="44"/>
      <c r="T87" s="141"/>
      <c r="U87" s="141"/>
    </row>
    <row r="88" spans="1:21" ht="16.5" thickBot="1">
      <c r="A88" s="41">
        <v>300</v>
      </c>
      <c r="B88" s="41">
        <v>100</v>
      </c>
      <c r="C88" s="143">
        <f t="shared" ref="C88:C94" si="54">B88/1000</f>
        <v>0.1</v>
      </c>
      <c r="D88" s="103">
        <v>7.0000000000000007E-2</v>
      </c>
      <c r="E88" s="143">
        <f t="shared" ref="E88:E94" si="55">(+C88*D88)+C88</f>
        <v>0.10700000000000001</v>
      </c>
      <c r="F88" s="98">
        <f t="shared" ref="F88:F94" si="56">ROUND((+$E88*4000)/12,0)</f>
        <v>36</v>
      </c>
      <c r="G88" s="148">
        <f t="shared" ref="G88:G94" si="57">ROUND((+$E88*8760)/12,0)</f>
        <v>78</v>
      </c>
      <c r="H88" s="89">
        <f t="shared" ref="H88:H94" si="58">ROUND(+E88*D$7,2)</f>
        <v>1.46</v>
      </c>
      <c r="I88" s="98">
        <f t="shared" ref="I88:I94" si="59">ROUND(IF((E88*200)&gt;F88,F88,(E88*200)),0)</f>
        <v>21</v>
      </c>
      <c r="J88" s="89">
        <f t="shared" ref="J88:J94" si="60">ROUND(+I88*D$8,2)</f>
        <v>3.68</v>
      </c>
      <c r="K88" s="98">
        <f t="shared" ref="K88:K94" si="61">F88-I88</f>
        <v>15</v>
      </c>
      <c r="L88" s="98"/>
      <c r="M88" s="89">
        <f t="shared" ref="M88:M94" si="62">ROUND(+K88*D$9,2)</f>
        <v>1.84</v>
      </c>
      <c r="N88" s="89"/>
      <c r="O88" s="89">
        <f t="shared" ref="O88:O94" si="63">H88+J88+M88</f>
        <v>6.98</v>
      </c>
      <c r="P88" s="130">
        <f t="shared" ref="P88:P94" si="64">H88+J88+ROUND((G88-I88)*D$9,2)</f>
        <v>12.13</v>
      </c>
      <c r="Q88" s="138"/>
      <c r="R88" s="44" t="s">
        <v>1316</v>
      </c>
      <c r="T88" s="141"/>
      <c r="U88" s="141"/>
    </row>
    <row r="89" spans="1:21" ht="16.5" thickBot="1">
      <c r="A89" s="41">
        <v>301</v>
      </c>
      <c r="B89" s="41">
        <v>125</v>
      </c>
      <c r="C89" s="143">
        <f t="shared" si="54"/>
        <v>0.125</v>
      </c>
      <c r="D89" s="103">
        <v>0.248</v>
      </c>
      <c r="E89" s="143">
        <f t="shared" si="55"/>
        <v>0.156</v>
      </c>
      <c r="F89" s="148">
        <f t="shared" si="56"/>
        <v>52</v>
      </c>
      <c r="G89" s="98">
        <f t="shared" si="57"/>
        <v>114</v>
      </c>
      <c r="H89" s="89">
        <f t="shared" si="58"/>
        <v>2.13</v>
      </c>
      <c r="I89" s="98">
        <f t="shared" si="59"/>
        <v>31</v>
      </c>
      <c r="J89" s="89">
        <f t="shared" si="60"/>
        <v>5.43</v>
      </c>
      <c r="K89" s="98">
        <f t="shared" si="61"/>
        <v>21</v>
      </c>
      <c r="L89" s="98"/>
      <c r="M89" s="89">
        <f t="shared" si="62"/>
        <v>2.58</v>
      </c>
      <c r="N89" s="89"/>
      <c r="O89" s="130">
        <f t="shared" si="63"/>
        <v>10.14</v>
      </c>
      <c r="P89" s="89">
        <f t="shared" si="64"/>
        <v>17.739999999999998</v>
      </c>
      <c r="Q89" s="138"/>
      <c r="R89" s="44"/>
      <c r="T89" s="141"/>
      <c r="U89" s="141"/>
    </row>
    <row r="90" spans="1:21" ht="16.5" thickBot="1">
      <c r="A90" s="41">
        <v>302</v>
      </c>
      <c r="B90" s="41">
        <v>175</v>
      </c>
      <c r="C90" s="143">
        <f t="shared" si="54"/>
        <v>0.17499999999999999</v>
      </c>
      <c r="D90" s="103">
        <v>0.18290000000000001</v>
      </c>
      <c r="E90" s="143">
        <f t="shared" si="55"/>
        <v>0.20700749999999998</v>
      </c>
      <c r="F90" s="148">
        <f t="shared" si="56"/>
        <v>69</v>
      </c>
      <c r="G90" s="98">
        <f t="shared" si="57"/>
        <v>151</v>
      </c>
      <c r="H90" s="89">
        <f t="shared" si="58"/>
        <v>2.82</v>
      </c>
      <c r="I90" s="98">
        <f t="shared" si="59"/>
        <v>41</v>
      </c>
      <c r="J90" s="89">
        <f t="shared" si="60"/>
        <v>7.18</v>
      </c>
      <c r="K90" s="98">
        <f t="shared" si="61"/>
        <v>28</v>
      </c>
      <c r="L90" s="98"/>
      <c r="M90" s="89">
        <f t="shared" si="62"/>
        <v>3.44</v>
      </c>
      <c r="N90" s="89"/>
      <c r="O90" s="130">
        <f t="shared" si="63"/>
        <v>13.44</v>
      </c>
      <c r="P90" s="89">
        <f t="shared" si="64"/>
        <v>23.5</v>
      </c>
      <c r="Q90" s="138"/>
      <c r="R90" s="44"/>
      <c r="T90" s="141"/>
      <c r="U90" s="141"/>
    </row>
    <row r="91" spans="1:21" ht="16.5" thickBot="1">
      <c r="A91" s="41">
        <v>303</v>
      </c>
      <c r="B91" s="41">
        <v>250</v>
      </c>
      <c r="C91" s="143">
        <f t="shared" si="54"/>
        <v>0.25</v>
      </c>
      <c r="D91" s="103">
        <v>0.16400000000000001</v>
      </c>
      <c r="E91" s="143">
        <f t="shared" si="55"/>
        <v>0.29099999999999998</v>
      </c>
      <c r="F91" s="148">
        <f t="shared" si="56"/>
        <v>97</v>
      </c>
      <c r="G91" s="98">
        <f t="shared" si="57"/>
        <v>212</v>
      </c>
      <c r="H91" s="89">
        <f t="shared" si="58"/>
        <v>3.97</v>
      </c>
      <c r="I91" s="98">
        <f t="shared" si="59"/>
        <v>58</v>
      </c>
      <c r="J91" s="89">
        <f t="shared" si="60"/>
        <v>10.16</v>
      </c>
      <c r="K91" s="98">
        <f t="shared" si="61"/>
        <v>39</v>
      </c>
      <c r="L91" s="98"/>
      <c r="M91" s="89">
        <f t="shared" si="62"/>
        <v>4.78</v>
      </c>
      <c r="N91" s="89"/>
      <c r="O91" s="130">
        <f t="shared" si="63"/>
        <v>18.91</v>
      </c>
      <c r="P91" s="89">
        <f t="shared" si="64"/>
        <v>33.020000000000003</v>
      </c>
      <c r="Q91" s="138"/>
      <c r="R91" s="44"/>
      <c r="T91" s="141"/>
      <c r="U91" s="141"/>
    </row>
    <row r="92" spans="1:21" ht="16.5" thickBot="1">
      <c r="A92" s="41">
        <v>304</v>
      </c>
      <c r="B92" s="41">
        <v>400</v>
      </c>
      <c r="C92" s="143">
        <f t="shared" si="54"/>
        <v>0.4</v>
      </c>
      <c r="D92" s="103">
        <v>0.155</v>
      </c>
      <c r="E92" s="143">
        <f t="shared" si="55"/>
        <v>0.46200000000000002</v>
      </c>
      <c r="F92" s="148">
        <f t="shared" si="56"/>
        <v>154</v>
      </c>
      <c r="G92" s="98">
        <f t="shared" si="57"/>
        <v>337</v>
      </c>
      <c r="H92" s="89">
        <f t="shared" si="58"/>
        <v>6.3</v>
      </c>
      <c r="I92" s="98">
        <f t="shared" si="59"/>
        <v>92</v>
      </c>
      <c r="J92" s="89">
        <f t="shared" si="60"/>
        <v>16.11</v>
      </c>
      <c r="K92" s="98">
        <f t="shared" si="61"/>
        <v>62</v>
      </c>
      <c r="L92" s="98"/>
      <c r="M92" s="89">
        <f t="shared" si="62"/>
        <v>7.61</v>
      </c>
      <c r="N92" s="89"/>
      <c r="O92" s="130">
        <f t="shared" si="63"/>
        <v>30.02</v>
      </c>
      <c r="P92" s="89">
        <f t="shared" si="64"/>
        <v>52.47</v>
      </c>
      <c r="Q92" s="138"/>
      <c r="R92" s="44"/>
      <c r="T92" s="141"/>
      <c r="U92" s="141"/>
    </row>
    <row r="93" spans="1:21" ht="16.5" thickBot="1">
      <c r="A93" s="41">
        <v>305</v>
      </c>
      <c r="B93" s="41">
        <v>700</v>
      </c>
      <c r="C93" s="143">
        <f t="shared" si="54"/>
        <v>0.7</v>
      </c>
      <c r="D93" s="103">
        <v>0.114</v>
      </c>
      <c r="E93" s="143">
        <f t="shared" si="55"/>
        <v>0.77979999999999994</v>
      </c>
      <c r="F93" s="148">
        <f t="shared" si="56"/>
        <v>260</v>
      </c>
      <c r="G93" s="98">
        <f t="shared" si="57"/>
        <v>569</v>
      </c>
      <c r="H93" s="89">
        <f t="shared" si="58"/>
        <v>10.64</v>
      </c>
      <c r="I93" s="98">
        <f t="shared" si="59"/>
        <v>156</v>
      </c>
      <c r="J93" s="89">
        <f t="shared" si="60"/>
        <v>27.32</v>
      </c>
      <c r="K93" s="98">
        <f t="shared" si="61"/>
        <v>104</v>
      </c>
      <c r="L93" s="98"/>
      <c r="M93" s="89">
        <f t="shared" si="62"/>
        <v>12.76</v>
      </c>
      <c r="N93" s="89"/>
      <c r="O93" s="130">
        <f t="shared" si="63"/>
        <v>50.72</v>
      </c>
      <c r="P93" s="89">
        <f t="shared" si="64"/>
        <v>88.63</v>
      </c>
      <c r="Q93" s="138"/>
      <c r="R93" s="44"/>
      <c r="T93" s="141"/>
      <c r="U93" s="141"/>
    </row>
    <row r="94" spans="1:21" ht="16.5" thickBot="1">
      <c r="A94" s="41">
        <v>306</v>
      </c>
      <c r="B94" s="41">
        <v>1000</v>
      </c>
      <c r="C94" s="143">
        <f t="shared" si="54"/>
        <v>1</v>
      </c>
      <c r="D94" s="103">
        <v>8.8999999999999996E-2</v>
      </c>
      <c r="E94" s="143">
        <f t="shared" si="55"/>
        <v>1.089</v>
      </c>
      <c r="F94" s="148">
        <f t="shared" si="56"/>
        <v>363</v>
      </c>
      <c r="G94" s="98">
        <f t="shared" si="57"/>
        <v>795</v>
      </c>
      <c r="H94" s="89">
        <f t="shared" si="58"/>
        <v>14.85</v>
      </c>
      <c r="I94" s="98">
        <f t="shared" si="59"/>
        <v>218</v>
      </c>
      <c r="J94" s="89">
        <f t="shared" si="60"/>
        <v>38.17</v>
      </c>
      <c r="K94" s="98">
        <f t="shared" si="61"/>
        <v>145</v>
      </c>
      <c r="L94" s="98"/>
      <c r="M94" s="89">
        <f t="shared" si="62"/>
        <v>17.79</v>
      </c>
      <c r="N94" s="89"/>
      <c r="O94" s="130">
        <f t="shared" si="63"/>
        <v>70.81</v>
      </c>
      <c r="P94" s="89">
        <f t="shared" si="64"/>
        <v>123.81</v>
      </c>
      <c r="Q94" s="138"/>
      <c r="R94" s="44"/>
      <c r="T94" s="141"/>
      <c r="U94" s="141"/>
    </row>
    <row r="95" spans="1:21" ht="16.5" thickBot="1">
      <c r="A95" s="41"/>
      <c r="Q95" s="138"/>
      <c r="R95" s="44"/>
      <c r="T95" s="141"/>
      <c r="U95" s="141"/>
    </row>
    <row r="96" spans="1:21" ht="16.5" thickBot="1">
      <c r="A96" s="41">
        <v>310</v>
      </c>
      <c r="B96" s="41">
        <f>30*2</f>
        <v>60</v>
      </c>
      <c r="C96" s="143">
        <f t="shared" ref="C96:C101" si="65">B96/1000</f>
        <v>0.06</v>
      </c>
      <c r="D96" s="103">
        <v>0.5</v>
      </c>
      <c r="E96" s="143">
        <f t="shared" ref="E96:E101" si="66">(+C96*D96)+C96</f>
        <v>0.09</v>
      </c>
      <c r="F96" s="98">
        <f t="shared" ref="F96:F101" si="67">ROUND((+$E96*4000)/12,0)</f>
        <v>30</v>
      </c>
      <c r="G96" s="98">
        <f t="shared" ref="G96:G101" si="68">ROUND((+$E96*8760)/12,0)</f>
        <v>66</v>
      </c>
      <c r="H96" s="89">
        <f t="shared" ref="H96:H101" si="69">ROUND(+E96*D$7,2)</f>
        <v>1.23</v>
      </c>
      <c r="I96" s="98">
        <f t="shared" ref="I96:I101" si="70">ROUND(IF((E96*200)&gt;F96,F96,(E96*200)),0)</f>
        <v>18</v>
      </c>
      <c r="J96" s="89">
        <f t="shared" ref="J96:J101" si="71">ROUND(+I96*D$8,2)</f>
        <v>3.15</v>
      </c>
      <c r="K96" s="98">
        <f t="shared" ref="K96:K101" si="72">F96-I96</f>
        <v>12</v>
      </c>
      <c r="L96" s="98"/>
      <c r="M96" s="89">
        <f t="shared" ref="M96:M101" si="73">ROUND(+K96*D$9,2)</f>
        <v>1.47</v>
      </c>
      <c r="N96" s="89"/>
      <c r="O96" s="130">
        <f t="shared" ref="O96:O101" si="74">H96+J96+M96</f>
        <v>5.85</v>
      </c>
      <c r="P96" s="89">
        <f t="shared" ref="P96:P101" si="75">H96+J96+ROUND((G96-I96)*D$9,2)</f>
        <v>10.27</v>
      </c>
      <c r="Q96" s="138"/>
      <c r="R96" s="44"/>
      <c r="T96" s="141"/>
      <c r="U96" s="141"/>
    </row>
    <row r="97" spans="1:21" ht="16.5" thickBot="1">
      <c r="A97" s="41">
        <v>311</v>
      </c>
      <c r="B97" s="41">
        <f>60*4</f>
        <v>240</v>
      </c>
      <c r="C97" s="143">
        <f t="shared" si="65"/>
        <v>0.24</v>
      </c>
      <c r="D97" s="103">
        <v>1.08</v>
      </c>
      <c r="E97" s="143">
        <f t="shared" si="66"/>
        <v>0.49919999999999998</v>
      </c>
      <c r="F97" s="98">
        <f t="shared" si="67"/>
        <v>166</v>
      </c>
      <c r="G97" s="98">
        <f t="shared" si="68"/>
        <v>364</v>
      </c>
      <c r="H97" s="89">
        <f t="shared" si="69"/>
        <v>6.81</v>
      </c>
      <c r="I97" s="98">
        <f t="shared" si="70"/>
        <v>100</v>
      </c>
      <c r="J97" s="89">
        <f t="shared" si="71"/>
        <v>17.510000000000002</v>
      </c>
      <c r="K97" s="98">
        <f t="shared" si="72"/>
        <v>66</v>
      </c>
      <c r="L97" s="98"/>
      <c r="M97" s="89">
        <f t="shared" si="73"/>
        <v>8.1</v>
      </c>
      <c r="N97" s="89"/>
      <c r="O97" s="130">
        <f t="shared" si="74"/>
        <v>32.42</v>
      </c>
      <c r="P97" s="89">
        <f t="shared" si="75"/>
        <v>56.71</v>
      </c>
      <c r="Q97" s="138"/>
      <c r="R97" s="44"/>
      <c r="T97" s="141"/>
      <c r="U97" s="141"/>
    </row>
    <row r="98" spans="1:21" ht="16.5" thickBot="1">
      <c r="A98" s="41">
        <v>312</v>
      </c>
      <c r="B98" s="41">
        <f>85*2</f>
        <v>170</v>
      </c>
      <c r="C98" s="143">
        <f t="shared" si="65"/>
        <v>0.17</v>
      </c>
      <c r="D98" s="103">
        <v>1.05</v>
      </c>
      <c r="E98" s="143">
        <f t="shared" si="66"/>
        <v>0.34850000000000003</v>
      </c>
      <c r="F98" s="98">
        <f t="shared" si="67"/>
        <v>116</v>
      </c>
      <c r="G98" s="98">
        <f t="shared" si="68"/>
        <v>254</v>
      </c>
      <c r="H98" s="89">
        <f t="shared" si="69"/>
        <v>4.75</v>
      </c>
      <c r="I98" s="98">
        <f t="shared" si="70"/>
        <v>70</v>
      </c>
      <c r="J98" s="89">
        <f t="shared" si="71"/>
        <v>12.26</v>
      </c>
      <c r="K98" s="98">
        <f t="shared" si="72"/>
        <v>46</v>
      </c>
      <c r="L98" s="98"/>
      <c r="M98" s="89">
        <f t="shared" si="73"/>
        <v>5.64</v>
      </c>
      <c r="N98" s="89"/>
      <c r="O98" s="130">
        <f t="shared" si="74"/>
        <v>22.65</v>
      </c>
      <c r="P98" s="89">
        <f t="shared" si="75"/>
        <v>39.58</v>
      </c>
      <c r="Q98" s="138"/>
      <c r="R98" s="44"/>
      <c r="T98" s="141"/>
      <c r="U98" s="141"/>
    </row>
    <row r="99" spans="1:21" ht="16.5" thickBot="1">
      <c r="A99" s="41">
        <v>313</v>
      </c>
      <c r="B99" s="41">
        <f>85*4</f>
        <v>340</v>
      </c>
      <c r="C99" s="143">
        <f t="shared" si="65"/>
        <v>0.34</v>
      </c>
      <c r="D99" s="103">
        <v>0.96</v>
      </c>
      <c r="E99" s="143">
        <f t="shared" si="66"/>
        <v>0.6664000000000001</v>
      </c>
      <c r="F99" s="98">
        <f t="shared" si="67"/>
        <v>222</v>
      </c>
      <c r="G99" s="98">
        <f t="shared" si="68"/>
        <v>486</v>
      </c>
      <c r="H99" s="89">
        <f t="shared" si="69"/>
        <v>9.09</v>
      </c>
      <c r="I99" s="98">
        <f t="shared" si="70"/>
        <v>133</v>
      </c>
      <c r="J99" s="89">
        <f t="shared" si="71"/>
        <v>23.29</v>
      </c>
      <c r="K99" s="98">
        <f t="shared" si="72"/>
        <v>89</v>
      </c>
      <c r="L99" s="98"/>
      <c r="M99" s="89">
        <f t="shared" si="73"/>
        <v>10.92</v>
      </c>
      <c r="N99" s="89"/>
      <c r="O99" s="130">
        <f t="shared" si="74"/>
        <v>43.3</v>
      </c>
      <c r="P99" s="89">
        <f t="shared" si="75"/>
        <v>75.69</v>
      </c>
      <c r="Q99" s="138"/>
      <c r="R99" s="44"/>
      <c r="T99" s="141"/>
      <c r="U99" s="141"/>
    </row>
    <row r="100" spans="1:21" ht="16.5" thickBot="1">
      <c r="A100" s="41">
        <v>314</v>
      </c>
      <c r="B100" s="41">
        <v>110</v>
      </c>
      <c r="C100" s="143">
        <f t="shared" si="65"/>
        <v>0.11</v>
      </c>
      <c r="D100" s="103">
        <v>0.28000000000000003</v>
      </c>
      <c r="E100" s="143">
        <f t="shared" si="66"/>
        <v>0.14080000000000001</v>
      </c>
      <c r="F100" s="148">
        <f t="shared" si="67"/>
        <v>47</v>
      </c>
      <c r="G100" s="98">
        <f t="shared" si="68"/>
        <v>103</v>
      </c>
      <c r="H100" s="89">
        <f t="shared" si="69"/>
        <v>1.92</v>
      </c>
      <c r="I100" s="98">
        <f t="shared" si="70"/>
        <v>28</v>
      </c>
      <c r="J100" s="89">
        <f t="shared" si="71"/>
        <v>4.9000000000000004</v>
      </c>
      <c r="K100" s="98">
        <f t="shared" si="72"/>
        <v>19</v>
      </c>
      <c r="L100" s="98"/>
      <c r="M100" s="89">
        <f t="shared" si="73"/>
        <v>2.33</v>
      </c>
      <c r="N100" s="89"/>
      <c r="O100" s="130">
        <f t="shared" si="74"/>
        <v>9.15</v>
      </c>
      <c r="P100" s="89">
        <f t="shared" si="75"/>
        <v>16.02</v>
      </c>
      <c r="Q100" s="138"/>
      <c r="R100" s="44"/>
      <c r="T100" s="141"/>
      <c r="U100" s="141"/>
    </row>
    <row r="101" spans="1:21" ht="16.5" thickBot="1">
      <c r="A101" s="41">
        <v>315</v>
      </c>
      <c r="B101" s="41">
        <v>85</v>
      </c>
      <c r="C101" s="143">
        <f t="shared" si="65"/>
        <v>8.5000000000000006E-2</v>
      </c>
      <c r="D101" s="103">
        <v>1.1000000000000001</v>
      </c>
      <c r="E101" s="143">
        <f t="shared" si="66"/>
        <v>0.17850000000000002</v>
      </c>
      <c r="F101" s="148">
        <f t="shared" si="67"/>
        <v>60</v>
      </c>
      <c r="G101" s="98">
        <f t="shared" si="68"/>
        <v>130</v>
      </c>
      <c r="H101" s="89">
        <f t="shared" si="69"/>
        <v>2.4300000000000002</v>
      </c>
      <c r="I101" s="98">
        <f t="shared" si="70"/>
        <v>36</v>
      </c>
      <c r="J101" s="89">
        <f t="shared" si="71"/>
        <v>6.3</v>
      </c>
      <c r="K101" s="98">
        <f t="shared" si="72"/>
        <v>24</v>
      </c>
      <c r="L101" s="98"/>
      <c r="M101" s="89">
        <f t="shared" si="73"/>
        <v>2.94</v>
      </c>
      <c r="N101" s="89"/>
      <c r="O101" s="130">
        <f t="shared" si="74"/>
        <v>11.67</v>
      </c>
      <c r="P101" s="89">
        <f t="shared" si="75"/>
        <v>20.259999999999998</v>
      </c>
      <c r="Q101" s="138"/>
      <c r="R101" s="44"/>
      <c r="T101" s="141"/>
      <c r="U101" s="141"/>
    </row>
    <row r="102" spans="1:21" ht="16.5" thickBot="1">
      <c r="A102" s="41"/>
      <c r="Q102" s="138"/>
      <c r="R102" s="44"/>
      <c r="T102" s="141"/>
      <c r="U102" s="141"/>
    </row>
    <row r="103" spans="1:21" ht="16.5" thickBot="1">
      <c r="A103" s="41">
        <v>321</v>
      </c>
      <c r="B103" s="41">
        <v>250</v>
      </c>
      <c r="C103" s="143">
        <f t="shared" ref="C103:C109" si="76">B103/1000</f>
        <v>0.25</v>
      </c>
      <c r="D103" s="103">
        <v>0.2</v>
      </c>
      <c r="E103" s="143">
        <f t="shared" ref="E103:E109" si="77">(+C103*D103)+C103</f>
        <v>0.3</v>
      </c>
      <c r="F103" s="148">
        <f t="shared" ref="F103:F109" si="78">ROUND((+$E103*4000)/12,0)</f>
        <v>100</v>
      </c>
      <c r="G103" s="98">
        <f t="shared" ref="G103:G109" si="79">ROUND((+$E103*8760)/12,0)</f>
        <v>219</v>
      </c>
      <c r="H103" s="89">
        <f t="shared" ref="H103:H109" si="80">ROUND(+E103*D$7,2)</f>
        <v>4.09</v>
      </c>
      <c r="I103" s="98">
        <f t="shared" ref="I103:I109" si="81">ROUND(IF((E103*200)&gt;F103,F103,(E103*200)),0)</f>
        <v>60</v>
      </c>
      <c r="J103" s="89">
        <f t="shared" ref="J103:J109" si="82">ROUND(+I103*D$8,2)</f>
        <v>10.51</v>
      </c>
      <c r="K103" s="98">
        <f t="shared" ref="K103:K109" si="83">F103-I103</f>
        <v>40</v>
      </c>
      <c r="L103" s="98"/>
      <c r="M103" s="89">
        <f t="shared" ref="M103:M109" si="84">ROUND(+K103*D$9,2)</f>
        <v>4.91</v>
      </c>
      <c r="N103" s="89"/>
      <c r="O103" s="130">
        <f t="shared" ref="O103:O109" si="85">H103+J103+M103</f>
        <v>19.509999999999998</v>
      </c>
      <c r="P103" s="89">
        <f t="shared" ref="P103:P109" si="86">H103+J103+ROUND((G103-I103)*D$9,2)</f>
        <v>34.11</v>
      </c>
      <c r="Q103" s="138"/>
      <c r="R103" s="44"/>
      <c r="T103" s="141"/>
      <c r="U103" s="141"/>
    </row>
    <row r="104" spans="1:21" ht="16.5" thickBot="1">
      <c r="A104" s="41">
        <v>322</v>
      </c>
      <c r="B104" s="41">
        <v>70</v>
      </c>
      <c r="C104" s="143">
        <f t="shared" si="76"/>
        <v>7.0000000000000007E-2</v>
      </c>
      <c r="D104" s="103">
        <v>0.37</v>
      </c>
      <c r="E104" s="143">
        <f t="shared" si="77"/>
        <v>9.5900000000000013E-2</v>
      </c>
      <c r="F104" s="148">
        <f t="shared" si="78"/>
        <v>32</v>
      </c>
      <c r="G104" s="98">
        <f t="shared" si="79"/>
        <v>70</v>
      </c>
      <c r="H104" s="89">
        <f t="shared" si="80"/>
        <v>1.31</v>
      </c>
      <c r="I104" s="98">
        <f t="shared" si="81"/>
        <v>19</v>
      </c>
      <c r="J104" s="89">
        <f t="shared" si="82"/>
        <v>3.33</v>
      </c>
      <c r="K104" s="98">
        <f t="shared" si="83"/>
        <v>13</v>
      </c>
      <c r="L104" s="98"/>
      <c r="M104" s="89">
        <f t="shared" si="84"/>
        <v>1.59</v>
      </c>
      <c r="N104" s="89"/>
      <c r="O104" s="130">
        <f t="shared" si="85"/>
        <v>6.23</v>
      </c>
      <c r="P104" s="89">
        <f t="shared" si="86"/>
        <v>10.9</v>
      </c>
      <c r="Q104" s="138"/>
      <c r="R104" s="44"/>
      <c r="T104" s="141"/>
      <c r="U104" s="141"/>
    </row>
    <row r="105" spans="1:21" ht="16.5" thickBot="1">
      <c r="A105" s="41">
        <v>323</v>
      </c>
      <c r="B105" s="41">
        <v>100</v>
      </c>
      <c r="C105" s="143">
        <f t="shared" si="76"/>
        <v>0.1</v>
      </c>
      <c r="D105" s="103">
        <v>0.35</v>
      </c>
      <c r="E105" s="143">
        <f t="shared" si="77"/>
        <v>0.13500000000000001</v>
      </c>
      <c r="F105" s="148">
        <f t="shared" si="78"/>
        <v>45</v>
      </c>
      <c r="G105" s="98">
        <f t="shared" si="79"/>
        <v>99</v>
      </c>
      <c r="H105" s="89">
        <f t="shared" si="80"/>
        <v>1.84</v>
      </c>
      <c r="I105" s="98">
        <f t="shared" si="81"/>
        <v>27</v>
      </c>
      <c r="J105" s="89">
        <f t="shared" si="82"/>
        <v>4.7300000000000004</v>
      </c>
      <c r="K105" s="98">
        <f t="shared" si="83"/>
        <v>18</v>
      </c>
      <c r="L105" s="98"/>
      <c r="M105" s="89">
        <f t="shared" si="84"/>
        <v>2.21</v>
      </c>
      <c r="N105" s="89"/>
      <c r="O105" s="130">
        <f t="shared" si="85"/>
        <v>8.7800000000000011</v>
      </c>
      <c r="P105" s="89">
        <f t="shared" si="86"/>
        <v>15.4</v>
      </c>
      <c r="Q105" s="138"/>
      <c r="R105" s="44"/>
      <c r="T105" s="141"/>
      <c r="U105" s="141"/>
    </row>
    <row r="106" spans="1:21" ht="16.5" thickBot="1">
      <c r="A106" s="41">
        <v>324</v>
      </c>
      <c r="B106" s="41">
        <v>150</v>
      </c>
      <c r="C106" s="143">
        <f t="shared" si="76"/>
        <v>0.15</v>
      </c>
      <c r="D106" s="103">
        <v>0.3</v>
      </c>
      <c r="E106" s="143">
        <f t="shared" si="77"/>
        <v>0.19500000000000001</v>
      </c>
      <c r="F106" s="148">
        <f t="shared" si="78"/>
        <v>65</v>
      </c>
      <c r="G106" s="98">
        <f t="shared" si="79"/>
        <v>142</v>
      </c>
      <c r="H106" s="89">
        <f t="shared" si="80"/>
        <v>2.66</v>
      </c>
      <c r="I106" s="98">
        <f t="shared" si="81"/>
        <v>39</v>
      </c>
      <c r="J106" s="89">
        <f t="shared" si="82"/>
        <v>6.83</v>
      </c>
      <c r="K106" s="98">
        <f t="shared" si="83"/>
        <v>26</v>
      </c>
      <c r="L106" s="98"/>
      <c r="M106" s="89">
        <f t="shared" si="84"/>
        <v>3.19</v>
      </c>
      <c r="N106" s="89"/>
      <c r="O106" s="130">
        <f t="shared" si="85"/>
        <v>12.68</v>
      </c>
      <c r="P106" s="89">
        <f t="shared" si="86"/>
        <v>22.130000000000003</v>
      </c>
      <c r="Q106" s="138"/>
      <c r="R106" s="44"/>
      <c r="T106" s="141"/>
      <c r="U106" s="141"/>
    </row>
    <row r="107" spans="1:21" ht="16.5" thickBot="1">
      <c r="A107" s="41">
        <v>326</v>
      </c>
      <c r="B107" s="41">
        <v>400</v>
      </c>
      <c r="C107" s="143">
        <f t="shared" si="76"/>
        <v>0.4</v>
      </c>
      <c r="D107" s="103">
        <v>0.125</v>
      </c>
      <c r="E107" s="143">
        <f t="shared" si="77"/>
        <v>0.45</v>
      </c>
      <c r="F107" s="148">
        <f t="shared" si="78"/>
        <v>150</v>
      </c>
      <c r="G107" s="98">
        <f t="shared" si="79"/>
        <v>329</v>
      </c>
      <c r="H107" s="89">
        <f t="shared" si="80"/>
        <v>6.14</v>
      </c>
      <c r="I107" s="98">
        <f t="shared" si="81"/>
        <v>90</v>
      </c>
      <c r="J107" s="89">
        <f t="shared" si="82"/>
        <v>15.76</v>
      </c>
      <c r="K107" s="98">
        <f t="shared" si="83"/>
        <v>60</v>
      </c>
      <c r="L107" s="98"/>
      <c r="M107" s="89">
        <f t="shared" si="84"/>
        <v>7.36</v>
      </c>
      <c r="N107" s="89"/>
      <c r="O107" s="130">
        <f t="shared" si="85"/>
        <v>29.259999999999998</v>
      </c>
      <c r="P107" s="89">
        <f t="shared" si="86"/>
        <v>51.22</v>
      </c>
      <c r="Q107" s="138"/>
      <c r="R107" s="44"/>
      <c r="T107" s="141"/>
      <c r="U107" s="141"/>
    </row>
    <row r="108" spans="1:21" ht="16.5" thickBot="1">
      <c r="A108" s="41">
        <v>327</v>
      </c>
      <c r="B108" s="41">
        <v>500</v>
      </c>
      <c r="C108" s="143">
        <f t="shared" si="76"/>
        <v>0.5</v>
      </c>
      <c r="D108" s="103">
        <v>0.1</v>
      </c>
      <c r="E108" s="143">
        <f t="shared" si="77"/>
        <v>0.55000000000000004</v>
      </c>
      <c r="F108" s="148">
        <f t="shared" si="78"/>
        <v>183</v>
      </c>
      <c r="G108" s="98">
        <f t="shared" si="79"/>
        <v>402</v>
      </c>
      <c r="H108" s="89">
        <f t="shared" si="80"/>
        <v>7.5</v>
      </c>
      <c r="I108" s="98">
        <f t="shared" si="81"/>
        <v>110</v>
      </c>
      <c r="J108" s="89">
        <f t="shared" si="82"/>
        <v>19.260000000000002</v>
      </c>
      <c r="K108" s="98">
        <f t="shared" si="83"/>
        <v>73</v>
      </c>
      <c r="L108" s="98"/>
      <c r="M108" s="89">
        <f t="shared" si="84"/>
        <v>8.9600000000000009</v>
      </c>
      <c r="N108" s="89"/>
      <c r="O108" s="130">
        <f t="shared" si="85"/>
        <v>35.72</v>
      </c>
      <c r="P108" s="89">
        <f t="shared" si="86"/>
        <v>62.59</v>
      </c>
      <c r="Q108" s="138"/>
      <c r="R108" s="44"/>
      <c r="T108" s="141"/>
      <c r="U108" s="141"/>
    </row>
    <row r="109" spans="1:21" ht="16.5" thickBot="1">
      <c r="A109" s="41">
        <v>328</v>
      </c>
      <c r="B109" s="41">
        <v>1000</v>
      </c>
      <c r="C109" s="143">
        <f t="shared" si="76"/>
        <v>1</v>
      </c>
      <c r="D109" s="103">
        <v>0.09</v>
      </c>
      <c r="E109" s="143">
        <f t="shared" si="77"/>
        <v>1.0900000000000001</v>
      </c>
      <c r="F109" s="148">
        <f t="shared" si="78"/>
        <v>363</v>
      </c>
      <c r="G109" s="98">
        <f t="shared" si="79"/>
        <v>796</v>
      </c>
      <c r="H109" s="89">
        <f t="shared" si="80"/>
        <v>14.87</v>
      </c>
      <c r="I109" s="98">
        <f t="shared" si="81"/>
        <v>218</v>
      </c>
      <c r="J109" s="89">
        <f t="shared" si="82"/>
        <v>38.17</v>
      </c>
      <c r="K109" s="98">
        <f t="shared" si="83"/>
        <v>145</v>
      </c>
      <c r="L109" s="98"/>
      <c r="M109" s="89">
        <f t="shared" si="84"/>
        <v>17.79</v>
      </c>
      <c r="N109" s="89"/>
      <c r="O109" s="130">
        <f t="shared" si="85"/>
        <v>70.83</v>
      </c>
      <c r="P109" s="89">
        <f t="shared" si="86"/>
        <v>123.94999999999999</v>
      </c>
      <c r="Q109" s="138"/>
      <c r="R109" s="44"/>
      <c r="T109" s="141"/>
      <c r="U109" s="141"/>
    </row>
    <row r="110" spans="1:21" ht="16.5" thickBot="1">
      <c r="A110" s="41"/>
      <c r="Q110" s="138"/>
      <c r="R110" s="44"/>
      <c r="T110" s="141"/>
      <c r="U110" s="141"/>
    </row>
    <row r="111" spans="1:21" ht="16.5" thickBot="1">
      <c r="A111" s="41">
        <v>330</v>
      </c>
      <c r="B111" s="41">
        <v>140</v>
      </c>
      <c r="C111" s="143">
        <f>B111/1000</f>
        <v>0.14000000000000001</v>
      </c>
      <c r="D111" s="103">
        <v>0</v>
      </c>
      <c r="E111" s="143">
        <f>(+C111*D111)+C111</f>
        <v>0.14000000000000001</v>
      </c>
      <c r="F111" s="98">
        <f>ROUND((+$E111*4000)/12,0)</f>
        <v>47</v>
      </c>
      <c r="G111" s="98">
        <f>ROUND((+$E111*8760)/12,0)</f>
        <v>102</v>
      </c>
      <c r="H111" s="89">
        <f>ROUND(+E111*D$7,2)</f>
        <v>1.91</v>
      </c>
      <c r="I111" s="98">
        <f>ROUND(IF((E111*200)&gt;F111,F111,(E111*200)),0)</f>
        <v>28</v>
      </c>
      <c r="J111" s="89">
        <f>ROUND(+I111*D$8,2)</f>
        <v>4.9000000000000004</v>
      </c>
      <c r="K111" s="98">
        <f>F111-I111</f>
        <v>19</v>
      </c>
      <c r="L111" s="98"/>
      <c r="M111" s="89">
        <f>ROUND(+K111*D$9,2)</f>
        <v>2.33</v>
      </c>
      <c r="N111" s="89"/>
      <c r="O111" s="130">
        <f>H111+J111+M111</f>
        <v>9.14</v>
      </c>
      <c r="P111" s="89">
        <f>H111+J111+ROUND((G111-I111)*D$9,2)</f>
        <v>15.89</v>
      </c>
      <c r="Q111" s="138"/>
      <c r="R111" s="44"/>
      <c r="T111" s="141"/>
      <c r="U111" s="141"/>
    </row>
    <row r="112" spans="1:21" ht="16.5" thickBot="1">
      <c r="A112" s="41">
        <v>331</v>
      </c>
      <c r="B112" s="41">
        <v>180</v>
      </c>
      <c r="C112" s="143">
        <f>B112/1000</f>
        <v>0.18</v>
      </c>
      <c r="D112" s="103">
        <v>0.33329999999999999</v>
      </c>
      <c r="E112" s="143">
        <f>(+C112*D112)+C112</f>
        <v>0.23999399999999999</v>
      </c>
      <c r="F112" s="148">
        <f>ROUND((+$E112*4000)/12,0)</f>
        <v>80</v>
      </c>
      <c r="G112" s="98">
        <f>ROUND((+$E112*8760)/12,0)</f>
        <v>175</v>
      </c>
      <c r="H112" s="89">
        <f>ROUND(+E112*D$7,2)</f>
        <v>3.27</v>
      </c>
      <c r="I112" s="98">
        <f>ROUND(IF((E112*200)&gt;F112,F112,(E112*200)),0)</f>
        <v>48</v>
      </c>
      <c r="J112" s="89">
        <f>ROUND(+I112*D$8,2)</f>
        <v>8.4</v>
      </c>
      <c r="K112" s="98">
        <f>F112-I112</f>
        <v>32</v>
      </c>
      <c r="L112" s="98"/>
      <c r="M112" s="89">
        <f>ROUND(+K112*D$9,2)</f>
        <v>3.93</v>
      </c>
      <c r="N112" s="89"/>
      <c r="O112" s="130">
        <f>H112+J112+M112</f>
        <v>15.6</v>
      </c>
      <c r="P112" s="89">
        <f>H112+J112+ROUND((G112-I112)*D$9,2)</f>
        <v>27.25</v>
      </c>
      <c r="Q112" s="138"/>
      <c r="R112" s="44"/>
      <c r="T112" s="141"/>
      <c r="U112" s="141"/>
    </row>
    <row r="113" spans="1:21" ht="16.5" thickBot="1">
      <c r="A113" s="41"/>
      <c r="Q113" s="138"/>
      <c r="R113" s="44"/>
      <c r="T113" s="141"/>
      <c r="U113" s="141"/>
    </row>
    <row r="114" spans="1:21" ht="16.5" thickBot="1">
      <c r="A114" s="41">
        <v>341</v>
      </c>
      <c r="B114" s="41">
        <v>1000</v>
      </c>
      <c r="C114" s="143">
        <f t="shared" ref="C114:C119" si="87">B114/1000</f>
        <v>1</v>
      </c>
      <c r="D114" s="103">
        <v>0.08</v>
      </c>
      <c r="E114" s="143">
        <f t="shared" ref="E114:E119" si="88">(+C114*D114)+C114</f>
        <v>1.08</v>
      </c>
      <c r="F114" s="148">
        <f t="shared" ref="F114:F119" si="89">ROUND((+$E114*4000)/12,0)</f>
        <v>360</v>
      </c>
      <c r="G114" s="98">
        <f t="shared" ref="G114:G119" si="90">ROUND((+$E114*8760)/12,0)</f>
        <v>788</v>
      </c>
      <c r="H114" s="89">
        <f t="shared" ref="H114:H119" si="91">ROUND(+E114*D$7,2)</f>
        <v>14.73</v>
      </c>
      <c r="I114" s="98">
        <f t="shared" ref="I114:I119" si="92">ROUND(IF((E114*200)&gt;F114,F114,(E114*200)),0)</f>
        <v>216</v>
      </c>
      <c r="J114" s="89">
        <f t="shared" ref="J114:J119" si="93">ROUND(+I114*D$8,2)</f>
        <v>37.82</v>
      </c>
      <c r="K114" s="98">
        <f t="shared" ref="K114:K119" si="94">F114-I114</f>
        <v>144</v>
      </c>
      <c r="L114" s="98"/>
      <c r="M114" s="89">
        <f t="shared" ref="M114:M119" si="95">ROUND(+K114*D$9,2)</f>
        <v>17.670000000000002</v>
      </c>
      <c r="N114" s="89"/>
      <c r="O114" s="130">
        <f t="shared" ref="O114:O119" si="96">H114+J114+M114</f>
        <v>70.22</v>
      </c>
      <c r="P114" s="89">
        <f t="shared" ref="P114:P119" si="97">H114+J114+ROUND((G114-I114)*D$9,2)</f>
        <v>122.73</v>
      </c>
      <c r="Q114" s="138"/>
      <c r="R114" s="44"/>
      <c r="T114" s="141"/>
      <c r="U114" s="141"/>
    </row>
    <row r="115" spans="1:21" ht="16.5" thickBot="1">
      <c r="A115" s="41">
        <v>342</v>
      </c>
      <c r="B115" s="41">
        <v>400</v>
      </c>
      <c r="C115" s="143">
        <f t="shared" si="87"/>
        <v>0.4</v>
      </c>
      <c r="D115" s="103">
        <v>0.125</v>
      </c>
      <c r="E115" s="143">
        <f t="shared" si="88"/>
        <v>0.45</v>
      </c>
      <c r="F115" s="98">
        <f t="shared" si="89"/>
        <v>150</v>
      </c>
      <c r="G115" s="98">
        <f t="shared" si="90"/>
        <v>329</v>
      </c>
      <c r="H115" s="89">
        <f t="shared" si="91"/>
        <v>6.14</v>
      </c>
      <c r="I115" s="98">
        <f t="shared" si="92"/>
        <v>90</v>
      </c>
      <c r="J115" s="89">
        <f t="shared" si="93"/>
        <v>15.76</v>
      </c>
      <c r="K115" s="98">
        <f t="shared" si="94"/>
        <v>60</v>
      </c>
      <c r="L115" s="98"/>
      <c r="M115" s="89">
        <f t="shared" si="95"/>
        <v>7.36</v>
      </c>
      <c r="N115" s="89"/>
      <c r="O115" s="130">
        <f t="shared" si="96"/>
        <v>29.259999999999998</v>
      </c>
      <c r="P115" s="89">
        <f t="shared" si="97"/>
        <v>51.22</v>
      </c>
      <c r="Q115" s="138"/>
      <c r="R115" s="44"/>
      <c r="T115" s="141"/>
      <c r="U115" s="141"/>
    </row>
    <row r="116" spans="1:21" ht="16.5" thickBot="1">
      <c r="A116" s="41">
        <v>343</v>
      </c>
      <c r="B116" s="41">
        <v>250</v>
      </c>
      <c r="C116" s="143">
        <f t="shared" si="87"/>
        <v>0.25</v>
      </c>
      <c r="D116" s="103">
        <v>0.2</v>
      </c>
      <c r="E116" s="143">
        <f t="shared" si="88"/>
        <v>0.3</v>
      </c>
      <c r="F116" s="98">
        <f t="shared" si="89"/>
        <v>100</v>
      </c>
      <c r="G116" s="98">
        <f t="shared" si="90"/>
        <v>219</v>
      </c>
      <c r="H116" s="89">
        <f t="shared" si="91"/>
        <v>4.09</v>
      </c>
      <c r="I116" s="98">
        <f t="shared" si="92"/>
        <v>60</v>
      </c>
      <c r="J116" s="89">
        <f t="shared" si="93"/>
        <v>10.51</v>
      </c>
      <c r="K116" s="98">
        <f t="shared" si="94"/>
        <v>40</v>
      </c>
      <c r="L116" s="98"/>
      <c r="M116" s="89">
        <f t="shared" si="95"/>
        <v>4.91</v>
      </c>
      <c r="N116" s="89"/>
      <c r="O116" s="130">
        <f t="shared" si="96"/>
        <v>19.509999999999998</v>
      </c>
      <c r="P116" s="89">
        <f t="shared" si="97"/>
        <v>34.11</v>
      </c>
      <c r="Q116" s="138"/>
      <c r="R116" s="44"/>
      <c r="T116" s="141"/>
      <c r="U116" s="141"/>
    </row>
    <row r="117" spans="1:21" ht="16.5" thickBot="1">
      <c r="A117" s="41">
        <v>344</v>
      </c>
      <c r="B117" s="41">
        <v>175</v>
      </c>
      <c r="C117" s="143">
        <f t="shared" si="87"/>
        <v>0.17499999999999999</v>
      </c>
      <c r="D117" s="103">
        <v>0.28570000000000001</v>
      </c>
      <c r="E117" s="143">
        <f t="shared" si="88"/>
        <v>0.22499749999999999</v>
      </c>
      <c r="F117" s="148">
        <f t="shared" si="89"/>
        <v>75</v>
      </c>
      <c r="G117" s="98">
        <f t="shared" si="90"/>
        <v>164</v>
      </c>
      <c r="H117" s="89">
        <f t="shared" si="91"/>
        <v>3.07</v>
      </c>
      <c r="I117" s="98">
        <f t="shared" si="92"/>
        <v>45</v>
      </c>
      <c r="J117" s="89">
        <f t="shared" si="93"/>
        <v>7.88</v>
      </c>
      <c r="K117" s="98">
        <f t="shared" si="94"/>
        <v>30</v>
      </c>
      <c r="L117" s="98"/>
      <c r="M117" s="89">
        <f t="shared" si="95"/>
        <v>3.68</v>
      </c>
      <c r="N117" s="89"/>
      <c r="O117" s="130">
        <f t="shared" si="96"/>
        <v>14.629999999999999</v>
      </c>
      <c r="P117" s="89">
        <f t="shared" si="97"/>
        <v>25.549999999999997</v>
      </c>
      <c r="Q117" s="138"/>
      <c r="R117" s="44"/>
      <c r="T117" s="141"/>
      <c r="U117" s="141"/>
    </row>
    <row r="118" spans="1:21" ht="16.5" thickBot="1">
      <c r="A118" s="41">
        <v>345</v>
      </c>
      <c r="B118" s="41">
        <v>150</v>
      </c>
      <c r="C118" s="143">
        <f t="shared" si="87"/>
        <v>0.15</v>
      </c>
      <c r="D118" s="103">
        <v>0.33329999999999999</v>
      </c>
      <c r="E118" s="143">
        <f t="shared" si="88"/>
        <v>0.19999499999999998</v>
      </c>
      <c r="F118" s="148">
        <f t="shared" si="89"/>
        <v>67</v>
      </c>
      <c r="G118" s="98">
        <f t="shared" si="90"/>
        <v>146</v>
      </c>
      <c r="H118" s="89">
        <f t="shared" si="91"/>
        <v>2.73</v>
      </c>
      <c r="I118" s="98">
        <f t="shared" si="92"/>
        <v>40</v>
      </c>
      <c r="J118" s="89">
        <f t="shared" si="93"/>
        <v>7</v>
      </c>
      <c r="K118" s="98">
        <f t="shared" si="94"/>
        <v>27</v>
      </c>
      <c r="L118" s="98"/>
      <c r="M118" s="89">
        <f t="shared" si="95"/>
        <v>3.31</v>
      </c>
      <c r="N118" s="89"/>
      <c r="O118" s="130">
        <f t="shared" si="96"/>
        <v>13.040000000000001</v>
      </c>
      <c r="P118" s="89">
        <f t="shared" si="97"/>
        <v>22.740000000000002</v>
      </c>
      <c r="Q118" s="138"/>
      <c r="R118" s="44"/>
      <c r="T118" s="141"/>
      <c r="U118" s="141"/>
    </row>
    <row r="119" spans="1:21" ht="16.5" thickBot="1">
      <c r="A119" s="41">
        <v>346</v>
      </c>
      <c r="B119" s="41">
        <v>100</v>
      </c>
      <c r="C119" s="143">
        <f t="shared" si="87"/>
        <v>0.1</v>
      </c>
      <c r="D119" s="103">
        <v>0.5</v>
      </c>
      <c r="E119" s="143">
        <f t="shared" si="88"/>
        <v>0.15000000000000002</v>
      </c>
      <c r="F119" s="148">
        <f t="shared" si="89"/>
        <v>50</v>
      </c>
      <c r="G119" s="98">
        <f t="shared" si="90"/>
        <v>110</v>
      </c>
      <c r="H119" s="89">
        <f t="shared" si="91"/>
        <v>2.0499999999999998</v>
      </c>
      <c r="I119" s="98">
        <f t="shared" si="92"/>
        <v>30</v>
      </c>
      <c r="J119" s="89">
        <f t="shared" si="93"/>
        <v>5.25</v>
      </c>
      <c r="K119" s="98">
        <f t="shared" si="94"/>
        <v>20</v>
      </c>
      <c r="L119" s="98"/>
      <c r="M119" s="89">
        <f t="shared" si="95"/>
        <v>2.4500000000000002</v>
      </c>
      <c r="N119" s="89"/>
      <c r="O119" s="130">
        <f t="shared" si="96"/>
        <v>9.75</v>
      </c>
      <c r="P119" s="89">
        <f t="shared" si="97"/>
        <v>17.12</v>
      </c>
      <c r="Q119" s="138"/>
      <c r="R119" s="44"/>
      <c r="T119" s="141"/>
      <c r="U119" s="141"/>
    </row>
    <row r="120" spans="1:21" ht="16.5" thickBot="1">
      <c r="A120" s="41"/>
      <c r="Q120" s="138"/>
      <c r="R120" s="44"/>
      <c r="T120" s="141"/>
      <c r="U120" s="141"/>
    </row>
    <row r="121" spans="1:21" ht="16.5" thickBot="1">
      <c r="A121" s="41">
        <v>350</v>
      </c>
      <c r="B121" s="41">
        <v>384</v>
      </c>
      <c r="C121" s="143">
        <f>B121/1000</f>
        <v>0.38400000000000001</v>
      </c>
      <c r="D121" s="103">
        <v>1.19</v>
      </c>
      <c r="E121" s="143">
        <f>(+C121*D121)+C121</f>
        <v>0.84095999999999993</v>
      </c>
      <c r="F121" s="98">
        <f>ROUND((+$E121*4000)/12,0)</f>
        <v>280</v>
      </c>
      <c r="G121" s="98">
        <f>ROUND((+$E121*8760)/12,0)</f>
        <v>614</v>
      </c>
      <c r="H121" s="89">
        <f>ROUND(+E121*D$7,2)</f>
        <v>11.47</v>
      </c>
      <c r="I121" s="98">
        <f>ROUND(IF((E121*200)&gt;F121,F121,(E121*200)),0)</f>
        <v>168</v>
      </c>
      <c r="J121" s="89">
        <f>ROUND(+I121*D$8,2)</f>
        <v>29.42</v>
      </c>
      <c r="K121" s="98">
        <f>F121-I121</f>
        <v>112</v>
      </c>
      <c r="L121" s="98"/>
      <c r="M121" s="89">
        <f>ROUND(+K121*D$9,2)</f>
        <v>13.74</v>
      </c>
      <c r="N121" s="89"/>
      <c r="O121" s="130">
        <f>H121+J121+M121</f>
        <v>54.63</v>
      </c>
      <c r="P121" s="89">
        <f>H121+J121+ROUND((G121-I121)*D$9,2)</f>
        <v>95.61</v>
      </c>
      <c r="Q121" s="138"/>
      <c r="R121" s="44"/>
      <c r="T121" s="141"/>
      <c r="U121" s="141"/>
    </row>
    <row r="122" spans="1:21" ht="16.5" thickBot="1">
      <c r="A122" s="41">
        <v>351</v>
      </c>
      <c r="B122" s="41">
        <v>400</v>
      </c>
      <c r="C122" s="143">
        <f>B122/1000</f>
        <v>0.4</v>
      </c>
      <c r="D122" s="103">
        <v>0.33329999999999999</v>
      </c>
      <c r="E122" s="143">
        <f>(+C122*D122)+C122</f>
        <v>0.53332000000000002</v>
      </c>
      <c r="F122" s="148">
        <f>ROUND((+$E122*4000)/12,0)</f>
        <v>178</v>
      </c>
      <c r="G122" s="98">
        <f>ROUND((+$E122*8760)/12,0)</f>
        <v>389</v>
      </c>
      <c r="H122" s="89">
        <f>ROUND(+E122*D$7,2)</f>
        <v>7.27</v>
      </c>
      <c r="I122" s="98">
        <f>ROUND(IF((E122*200)&gt;F122,F122,(E122*200)),0)</f>
        <v>107</v>
      </c>
      <c r="J122" s="89">
        <f>ROUND(+I122*D$8,2)</f>
        <v>18.739999999999998</v>
      </c>
      <c r="K122" s="98">
        <f>F122-I122</f>
        <v>71</v>
      </c>
      <c r="L122" s="98"/>
      <c r="M122" s="89">
        <f>ROUND(+K122*D$9,2)</f>
        <v>8.7100000000000009</v>
      </c>
      <c r="N122" s="89"/>
      <c r="O122" s="130">
        <f>H122+J122+M122</f>
        <v>34.72</v>
      </c>
      <c r="P122" s="89">
        <f>H122+J122+ROUND((G122-I122)*D$9,2)</f>
        <v>60.61</v>
      </c>
      <c r="Q122" s="138"/>
      <c r="R122" s="44"/>
      <c r="T122" s="141"/>
      <c r="U122" s="141"/>
    </row>
    <row r="123" spans="1:21" ht="16.5" thickBot="1">
      <c r="A123" s="41"/>
      <c r="Q123" s="138"/>
      <c r="T123" s="141"/>
      <c r="U123" s="141"/>
    </row>
    <row r="124" spans="1:21" ht="16.5" thickBot="1">
      <c r="A124" s="41"/>
      <c r="B124" s="41">
        <f>4*14</f>
        <v>56</v>
      </c>
      <c r="C124" s="143">
        <f>B124/1000</f>
        <v>5.6000000000000001E-2</v>
      </c>
      <c r="D124" s="103">
        <v>0</v>
      </c>
      <c r="E124" s="143">
        <f>(+C124*D124)+C124</f>
        <v>5.6000000000000001E-2</v>
      </c>
      <c r="F124" s="149">
        <f>ROUND((+$E124*(20*0.003*365))/12,0)</f>
        <v>0</v>
      </c>
      <c r="G124" s="150">
        <f>ROUND((+$E124*8760)/12,0)</f>
        <v>41</v>
      </c>
      <c r="H124" s="89">
        <f>ROUND(+E124*D$7,2)</f>
        <v>0.76</v>
      </c>
      <c r="I124" s="98">
        <f>ROUND(IF((E124*200)&gt;F124,F124,(E124*200)),0)</f>
        <v>0</v>
      </c>
      <c r="J124" s="89">
        <f>ROUND(+I124*D$8,2)</f>
        <v>0</v>
      </c>
      <c r="K124" s="98">
        <f>F124-I124</f>
        <v>0</v>
      </c>
      <c r="L124" s="98">
        <f>G124-I124</f>
        <v>41</v>
      </c>
      <c r="M124" s="89">
        <f>ROUND(+K124*D$9,2)</f>
        <v>0</v>
      </c>
      <c r="N124" s="89">
        <f>ROUND(+L124*D$9,2)</f>
        <v>5.03</v>
      </c>
      <c r="O124" s="130">
        <f>H124+J124+M124</f>
        <v>0.76</v>
      </c>
      <c r="P124" s="151">
        <f>H124+J124+N124</f>
        <v>5.79</v>
      </c>
      <c r="Q124" s="138"/>
      <c r="T124" s="141"/>
      <c r="U124" s="141"/>
    </row>
    <row r="125" spans="1:21" ht="16.5" thickBot="1">
      <c r="A125" s="41"/>
      <c r="B125" s="41">
        <f>4*175</f>
        <v>700</v>
      </c>
      <c r="C125" s="143">
        <f>B125/1000</f>
        <v>0.7</v>
      </c>
      <c r="D125" s="103">
        <v>0</v>
      </c>
      <c r="E125" s="143">
        <f>(+C125*D125)+C125</f>
        <v>0.7</v>
      </c>
      <c r="F125" s="477">
        <f>ROUND((+$E125*4000)/12,0)</f>
        <v>233</v>
      </c>
      <c r="G125" s="148">
        <f>ROUND((+$E125*8760)/12,0)</f>
        <v>511</v>
      </c>
      <c r="H125" s="89">
        <f>ROUND(+E125*D$7,2)</f>
        <v>9.5500000000000007</v>
      </c>
      <c r="I125" s="98">
        <f>ROUND(IF((E125*200)&gt;F125,F125,(E125*200)),0)</f>
        <v>140</v>
      </c>
      <c r="J125" s="89">
        <f>ROUND(+I125*D$8,2)</f>
        <v>24.51</v>
      </c>
      <c r="K125" s="98">
        <f>F125-I125</f>
        <v>93</v>
      </c>
      <c r="L125" s="98">
        <f>G125-I125</f>
        <v>371</v>
      </c>
      <c r="M125" s="89">
        <f>ROUND(+K125*D$9,2)</f>
        <v>11.41</v>
      </c>
      <c r="N125" s="89">
        <f>ROUND(+L125*D$9,2)</f>
        <v>45.52</v>
      </c>
      <c r="O125" s="1364">
        <f>H125+J125+M125</f>
        <v>45.47</v>
      </c>
      <c r="P125" s="130">
        <f>H125+J125+N125</f>
        <v>79.580000000000013</v>
      </c>
      <c r="Q125" s="138"/>
      <c r="R125" s="42" t="s">
        <v>1316</v>
      </c>
      <c r="T125" s="141"/>
      <c r="U125" s="141"/>
    </row>
    <row r="126" spans="1:21" ht="16.5" thickBot="1">
      <c r="A126" s="41">
        <v>352</v>
      </c>
      <c r="B126" s="41"/>
      <c r="C126" s="143"/>
      <c r="D126" s="103"/>
      <c r="E126" s="143"/>
      <c r="G126" s="148">
        <f>F124+G125</f>
        <v>511</v>
      </c>
      <c r="H126" s="89"/>
      <c r="I126" s="98"/>
      <c r="J126" s="89"/>
      <c r="K126" s="98"/>
      <c r="L126" s="98"/>
      <c r="M126" s="89"/>
      <c r="N126" s="89"/>
      <c r="O126" s="153"/>
      <c r="P126" s="130">
        <f>O124+P125</f>
        <v>80.340000000000018</v>
      </c>
      <c r="Q126" s="138"/>
      <c r="R126" s="42" t="s">
        <v>1316</v>
      </c>
      <c r="T126" s="141"/>
      <c r="U126" s="141"/>
    </row>
    <row r="127" spans="1:21" ht="15.75">
      <c r="A127" s="41"/>
      <c r="Q127" s="138"/>
      <c r="T127" s="141"/>
      <c r="U127" s="141"/>
    </row>
    <row r="128" spans="1:21" ht="15.75">
      <c r="A128" s="41"/>
      <c r="B128" s="41">
        <v>105</v>
      </c>
      <c r="C128" s="143">
        <f>B128/1000</f>
        <v>0.105</v>
      </c>
      <c r="D128" s="103">
        <v>0.14000000000000001</v>
      </c>
      <c r="E128" s="143">
        <f>(+C128*D128)+C128</f>
        <v>0.1197</v>
      </c>
      <c r="F128" s="98">
        <f>ROUND((+$E128*4000)/12,0)</f>
        <v>40</v>
      </c>
      <c r="G128" s="101" t="s">
        <v>294</v>
      </c>
      <c r="H128" s="89">
        <f>ROUND(+E128*D$7,2)</f>
        <v>1.63</v>
      </c>
      <c r="I128" s="98">
        <f>ROUND(IF((E128*200)&gt;F128,F128,(E128*200)),0)</f>
        <v>24</v>
      </c>
      <c r="J128" s="89">
        <f>ROUND(+I128*D$8,2)</f>
        <v>4.2</v>
      </c>
      <c r="K128" s="98">
        <f>F128-I128</f>
        <v>16</v>
      </c>
      <c r="L128" s="98"/>
      <c r="M128" s="89">
        <f>ROUND(+K128*D$9,2)</f>
        <v>1.96</v>
      </c>
      <c r="N128" s="89"/>
      <c r="O128" s="89">
        <f>H128+J128+M128</f>
        <v>7.79</v>
      </c>
      <c r="P128" s="154" t="s">
        <v>294</v>
      </c>
      <c r="Q128" s="138"/>
      <c r="T128" s="141"/>
      <c r="U128" s="141"/>
    </row>
    <row r="129" spans="1:21" ht="15.75">
      <c r="A129" s="41"/>
      <c r="B129" s="41">
        <v>150</v>
      </c>
      <c r="C129" s="143">
        <f>B129/1000</f>
        <v>0.15</v>
      </c>
      <c r="D129" s="103">
        <v>6.5000000000000002E-2</v>
      </c>
      <c r="E129" s="143">
        <f>(+C129*D129)+C129</f>
        <v>0.15975</v>
      </c>
      <c r="F129" s="98">
        <f>ROUND((+$E129*4000)/12,0)</f>
        <v>53</v>
      </c>
      <c r="G129" s="101" t="s">
        <v>294</v>
      </c>
      <c r="H129" s="89">
        <f>ROUND(+E129*D$7,2)</f>
        <v>2.1800000000000002</v>
      </c>
      <c r="I129" s="98">
        <f>ROUND(IF((E129*200)&gt;F129,F129,(E129*200)),0)</f>
        <v>32</v>
      </c>
      <c r="J129" s="89">
        <f>ROUND(+I129*D$8,2)</f>
        <v>5.6</v>
      </c>
      <c r="K129" s="98">
        <f>F129-I129</f>
        <v>21</v>
      </c>
      <c r="L129" s="98"/>
      <c r="M129" s="89">
        <f>ROUND(+K129*D$9,2)</f>
        <v>2.58</v>
      </c>
      <c r="N129" s="89"/>
      <c r="O129" s="89">
        <f>H129+J129+M129</f>
        <v>10.36</v>
      </c>
      <c r="P129" s="154" t="s">
        <v>294</v>
      </c>
      <c r="Q129" s="138"/>
      <c r="T129" s="141"/>
      <c r="U129" s="141"/>
    </row>
    <row r="130" spans="1:21" ht="16.5" thickBot="1">
      <c r="A130" s="41"/>
      <c r="B130" s="41">
        <f>2*69</f>
        <v>138</v>
      </c>
      <c r="C130" s="143">
        <f>B130/1000</f>
        <v>0.13800000000000001</v>
      </c>
      <c r="D130" s="103">
        <v>0</v>
      </c>
      <c r="E130" s="143">
        <f>(+C130*D130)+C130</f>
        <v>0.13800000000000001</v>
      </c>
      <c r="F130" s="155">
        <f>ROUND((+$E130*12)/12,0)</f>
        <v>0</v>
      </c>
      <c r="G130" s="101" t="s">
        <v>294</v>
      </c>
      <c r="H130" s="89">
        <f>ROUND(+E130*D$7,2)</f>
        <v>1.88</v>
      </c>
      <c r="I130" s="98">
        <f>ROUND(IF((E130*200)&gt;F130,F130,(E130*200)),0)</f>
        <v>0</v>
      </c>
      <c r="J130" s="89">
        <f>ROUND(+I130*D$8,2)</f>
        <v>0</v>
      </c>
      <c r="K130" s="98">
        <f>F130-I130</f>
        <v>0</v>
      </c>
      <c r="L130" s="98"/>
      <c r="M130" s="89">
        <f>ROUND(+K130*D$9,2)</f>
        <v>0</v>
      </c>
      <c r="N130" s="89"/>
      <c r="O130" s="156">
        <f>H130+J130+M130</f>
        <v>1.88</v>
      </c>
      <c r="P130" s="154" t="s">
        <v>294</v>
      </c>
      <c r="Q130" s="138"/>
      <c r="T130" s="141"/>
      <c r="U130" s="141"/>
    </row>
    <row r="131" spans="1:21" ht="16.5" thickBot="1">
      <c r="A131" s="41">
        <v>360</v>
      </c>
      <c r="F131" s="148">
        <f>SUM(F128:F130)</f>
        <v>93</v>
      </c>
      <c r="O131" s="153">
        <f>SUM(O128:O130)</f>
        <v>20.029999999999998</v>
      </c>
      <c r="Q131" s="138"/>
      <c r="T131" s="141"/>
      <c r="U131" s="141"/>
    </row>
    <row r="132" spans="1:21" ht="15.75">
      <c r="A132" s="41"/>
      <c r="B132" s="41"/>
      <c r="C132" s="143"/>
      <c r="D132" s="103"/>
      <c r="E132" s="143"/>
      <c r="F132" s="98"/>
      <c r="G132" s="98"/>
      <c r="H132" s="89"/>
      <c r="I132" s="98"/>
      <c r="J132" s="89"/>
      <c r="K132" s="98"/>
      <c r="L132" s="98"/>
      <c r="M132" s="89"/>
      <c r="N132" s="89"/>
      <c r="O132" s="89"/>
      <c r="P132" s="89"/>
      <c r="Q132" s="138"/>
      <c r="T132" s="141"/>
      <c r="U132" s="141"/>
    </row>
    <row r="133" spans="1:21" ht="15.75">
      <c r="A133" s="41"/>
      <c r="B133" s="41">
        <v>175</v>
      </c>
      <c r="C133" s="143">
        <f>B133/1000</f>
        <v>0.17499999999999999</v>
      </c>
      <c r="D133" s="103">
        <v>0</v>
      </c>
      <c r="E133" s="143">
        <f>(+C133*D133)+C133</f>
        <v>0.17499999999999999</v>
      </c>
      <c r="F133" s="98">
        <f>ROUND((+$E133*4000)/12,0)</f>
        <v>58</v>
      </c>
      <c r="G133" s="101" t="s">
        <v>294</v>
      </c>
      <c r="H133" s="89">
        <f>ROUND(+E133*D$7,2)</f>
        <v>2.39</v>
      </c>
      <c r="I133" s="98">
        <f>ROUND(IF((E133*200)&gt;F133,F133,(E133*200)),0)</f>
        <v>35</v>
      </c>
      <c r="J133" s="89">
        <f>ROUND(+I133*D$8,2)</f>
        <v>6.13</v>
      </c>
      <c r="K133" s="98">
        <f>F133-I133</f>
        <v>23</v>
      </c>
      <c r="L133" s="101" t="s">
        <v>294</v>
      </c>
      <c r="M133" s="89">
        <f>ROUND(+K133*D$9,2)</f>
        <v>2.82</v>
      </c>
      <c r="N133" s="101" t="s">
        <v>294</v>
      </c>
      <c r="O133" s="89">
        <f>H133+J133+M133</f>
        <v>11.34</v>
      </c>
      <c r="P133" s="154" t="s">
        <v>294</v>
      </c>
      <c r="Q133" s="138"/>
      <c r="T133" s="141"/>
      <c r="U133" s="141"/>
    </row>
    <row r="134" spans="1:21" ht="16.5" thickBot="1">
      <c r="B134" s="41">
        <v>120</v>
      </c>
      <c r="C134" s="143">
        <f>B134/1000</f>
        <v>0.12</v>
      </c>
      <c r="D134" s="103">
        <v>0</v>
      </c>
      <c r="E134" s="143">
        <f>(+C134*D134)+C134</f>
        <v>0.12</v>
      </c>
      <c r="F134" s="98">
        <f>ROUND((+$E134*1200)/12,0)</f>
        <v>12</v>
      </c>
      <c r="G134" s="101" t="s">
        <v>294</v>
      </c>
      <c r="H134" s="89">
        <f>ROUND(+E134*D$7,2)</f>
        <v>1.64</v>
      </c>
      <c r="I134" s="98">
        <f>ROUND(IF((E134*200)&gt;F134,F134,(E134*200)),0)</f>
        <v>12</v>
      </c>
      <c r="J134" s="89">
        <f>ROUND(+I134*D$8,2)</f>
        <v>2.1</v>
      </c>
      <c r="K134" s="98">
        <f>F134-I134</f>
        <v>0</v>
      </c>
      <c r="L134" s="101" t="s">
        <v>294</v>
      </c>
      <c r="M134" s="89">
        <f>ROUND(+K134*D$9,2)</f>
        <v>0</v>
      </c>
      <c r="N134" s="101" t="s">
        <v>294</v>
      </c>
      <c r="O134" s="156">
        <f>H134+J134+M134</f>
        <v>3.74</v>
      </c>
      <c r="P134" s="154" t="s">
        <v>294</v>
      </c>
      <c r="Q134" s="138"/>
      <c r="T134" s="141"/>
      <c r="U134" s="141"/>
    </row>
    <row r="135" spans="1:21" ht="16.5" thickBot="1">
      <c r="A135" s="41">
        <v>361</v>
      </c>
      <c r="F135" s="148">
        <f>SUM(F133:F134)</f>
        <v>70</v>
      </c>
      <c r="O135" s="153">
        <f>SUM(O133:O134)</f>
        <v>15.08</v>
      </c>
      <c r="Q135" s="138"/>
      <c r="T135" s="141"/>
      <c r="U135" s="141"/>
    </row>
    <row r="136" spans="1:21" ht="16.5" thickBot="1">
      <c r="A136" s="41"/>
      <c r="B136" s="41"/>
      <c r="C136" s="143"/>
      <c r="D136" s="103"/>
      <c r="E136" s="143"/>
      <c r="F136" s="98"/>
      <c r="G136" s="98"/>
      <c r="H136" s="89"/>
      <c r="I136" s="98"/>
      <c r="J136" s="89"/>
      <c r="K136" s="98"/>
      <c r="L136" s="98"/>
      <c r="M136" s="89"/>
      <c r="N136" s="89"/>
      <c r="O136" s="89"/>
      <c r="P136" s="89"/>
      <c r="Q136" s="138"/>
      <c r="T136" s="141"/>
      <c r="U136" s="141"/>
    </row>
    <row r="137" spans="1:21" ht="16.5" thickBot="1">
      <c r="A137" s="41">
        <v>362</v>
      </c>
      <c r="B137" s="41">
        <f>175*2</f>
        <v>350</v>
      </c>
      <c r="C137" s="143">
        <f>B137/1000</f>
        <v>0.35</v>
      </c>
      <c r="D137" s="103">
        <v>0.1</v>
      </c>
      <c r="E137" s="143">
        <f>(+C137*D137)+C137</f>
        <v>0.38499999999999995</v>
      </c>
      <c r="F137" s="148">
        <f>ROUND((+$E137*4000)/12,0)</f>
        <v>128</v>
      </c>
      <c r="G137" s="101" t="s">
        <v>294</v>
      </c>
      <c r="H137" s="89">
        <f>ROUND(+E137*D$7,2)</f>
        <v>5.25</v>
      </c>
      <c r="I137" s="98">
        <f>ROUND(IF((E137*200)&gt;F137,F137,(E137*200)),0)</f>
        <v>77</v>
      </c>
      <c r="J137" s="89">
        <f>ROUND(+I137*D$8,2)</f>
        <v>13.48</v>
      </c>
      <c r="K137" s="98">
        <f>F137-I137</f>
        <v>51</v>
      </c>
      <c r="L137" s="101" t="s">
        <v>294</v>
      </c>
      <c r="M137" s="89">
        <f>ROUND(+K137*D$9,2)</f>
        <v>6.26</v>
      </c>
      <c r="N137" s="101" t="s">
        <v>294</v>
      </c>
      <c r="O137" s="130">
        <f>H137+J137+M137</f>
        <v>24.990000000000002</v>
      </c>
      <c r="P137" s="154" t="s">
        <v>294</v>
      </c>
      <c r="Q137" s="138"/>
      <c r="T137" s="141"/>
      <c r="U137" s="141"/>
    </row>
    <row r="138" spans="1:21" ht="15.75">
      <c r="A138" s="41"/>
      <c r="B138" s="41"/>
      <c r="C138" s="143"/>
      <c r="D138" s="103"/>
      <c r="E138" s="143"/>
      <c r="F138" s="50"/>
      <c r="G138" s="101"/>
      <c r="H138" s="89"/>
      <c r="I138" s="98"/>
      <c r="J138" s="89"/>
      <c r="K138" s="98"/>
      <c r="L138" s="101"/>
      <c r="M138" s="89"/>
      <c r="N138" s="101"/>
      <c r="O138" s="153"/>
      <c r="P138" s="154"/>
      <c r="Q138" s="138"/>
      <c r="T138" s="141"/>
      <c r="U138" s="141"/>
    </row>
    <row r="139" spans="1:21" ht="15.75">
      <c r="A139" s="41"/>
      <c r="B139" s="41">
        <v>500</v>
      </c>
      <c r="C139" s="143">
        <f>B139/1000</f>
        <v>0.5</v>
      </c>
      <c r="D139" s="103">
        <v>0.1</v>
      </c>
      <c r="E139" s="143">
        <f>(+C139*D139)+C139</f>
        <v>0.55000000000000004</v>
      </c>
      <c r="F139" s="98">
        <f>ROUND((+$E139*4000)/12,0)</f>
        <v>183</v>
      </c>
      <c r="G139" s="101" t="s">
        <v>294</v>
      </c>
      <c r="H139" s="89">
        <f>ROUND(+E139*D$7,2)</f>
        <v>7.5</v>
      </c>
      <c r="I139" s="98">
        <f>ROUND(IF((E139*200)&gt;F139,F139,(E139*200)),0)</f>
        <v>110</v>
      </c>
      <c r="J139" s="89">
        <f>ROUND(+I139*D$8,2)</f>
        <v>19.260000000000002</v>
      </c>
      <c r="K139" s="98">
        <f>F139-I139</f>
        <v>73</v>
      </c>
      <c r="L139" s="101" t="s">
        <v>294</v>
      </c>
      <c r="M139" s="89">
        <f>ROUND(+K139*D$9,2)</f>
        <v>8.9600000000000009</v>
      </c>
      <c r="N139" s="101" t="s">
        <v>294</v>
      </c>
      <c r="O139" s="89">
        <f>H139+J139+M139</f>
        <v>35.72</v>
      </c>
      <c r="P139" s="154" t="s">
        <v>294</v>
      </c>
      <c r="Q139" s="138"/>
      <c r="T139" s="141"/>
      <c r="U139" s="141"/>
    </row>
    <row r="140" spans="1:21" ht="15.75">
      <c r="B140" s="41">
        <v>350</v>
      </c>
      <c r="C140" s="143">
        <f>B140/1000</f>
        <v>0.35</v>
      </c>
      <c r="D140" s="103">
        <v>0.1</v>
      </c>
      <c r="E140" s="143">
        <f>(+C140*D140)+C140</f>
        <v>0.38499999999999995</v>
      </c>
      <c r="F140" s="98">
        <f>ROUND((+$E140*4000)/12,0)</f>
        <v>128</v>
      </c>
      <c r="G140" s="101" t="s">
        <v>294</v>
      </c>
      <c r="H140" s="89">
        <f>ROUND(+E140*D$7,2)</f>
        <v>5.25</v>
      </c>
      <c r="I140" s="98">
        <f>ROUND(IF((E140*200)&gt;F140,F140,(E140*200)),0)</f>
        <v>77</v>
      </c>
      <c r="J140" s="89">
        <f>ROUND(+I140*D$8,2)</f>
        <v>13.48</v>
      </c>
      <c r="K140" s="98">
        <f>F140-I140</f>
        <v>51</v>
      </c>
      <c r="L140" s="101" t="s">
        <v>294</v>
      </c>
      <c r="M140" s="89">
        <f>ROUND(+K140*D$9,2)</f>
        <v>6.26</v>
      </c>
      <c r="N140" s="101" t="s">
        <v>294</v>
      </c>
      <c r="O140" s="89">
        <f>H140+J140+M140</f>
        <v>24.990000000000002</v>
      </c>
      <c r="P140" s="154" t="s">
        <v>294</v>
      </c>
      <c r="Q140" s="138"/>
      <c r="T140" s="141"/>
      <c r="U140" s="141"/>
    </row>
    <row r="141" spans="1:21" ht="16.5" thickBot="1">
      <c r="A141" s="41"/>
      <c r="B141" s="41">
        <v>276</v>
      </c>
      <c r="C141" s="143">
        <f>B141/1000</f>
        <v>0.27600000000000002</v>
      </c>
      <c r="D141" s="103">
        <v>0.1</v>
      </c>
      <c r="E141" s="143">
        <f>(+C141*D141)+C141</f>
        <v>0.30360000000000004</v>
      </c>
      <c r="F141" s="98">
        <f>ROUND((+$E141*12)/12,0)</f>
        <v>0</v>
      </c>
      <c r="G141" s="101" t="s">
        <v>294</v>
      </c>
      <c r="H141" s="89">
        <f>ROUND(+E141*D$7,2)</f>
        <v>4.1399999999999997</v>
      </c>
      <c r="I141" s="98">
        <f>ROUND(IF((E141*200)&gt;F141,F141,(E141*200)),0)</f>
        <v>0</v>
      </c>
      <c r="J141" s="89">
        <f>ROUND(+I141*D$8,2)</f>
        <v>0</v>
      </c>
      <c r="K141" s="98">
        <f>F141-I141</f>
        <v>0</v>
      </c>
      <c r="L141" s="101" t="s">
        <v>294</v>
      </c>
      <c r="M141" s="89">
        <f>ROUND(+K141*D$9,2)</f>
        <v>0</v>
      </c>
      <c r="N141" s="101" t="s">
        <v>294</v>
      </c>
      <c r="O141" s="156">
        <f>H141+J141+M141</f>
        <v>4.1399999999999997</v>
      </c>
      <c r="P141" s="154" t="s">
        <v>294</v>
      </c>
      <c r="Q141" s="138"/>
      <c r="T141" s="141"/>
      <c r="U141" s="141"/>
    </row>
    <row r="142" spans="1:21" ht="16.5" thickBot="1">
      <c r="A142" s="41">
        <v>363</v>
      </c>
      <c r="B142" s="41"/>
      <c r="C142" s="143"/>
      <c r="D142" s="103"/>
      <c r="E142" s="143"/>
      <c r="F142" s="148">
        <f>SUM(F139:F141)</f>
        <v>311</v>
      </c>
      <c r="G142" s="101"/>
      <c r="H142" s="89"/>
      <c r="I142" s="98"/>
      <c r="J142" s="89"/>
      <c r="K142" s="98"/>
      <c r="L142" s="101"/>
      <c r="M142" s="89"/>
      <c r="N142" s="157"/>
      <c r="O142" s="130">
        <f>SUM(O139:O141)</f>
        <v>64.849999999999994</v>
      </c>
      <c r="Q142" s="138"/>
      <c r="T142" s="141"/>
      <c r="U142" s="141"/>
    </row>
    <row r="143" spans="1:21" ht="16.5" thickBot="1">
      <c r="B143" s="41"/>
      <c r="C143" s="143"/>
      <c r="D143" s="103"/>
      <c r="E143" s="143"/>
      <c r="F143" s="158"/>
      <c r="G143" s="101"/>
      <c r="H143" s="89"/>
      <c r="I143" s="98"/>
      <c r="J143" s="89"/>
      <c r="K143" s="98"/>
      <c r="L143" s="101"/>
      <c r="M143" s="89"/>
      <c r="N143" s="157"/>
      <c r="O143" s="130"/>
      <c r="Q143" s="138"/>
      <c r="T143" s="141"/>
      <c r="U143" s="141"/>
    </row>
    <row r="144" spans="1:21" ht="16.5" thickBot="1">
      <c r="A144" s="41">
        <v>364</v>
      </c>
      <c r="B144" s="41">
        <v>912</v>
      </c>
      <c r="C144" s="143">
        <f t="shared" ref="C144:C149" si="98">B144/1000</f>
        <v>0.91200000000000003</v>
      </c>
      <c r="D144" s="103">
        <v>0.1</v>
      </c>
      <c r="E144" s="143">
        <f t="shared" ref="E144:E149" si="99">(+C144*D144)+C144</f>
        <v>1.0032000000000001</v>
      </c>
      <c r="F144" s="148">
        <f>ROUND((+$E144*4000)/12,0)</f>
        <v>334</v>
      </c>
      <c r="G144" s="101" t="s">
        <v>294</v>
      </c>
      <c r="H144" s="89">
        <f t="shared" ref="H144:H149" si="100">ROUND(+E144*D$7,2)</f>
        <v>13.68</v>
      </c>
      <c r="I144" s="98">
        <f>ROUND(IF((E144*200)&gt;F144,F144,(E144*200)),0)</f>
        <v>201</v>
      </c>
      <c r="J144" s="89">
        <f t="shared" ref="J144:J149" si="101">ROUND(+I144*D$8,2)</f>
        <v>35.200000000000003</v>
      </c>
      <c r="K144" s="98">
        <f t="shared" ref="K144:K149" si="102">F144-I144</f>
        <v>133</v>
      </c>
      <c r="L144" s="101" t="s">
        <v>294</v>
      </c>
      <c r="M144" s="89">
        <f t="shared" ref="M144:M149" si="103">ROUND(+K144*D$9,2)</f>
        <v>16.32</v>
      </c>
      <c r="N144" s="101" t="s">
        <v>294</v>
      </c>
      <c r="O144" s="130">
        <f t="shared" ref="O144:O149" si="104">H144+J144+M144</f>
        <v>65.2</v>
      </c>
      <c r="P144" s="154" t="s">
        <v>294</v>
      </c>
      <c r="Q144" s="138"/>
      <c r="T144" s="141"/>
      <c r="U144" s="141"/>
    </row>
    <row r="145" spans="1:21" ht="16.5" thickBot="1">
      <c r="A145" s="41">
        <v>365</v>
      </c>
      <c r="B145" s="41">
        <v>701</v>
      </c>
      <c r="C145" s="143">
        <f t="shared" si="98"/>
        <v>0.70099999999999996</v>
      </c>
      <c r="D145" s="103">
        <v>0.17399999999999999</v>
      </c>
      <c r="E145" s="143">
        <f t="shared" si="99"/>
        <v>0.82297399999999998</v>
      </c>
      <c r="F145" s="148">
        <v>265</v>
      </c>
      <c r="G145" s="101" t="s">
        <v>294</v>
      </c>
      <c r="H145" s="89">
        <f t="shared" si="100"/>
        <v>11.22</v>
      </c>
      <c r="I145" s="98">
        <v>165</v>
      </c>
      <c r="J145" s="89">
        <f t="shared" si="101"/>
        <v>28.89</v>
      </c>
      <c r="K145" s="98">
        <f t="shared" si="102"/>
        <v>100</v>
      </c>
      <c r="L145" s="101" t="s">
        <v>294</v>
      </c>
      <c r="M145" s="89">
        <f t="shared" si="103"/>
        <v>12.27</v>
      </c>
      <c r="N145" s="101" t="s">
        <v>294</v>
      </c>
      <c r="O145" s="130">
        <f t="shared" si="104"/>
        <v>52.379999999999995</v>
      </c>
      <c r="P145" s="154" t="s">
        <v>294</v>
      </c>
      <c r="Q145" s="138"/>
      <c r="T145" s="141"/>
      <c r="U145" s="141"/>
    </row>
    <row r="146" spans="1:21" ht="16.5" thickBot="1">
      <c r="A146" s="41">
        <v>366</v>
      </c>
      <c r="B146" s="41">
        <v>650</v>
      </c>
      <c r="C146" s="143">
        <f t="shared" si="98"/>
        <v>0.65</v>
      </c>
      <c r="D146" s="103">
        <v>0.1</v>
      </c>
      <c r="E146" s="143">
        <f t="shared" si="99"/>
        <v>0.71500000000000008</v>
      </c>
      <c r="F146" s="148">
        <f>ROUND((+$E146*4000)/12,0)</f>
        <v>238</v>
      </c>
      <c r="G146" s="101" t="s">
        <v>294</v>
      </c>
      <c r="H146" s="89">
        <f t="shared" si="100"/>
        <v>9.75</v>
      </c>
      <c r="I146" s="98">
        <f>ROUND(IF((E146*200)&gt;F146,F146,(E146*200)),0)</f>
        <v>143</v>
      </c>
      <c r="J146" s="89">
        <f t="shared" si="101"/>
        <v>25.04</v>
      </c>
      <c r="K146" s="98">
        <f t="shared" si="102"/>
        <v>95</v>
      </c>
      <c r="L146" s="101" t="s">
        <v>294</v>
      </c>
      <c r="M146" s="89">
        <f t="shared" si="103"/>
        <v>11.66</v>
      </c>
      <c r="N146" s="101" t="s">
        <v>294</v>
      </c>
      <c r="O146" s="130">
        <f t="shared" si="104"/>
        <v>46.45</v>
      </c>
      <c r="P146" s="154" t="s">
        <v>294</v>
      </c>
      <c r="Q146" s="138"/>
      <c r="T146" s="141"/>
      <c r="U146" s="141"/>
    </row>
    <row r="147" spans="1:21" ht="16.5" thickBot="1">
      <c r="A147" s="41">
        <v>367</v>
      </c>
      <c r="B147" s="41">
        <v>590</v>
      </c>
      <c r="C147" s="143">
        <f t="shared" si="98"/>
        <v>0.59</v>
      </c>
      <c r="D147" s="103">
        <v>0.1</v>
      </c>
      <c r="E147" s="143">
        <f t="shared" si="99"/>
        <v>0.64900000000000002</v>
      </c>
      <c r="F147" s="148">
        <f>ROUND((+$E147*4000)/12,0)</f>
        <v>216</v>
      </c>
      <c r="G147" s="101" t="s">
        <v>294</v>
      </c>
      <c r="H147" s="89">
        <f t="shared" si="100"/>
        <v>8.85</v>
      </c>
      <c r="I147" s="98">
        <f>ROUND(IF((E147*200)&gt;F147,F147,(E147*200)),0)</f>
        <v>130</v>
      </c>
      <c r="J147" s="89">
        <f t="shared" si="101"/>
        <v>22.76</v>
      </c>
      <c r="K147" s="98">
        <f t="shared" si="102"/>
        <v>86</v>
      </c>
      <c r="L147" s="101" t="s">
        <v>294</v>
      </c>
      <c r="M147" s="89">
        <f t="shared" si="103"/>
        <v>10.55</v>
      </c>
      <c r="N147" s="101" t="s">
        <v>294</v>
      </c>
      <c r="O147" s="130">
        <f t="shared" si="104"/>
        <v>42.16</v>
      </c>
      <c r="P147" s="154" t="s">
        <v>294</v>
      </c>
      <c r="Q147" s="138"/>
      <c r="T147" s="141"/>
      <c r="U147" s="141"/>
    </row>
    <row r="148" spans="1:21" ht="16.5" thickBot="1">
      <c r="A148" s="41">
        <v>368</v>
      </c>
      <c r="B148" s="41">
        <v>250</v>
      </c>
      <c r="C148" s="143">
        <f t="shared" si="98"/>
        <v>0.25</v>
      </c>
      <c r="D148" s="103">
        <v>0.1</v>
      </c>
      <c r="E148" s="143">
        <f t="shared" si="99"/>
        <v>0.27500000000000002</v>
      </c>
      <c r="F148" s="148">
        <f>ROUND((+$E148*4000)/12,0)</f>
        <v>92</v>
      </c>
      <c r="G148" s="101" t="s">
        <v>294</v>
      </c>
      <c r="H148" s="89">
        <f t="shared" si="100"/>
        <v>3.75</v>
      </c>
      <c r="I148" s="98">
        <f>ROUND(IF((E148*200)&gt;F148,F148,(E148*200)),0)</f>
        <v>55</v>
      </c>
      <c r="J148" s="89">
        <f t="shared" si="101"/>
        <v>9.6300000000000008</v>
      </c>
      <c r="K148" s="98">
        <f t="shared" si="102"/>
        <v>37</v>
      </c>
      <c r="L148" s="101" t="s">
        <v>294</v>
      </c>
      <c r="M148" s="89">
        <f t="shared" si="103"/>
        <v>4.54</v>
      </c>
      <c r="N148" s="101" t="s">
        <v>294</v>
      </c>
      <c r="O148" s="130">
        <f t="shared" si="104"/>
        <v>17.920000000000002</v>
      </c>
      <c r="P148" s="154" t="s">
        <v>294</v>
      </c>
      <c r="Q148" s="138"/>
      <c r="T148" s="141"/>
      <c r="U148" s="141"/>
    </row>
    <row r="149" spans="1:21" ht="16.5" thickBot="1">
      <c r="A149" s="41">
        <v>369</v>
      </c>
      <c r="B149" s="41">
        <v>175</v>
      </c>
      <c r="C149" s="143">
        <f t="shared" si="98"/>
        <v>0.17499999999999999</v>
      </c>
      <c r="D149" s="103">
        <v>0.1</v>
      </c>
      <c r="E149" s="143">
        <f t="shared" si="99"/>
        <v>0.19249999999999998</v>
      </c>
      <c r="F149" s="148">
        <f>ROUND((+$E149*4000)/12,0)</f>
        <v>64</v>
      </c>
      <c r="G149" s="101" t="s">
        <v>294</v>
      </c>
      <c r="H149" s="89">
        <f t="shared" si="100"/>
        <v>2.63</v>
      </c>
      <c r="I149" s="98">
        <f>ROUND(IF((E149*200)&gt;F149,F149,(E149*200)),0)</f>
        <v>39</v>
      </c>
      <c r="J149" s="89">
        <f t="shared" si="101"/>
        <v>6.83</v>
      </c>
      <c r="K149" s="98">
        <f t="shared" si="102"/>
        <v>25</v>
      </c>
      <c r="L149" s="101" t="s">
        <v>294</v>
      </c>
      <c r="M149" s="89">
        <f t="shared" si="103"/>
        <v>3.07</v>
      </c>
      <c r="N149" s="101" t="s">
        <v>294</v>
      </c>
      <c r="O149" s="130">
        <f t="shared" si="104"/>
        <v>12.530000000000001</v>
      </c>
      <c r="P149" s="154" t="s">
        <v>294</v>
      </c>
      <c r="Q149" s="138"/>
      <c r="T149" s="141"/>
      <c r="U149" s="141"/>
    </row>
    <row r="150" spans="1:21" ht="16.5" thickBot="1">
      <c r="D150" s="90"/>
      <c r="Q150" s="138"/>
      <c r="T150" s="141"/>
      <c r="U150" s="141"/>
    </row>
    <row r="151" spans="1:21" ht="16.5" thickBot="1">
      <c r="A151" s="41">
        <v>370</v>
      </c>
      <c r="B151" s="41">
        <v>1500</v>
      </c>
      <c r="C151" s="143">
        <f t="shared" ref="C151:C156" si="105">B151/1000</f>
        <v>1.5</v>
      </c>
      <c r="D151" s="103">
        <v>0</v>
      </c>
      <c r="E151" s="143">
        <f t="shared" ref="E151:E156" si="106">(+C151*D151)+C151</f>
        <v>1.5</v>
      </c>
      <c r="F151" s="148">
        <f>ROUND((+$E151*3.28*365)/12,0)</f>
        <v>150</v>
      </c>
      <c r="G151" s="98">
        <f t="shared" ref="G151:G156" si="107">ROUND((+$E151*8760)/12,0)</f>
        <v>1095</v>
      </c>
      <c r="H151" s="89">
        <f t="shared" ref="H151:H156" si="108">ROUND(+E151*D$7,2)</f>
        <v>20.46</v>
      </c>
      <c r="I151" s="98">
        <f t="shared" ref="I151:I156" si="109">ROUND(IF((E151*200)&gt;F151,F151,(E151*200)),0)</f>
        <v>150</v>
      </c>
      <c r="J151" s="89">
        <f t="shared" ref="J151:J156" si="110">ROUND(+I151*D$8,2)</f>
        <v>26.27</v>
      </c>
      <c r="K151" s="98">
        <f t="shared" ref="K151:K156" si="111">F151-I151</f>
        <v>0</v>
      </c>
      <c r="L151" s="98">
        <f>G151-I151</f>
        <v>945</v>
      </c>
      <c r="M151" s="89">
        <f t="shared" ref="M151:M156" si="112">ROUND(+K151*D$9,2)</f>
        <v>0</v>
      </c>
      <c r="N151" s="89">
        <f>ROUND(+L151*D$9,2)</f>
        <v>115.94</v>
      </c>
      <c r="O151" s="130">
        <f t="shared" ref="O151:O156" si="113">H151+J151+M151</f>
        <v>46.730000000000004</v>
      </c>
      <c r="P151" s="154" t="s">
        <v>294</v>
      </c>
      <c r="Q151" s="138"/>
      <c r="T151" s="141"/>
      <c r="U151" s="141"/>
    </row>
    <row r="152" spans="1:21" ht="16.5" thickBot="1">
      <c r="A152" s="41">
        <v>371</v>
      </c>
      <c r="B152" s="41">
        <v>1500</v>
      </c>
      <c r="C152" s="143">
        <f t="shared" si="105"/>
        <v>1.5</v>
      </c>
      <c r="D152" s="103">
        <v>0</v>
      </c>
      <c r="E152" s="143">
        <f t="shared" si="106"/>
        <v>1.5</v>
      </c>
      <c r="F152" s="148">
        <f>ROUND((+$E152*4.38*365)/12,0)</f>
        <v>200</v>
      </c>
      <c r="G152" s="98">
        <f t="shared" si="107"/>
        <v>1095</v>
      </c>
      <c r="H152" s="89">
        <f t="shared" si="108"/>
        <v>20.46</v>
      </c>
      <c r="I152" s="98">
        <f t="shared" si="109"/>
        <v>200</v>
      </c>
      <c r="J152" s="89">
        <f t="shared" si="110"/>
        <v>35.020000000000003</v>
      </c>
      <c r="K152" s="98">
        <f t="shared" si="111"/>
        <v>0</v>
      </c>
      <c r="L152" s="98"/>
      <c r="M152" s="89">
        <f t="shared" si="112"/>
        <v>0</v>
      </c>
      <c r="N152" s="89"/>
      <c r="O152" s="130">
        <f t="shared" si="113"/>
        <v>55.480000000000004</v>
      </c>
      <c r="P152" s="154" t="s">
        <v>294</v>
      </c>
      <c r="Q152" s="138"/>
      <c r="T152" s="141"/>
      <c r="U152" s="141"/>
    </row>
    <row r="153" spans="1:21" ht="16.5" thickBot="1">
      <c r="A153" s="41">
        <v>372</v>
      </c>
      <c r="B153" s="41">
        <v>1500</v>
      </c>
      <c r="C153" s="143">
        <f t="shared" si="105"/>
        <v>1.5</v>
      </c>
      <c r="D153" s="103">
        <v>0</v>
      </c>
      <c r="E153" s="143">
        <f t="shared" si="106"/>
        <v>1.5</v>
      </c>
      <c r="F153" s="148">
        <f>ROUND((+$E153*3.28*365)/12,0)</f>
        <v>150</v>
      </c>
      <c r="G153" s="98">
        <f t="shared" si="107"/>
        <v>1095</v>
      </c>
      <c r="H153" s="89">
        <f t="shared" si="108"/>
        <v>20.46</v>
      </c>
      <c r="I153" s="98">
        <f t="shared" si="109"/>
        <v>150</v>
      </c>
      <c r="J153" s="89">
        <f t="shared" si="110"/>
        <v>26.27</v>
      </c>
      <c r="K153" s="98">
        <f t="shared" si="111"/>
        <v>0</v>
      </c>
      <c r="L153" s="98">
        <f>G153-I153</f>
        <v>945</v>
      </c>
      <c r="M153" s="89">
        <f t="shared" si="112"/>
        <v>0</v>
      </c>
      <c r="N153" s="89">
        <f>ROUND(+L153*D$9,2)</f>
        <v>115.94</v>
      </c>
      <c r="O153" s="130">
        <f t="shared" si="113"/>
        <v>46.730000000000004</v>
      </c>
      <c r="P153" s="154" t="s">
        <v>294</v>
      </c>
      <c r="Q153" s="138"/>
      <c r="T153" s="141"/>
      <c r="U153" s="141"/>
    </row>
    <row r="154" spans="1:21" ht="16.5" thickBot="1">
      <c r="A154" s="41">
        <v>373</v>
      </c>
      <c r="B154" s="41">
        <v>480</v>
      </c>
      <c r="C154" s="143">
        <f t="shared" si="105"/>
        <v>0.48</v>
      </c>
      <c r="D154" s="103">
        <v>0</v>
      </c>
      <c r="E154" s="143">
        <f t="shared" si="106"/>
        <v>0.48</v>
      </c>
      <c r="F154" s="148">
        <f>ROUND((+$E154*3*5*13)/12,0)</f>
        <v>8</v>
      </c>
      <c r="G154" s="98">
        <f t="shared" si="107"/>
        <v>350</v>
      </c>
      <c r="H154" s="89">
        <f t="shared" si="108"/>
        <v>6.55</v>
      </c>
      <c r="I154" s="98">
        <f t="shared" si="109"/>
        <v>8</v>
      </c>
      <c r="J154" s="89">
        <f t="shared" si="110"/>
        <v>1.4</v>
      </c>
      <c r="K154" s="98">
        <f t="shared" si="111"/>
        <v>0</v>
      </c>
      <c r="L154" s="98">
        <f>G154-I154</f>
        <v>342</v>
      </c>
      <c r="M154" s="89">
        <f t="shared" si="112"/>
        <v>0</v>
      </c>
      <c r="N154" s="89">
        <f>ROUND(+L154*D$9,2)</f>
        <v>41.96</v>
      </c>
      <c r="O154" s="130">
        <f t="shared" si="113"/>
        <v>7.9499999999999993</v>
      </c>
      <c r="P154" s="154" t="s">
        <v>294</v>
      </c>
      <c r="Q154" s="138"/>
      <c r="T154" s="141"/>
      <c r="U154" s="141"/>
    </row>
    <row r="155" spans="1:21" ht="16.5" thickBot="1">
      <c r="A155" s="41">
        <v>374</v>
      </c>
      <c r="B155" s="41">
        <v>330</v>
      </c>
      <c r="C155" s="143">
        <f t="shared" si="105"/>
        <v>0.33</v>
      </c>
      <c r="D155" s="103">
        <v>0</v>
      </c>
      <c r="E155" s="143">
        <f t="shared" si="106"/>
        <v>0.33</v>
      </c>
      <c r="F155" s="148">
        <f>ROUND((+$E155*4380)/12,0)</f>
        <v>120</v>
      </c>
      <c r="G155" s="98">
        <f t="shared" si="107"/>
        <v>241</v>
      </c>
      <c r="H155" s="89">
        <f t="shared" si="108"/>
        <v>4.5</v>
      </c>
      <c r="I155" s="98">
        <f t="shared" si="109"/>
        <v>66</v>
      </c>
      <c r="J155" s="89">
        <f t="shared" si="110"/>
        <v>11.56</v>
      </c>
      <c r="K155" s="98">
        <f t="shared" si="111"/>
        <v>54</v>
      </c>
      <c r="L155" s="98">
        <f>G155-I155</f>
        <v>175</v>
      </c>
      <c r="M155" s="89">
        <f t="shared" si="112"/>
        <v>6.63</v>
      </c>
      <c r="N155" s="89">
        <f>ROUND(+L155*D$9,2)</f>
        <v>21.47</v>
      </c>
      <c r="O155" s="130">
        <f t="shared" si="113"/>
        <v>22.69</v>
      </c>
      <c r="P155" s="154" t="s">
        <v>294</v>
      </c>
      <c r="Q155" s="138"/>
      <c r="T155" s="141"/>
      <c r="U155" s="141"/>
    </row>
    <row r="156" spans="1:21" ht="16.5" thickBot="1">
      <c r="A156" s="41">
        <v>375</v>
      </c>
      <c r="B156" s="41">
        <v>36</v>
      </c>
      <c r="C156" s="143">
        <f t="shared" si="105"/>
        <v>3.5999999999999997E-2</v>
      </c>
      <c r="D156" s="103">
        <v>0</v>
      </c>
      <c r="E156" s="143">
        <f t="shared" si="106"/>
        <v>3.5999999999999997E-2</v>
      </c>
      <c r="F156" s="1365">
        <f>ROUND((+$E156*4000)/12,0)</f>
        <v>12</v>
      </c>
      <c r="G156" s="148">
        <f t="shared" si="107"/>
        <v>26</v>
      </c>
      <c r="H156" s="89">
        <f t="shared" si="108"/>
        <v>0.49</v>
      </c>
      <c r="I156" s="98">
        <f t="shared" si="109"/>
        <v>7</v>
      </c>
      <c r="J156" s="89">
        <f t="shared" si="110"/>
        <v>1.23</v>
      </c>
      <c r="K156" s="98">
        <f t="shared" si="111"/>
        <v>5</v>
      </c>
      <c r="L156" s="98">
        <f>G156-I156</f>
        <v>19</v>
      </c>
      <c r="M156" s="89">
        <f t="shared" si="112"/>
        <v>0.61</v>
      </c>
      <c r="N156" s="89">
        <f>ROUND(+L156*D$9,2)</f>
        <v>2.33</v>
      </c>
      <c r="O156" s="130">
        <f t="shared" si="113"/>
        <v>2.33</v>
      </c>
      <c r="P156" s="154" t="s">
        <v>294</v>
      </c>
      <c r="Q156" s="138"/>
      <c r="T156" s="141"/>
      <c r="U156" s="141"/>
    </row>
    <row r="157" spans="1:21" ht="16.5" thickBot="1">
      <c r="A157" s="41"/>
      <c r="B157" s="41"/>
      <c r="C157" s="143"/>
      <c r="D157" s="103"/>
      <c r="E157" s="143"/>
      <c r="F157" s="98"/>
      <c r="G157" s="50"/>
      <c r="H157" s="89"/>
      <c r="I157" s="98"/>
      <c r="J157" s="89"/>
      <c r="K157" s="98"/>
      <c r="L157" s="98"/>
      <c r="M157" s="89"/>
      <c r="N157" s="89"/>
      <c r="O157" s="130"/>
      <c r="P157" s="154"/>
      <c r="Q157" s="138"/>
      <c r="T157" s="141"/>
      <c r="U157" s="141"/>
    </row>
    <row r="158" spans="1:21" ht="15.75">
      <c r="A158" s="1366"/>
      <c r="B158" s="593"/>
      <c r="C158" s="593"/>
      <c r="D158" s="593"/>
      <c r="E158" s="1367" t="s">
        <v>1305</v>
      </c>
      <c r="F158" s="1368" t="s">
        <v>1317</v>
      </c>
      <c r="G158" s="1369"/>
      <c r="Q158" s="138"/>
      <c r="T158" s="141"/>
      <c r="U158" s="141"/>
    </row>
    <row r="159" spans="1:21" ht="15.75">
      <c r="A159" s="165"/>
      <c r="B159" s="49" t="s">
        <v>344</v>
      </c>
      <c r="C159" s="49" t="s">
        <v>345</v>
      </c>
      <c r="D159" s="49" t="s">
        <v>1318</v>
      </c>
      <c r="E159" s="49" t="s">
        <v>956</v>
      </c>
      <c r="F159" s="49" t="s">
        <v>956</v>
      </c>
      <c r="G159" s="478" t="s">
        <v>345</v>
      </c>
      <c r="Q159" s="138"/>
      <c r="T159" s="141"/>
      <c r="U159" s="141"/>
    </row>
    <row r="160" spans="1:21" ht="15.75">
      <c r="A160" s="165"/>
      <c r="B160" s="49" t="s">
        <v>956</v>
      </c>
      <c r="C160" s="49" t="s">
        <v>956</v>
      </c>
      <c r="D160" s="49" t="s">
        <v>1312</v>
      </c>
      <c r="E160" s="49" t="s">
        <v>1312</v>
      </c>
      <c r="F160" s="49" t="s">
        <v>1312</v>
      </c>
      <c r="G160" s="478" t="s">
        <v>1312</v>
      </c>
      <c r="Q160" s="138"/>
      <c r="T160" s="141"/>
      <c r="U160" s="141"/>
    </row>
    <row r="161" spans="1:21" ht="15.75">
      <c r="A161" s="165"/>
      <c r="G161" s="479"/>
      <c r="J161" s="42">
        <v>7.74</v>
      </c>
      <c r="Q161" s="138"/>
      <c r="T161" s="141"/>
      <c r="U161" s="141"/>
    </row>
    <row r="162" spans="1:21" ht="15.75">
      <c r="A162" s="165">
        <v>376</v>
      </c>
      <c r="B162" s="104">
        <v>8525</v>
      </c>
      <c r="C162" s="42">
        <f>ROUND(+B162/12,0)</f>
        <v>710</v>
      </c>
      <c r="D162" s="83">
        <f>+P6</f>
        <v>21.99531132340103</v>
      </c>
      <c r="E162" s="83">
        <f>ROUND((200*$P$7),2)</f>
        <v>37.58</v>
      </c>
      <c r="F162" s="83">
        <f>ROUND(+((C162-200)*$P$8),2)</f>
        <v>86.61</v>
      </c>
      <c r="G162" s="480">
        <f>SUM(D162:F162)</f>
        <v>146.18531132340104</v>
      </c>
      <c r="J162" s="42">
        <v>8.7999999999999995E-2</v>
      </c>
      <c r="O162" s="83">
        <f>G162</f>
        <v>146.18531132340104</v>
      </c>
      <c r="P162" s="83">
        <f>G162</f>
        <v>146.18531132340104</v>
      </c>
      <c r="Q162" s="138"/>
      <c r="T162" s="141"/>
      <c r="U162" s="141"/>
    </row>
    <row r="163" spans="1:21" ht="15.75">
      <c r="A163" s="166"/>
      <c r="G163" s="479"/>
      <c r="J163" s="42">
        <v>5.8200000000000002E-2</v>
      </c>
      <c r="Q163" s="138"/>
      <c r="T163" s="141"/>
      <c r="U163" s="141"/>
    </row>
    <row r="164" spans="1:21" ht="16.5" thickBot="1">
      <c r="A164" s="481">
        <v>377</v>
      </c>
      <c r="B164" s="167">
        <f>6*365</f>
        <v>2190</v>
      </c>
      <c r="C164" s="126">
        <f>ROUND(+B164/12,0)</f>
        <v>183</v>
      </c>
      <c r="D164" s="168">
        <f>+P6</f>
        <v>21.99531132340103</v>
      </c>
      <c r="E164" s="169">
        <f>ROUND(C164*$P$7,2)</f>
        <v>34.380000000000003</v>
      </c>
      <c r="F164" s="168">
        <v>0</v>
      </c>
      <c r="G164" s="482">
        <f>SUM(D164:F164)</f>
        <v>56.375311323401036</v>
      </c>
      <c r="Q164" s="138"/>
      <c r="T164" s="141"/>
      <c r="U164" s="141"/>
    </row>
    <row r="165" spans="1:21" ht="16.5" thickBot="1">
      <c r="D165" s="90"/>
      <c r="Q165" s="138"/>
      <c r="T165" s="141"/>
      <c r="U165" s="141"/>
    </row>
    <row r="166" spans="1:21" ht="16.5" thickBot="1">
      <c r="A166" s="41" t="s">
        <v>1319</v>
      </c>
      <c r="B166" s="41">
        <v>2500</v>
      </c>
      <c r="C166" s="143">
        <f>B166/1000</f>
        <v>2.5</v>
      </c>
      <c r="D166" s="103">
        <v>0</v>
      </c>
      <c r="E166" s="143">
        <f>(+C166*D166)+C166</f>
        <v>2.5</v>
      </c>
      <c r="F166" s="98">
        <f>ROUND((+$E166*4000)/12,0)</f>
        <v>833</v>
      </c>
      <c r="G166" s="148">
        <f>ROUND((+$E166*8760)/12,0)</f>
        <v>1825</v>
      </c>
      <c r="H166" s="89">
        <f>ROUND(+E166*J161,2)</f>
        <v>19.350000000000001</v>
      </c>
      <c r="I166" s="98">
        <f>ROUND(IF((E166*200)&gt;F166,F166,(E166*200)),0)</f>
        <v>500</v>
      </c>
      <c r="J166" s="89">
        <f>ROUND(+I166*J162,2)</f>
        <v>44</v>
      </c>
      <c r="K166" s="98">
        <f>F166-I166</f>
        <v>333</v>
      </c>
      <c r="L166" s="98">
        <f>G166-I166</f>
        <v>1325</v>
      </c>
      <c r="M166" s="89">
        <f>ROUND(+K166*J163,2)</f>
        <v>19.38</v>
      </c>
      <c r="N166" s="89">
        <f>ROUND(+L166*J163,2)</f>
        <v>77.12</v>
      </c>
      <c r="O166" s="89">
        <f>H166+J166+M166</f>
        <v>82.73</v>
      </c>
      <c r="P166" s="130">
        <f>H166+J166+N166</f>
        <v>140.47</v>
      </c>
      <c r="Q166" s="138"/>
      <c r="R166" s="42" t="s">
        <v>1316</v>
      </c>
      <c r="T166" s="141"/>
      <c r="U166" s="141"/>
    </row>
    <row r="167" spans="1:21" ht="16.5" thickBot="1">
      <c r="A167" s="41"/>
      <c r="B167" s="41"/>
      <c r="C167" s="143"/>
      <c r="D167" s="103"/>
      <c r="E167" s="143"/>
      <c r="F167" s="98"/>
      <c r="G167" s="50"/>
      <c r="H167" s="89"/>
      <c r="I167" s="98"/>
      <c r="J167" s="89"/>
      <c r="K167" s="98"/>
      <c r="L167" s="98"/>
      <c r="M167" s="89"/>
      <c r="N167" s="89"/>
      <c r="O167" s="89"/>
      <c r="P167" s="153"/>
      <c r="Q167" s="138"/>
      <c r="T167" s="141"/>
      <c r="U167" s="141"/>
    </row>
    <row r="168" spans="1:21" ht="16.5" thickBot="1">
      <c r="A168" s="41"/>
      <c r="B168" s="41">
        <v>2500</v>
      </c>
      <c r="C168" s="143">
        <f>B168/1000</f>
        <v>2.5</v>
      </c>
      <c r="D168" s="103">
        <v>0</v>
      </c>
      <c r="E168" s="143">
        <f>(+C168*D168)+C168</f>
        <v>2.5</v>
      </c>
      <c r="F168" s="98">
        <f>ROUND((+$E168*4000)/12,0)</f>
        <v>833</v>
      </c>
      <c r="G168" s="148">
        <f>ROUND((+$E168*8760)/12,0)</f>
        <v>1825</v>
      </c>
      <c r="H168" s="89">
        <f>ROUND(+E168*D$7,2)</f>
        <v>34.1</v>
      </c>
      <c r="I168" s="98">
        <f>ROUND(IF((E168*200)&gt;F168,F168,(E168*200)),0)</f>
        <v>500</v>
      </c>
      <c r="J168" s="89">
        <f>ROUND(+I168*D$8,2)</f>
        <v>87.55</v>
      </c>
      <c r="K168" s="98">
        <f>F168-I168</f>
        <v>333</v>
      </c>
      <c r="L168" s="98">
        <f>G168-I168</f>
        <v>1325</v>
      </c>
      <c r="M168" s="89">
        <f>ROUND(+K168*D$9,2)</f>
        <v>40.86</v>
      </c>
      <c r="N168" s="89">
        <f>ROUND(+L168*D$9,2)</f>
        <v>162.56</v>
      </c>
      <c r="O168" s="89">
        <f>H168+J168+M168</f>
        <v>162.51</v>
      </c>
      <c r="P168" s="130">
        <f>H168+J168+N168</f>
        <v>284.21000000000004</v>
      </c>
      <c r="Q168" s="138"/>
      <c r="R168" s="42" t="s">
        <v>1316</v>
      </c>
      <c r="T168" s="141"/>
      <c r="U168" s="141"/>
    </row>
    <row r="169" spans="1:21" ht="16.5" thickBot="1">
      <c r="D169" s="90"/>
      <c r="Q169" s="138"/>
      <c r="T169" s="141"/>
      <c r="U169" s="141"/>
    </row>
    <row r="170" spans="1:21" ht="15.75">
      <c r="A170" s="1366"/>
      <c r="B170" s="593"/>
      <c r="C170" s="593"/>
      <c r="D170" s="593"/>
      <c r="E170" s="1367" t="s">
        <v>1305</v>
      </c>
      <c r="F170" s="1368" t="s">
        <v>1317</v>
      </c>
      <c r="G170" s="1369"/>
      <c r="Q170" s="138"/>
      <c r="T170" s="141"/>
      <c r="U170" s="141"/>
    </row>
    <row r="171" spans="1:21" ht="15.75">
      <c r="A171" s="165"/>
      <c r="B171" s="49" t="s">
        <v>344</v>
      </c>
      <c r="C171" s="49" t="s">
        <v>345</v>
      </c>
      <c r="D171" s="49" t="s">
        <v>1318</v>
      </c>
      <c r="E171" s="49" t="s">
        <v>956</v>
      </c>
      <c r="F171" s="49" t="s">
        <v>956</v>
      </c>
      <c r="G171" s="478" t="s">
        <v>345</v>
      </c>
      <c r="Q171" s="138"/>
      <c r="T171" s="141"/>
      <c r="U171" s="141"/>
    </row>
    <row r="172" spans="1:21" ht="15.75">
      <c r="A172" s="165"/>
      <c r="B172" s="49" t="s">
        <v>956</v>
      </c>
      <c r="C172" s="49" t="s">
        <v>956</v>
      </c>
      <c r="D172" s="49" t="s">
        <v>1312</v>
      </c>
      <c r="E172" s="49" t="s">
        <v>1312</v>
      </c>
      <c r="F172" s="49" t="s">
        <v>1312</v>
      </c>
      <c r="G172" s="478" t="s">
        <v>1312</v>
      </c>
      <c r="Q172" s="138"/>
      <c r="T172" s="141"/>
      <c r="U172" s="141"/>
    </row>
    <row r="173" spans="1:21" ht="15.75">
      <c r="A173" s="165"/>
      <c r="G173" s="479"/>
      <c r="Q173" s="138"/>
      <c r="T173" s="141"/>
      <c r="U173" s="141"/>
    </row>
    <row r="174" spans="1:21" ht="16.5" thickBot="1">
      <c r="A174" s="481">
        <v>379</v>
      </c>
      <c r="B174" s="167">
        <v>4745</v>
      </c>
      <c r="C174" s="126">
        <f>ROUND(+B174/12,0)</f>
        <v>395</v>
      </c>
      <c r="D174" s="169">
        <f>P6</f>
        <v>21.99531132340103</v>
      </c>
      <c r="E174" s="169">
        <f>ROUND((200*$P$7),2)</f>
        <v>37.58</v>
      </c>
      <c r="F174" s="169">
        <f>ROUND(+((C174-200)*$P$8),2)</f>
        <v>33.11</v>
      </c>
      <c r="G174" s="483">
        <f>SUM(D174:F174)</f>
        <v>92.685311323401024</v>
      </c>
      <c r="P174" s="83">
        <f>G174</f>
        <v>92.685311323401024</v>
      </c>
      <c r="Q174" s="138"/>
      <c r="R174" s="42" t="s">
        <v>1316</v>
      </c>
      <c r="T174" s="141"/>
      <c r="U174" s="141"/>
    </row>
    <row r="175" spans="1:21" ht="16.5" thickBot="1">
      <c r="D175" s="90"/>
      <c r="Q175" s="138"/>
      <c r="T175" s="141"/>
      <c r="U175" s="141"/>
    </row>
    <row r="176" spans="1:21" ht="15.75">
      <c r="A176" s="1366"/>
      <c r="B176" s="593"/>
      <c r="C176" s="593"/>
      <c r="D176" s="593"/>
      <c r="E176" s="1367" t="s">
        <v>1305</v>
      </c>
      <c r="F176" s="1368" t="s">
        <v>1317</v>
      </c>
      <c r="G176" s="1369"/>
      <c r="Q176" s="138"/>
      <c r="T176" s="141"/>
      <c r="U176" s="141"/>
    </row>
    <row r="177" spans="1:21" ht="15.75">
      <c r="A177" s="165"/>
      <c r="B177" s="49" t="s">
        <v>344</v>
      </c>
      <c r="C177" s="49" t="s">
        <v>345</v>
      </c>
      <c r="D177" s="49" t="s">
        <v>1318</v>
      </c>
      <c r="E177" s="49" t="s">
        <v>956</v>
      </c>
      <c r="F177" s="49" t="s">
        <v>956</v>
      </c>
      <c r="G177" s="478" t="s">
        <v>345</v>
      </c>
      <c r="Q177" s="138"/>
      <c r="T177" s="141"/>
      <c r="U177" s="141"/>
    </row>
    <row r="178" spans="1:21" ht="15.75">
      <c r="A178" s="165"/>
      <c r="B178" s="49" t="s">
        <v>956</v>
      </c>
      <c r="C178" s="49" t="s">
        <v>956</v>
      </c>
      <c r="D178" s="49" t="s">
        <v>1312</v>
      </c>
      <c r="E178" s="49" t="s">
        <v>1312</v>
      </c>
      <c r="F178" s="49" t="s">
        <v>1312</v>
      </c>
      <c r="G178" s="478" t="s">
        <v>1312</v>
      </c>
      <c r="Q178" s="138"/>
      <c r="T178" s="141"/>
      <c r="U178" s="141"/>
    </row>
    <row r="179" spans="1:21" ht="15.75">
      <c r="A179" s="165"/>
      <c r="G179" s="479"/>
      <c r="Q179" s="138"/>
      <c r="T179" s="141"/>
      <c r="U179" s="141"/>
    </row>
    <row r="180" spans="1:21" ht="16.5" thickBot="1">
      <c r="A180" s="481">
        <v>380</v>
      </c>
      <c r="B180" s="167">
        <v>3285</v>
      </c>
      <c r="C180" s="126">
        <f>ROUND(+B180/12,0)</f>
        <v>274</v>
      </c>
      <c r="D180" s="169">
        <f>P6</f>
        <v>21.99531132340103</v>
      </c>
      <c r="E180" s="169">
        <f>ROUND((200*$P$7),2)</f>
        <v>37.58</v>
      </c>
      <c r="F180" s="169">
        <f>ROUND(+((C180-200)*$P$8),2)</f>
        <v>12.57</v>
      </c>
      <c r="G180" s="483">
        <f>SUM(D180:F180)</f>
        <v>72.145311323401017</v>
      </c>
      <c r="P180" s="83">
        <f>G180</f>
        <v>72.145311323401017</v>
      </c>
      <c r="Q180" s="138"/>
      <c r="R180" s="42" t="s">
        <v>1316</v>
      </c>
      <c r="T180" s="141"/>
      <c r="U180" s="141"/>
    </row>
    <row r="181" spans="1:21" ht="15.75">
      <c r="A181" s="41"/>
      <c r="B181" s="41"/>
      <c r="C181" s="143"/>
      <c r="D181" s="103"/>
      <c r="E181" s="143"/>
      <c r="F181" s="50"/>
      <c r="G181" s="98"/>
      <c r="H181" s="89"/>
      <c r="I181" s="98"/>
      <c r="J181" s="89"/>
      <c r="K181" s="98"/>
      <c r="L181" s="98"/>
      <c r="M181" s="89"/>
      <c r="N181" s="89"/>
      <c r="O181" s="153"/>
      <c r="P181" s="154"/>
      <c r="Q181" s="138"/>
      <c r="T181" s="141"/>
      <c r="U181" s="141"/>
    </row>
    <row r="182" spans="1:21" ht="15.75">
      <c r="A182" s="41"/>
      <c r="B182" s="41">
        <v>175</v>
      </c>
      <c r="C182" s="143">
        <f>B182/1000</f>
        <v>0.17499999999999999</v>
      </c>
      <c r="D182" s="103">
        <v>0.25</v>
      </c>
      <c r="E182" s="143">
        <f>(+C182*D182)+C182</f>
        <v>0.21875</v>
      </c>
      <c r="F182" s="98">
        <f>ROUND((+$E182*4000)/12,0)</f>
        <v>73</v>
      </c>
      <c r="G182" s="98">
        <f>ROUND((+$E182*8760)/12,0)</f>
        <v>160</v>
      </c>
      <c r="H182" s="89">
        <f>ROUND(+E182*D$7,2)</f>
        <v>2.98</v>
      </c>
      <c r="I182" s="98">
        <f>ROUND(IF((E182*200)&gt;F182,F182,(E182*200)),0)</f>
        <v>44</v>
      </c>
      <c r="J182" s="89">
        <f>ROUND(+I182*D$8,2)</f>
        <v>7.7</v>
      </c>
      <c r="K182" s="98">
        <f>F182-I182</f>
        <v>29</v>
      </c>
      <c r="L182" s="98">
        <f>G182-I182</f>
        <v>116</v>
      </c>
      <c r="M182" s="89">
        <f>ROUND(+K182*D$9,2)</f>
        <v>3.56</v>
      </c>
      <c r="N182" s="89">
        <f>ROUND(+L182*D$9,2)</f>
        <v>14.23</v>
      </c>
      <c r="O182" s="89">
        <f>H182+J182+M182</f>
        <v>14.24</v>
      </c>
      <c r="P182" s="154" t="s">
        <v>294</v>
      </c>
      <c r="Q182" s="138"/>
      <c r="T182" s="141"/>
      <c r="U182" s="141"/>
    </row>
    <row r="183" spans="1:21" ht="15.75">
      <c r="A183" s="41"/>
      <c r="B183" s="41">
        <v>250</v>
      </c>
      <c r="C183" s="143">
        <f>B183/1000</f>
        <v>0.25</v>
      </c>
      <c r="D183" s="103">
        <v>0.2</v>
      </c>
      <c r="E183" s="143">
        <f>(+C183*D183)+C183</f>
        <v>0.3</v>
      </c>
      <c r="F183" s="98">
        <f>ROUND((+$E183*4000)/12,0)</f>
        <v>100</v>
      </c>
      <c r="G183" s="98">
        <f>ROUND((+$E183*8760)/12,0)</f>
        <v>219</v>
      </c>
      <c r="H183" s="89">
        <f>ROUND(+E183*D$7,2)</f>
        <v>4.09</v>
      </c>
      <c r="I183" s="98">
        <f>ROUND(IF((E183*200)&gt;F183,F183,(E183*200)),0)</f>
        <v>60</v>
      </c>
      <c r="J183" s="89">
        <f>ROUND(+I183*D$8,2)</f>
        <v>10.51</v>
      </c>
      <c r="K183" s="98">
        <f>F183-I183</f>
        <v>40</v>
      </c>
      <c r="L183" s="98">
        <f>G183-I183</f>
        <v>159</v>
      </c>
      <c r="M183" s="89">
        <f>ROUND(+K183*D$9,2)</f>
        <v>4.91</v>
      </c>
      <c r="N183" s="89">
        <f>ROUND(+L183*D$9,2)</f>
        <v>19.510000000000002</v>
      </c>
      <c r="O183" s="89">
        <f>H183+J183+M183</f>
        <v>19.509999999999998</v>
      </c>
      <c r="P183" s="154" t="s">
        <v>294</v>
      </c>
      <c r="Q183" s="138"/>
      <c r="T183" s="141"/>
      <c r="U183" s="141"/>
    </row>
    <row r="184" spans="1:21" ht="16.5" thickBot="1">
      <c r="A184" s="41"/>
      <c r="B184" s="91">
        <v>138</v>
      </c>
      <c r="C184" s="143">
        <f>B184/1000</f>
        <v>0.13800000000000001</v>
      </c>
      <c r="D184" s="103">
        <v>0.1</v>
      </c>
      <c r="E184" s="143">
        <f>(+C184*D184)+C184</f>
        <v>0.15180000000000002</v>
      </c>
      <c r="F184" s="98">
        <f>ROUND((+$E184*365*20*0.5)/12,0)</f>
        <v>46</v>
      </c>
      <c r="G184" s="98">
        <f>ROUND((+$E184*8760)/12,0)</f>
        <v>111</v>
      </c>
      <c r="H184" s="89">
        <f>ROUND(+E184*D$7,2)</f>
        <v>2.0699999999999998</v>
      </c>
      <c r="I184" s="98">
        <f>ROUND(IF((E184*200)&gt;F184,F184,(E184*200)),0)</f>
        <v>30</v>
      </c>
      <c r="J184" s="89">
        <f>ROUND(+I184*D$8,2)</f>
        <v>5.25</v>
      </c>
      <c r="K184" s="98">
        <f>F184-I184</f>
        <v>16</v>
      </c>
      <c r="L184" s="98">
        <f>G184-I184</f>
        <v>81</v>
      </c>
      <c r="M184" s="89">
        <f>ROUND(+K184*D$9,2)</f>
        <v>1.96</v>
      </c>
      <c r="N184" s="89">
        <f>ROUND(+L184*D$9,2)</f>
        <v>9.94</v>
      </c>
      <c r="O184" s="89">
        <f>H184+J184+M184</f>
        <v>9.2800000000000011</v>
      </c>
      <c r="P184" s="154" t="s">
        <v>294</v>
      </c>
      <c r="Q184" s="138"/>
      <c r="T184" s="141"/>
      <c r="U184" s="141"/>
    </row>
    <row r="185" spans="1:21" ht="16.5" thickBot="1">
      <c r="A185" s="41">
        <v>381</v>
      </c>
      <c r="B185" s="41">
        <f>SUM(B182:B184)</f>
        <v>563</v>
      </c>
      <c r="C185" s="143"/>
      <c r="D185" s="103"/>
      <c r="E185" s="143"/>
      <c r="F185" s="148">
        <f>SUM(F182:F184)</f>
        <v>219</v>
      </c>
      <c r="G185" s="98"/>
      <c r="H185" s="89"/>
      <c r="I185" s="98"/>
      <c r="J185" s="89"/>
      <c r="K185" s="98"/>
      <c r="L185" s="98"/>
      <c r="M185" s="89"/>
      <c r="N185" s="89"/>
      <c r="O185" s="130">
        <f>SUM(O182:O184)</f>
        <v>43.03</v>
      </c>
      <c r="P185" s="154">
        <f>O185</f>
        <v>43.03</v>
      </c>
      <c r="Q185" s="138"/>
      <c r="R185" s="42" t="s">
        <v>1316</v>
      </c>
      <c r="T185" s="141"/>
      <c r="U185" s="141"/>
    </row>
    <row r="186" spans="1:21" ht="16.5" thickBot="1">
      <c r="A186" s="41"/>
      <c r="B186" s="41"/>
      <c r="C186" s="143"/>
      <c r="D186" s="103"/>
      <c r="E186" s="143"/>
      <c r="F186" s="50"/>
      <c r="G186" s="98"/>
      <c r="H186" s="89"/>
      <c r="I186" s="98"/>
      <c r="J186" s="89"/>
      <c r="K186" s="98"/>
      <c r="L186" s="98"/>
      <c r="M186" s="89"/>
      <c r="N186" s="89"/>
      <c r="O186" s="153"/>
      <c r="P186" s="154"/>
      <c r="Q186" s="138"/>
      <c r="T186" s="141"/>
      <c r="U186" s="141"/>
    </row>
    <row r="187" spans="1:21" ht="15.75">
      <c r="A187" s="1366"/>
      <c r="B187" s="593"/>
      <c r="C187" s="593"/>
      <c r="D187" s="593"/>
      <c r="E187" s="1367" t="s">
        <v>1305</v>
      </c>
      <c r="F187" s="1368" t="s">
        <v>1317</v>
      </c>
      <c r="G187" s="1369"/>
      <c r="H187" s="89"/>
      <c r="I187" s="98"/>
      <c r="J187" s="89"/>
      <c r="K187" s="98"/>
      <c r="L187" s="98"/>
      <c r="M187" s="89"/>
      <c r="N187" s="89"/>
      <c r="O187" s="153"/>
      <c r="P187" s="154"/>
      <c r="Q187" s="138"/>
      <c r="T187" s="141"/>
      <c r="U187" s="141"/>
    </row>
    <row r="188" spans="1:21" ht="15.75">
      <c r="A188" s="165"/>
      <c r="B188" s="49" t="s">
        <v>344</v>
      </c>
      <c r="C188" s="49" t="s">
        <v>345</v>
      </c>
      <c r="D188" s="49" t="s">
        <v>1318</v>
      </c>
      <c r="E188" s="49" t="s">
        <v>956</v>
      </c>
      <c r="F188" s="49" t="s">
        <v>956</v>
      </c>
      <c r="G188" s="478" t="s">
        <v>345</v>
      </c>
      <c r="H188" s="89"/>
      <c r="I188" s="98"/>
      <c r="J188" s="89"/>
      <c r="K188" s="98"/>
      <c r="L188" s="98"/>
      <c r="M188" s="89"/>
      <c r="N188" s="89"/>
      <c r="O188" s="153"/>
      <c r="P188" s="154"/>
      <c r="Q188" s="138"/>
      <c r="T188" s="141"/>
      <c r="U188" s="141"/>
    </row>
    <row r="189" spans="1:21" ht="15.75">
      <c r="A189" s="165"/>
      <c r="B189" s="49" t="s">
        <v>956</v>
      </c>
      <c r="C189" s="49" t="s">
        <v>956</v>
      </c>
      <c r="D189" s="49" t="s">
        <v>1312</v>
      </c>
      <c r="E189" s="49" t="s">
        <v>1312</v>
      </c>
      <c r="F189" s="49" t="s">
        <v>1312</v>
      </c>
      <c r="G189" s="478" t="s">
        <v>1312</v>
      </c>
      <c r="H189" s="89"/>
      <c r="I189" s="98"/>
      <c r="J189" s="89"/>
      <c r="K189" s="98"/>
      <c r="L189" s="98"/>
      <c r="M189" s="89"/>
      <c r="N189" s="89"/>
      <c r="O189" s="153"/>
      <c r="P189" s="154"/>
      <c r="Q189" s="138"/>
      <c r="T189" s="141"/>
      <c r="U189" s="141"/>
    </row>
    <row r="190" spans="1:21" ht="15.75">
      <c r="A190" s="165"/>
      <c r="G190" s="479"/>
      <c r="H190" s="89"/>
      <c r="I190" s="98"/>
      <c r="J190" s="89"/>
      <c r="K190" s="98"/>
      <c r="L190" s="98"/>
      <c r="M190" s="89"/>
      <c r="N190" s="89"/>
      <c r="O190" s="153"/>
      <c r="P190" s="154"/>
      <c r="Q190" s="138"/>
      <c r="T190" s="141"/>
      <c r="U190" s="141"/>
    </row>
    <row r="191" spans="1:21" ht="16.5" thickBot="1">
      <c r="A191" s="481">
        <v>382</v>
      </c>
      <c r="B191" s="167">
        <v>7300</v>
      </c>
      <c r="C191" s="126">
        <f>ROUND(+B191/12,0)</f>
        <v>608</v>
      </c>
      <c r="D191" s="169">
        <f>P6</f>
        <v>21.99531132340103</v>
      </c>
      <c r="E191" s="169">
        <f>ROUND((200*$P$7),2)</f>
        <v>37.58</v>
      </c>
      <c r="F191" s="169">
        <f>ROUND(+((C191-200)*$P$8),2)</f>
        <v>69.290000000000006</v>
      </c>
      <c r="G191" s="483">
        <f>SUM(D191:F191)</f>
        <v>128.86531132340104</v>
      </c>
      <c r="H191" s="89"/>
      <c r="I191" s="98"/>
      <c r="J191" s="89"/>
      <c r="K191" s="98"/>
      <c r="L191" s="98"/>
      <c r="M191" s="89"/>
      <c r="N191" s="89"/>
      <c r="O191" s="153"/>
      <c r="P191" s="154">
        <f>G191</f>
        <v>128.86531132340104</v>
      </c>
      <c r="Q191" s="138"/>
      <c r="R191" s="42" t="s">
        <v>1316</v>
      </c>
      <c r="T191" s="141"/>
      <c r="U191" s="141"/>
    </row>
    <row r="192" spans="1:21" ht="16.5" thickBot="1">
      <c r="A192" s="41"/>
      <c r="B192" s="41"/>
      <c r="C192" s="143"/>
      <c r="D192" s="103"/>
      <c r="E192" s="143"/>
      <c r="F192" s="50"/>
      <c r="G192" s="98"/>
      <c r="H192" s="89"/>
      <c r="I192" s="98"/>
      <c r="J192" s="89"/>
      <c r="K192" s="98"/>
      <c r="L192" s="98"/>
      <c r="M192" s="89"/>
      <c r="N192" s="89"/>
      <c r="O192" s="153"/>
      <c r="P192" s="154"/>
      <c r="Q192" s="138"/>
      <c r="T192" s="141"/>
      <c r="U192" s="141"/>
    </row>
    <row r="193" spans="1:21" ht="15.75">
      <c r="A193" s="1366"/>
      <c r="B193" s="593"/>
      <c r="C193" s="593"/>
      <c r="D193" s="593"/>
      <c r="E193" s="1367" t="s">
        <v>1305</v>
      </c>
      <c r="F193" s="1368" t="s">
        <v>1317</v>
      </c>
      <c r="G193" s="1369"/>
      <c r="H193" s="89"/>
      <c r="I193" s="98"/>
      <c r="J193" s="89"/>
      <c r="K193" s="98"/>
      <c r="L193" s="98"/>
      <c r="M193" s="89"/>
      <c r="N193" s="89"/>
      <c r="O193" s="153"/>
      <c r="P193" s="154"/>
      <c r="Q193" s="138"/>
      <c r="T193" s="141"/>
      <c r="U193" s="141"/>
    </row>
    <row r="194" spans="1:21" ht="15.75">
      <c r="A194" s="165"/>
      <c r="B194" s="49" t="s">
        <v>344</v>
      </c>
      <c r="C194" s="49" t="s">
        <v>345</v>
      </c>
      <c r="D194" s="49" t="s">
        <v>1318</v>
      </c>
      <c r="E194" s="49" t="s">
        <v>956</v>
      </c>
      <c r="F194" s="49" t="s">
        <v>956</v>
      </c>
      <c r="G194" s="478" t="s">
        <v>345</v>
      </c>
      <c r="H194" s="89"/>
      <c r="I194" s="98"/>
      <c r="J194" s="89"/>
      <c r="K194" s="98"/>
      <c r="L194" s="98"/>
      <c r="M194" s="89"/>
      <c r="N194" s="89"/>
      <c r="O194" s="153"/>
      <c r="P194" s="154"/>
      <c r="Q194" s="138"/>
      <c r="T194" s="141"/>
      <c r="U194" s="141"/>
    </row>
    <row r="195" spans="1:21" ht="15.75">
      <c r="A195" s="165"/>
      <c r="B195" s="49" t="s">
        <v>956</v>
      </c>
      <c r="C195" s="49" t="s">
        <v>956</v>
      </c>
      <c r="D195" s="49" t="s">
        <v>1312</v>
      </c>
      <c r="E195" s="49" t="s">
        <v>1312</v>
      </c>
      <c r="F195" s="49" t="s">
        <v>1312</v>
      </c>
      <c r="G195" s="478" t="s">
        <v>1312</v>
      </c>
      <c r="H195" s="89"/>
      <c r="I195" s="98"/>
      <c r="J195" s="89"/>
      <c r="K195" s="98"/>
      <c r="L195" s="98"/>
      <c r="M195" s="89"/>
      <c r="N195" s="89"/>
      <c r="O195" s="153"/>
      <c r="P195" s="154"/>
      <c r="Q195" s="138"/>
      <c r="T195" s="141"/>
      <c r="U195" s="141"/>
    </row>
    <row r="196" spans="1:21" ht="15.75">
      <c r="A196" s="165"/>
      <c r="G196" s="479"/>
      <c r="H196" s="89"/>
      <c r="I196" s="98"/>
      <c r="J196" s="89"/>
      <c r="K196" s="98"/>
      <c r="L196" s="98"/>
      <c r="M196" s="89"/>
      <c r="N196" s="89"/>
      <c r="O196" s="153"/>
      <c r="P196" s="154"/>
      <c r="Q196" s="138"/>
      <c r="T196" s="141"/>
      <c r="U196" s="141"/>
    </row>
    <row r="197" spans="1:21" ht="16.5" thickBot="1">
      <c r="A197" s="481">
        <v>383</v>
      </c>
      <c r="B197" s="167">
        <v>10950</v>
      </c>
      <c r="C197" s="126">
        <f>ROUND(+B197/12,0)</f>
        <v>913</v>
      </c>
      <c r="D197" s="169">
        <f>P6</f>
        <v>21.99531132340103</v>
      </c>
      <c r="E197" s="169">
        <f>ROUND((200*$P$7),2)</f>
        <v>37.58</v>
      </c>
      <c r="F197" s="169">
        <f>ROUND(+((C197-200)*$P$8),2)</f>
        <v>121.08</v>
      </c>
      <c r="G197" s="483">
        <f>SUM(D197:F197)</f>
        <v>180.65531132340101</v>
      </c>
      <c r="H197" s="89"/>
      <c r="I197" s="98"/>
      <c r="J197" s="89"/>
      <c r="K197" s="98"/>
      <c r="L197" s="98"/>
      <c r="M197" s="89"/>
      <c r="N197" s="89"/>
      <c r="O197" s="153"/>
      <c r="P197" s="154">
        <f>G197</f>
        <v>180.65531132340101</v>
      </c>
      <c r="Q197" s="138"/>
      <c r="R197" s="42" t="s">
        <v>1316</v>
      </c>
      <c r="T197" s="141"/>
      <c r="U197" s="141"/>
    </row>
    <row r="198" spans="1:21" ht="16.5" thickBot="1">
      <c r="A198" s="41"/>
      <c r="B198" s="41"/>
      <c r="C198" s="143"/>
      <c r="D198" s="103"/>
      <c r="E198" s="143"/>
      <c r="F198" s="50"/>
      <c r="G198" s="98"/>
      <c r="H198" s="89"/>
      <c r="I198" s="98"/>
      <c r="J198" s="89"/>
      <c r="K198" s="98"/>
      <c r="L198" s="98"/>
      <c r="M198" s="89"/>
      <c r="N198" s="89"/>
      <c r="O198" s="153"/>
      <c r="P198" s="154"/>
      <c r="Q198" s="138"/>
      <c r="T198" s="141"/>
      <c r="U198" s="141"/>
    </row>
    <row r="199" spans="1:21" ht="15.75">
      <c r="A199" s="1366"/>
      <c r="B199" s="593"/>
      <c r="C199" s="593"/>
      <c r="D199" s="593"/>
      <c r="E199" s="1367" t="s">
        <v>1305</v>
      </c>
      <c r="F199" s="1368" t="s">
        <v>1317</v>
      </c>
      <c r="G199" s="1369"/>
      <c r="H199" s="89"/>
      <c r="I199" s="98"/>
      <c r="J199" s="89"/>
      <c r="K199" s="98"/>
      <c r="L199" s="98"/>
      <c r="M199" s="89"/>
      <c r="N199" s="89"/>
      <c r="O199" s="153"/>
      <c r="P199" s="154"/>
      <c r="Q199" s="138"/>
      <c r="T199" s="141"/>
      <c r="U199" s="141"/>
    </row>
    <row r="200" spans="1:21" ht="15.75">
      <c r="A200" s="165"/>
      <c r="B200" s="49" t="s">
        <v>344</v>
      </c>
      <c r="C200" s="49" t="s">
        <v>345</v>
      </c>
      <c r="D200" s="49" t="s">
        <v>1318</v>
      </c>
      <c r="E200" s="49" t="s">
        <v>956</v>
      </c>
      <c r="F200" s="49" t="s">
        <v>956</v>
      </c>
      <c r="G200" s="478" t="s">
        <v>345</v>
      </c>
      <c r="H200" s="89"/>
      <c r="I200" s="98"/>
      <c r="J200" s="89"/>
      <c r="K200" s="98"/>
      <c r="L200" s="98"/>
      <c r="M200" s="89"/>
      <c r="N200" s="89"/>
      <c r="O200" s="153"/>
      <c r="P200" s="154"/>
      <c r="Q200" s="138"/>
      <c r="T200" s="141"/>
      <c r="U200" s="141"/>
    </row>
    <row r="201" spans="1:21" ht="15.75">
      <c r="A201" s="165"/>
      <c r="B201" s="49" t="s">
        <v>956</v>
      </c>
      <c r="C201" s="49" t="s">
        <v>956</v>
      </c>
      <c r="D201" s="49" t="s">
        <v>1312</v>
      </c>
      <c r="E201" s="49" t="s">
        <v>1312</v>
      </c>
      <c r="F201" s="49" t="s">
        <v>1312</v>
      </c>
      <c r="G201" s="478" t="s">
        <v>1312</v>
      </c>
      <c r="H201" s="89"/>
      <c r="I201" s="98"/>
      <c r="J201" s="89"/>
      <c r="K201" s="98"/>
      <c r="L201" s="98"/>
      <c r="M201" s="89"/>
      <c r="N201" s="89"/>
      <c r="O201" s="153"/>
      <c r="P201" s="154"/>
      <c r="Q201" s="138"/>
      <c r="T201" s="141"/>
      <c r="U201" s="141"/>
    </row>
    <row r="202" spans="1:21" ht="15.75">
      <c r="A202" s="165"/>
      <c r="G202" s="479"/>
      <c r="H202" s="89"/>
      <c r="I202" s="98"/>
      <c r="J202" s="89"/>
      <c r="K202" s="98"/>
      <c r="L202" s="98"/>
      <c r="M202" s="89"/>
      <c r="N202" s="89"/>
      <c r="O202" s="153"/>
      <c r="P202" s="154"/>
      <c r="Q202" s="138"/>
      <c r="T202" s="141"/>
      <c r="U202" s="141"/>
    </row>
    <row r="203" spans="1:21" ht="16.5" thickBot="1">
      <c r="A203" s="481">
        <v>384</v>
      </c>
      <c r="B203" s="167">
        <v>16425</v>
      </c>
      <c r="C203" s="126">
        <f>ROUND(+B203/12,0)</f>
        <v>1369</v>
      </c>
      <c r="D203" s="169">
        <f>P6</f>
        <v>21.99531132340103</v>
      </c>
      <c r="E203" s="169">
        <f>ROUND((200*$P$7),2)</f>
        <v>37.58</v>
      </c>
      <c r="F203" s="169">
        <f>ROUND(+((C203-200)*$P$8),2)</f>
        <v>198.52</v>
      </c>
      <c r="G203" s="483">
        <f>SUM(D203:F203)</f>
        <v>258.09531132340101</v>
      </c>
      <c r="H203" s="89"/>
      <c r="I203" s="98"/>
      <c r="J203" s="89"/>
      <c r="K203" s="98"/>
      <c r="L203" s="98"/>
      <c r="M203" s="89"/>
      <c r="N203" s="89"/>
      <c r="O203" s="153"/>
      <c r="P203" s="154">
        <f>G203</f>
        <v>258.09531132340101</v>
      </c>
      <c r="Q203" s="138"/>
      <c r="R203" s="42" t="s">
        <v>1316</v>
      </c>
      <c r="T203" s="141"/>
      <c r="U203" s="141"/>
    </row>
    <row r="204" spans="1:21" ht="16.5" thickBot="1">
      <c r="A204" s="41"/>
      <c r="B204" s="41"/>
      <c r="C204" s="143"/>
      <c r="D204" s="103"/>
      <c r="E204" s="143"/>
      <c r="F204" s="50"/>
      <c r="G204" s="98"/>
      <c r="H204" s="89"/>
      <c r="I204" s="98"/>
      <c r="J204" s="89"/>
      <c r="K204" s="98"/>
      <c r="L204" s="98"/>
      <c r="M204" s="89"/>
      <c r="N204" s="89"/>
      <c r="O204" s="153"/>
      <c r="P204" s="154"/>
      <c r="Q204" s="138"/>
      <c r="T204" s="141"/>
      <c r="U204" s="141"/>
    </row>
    <row r="205" spans="1:21" ht="15.75">
      <c r="A205" s="1366"/>
      <c r="B205" s="593"/>
      <c r="C205" s="593"/>
      <c r="D205" s="593"/>
      <c r="E205" s="1367" t="s">
        <v>1305</v>
      </c>
      <c r="F205" s="1368" t="s">
        <v>1317</v>
      </c>
      <c r="G205" s="1369"/>
      <c r="H205" s="89"/>
      <c r="I205" s="98"/>
      <c r="J205" s="89"/>
      <c r="K205" s="98"/>
      <c r="L205" s="98"/>
      <c r="M205" s="89"/>
      <c r="N205" s="89"/>
      <c r="O205" s="153"/>
      <c r="P205" s="154"/>
      <c r="Q205" s="138"/>
      <c r="T205" s="141"/>
      <c r="U205" s="141"/>
    </row>
    <row r="206" spans="1:21" ht="15.75">
      <c r="A206" s="165"/>
      <c r="B206" s="49" t="s">
        <v>344</v>
      </c>
      <c r="C206" s="49" t="s">
        <v>345</v>
      </c>
      <c r="D206" s="49" t="s">
        <v>1318</v>
      </c>
      <c r="E206" s="49" t="s">
        <v>956</v>
      </c>
      <c r="F206" s="49" t="s">
        <v>956</v>
      </c>
      <c r="G206" s="478" t="s">
        <v>345</v>
      </c>
      <c r="H206" s="89"/>
      <c r="I206" s="98"/>
      <c r="J206" s="89"/>
      <c r="K206" s="98"/>
      <c r="L206" s="98"/>
      <c r="M206" s="89"/>
      <c r="N206" s="89"/>
      <c r="O206" s="153"/>
      <c r="P206" s="154"/>
      <c r="Q206" s="138"/>
      <c r="T206" s="141"/>
      <c r="U206" s="141"/>
    </row>
    <row r="207" spans="1:21" ht="15.75">
      <c r="A207" s="165"/>
      <c r="B207" s="49" t="s">
        <v>956</v>
      </c>
      <c r="C207" s="49" t="s">
        <v>956</v>
      </c>
      <c r="D207" s="49" t="s">
        <v>1312</v>
      </c>
      <c r="E207" s="49" t="s">
        <v>1312</v>
      </c>
      <c r="F207" s="49" t="s">
        <v>1312</v>
      </c>
      <c r="G207" s="478" t="s">
        <v>1312</v>
      </c>
      <c r="H207" s="89"/>
      <c r="I207" s="98"/>
      <c r="J207" s="89"/>
      <c r="K207" s="98"/>
      <c r="L207" s="98"/>
      <c r="M207" s="89"/>
      <c r="N207" s="89"/>
      <c r="O207" s="153"/>
      <c r="P207" s="154"/>
      <c r="Q207" s="138"/>
      <c r="T207" s="141"/>
      <c r="U207" s="141"/>
    </row>
    <row r="208" spans="1:21" ht="15.75">
      <c r="A208" s="165"/>
      <c r="G208" s="479"/>
      <c r="H208" s="89"/>
      <c r="I208" s="98"/>
      <c r="J208" s="89"/>
      <c r="K208" s="98"/>
      <c r="L208" s="98"/>
      <c r="M208" s="89"/>
      <c r="N208" s="89"/>
      <c r="O208" s="153"/>
      <c r="P208" s="154"/>
      <c r="Q208" s="138"/>
      <c r="T208" s="141"/>
      <c r="U208" s="141"/>
    </row>
    <row r="209" spans="1:21" ht="16.5" thickBot="1">
      <c r="A209" s="481">
        <v>385</v>
      </c>
      <c r="B209" s="167">
        <v>11315</v>
      </c>
      <c r="C209" s="126">
        <f>ROUND(+B209/12,0)</f>
        <v>943</v>
      </c>
      <c r="D209" s="169">
        <f>P6</f>
        <v>21.99531132340103</v>
      </c>
      <c r="E209" s="169">
        <f>ROUND((200*$P$7),2)</f>
        <v>37.58</v>
      </c>
      <c r="F209" s="169">
        <f>ROUND(+((C209-200)*$P$8),2)</f>
        <v>126.18</v>
      </c>
      <c r="G209" s="483">
        <f>SUM(D209:F209)</f>
        <v>185.75531132340103</v>
      </c>
      <c r="H209" s="89"/>
      <c r="I209" s="98"/>
      <c r="J209" s="89"/>
      <c r="K209" s="98"/>
      <c r="L209" s="98"/>
      <c r="M209" s="89"/>
      <c r="N209" s="89"/>
      <c r="O209" s="153"/>
      <c r="P209" s="154">
        <f>G209</f>
        <v>185.75531132340103</v>
      </c>
      <c r="Q209" s="138"/>
      <c r="T209" s="141"/>
      <c r="U209" s="141"/>
    </row>
    <row r="210" spans="1:21" ht="15.75">
      <c r="A210" s="41"/>
      <c r="B210" s="41"/>
      <c r="C210" s="143"/>
      <c r="D210" s="103"/>
      <c r="E210" s="143"/>
      <c r="F210" s="50"/>
      <c r="G210" s="98"/>
      <c r="H210" s="89"/>
      <c r="I210" s="98"/>
      <c r="J210" s="89"/>
      <c r="K210" s="98"/>
      <c r="L210" s="98"/>
      <c r="M210" s="89"/>
      <c r="N210" s="89"/>
      <c r="O210" s="153"/>
      <c r="P210" s="154"/>
      <c r="Q210" s="138"/>
      <c r="T210" s="141"/>
      <c r="U210" s="141"/>
    </row>
    <row r="211" spans="1:21" ht="15.75">
      <c r="A211" s="41"/>
      <c r="B211" s="41">
        <f>650*4</f>
        <v>2600</v>
      </c>
      <c r="C211" s="143">
        <f>B211/1000</f>
        <v>2.6</v>
      </c>
      <c r="D211" s="103">
        <v>0</v>
      </c>
      <c r="E211" s="143">
        <f>(+C211*D211)+C211</f>
        <v>2.6</v>
      </c>
      <c r="F211" s="98">
        <f>ROUND((+$E211*4000)/12,0)</f>
        <v>867</v>
      </c>
      <c r="G211" s="98">
        <f>ROUND((+$E211*8760)/12,0)</f>
        <v>1898</v>
      </c>
      <c r="H211" s="89">
        <f>ROUND(+E211*D$7,2)</f>
        <v>35.46</v>
      </c>
      <c r="I211" s="98">
        <f>ROUND(IF((E211*200)&gt;F211,F211,(E211*200)),0)</f>
        <v>520</v>
      </c>
      <c r="J211" s="89">
        <f>ROUND(+I211*D$8,2)</f>
        <v>91.05</v>
      </c>
      <c r="K211" s="98">
        <f>F211-I211</f>
        <v>347</v>
      </c>
      <c r="L211" s="98">
        <f>G211-I211</f>
        <v>1378</v>
      </c>
      <c r="M211" s="89">
        <f>ROUND(+K211*D$9,2)</f>
        <v>42.57</v>
      </c>
      <c r="N211" s="89">
        <f>ROUND(+L211*D$9,2)</f>
        <v>169.07</v>
      </c>
      <c r="O211" s="89">
        <f>H211+J211+M211</f>
        <v>169.07999999999998</v>
      </c>
      <c r="P211" s="89">
        <f>H211+J211+N211</f>
        <v>295.58</v>
      </c>
      <c r="Q211" s="138"/>
      <c r="T211" s="141"/>
      <c r="U211" s="141"/>
    </row>
    <row r="212" spans="1:21" ht="16.5" thickBot="1">
      <c r="A212" s="41"/>
      <c r="B212" s="41">
        <f>160*2</f>
        <v>320</v>
      </c>
      <c r="C212" s="170">
        <f>B212/1000</f>
        <v>0.32</v>
      </c>
      <c r="D212" s="103">
        <v>0</v>
      </c>
      <c r="E212" s="143">
        <f>(+C212*D212)+C212</f>
        <v>0.32</v>
      </c>
      <c r="F212" s="98">
        <f>ROUND((+$E212*(5*730))/12,0)</f>
        <v>97</v>
      </c>
      <c r="G212" s="98">
        <f>ROUND((+$E212*8760)/12,0)</f>
        <v>234</v>
      </c>
      <c r="H212" s="89">
        <f>ROUND(+E212*D$7,2)</f>
        <v>4.3600000000000003</v>
      </c>
      <c r="I212" s="98">
        <f>ROUND(IF((E212*200)&gt;F212,F212,(E212*200)),0)</f>
        <v>64</v>
      </c>
      <c r="J212" s="89">
        <f>ROUND(+I212*D$8,2)</f>
        <v>11.21</v>
      </c>
      <c r="K212" s="98">
        <f>F212-I212</f>
        <v>33</v>
      </c>
      <c r="L212" s="98">
        <f>G212-I212</f>
        <v>170</v>
      </c>
      <c r="M212" s="89">
        <f>ROUND(+K212*D$9,2)</f>
        <v>4.05</v>
      </c>
      <c r="N212" s="89">
        <f>ROUND(+L212*D$9,2)</f>
        <v>20.86</v>
      </c>
      <c r="O212" s="89">
        <f>H212+J212+M212</f>
        <v>19.62</v>
      </c>
      <c r="P212" s="89">
        <f>H212+J212+N212</f>
        <v>36.43</v>
      </c>
      <c r="Q212" s="138"/>
      <c r="T212" s="141"/>
      <c r="U212" s="141"/>
    </row>
    <row r="213" spans="1:21" ht="16.5" thickBot="1">
      <c r="A213" s="41">
        <v>386</v>
      </c>
      <c r="B213" s="41"/>
      <c r="C213" s="143">
        <f>SUM(C211:C212)</f>
        <v>2.92</v>
      </c>
      <c r="D213" s="103"/>
      <c r="E213" s="143"/>
      <c r="F213" s="98"/>
      <c r="G213" s="148">
        <f>G211+F212</f>
        <v>1995</v>
      </c>
      <c r="H213" s="89"/>
      <c r="I213" s="98"/>
      <c r="J213" s="89"/>
      <c r="K213" s="98"/>
      <c r="L213" s="98"/>
      <c r="M213" s="89"/>
      <c r="N213" s="89"/>
      <c r="O213" s="89"/>
      <c r="P213" s="130">
        <f>P211+O212</f>
        <v>315.2</v>
      </c>
      <c r="Q213" s="138"/>
      <c r="R213" s="42" t="s">
        <v>1316</v>
      </c>
      <c r="T213" s="141"/>
      <c r="U213" s="141"/>
    </row>
    <row r="214" spans="1:21" ht="16.5" thickBot="1">
      <c r="A214" s="41"/>
      <c r="B214" s="41"/>
      <c r="C214" s="143"/>
      <c r="D214" s="103"/>
      <c r="E214" s="143"/>
      <c r="F214" s="50"/>
      <c r="G214" s="98"/>
      <c r="H214" s="89"/>
      <c r="I214" s="98"/>
      <c r="J214" s="89"/>
      <c r="K214" s="98"/>
      <c r="L214" s="98"/>
      <c r="M214" s="89"/>
      <c r="N214" s="89"/>
      <c r="O214" s="153"/>
      <c r="P214" s="154"/>
      <c r="Q214" s="138"/>
      <c r="T214" s="141"/>
      <c r="U214" s="141"/>
    </row>
    <row r="215" spans="1:21" ht="16.5" thickBot="1">
      <c r="A215" s="41"/>
      <c r="B215" s="41">
        <f>650*2</f>
        <v>1300</v>
      </c>
      <c r="C215" s="143">
        <f>B215/1000</f>
        <v>1.3</v>
      </c>
      <c r="D215" s="103">
        <v>0</v>
      </c>
      <c r="E215" s="143">
        <f>(+C215*D215)+C215</f>
        <v>1.3</v>
      </c>
      <c r="F215" s="98">
        <f>ROUND((+$E215*4000)/12,0)</f>
        <v>433</v>
      </c>
      <c r="G215" s="148">
        <f>ROUND((+$E215*8760)/12,0)</f>
        <v>949</v>
      </c>
      <c r="H215" s="89">
        <f>ROUND(+E215*D$7,2)</f>
        <v>17.73</v>
      </c>
      <c r="I215" s="98">
        <f>ROUND(IF((E215*200)&gt;F215,F215,(E215*200)),0)</f>
        <v>260</v>
      </c>
      <c r="J215" s="89">
        <f>ROUND(+I215*D$8,2)</f>
        <v>45.53</v>
      </c>
      <c r="K215" s="98">
        <f>F215-I215</f>
        <v>173</v>
      </c>
      <c r="L215" s="98">
        <f>G215-I215</f>
        <v>689</v>
      </c>
      <c r="M215" s="89">
        <f>ROUND(+K215*D$9,2)</f>
        <v>21.23</v>
      </c>
      <c r="N215" s="89">
        <f>ROUND(+L215*D$9,2)</f>
        <v>84.53</v>
      </c>
      <c r="O215" s="89">
        <f>H215+J215+M215</f>
        <v>84.490000000000009</v>
      </c>
      <c r="P215" s="130">
        <f>H215+J215+N215</f>
        <v>147.79000000000002</v>
      </c>
      <c r="Q215" s="138"/>
      <c r="T215" s="141"/>
      <c r="U215" s="141"/>
    </row>
    <row r="216" spans="1:21" ht="16.5" thickBot="1">
      <c r="B216" s="91">
        <f>160*1</f>
        <v>160</v>
      </c>
      <c r="C216" s="170">
        <f>B216/1000</f>
        <v>0.16</v>
      </c>
      <c r="D216" s="103">
        <v>0</v>
      </c>
      <c r="E216" s="143">
        <f>(+C216*D216)+C216</f>
        <v>0.16</v>
      </c>
      <c r="F216" s="148">
        <f>ROUND((+$E216*(5*730))/12,0)</f>
        <v>49</v>
      </c>
      <c r="G216" s="1370">
        <f>ROUND((+$E216*8760)/12,0)</f>
        <v>117</v>
      </c>
      <c r="H216" s="89">
        <f>ROUND(+E216*D$7,2)</f>
        <v>2.1800000000000002</v>
      </c>
      <c r="I216" s="98">
        <f>ROUND(IF((E216*200)&gt;F216,F216,(E216*200)),0)</f>
        <v>32</v>
      </c>
      <c r="J216" s="89">
        <f>ROUND(+I216*D$8,2)</f>
        <v>5.6</v>
      </c>
      <c r="K216" s="98">
        <f>F216-I216</f>
        <v>17</v>
      </c>
      <c r="L216" s="98">
        <f>G216-I216</f>
        <v>85</v>
      </c>
      <c r="M216" s="89">
        <f>ROUND(+K216*D$9,2)</f>
        <v>2.09</v>
      </c>
      <c r="N216" s="89">
        <f>ROUND(+L216*D$9,2)</f>
        <v>10.43</v>
      </c>
      <c r="O216" s="130">
        <f>H216+J216+M216</f>
        <v>9.8699999999999992</v>
      </c>
      <c r="P216" s="1371">
        <f>H216+J216+N216</f>
        <v>18.21</v>
      </c>
      <c r="Q216" s="138"/>
      <c r="T216" s="141"/>
      <c r="U216" s="141"/>
    </row>
    <row r="217" spans="1:21" ht="16.5" thickBot="1">
      <c r="A217" s="41">
        <v>387</v>
      </c>
      <c r="B217" s="49">
        <f>B215+B216</f>
        <v>1460</v>
      </c>
      <c r="C217" s="143">
        <f>SUM(C215:C216)</f>
        <v>1.46</v>
      </c>
      <c r="D217" s="103"/>
      <c r="E217" s="143"/>
      <c r="F217" s="98"/>
      <c r="G217" s="148">
        <f>G215+F216</f>
        <v>998</v>
      </c>
      <c r="H217" s="89"/>
      <c r="I217" s="98"/>
      <c r="J217" s="89"/>
      <c r="K217" s="98"/>
      <c r="L217" s="98"/>
      <c r="M217" s="89"/>
      <c r="N217" s="89"/>
      <c r="O217" s="89"/>
      <c r="P217" s="130">
        <f>P215+O216</f>
        <v>157.66000000000003</v>
      </c>
      <c r="Q217" s="138"/>
      <c r="R217" s="42" t="s">
        <v>1316</v>
      </c>
      <c r="T217" s="141"/>
      <c r="U217" s="141"/>
    </row>
    <row r="218" spans="1:21" ht="16.5" thickBot="1">
      <c r="A218" s="41"/>
      <c r="B218" s="41"/>
      <c r="C218" s="143"/>
      <c r="D218" s="103"/>
      <c r="E218" s="143"/>
      <c r="F218" s="50"/>
      <c r="G218" s="98"/>
      <c r="H218" s="89"/>
      <c r="I218" s="98"/>
      <c r="J218" s="89"/>
      <c r="K218" s="98"/>
      <c r="L218" s="98"/>
      <c r="M218" s="89"/>
      <c r="N218" s="89"/>
      <c r="O218" s="153"/>
      <c r="P218" s="154"/>
      <c r="Q218" s="138"/>
      <c r="T218" s="141"/>
      <c r="U218" s="141"/>
    </row>
    <row r="219" spans="1:21" ht="16.5" thickBot="1">
      <c r="A219" s="41">
        <v>388</v>
      </c>
      <c r="B219" s="49">
        <v>150</v>
      </c>
      <c r="C219" s="143">
        <f>B219/1000</f>
        <v>0.15</v>
      </c>
      <c r="D219" s="103">
        <v>0</v>
      </c>
      <c r="E219" s="143">
        <f>(+C219*D219)+C219</f>
        <v>0.15</v>
      </c>
      <c r="F219" s="477">
        <f>ROUND((+$E219*4000)/12,0)</f>
        <v>50</v>
      </c>
      <c r="G219" s="148">
        <f>ROUND((+$E219*8760)/12,0)</f>
        <v>110</v>
      </c>
      <c r="H219" s="89">
        <f>ROUND(+E219*D$7,2)</f>
        <v>2.0499999999999998</v>
      </c>
      <c r="I219" s="98">
        <f>ROUND(IF((E219*200)&gt;F219,F219,(E219*200)),0)</f>
        <v>30</v>
      </c>
      <c r="J219" s="89">
        <f>ROUND(+I219*D$8,2)</f>
        <v>5.25</v>
      </c>
      <c r="K219" s="98">
        <f>F219-I219</f>
        <v>20</v>
      </c>
      <c r="L219" s="98">
        <f>G219-I219</f>
        <v>80</v>
      </c>
      <c r="M219" s="89">
        <f>ROUND(+K219*D$9,2)</f>
        <v>2.4500000000000002</v>
      </c>
      <c r="N219" s="89">
        <f>ROUND(+L219*D$9,2)</f>
        <v>9.82</v>
      </c>
      <c r="O219" s="484">
        <f>H219+J219+M219</f>
        <v>9.75</v>
      </c>
      <c r="P219" s="130">
        <f>H219+J219+N219</f>
        <v>17.12</v>
      </c>
      <c r="Q219" s="138"/>
      <c r="R219" s="42" t="s">
        <v>1316</v>
      </c>
      <c r="T219" s="141"/>
      <c r="U219" s="141"/>
    </row>
    <row r="220" spans="1:21" ht="16.5" thickBot="1">
      <c r="A220" s="41">
        <v>389</v>
      </c>
      <c r="B220" s="49">
        <v>1500</v>
      </c>
      <c r="C220" s="143">
        <f>B220/1000</f>
        <v>1.5</v>
      </c>
      <c r="D220" s="103">
        <v>0</v>
      </c>
      <c r="E220" s="143">
        <f>(+C220*D220)+C220</f>
        <v>1.5</v>
      </c>
      <c r="F220" s="148">
        <f>ROUND((+$E220*151*8)/12,0)</f>
        <v>151</v>
      </c>
      <c r="G220" s="150">
        <f>ROUND((+$E220*8760)/12,0)</f>
        <v>1095</v>
      </c>
      <c r="H220" s="89">
        <f>ROUND(+E220*D$7,2)</f>
        <v>20.46</v>
      </c>
      <c r="I220" s="98">
        <f>ROUND(IF((E220*200)&gt;F220,F220,(E220*200)),0)</f>
        <v>151</v>
      </c>
      <c r="J220" s="89">
        <f>ROUND(+I220*D$8,2)</f>
        <v>26.44</v>
      </c>
      <c r="K220" s="98">
        <f>F220-I220</f>
        <v>0</v>
      </c>
      <c r="L220" s="98">
        <f>G220-I220</f>
        <v>944</v>
      </c>
      <c r="M220" s="89">
        <f>ROUND(+K220*D$9,2)</f>
        <v>0</v>
      </c>
      <c r="N220" s="89">
        <f>ROUND(+L220*D$9,2)</f>
        <v>115.82</v>
      </c>
      <c r="O220" s="130">
        <f>H220+J220+M220</f>
        <v>46.900000000000006</v>
      </c>
      <c r="P220" s="151">
        <f>H220+J220+N220</f>
        <v>162.72</v>
      </c>
      <c r="Q220" s="138"/>
      <c r="T220" s="141"/>
      <c r="U220" s="141"/>
    </row>
    <row r="221" spans="1:21" ht="16.5" thickBot="1">
      <c r="A221" s="41">
        <v>390</v>
      </c>
      <c r="B221" s="49">
        <v>325</v>
      </c>
      <c r="C221" s="143">
        <f>B221/1000</f>
        <v>0.32500000000000001</v>
      </c>
      <c r="D221" s="103">
        <v>0.1</v>
      </c>
      <c r="E221" s="143">
        <f>(+C221*D221)+C221</f>
        <v>0.35750000000000004</v>
      </c>
      <c r="F221" s="477">
        <f>ROUND((+$E221*4000)/12,0)</f>
        <v>119</v>
      </c>
      <c r="G221" s="148">
        <f>ROUND((+$E221*8760)/12,0)</f>
        <v>261</v>
      </c>
      <c r="H221" s="89">
        <f>ROUND(+E221*D$7,2)</f>
        <v>4.88</v>
      </c>
      <c r="I221" s="98">
        <f>ROUND(IF((E221*200)&gt;F221,F221,(E221*200)),0)</f>
        <v>72</v>
      </c>
      <c r="J221" s="89">
        <f>ROUND(+I221*D$8,2)</f>
        <v>12.61</v>
      </c>
      <c r="K221" s="98">
        <f>F221-I221</f>
        <v>47</v>
      </c>
      <c r="L221" s="98">
        <f>G221-I221</f>
        <v>189</v>
      </c>
      <c r="M221" s="89">
        <f>ROUND(+K221*D$9,2)</f>
        <v>5.77</v>
      </c>
      <c r="N221" s="89">
        <f>ROUND(+L221*D$9,2)</f>
        <v>23.19</v>
      </c>
      <c r="O221" s="484">
        <f>H221+J221+M221</f>
        <v>23.259999999999998</v>
      </c>
      <c r="P221" s="130">
        <f>H221+J221+N221</f>
        <v>40.68</v>
      </c>
      <c r="Q221" s="138"/>
      <c r="R221" s="42" t="s">
        <v>1316</v>
      </c>
      <c r="T221" s="141"/>
      <c r="U221" s="141"/>
    </row>
    <row r="222" spans="1:21" ht="16.5" thickBot="1">
      <c r="A222" s="41">
        <v>391</v>
      </c>
      <c r="B222" s="49">
        <f>120*2.9</f>
        <v>348</v>
      </c>
      <c r="C222" s="143">
        <f>B222/1000</f>
        <v>0.34799999999999998</v>
      </c>
      <c r="D222" s="103">
        <v>0</v>
      </c>
      <c r="E222" s="143">
        <f>(+C222*D222)+C222</f>
        <v>0.34799999999999998</v>
      </c>
      <c r="F222" s="477">
        <f>ROUND((+$E222*4000)/12,0)</f>
        <v>116</v>
      </c>
      <c r="G222" s="148">
        <f>ROUND((+$E222*8760)/12,0)</f>
        <v>254</v>
      </c>
      <c r="H222" s="89">
        <f>ROUND(+E222*D$7,2)</f>
        <v>4.75</v>
      </c>
      <c r="I222" s="98">
        <f>ROUND(IF((E222*200)&gt;F222,F222,(E222*200)),0)</f>
        <v>70</v>
      </c>
      <c r="J222" s="89">
        <f>ROUND(+I222*D$8,2)</f>
        <v>12.26</v>
      </c>
      <c r="K222" s="98">
        <f>F222-I222</f>
        <v>46</v>
      </c>
      <c r="L222" s="98">
        <f>G222-I222</f>
        <v>184</v>
      </c>
      <c r="M222" s="89">
        <f>ROUND(+K222*D$9,2)</f>
        <v>5.64</v>
      </c>
      <c r="N222" s="89">
        <f>ROUND(+L222*D$9,2)</f>
        <v>22.57</v>
      </c>
      <c r="O222" s="484">
        <f>H222+J222+M222</f>
        <v>22.65</v>
      </c>
      <c r="P222" s="130">
        <f>H222+J222+N222</f>
        <v>39.58</v>
      </c>
      <c r="Q222" s="138"/>
      <c r="R222" s="42" t="s">
        <v>1316</v>
      </c>
      <c r="T222" s="141"/>
      <c r="U222" s="141"/>
    </row>
    <row r="223" spans="1:21" ht="16.5" thickBot="1">
      <c r="A223" s="41">
        <v>392</v>
      </c>
      <c r="B223" s="49"/>
      <c r="C223" s="143">
        <f>B223/1000</f>
        <v>0</v>
      </c>
      <c r="D223" s="103">
        <v>0</v>
      </c>
      <c r="E223" s="143">
        <f>(+C223*D223)+C223</f>
        <v>0</v>
      </c>
      <c r="F223" s="173">
        <f>ROUND((+$E223*4000)/12,0)</f>
        <v>0</v>
      </c>
      <c r="G223" s="174">
        <f>ROUND((+$E223*8760)/12,0)</f>
        <v>0</v>
      </c>
      <c r="H223" s="89">
        <f>ROUND(+E223*D$7,2)</f>
        <v>0</v>
      </c>
      <c r="I223" s="98">
        <f>ROUND(IF((E223*200)&gt;F223,F223,(E223*200)),0)</f>
        <v>0</v>
      </c>
      <c r="J223" s="89">
        <f>ROUND(+I223*D$8,2)</f>
        <v>0</v>
      </c>
      <c r="K223" s="98">
        <f>F223-I223</f>
        <v>0</v>
      </c>
      <c r="L223" s="98">
        <f>G223-I223</f>
        <v>0</v>
      </c>
      <c r="M223" s="89">
        <f>ROUND(+K223*D$9,2)</f>
        <v>0</v>
      </c>
      <c r="N223" s="89">
        <f>ROUND(+L223*D$9,2)</f>
        <v>0</v>
      </c>
      <c r="O223" s="175">
        <f>H223+J223+M223</f>
        <v>0</v>
      </c>
      <c r="P223" s="176">
        <f>B12</f>
        <v>21.99531132340103</v>
      </c>
      <c r="Q223" s="138"/>
      <c r="R223" s="42" t="s">
        <v>1316</v>
      </c>
      <c r="T223" s="141"/>
      <c r="U223" s="141"/>
    </row>
    <row r="224" spans="1:21" ht="15.75">
      <c r="A224" s="41"/>
      <c r="B224" s="41"/>
      <c r="C224" s="143"/>
      <c r="D224" s="103"/>
      <c r="E224" s="143"/>
      <c r="F224" s="50"/>
      <c r="G224" s="98"/>
      <c r="H224" s="89"/>
      <c r="I224" s="98"/>
      <c r="J224" s="89"/>
      <c r="K224" s="98"/>
      <c r="L224" s="98"/>
      <c r="M224" s="89"/>
      <c r="N224" s="89"/>
      <c r="O224" s="153"/>
      <c r="P224" s="154"/>
      <c r="Q224" s="138"/>
      <c r="T224" s="141"/>
      <c r="U224" s="141"/>
    </row>
    <row r="225" spans="1:21" ht="16.5" thickBot="1">
      <c r="A225" s="41">
        <v>399</v>
      </c>
      <c r="B225" s="41">
        <v>2400</v>
      </c>
      <c r="C225" s="143">
        <f>B225/1000</f>
        <v>2.4</v>
      </c>
      <c r="D225" s="103">
        <v>7.4999999999999997E-2</v>
      </c>
      <c r="E225" s="143">
        <f>(+C225*D225)+C225</f>
        <v>2.58</v>
      </c>
      <c r="F225" s="98">
        <f>ROUND((+$E225*4*365)/12,0)</f>
        <v>314</v>
      </c>
      <c r="G225" s="98">
        <f>ROUND((+$E225*8760)/12,0)</f>
        <v>1883</v>
      </c>
      <c r="H225" s="89">
        <f>ROUND(+E225*D$7,2)</f>
        <v>35.19</v>
      </c>
      <c r="I225" s="98">
        <f>ROUND(IF((E225*200)&gt;F225,F225,(E225*200)),0)</f>
        <v>314</v>
      </c>
      <c r="J225" s="89">
        <f>ROUND(+I225*D$8,2)</f>
        <v>54.98</v>
      </c>
      <c r="K225" s="98">
        <f>F225-I225</f>
        <v>0</v>
      </c>
      <c r="L225" s="98">
        <f>G225-I225</f>
        <v>1569</v>
      </c>
      <c r="M225" s="89">
        <f>ROUND(+K225*D$9,2)</f>
        <v>0</v>
      </c>
      <c r="N225" s="89">
        <f>ROUND(+L225*D$9,2)</f>
        <v>192.5</v>
      </c>
      <c r="O225" s="89">
        <f>H225+J225+M225</f>
        <v>90.169999999999987</v>
      </c>
      <c r="P225" s="154" t="s">
        <v>294</v>
      </c>
      <c r="Q225" s="138"/>
      <c r="T225" s="141"/>
      <c r="U225" s="141"/>
    </row>
    <row r="226" spans="1:21" ht="15.75">
      <c r="A226" s="1366"/>
      <c r="B226" s="593"/>
      <c r="C226" s="593"/>
      <c r="D226" s="593"/>
      <c r="E226" s="1367" t="s">
        <v>1305</v>
      </c>
      <c r="F226" s="1368" t="s">
        <v>1317</v>
      </c>
      <c r="G226" s="593"/>
      <c r="H226" s="1369"/>
      <c r="I226" s="98"/>
      <c r="J226" s="89"/>
      <c r="K226" s="98"/>
      <c r="L226" s="98"/>
      <c r="M226" s="89"/>
      <c r="N226" s="89"/>
      <c r="O226" s="89"/>
      <c r="P226" s="154"/>
      <c r="Q226" s="138"/>
      <c r="T226" s="141"/>
      <c r="U226" s="141"/>
    </row>
    <row r="227" spans="1:21" ht="15.75">
      <c r="A227" s="166"/>
      <c r="B227" s="49" t="s">
        <v>344</v>
      </c>
      <c r="C227" s="49" t="s">
        <v>345</v>
      </c>
      <c r="D227" s="49" t="s">
        <v>1318</v>
      </c>
      <c r="E227" s="49" t="s">
        <v>956</v>
      </c>
      <c r="F227" s="49" t="s">
        <v>956</v>
      </c>
      <c r="G227" s="49" t="s">
        <v>345</v>
      </c>
      <c r="H227" s="478" t="s">
        <v>344</v>
      </c>
      <c r="I227" s="98"/>
      <c r="J227" s="89"/>
      <c r="K227" s="98"/>
      <c r="L227" s="98"/>
      <c r="M227" s="89"/>
      <c r="N227" s="89"/>
      <c r="O227" s="89"/>
      <c r="P227" s="154"/>
      <c r="Q227" s="138"/>
      <c r="T227" s="141"/>
      <c r="U227" s="141"/>
    </row>
    <row r="228" spans="1:21" ht="15.75">
      <c r="A228" s="177" t="s">
        <v>60</v>
      </c>
      <c r="B228" s="49" t="s">
        <v>956</v>
      </c>
      <c r="C228" s="49" t="s">
        <v>956</v>
      </c>
      <c r="D228" s="49" t="s">
        <v>1312</v>
      </c>
      <c r="E228" s="49" t="s">
        <v>1312</v>
      </c>
      <c r="F228" s="49" t="s">
        <v>1312</v>
      </c>
      <c r="G228" s="49" t="s">
        <v>1312</v>
      </c>
      <c r="H228" s="478" t="s">
        <v>1312</v>
      </c>
      <c r="I228" s="98"/>
      <c r="J228" s="89"/>
      <c r="K228" s="98"/>
      <c r="L228" s="98"/>
      <c r="M228" s="89"/>
      <c r="N228" s="89"/>
      <c r="O228" s="89"/>
      <c r="P228" s="154"/>
      <c r="Q228" s="138"/>
      <c r="T228" s="141"/>
      <c r="U228" s="141"/>
    </row>
    <row r="229" spans="1:21" ht="16.5" thickBot="1">
      <c r="A229" s="166"/>
      <c r="H229" s="479"/>
      <c r="I229" s="98"/>
      <c r="J229" s="89"/>
      <c r="K229" s="98"/>
      <c r="L229" s="98"/>
      <c r="M229" s="89"/>
      <c r="N229" s="89"/>
      <c r="O229" s="89"/>
      <c r="P229" s="154"/>
      <c r="Q229" s="138"/>
      <c r="T229" s="141"/>
      <c r="U229" s="141"/>
    </row>
    <row r="230" spans="1:21" ht="16.5" thickBot="1">
      <c r="A230" s="481">
        <v>397</v>
      </c>
      <c r="B230" s="167">
        <f>15.15*365</f>
        <v>5529.75</v>
      </c>
      <c r="C230" s="126">
        <f>ROUND(+B230/12,0)</f>
        <v>461</v>
      </c>
      <c r="D230" s="168">
        <f>P6</f>
        <v>21.99531132340103</v>
      </c>
      <c r="E230" s="169">
        <f>ROUND((200*$P$7),2)</f>
        <v>37.58</v>
      </c>
      <c r="F230" s="169">
        <f>ROUND(+((C230-200)*$P$8),2)</f>
        <v>44.32</v>
      </c>
      <c r="G230" s="178">
        <f>SUM(D230:F230)</f>
        <v>103.89531132340102</v>
      </c>
      <c r="H230" s="482">
        <f>G230*12</f>
        <v>1246.7437358808122</v>
      </c>
      <c r="I230" s="98"/>
      <c r="J230" s="89"/>
      <c r="K230" s="98"/>
      <c r="L230" s="98"/>
      <c r="M230" s="89"/>
      <c r="N230" s="89"/>
      <c r="O230" s="89"/>
      <c r="P230" s="154">
        <f>G230</f>
        <v>103.89531132340102</v>
      </c>
      <c r="Q230" s="138"/>
      <c r="R230" s="42" t="s">
        <v>1316</v>
      </c>
      <c r="T230" s="141"/>
      <c r="U230" s="141"/>
    </row>
    <row r="231" spans="1:21" ht="16.5" thickBot="1">
      <c r="A231" s="41"/>
      <c r="B231" s="41"/>
      <c r="C231" s="143"/>
      <c r="D231" s="103"/>
      <c r="E231" s="143"/>
      <c r="F231" s="98"/>
      <c r="G231" s="98"/>
      <c r="H231" s="89"/>
      <c r="I231" s="98"/>
      <c r="J231" s="89"/>
      <c r="K231" s="98"/>
      <c r="L231" s="98"/>
      <c r="M231" s="89"/>
      <c r="N231" s="89"/>
      <c r="O231" s="89"/>
      <c r="P231" s="154"/>
      <c r="Q231" s="138"/>
      <c r="T231" s="141"/>
      <c r="U231" s="141"/>
    </row>
    <row r="232" spans="1:21" ht="15.75">
      <c r="A232" s="1366"/>
      <c r="B232" s="593"/>
      <c r="C232" s="593"/>
      <c r="D232" s="593"/>
      <c r="E232" s="1367" t="s">
        <v>1305</v>
      </c>
      <c r="F232" s="1368" t="s">
        <v>1317</v>
      </c>
      <c r="G232" s="593"/>
      <c r="H232" s="1369"/>
      <c r="I232" s="98"/>
      <c r="J232" s="89"/>
      <c r="K232" s="98"/>
      <c r="L232" s="98"/>
      <c r="M232" s="89"/>
      <c r="N232" s="89"/>
      <c r="O232" s="89"/>
      <c r="P232" s="154"/>
      <c r="Q232" s="138"/>
      <c r="T232" s="141"/>
      <c r="U232" s="141"/>
    </row>
    <row r="233" spans="1:21" ht="15.75">
      <c r="A233" s="166"/>
      <c r="B233" s="49" t="s">
        <v>344</v>
      </c>
      <c r="C233" s="49" t="s">
        <v>345</v>
      </c>
      <c r="D233" s="49" t="s">
        <v>1318</v>
      </c>
      <c r="E233" s="49" t="s">
        <v>956</v>
      </c>
      <c r="F233" s="49" t="s">
        <v>956</v>
      </c>
      <c r="G233" s="49" t="s">
        <v>345</v>
      </c>
      <c r="H233" s="478" t="s">
        <v>344</v>
      </c>
      <c r="I233" s="98"/>
      <c r="J233" s="89"/>
      <c r="K233" s="98"/>
      <c r="L233" s="98"/>
      <c r="M233" s="89"/>
      <c r="N233" s="89"/>
      <c r="O233" s="89"/>
      <c r="P233" s="154"/>
      <c r="Q233" s="138"/>
      <c r="T233" s="141"/>
      <c r="U233" s="141"/>
    </row>
    <row r="234" spans="1:21" ht="15.75">
      <c r="A234" s="177" t="s">
        <v>60</v>
      </c>
      <c r="B234" s="49" t="s">
        <v>956</v>
      </c>
      <c r="C234" s="49" t="s">
        <v>956</v>
      </c>
      <c r="D234" s="49" t="s">
        <v>1312</v>
      </c>
      <c r="E234" s="49" t="s">
        <v>1312</v>
      </c>
      <c r="F234" s="49" t="s">
        <v>1312</v>
      </c>
      <c r="G234" s="49" t="s">
        <v>1312</v>
      </c>
      <c r="H234" s="478" t="s">
        <v>1312</v>
      </c>
      <c r="I234" s="98"/>
      <c r="J234" s="89"/>
      <c r="K234" s="98"/>
      <c r="L234" s="98"/>
      <c r="M234" s="89"/>
      <c r="N234" s="89"/>
      <c r="O234" s="89"/>
      <c r="P234" s="154"/>
      <c r="Q234" s="138"/>
      <c r="T234" s="141"/>
      <c r="U234" s="141"/>
    </row>
    <row r="235" spans="1:21" ht="16.5" thickBot="1">
      <c r="A235" s="166"/>
      <c r="H235" s="479"/>
      <c r="I235" s="98"/>
      <c r="J235" s="89"/>
      <c r="K235" s="98"/>
      <c r="L235" s="98"/>
      <c r="M235" s="89"/>
      <c r="N235" s="89"/>
      <c r="O235" s="89"/>
      <c r="P235" s="154"/>
      <c r="Q235" s="138"/>
      <c r="T235" s="141"/>
      <c r="U235" s="141"/>
    </row>
    <row r="236" spans="1:21" ht="16.5" thickBot="1">
      <c r="A236" s="481">
        <v>398</v>
      </c>
      <c r="B236" s="167">
        <f>17.05*365</f>
        <v>6223.25</v>
      </c>
      <c r="C236" s="126">
        <f>ROUND(+B236/12,0)</f>
        <v>519</v>
      </c>
      <c r="D236" s="168">
        <f>P6</f>
        <v>21.99531132340103</v>
      </c>
      <c r="E236" s="169">
        <f>ROUND((200*$P$7),2)</f>
        <v>37.58</v>
      </c>
      <c r="F236" s="169">
        <f>ROUND(+((C236-200)*$P$8),2)</f>
        <v>54.17</v>
      </c>
      <c r="G236" s="178">
        <f>SUM(D236:F236)</f>
        <v>113.74531132340103</v>
      </c>
      <c r="H236" s="482">
        <f>G236*12</f>
        <v>1364.9437358808123</v>
      </c>
      <c r="I236" s="98"/>
      <c r="J236" s="89"/>
      <c r="K236" s="98"/>
      <c r="L236" s="98"/>
      <c r="M236" s="89"/>
      <c r="N236" s="89"/>
      <c r="O236" s="89"/>
      <c r="P236" s="154">
        <f>G236</f>
        <v>113.74531132340103</v>
      </c>
      <c r="Q236" s="138"/>
      <c r="R236" s="42" t="s">
        <v>1316</v>
      </c>
      <c r="T236" s="141"/>
      <c r="U236" s="141"/>
    </row>
    <row r="237" spans="1:21" ht="15.75">
      <c r="A237" s="142" t="s">
        <v>1320</v>
      </c>
      <c r="D237" s="90"/>
      <c r="Q237" s="138"/>
      <c r="T237" s="141"/>
      <c r="U237" s="141"/>
    </row>
    <row r="238" spans="1:21" ht="15.75">
      <c r="D238" s="90"/>
      <c r="Q238" s="138"/>
      <c r="T238" s="141"/>
      <c r="U238" s="141"/>
    </row>
    <row r="239" spans="1:21" ht="16.5" thickBot="1">
      <c r="D239" s="90"/>
      <c r="Q239" s="138"/>
      <c r="T239" s="141"/>
      <c r="U239" s="141"/>
    </row>
    <row r="240" spans="1:21" ht="16.5" thickBot="1">
      <c r="A240" s="41">
        <v>400</v>
      </c>
      <c r="B240" s="41">
        <v>100</v>
      </c>
      <c r="C240" s="143">
        <f>B240/1000</f>
        <v>0.1</v>
      </c>
      <c r="D240" s="103">
        <v>0</v>
      </c>
      <c r="E240" s="143">
        <f>(+C240*D240)+C240</f>
        <v>0.1</v>
      </c>
      <c r="F240" s="148">
        <f>ROUND((+$E240*1825)/12,0)</f>
        <v>15</v>
      </c>
      <c r="G240" s="98">
        <f>ROUND((+$E240*8760)/12,0)</f>
        <v>73</v>
      </c>
      <c r="H240" s="89">
        <f>ROUND(+E240*D$7,2)</f>
        <v>1.36</v>
      </c>
      <c r="I240" s="98">
        <f>ROUND(IF((E240*200)&gt;F240,F240,(E240*200)),0)</f>
        <v>15</v>
      </c>
      <c r="J240" s="89">
        <f>ROUND(+I240*D$8,2)</f>
        <v>2.63</v>
      </c>
      <c r="K240" s="98">
        <f>F240-I240</f>
        <v>0</v>
      </c>
      <c r="L240" s="98">
        <f>G240-I240</f>
        <v>58</v>
      </c>
      <c r="M240" s="89">
        <f>ROUND(+K240*D$9,2)</f>
        <v>0</v>
      </c>
      <c r="N240" s="89">
        <f>ROUND(+L240*D$9,2)</f>
        <v>7.12</v>
      </c>
      <c r="O240" s="89">
        <f>H240+J240+M240</f>
        <v>3.99</v>
      </c>
      <c r="P240" s="89">
        <f>H240+J240+ROUND((G240-I240)*D$9,2)</f>
        <v>11.11</v>
      </c>
      <c r="Q240" s="138"/>
      <c r="T240" s="141"/>
      <c r="U240" s="141"/>
    </row>
    <row r="241" spans="1:21" ht="16.5" thickBot="1">
      <c r="A241" s="41">
        <v>401</v>
      </c>
      <c r="B241" s="41">
        <v>100</v>
      </c>
      <c r="C241" s="143">
        <f>B241/1000</f>
        <v>0.1</v>
      </c>
      <c r="D241" s="103">
        <v>0</v>
      </c>
      <c r="E241" s="143">
        <f>(+C241*D241)+C241</f>
        <v>0.1</v>
      </c>
      <c r="F241" s="148">
        <f>ROUND((+$E241*3650)/12,0)</f>
        <v>30</v>
      </c>
      <c r="G241" s="98">
        <f>ROUND((+$E241*8760)/12,0)</f>
        <v>73</v>
      </c>
      <c r="H241" s="89">
        <f>ROUND(+E241*D$7,2)</f>
        <v>1.36</v>
      </c>
      <c r="I241" s="98">
        <f>ROUND(IF((E241*200)&gt;F241,F241,(E241*200)),0)</f>
        <v>20</v>
      </c>
      <c r="J241" s="89">
        <f>ROUND(+I241*D$8,2)</f>
        <v>3.5</v>
      </c>
      <c r="K241" s="98">
        <f>F241-I241</f>
        <v>10</v>
      </c>
      <c r="L241" s="98">
        <f>G241-I241</f>
        <v>53</v>
      </c>
      <c r="M241" s="89">
        <f>ROUND(+K241*D$9,2)</f>
        <v>1.23</v>
      </c>
      <c r="N241" s="89">
        <f>ROUND(+L241*D$9,2)</f>
        <v>6.5</v>
      </c>
      <c r="O241" s="89">
        <f>H241+J241+M241</f>
        <v>6.09</v>
      </c>
      <c r="P241" s="89">
        <f>H241+J241+ROUND((G241-I241)*D$9,2)</f>
        <v>11.36</v>
      </c>
      <c r="Q241" s="138"/>
      <c r="T241" s="141"/>
      <c r="U241" s="141"/>
    </row>
    <row r="242" spans="1:21" ht="16.5" thickBot="1">
      <c r="A242" s="41">
        <v>402</v>
      </c>
      <c r="B242" s="41">
        <v>100</v>
      </c>
      <c r="C242" s="143">
        <f>B242/1000</f>
        <v>0.1</v>
      </c>
      <c r="D242" s="103">
        <v>0.23</v>
      </c>
      <c r="E242" s="143">
        <f>(+C242*D242)+C242</f>
        <v>0.12300000000000001</v>
      </c>
      <c r="F242" s="98">
        <f>ROUND((+$E242*3650)/12,0)</f>
        <v>37</v>
      </c>
      <c r="G242" s="148">
        <f>ROUND((+$E242*8760)/12,0)</f>
        <v>90</v>
      </c>
      <c r="H242" s="89">
        <f>ROUND(+E242*D$7,2)</f>
        <v>1.68</v>
      </c>
      <c r="I242" s="98">
        <f>ROUND(IF((E242*200)&gt;F242,F242,(E242*200)),0)</f>
        <v>25</v>
      </c>
      <c r="J242" s="89">
        <f>ROUND(+I242*D$8,2)</f>
        <v>4.38</v>
      </c>
      <c r="K242" s="98">
        <f>F242-I242</f>
        <v>12</v>
      </c>
      <c r="L242" s="98">
        <f>G242-I242</f>
        <v>65</v>
      </c>
      <c r="M242" s="89">
        <f>ROUND(+K242*D$9,2)</f>
        <v>1.47</v>
      </c>
      <c r="N242" s="89">
        <f>ROUND(+L242*D$9,2)</f>
        <v>7.97</v>
      </c>
      <c r="O242" s="89">
        <f>H242+J242+M242</f>
        <v>7.5299999999999994</v>
      </c>
      <c r="P242" s="179">
        <f>H242+J242+ROUND((G242-I242)*D$9,2)</f>
        <v>14.03</v>
      </c>
      <c r="Q242" s="138"/>
      <c r="R242" s="42" t="s">
        <v>1316</v>
      </c>
      <c r="T242" s="141"/>
      <c r="U242" s="141"/>
    </row>
    <row r="243" spans="1:21" ht="16.5" thickBot="1">
      <c r="D243" s="90"/>
      <c r="Q243" s="138"/>
      <c r="T243" s="141"/>
      <c r="U243" s="141"/>
    </row>
    <row r="244" spans="1:21" ht="16.5" thickBot="1">
      <c r="A244" s="49">
        <v>441</v>
      </c>
      <c r="B244" s="49">
        <v>1000</v>
      </c>
      <c r="C244" s="180">
        <f>B244/1000</f>
        <v>1</v>
      </c>
      <c r="D244" s="181">
        <v>0</v>
      </c>
      <c r="E244" s="180">
        <f>(+C244*D244)+C244</f>
        <v>1</v>
      </c>
      <c r="F244" s="148">
        <f>ROUND((+$E244*4000)/12,0)</f>
        <v>333</v>
      </c>
      <c r="G244" s="182">
        <f>ROUND((+$E244*8760)/12,0)</f>
        <v>730</v>
      </c>
      <c r="H244" s="153">
        <f>ROUND(+E244*D$7,2)</f>
        <v>13.64</v>
      </c>
      <c r="I244" s="50">
        <f>ROUND(IF((E244*200)&gt;F244,F244,(E244*200)),0)</f>
        <v>200</v>
      </c>
      <c r="J244" s="153">
        <f>ROUND(+I244*D$8,2)</f>
        <v>35.020000000000003</v>
      </c>
      <c r="K244" s="50">
        <f>F244-I244</f>
        <v>133</v>
      </c>
      <c r="L244" s="50">
        <f>G244-I244</f>
        <v>530</v>
      </c>
      <c r="M244" s="153">
        <f>ROUND(+K244*D$9,2)</f>
        <v>16.32</v>
      </c>
      <c r="N244" s="153">
        <f>ROUND(+L244*D$9,2)</f>
        <v>65.03</v>
      </c>
      <c r="O244" s="89">
        <f>H244+J244+M244</f>
        <v>64.98</v>
      </c>
      <c r="P244" s="183">
        <f>H244+J244+ROUND((G244-I244)*D$9,2)</f>
        <v>113.69</v>
      </c>
      <c r="Q244" s="138"/>
      <c r="T244" s="141"/>
      <c r="U244" s="141"/>
    </row>
    <row r="245" spans="1:21" ht="15.75">
      <c r="D245" s="90"/>
      <c r="Q245" s="138"/>
      <c r="T245" s="141"/>
      <c r="U245" s="141"/>
    </row>
    <row r="246" spans="1:21" ht="15.75">
      <c r="A246" s="41">
        <v>444</v>
      </c>
      <c r="D246" s="90"/>
      <c r="Q246" s="138"/>
      <c r="T246" s="141"/>
      <c r="U246" s="141"/>
    </row>
    <row r="247" spans="1:21" ht="15.75">
      <c r="D247" s="90"/>
      <c r="Q247" s="138"/>
      <c r="T247" s="141"/>
      <c r="U247" s="141"/>
    </row>
    <row r="248" spans="1:21" ht="15.75">
      <c r="A248" s="140" t="s">
        <v>1321</v>
      </c>
      <c r="D248" s="90"/>
      <c r="Q248" s="138"/>
      <c r="T248" s="141"/>
      <c r="U248" s="141"/>
    </row>
    <row r="249" spans="1:21" ht="15.75">
      <c r="D249" s="90"/>
      <c r="O249" s="43"/>
      <c r="Q249" s="138"/>
      <c r="T249" s="141"/>
      <c r="U249" s="141"/>
    </row>
    <row r="250" spans="1:21" ht="15.75">
      <c r="A250" s="41">
        <v>449</v>
      </c>
      <c r="D250" s="90"/>
      <c r="O250" s="43"/>
      <c r="Q250" s="138"/>
      <c r="T250" s="141"/>
      <c r="U250" s="141"/>
    </row>
    <row r="251" spans="1:21" ht="15.75">
      <c r="A251" s="41">
        <v>450</v>
      </c>
      <c r="D251" s="90"/>
      <c r="O251" s="43"/>
      <c r="Q251" s="138"/>
      <c r="T251" s="141"/>
      <c r="U251" s="141"/>
    </row>
    <row r="252" spans="1:21" ht="16.5" thickBot="1">
      <c r="A252" s="41">
        <v>451</v>
      </c>
      <c r="D252" s="90"/>
      <c r="O252" s="43"/>
      <c r="Q252" s="138"/>
      <c r="T252" s="141"/>
      <c r="U252" s="141"/>
    </row>
    <row r="253" spans="1:21" ht="16.5" thickBot="1">
      <c r="A253" s="41">
        <v>452</v>
      </c>
      <c r="B253" s="41">
        <v>1000</v>
      </c>
      <c r="C253" s="143">
        <f>B253/1000</f>
        <v>1</v>
      </c>
      <c r="D253" s="103">
        <v>0.09</v>
      </c>
      <c r="E253" s="143">
        <f>(+C253*D253)+C253</f>
        <v>1.0900000000000001</v>
      </c>
      <c r="F253" s="148">
        <f>ROUND((+$E253*4000)/12,0)</f>
        <v>363</v>
      </c>
      <c r="G253" s="98">
        <f>ROUND((+$E253*8760)/12,0)</f>
        <v>796</v>
      </c>
      <c r="H253" s="89">
        <f>ROUND(+E253*D$7,2)</f>
        <v>14.87</v>
      </c>
      <c r="I253" s="98">
        <f>ROUND(IF((E253*200)&gt;F253,F253,(E253*200)),0)</f>
        <v>218</v>
      </c>
      <c r="J253" s="89">
        <f>ROUND(+I253*D$8,2)</f>
        <v>38.17</v>
      </c>
      <c r="K253" s="98">
        <f>F253-I253</f>
        <v>145</v>
      </c>
      <c r="L253" s="98">
        <f>G253-I253</f>
        <v>578</v>
      </c>
      <c r="M253" s="89">
        <f>ROUND(+K253*D$9,2)</f>
        <v>17.79</v>
      </c>
      <c r="N253" s="89">
        <f>ROUND(+L253*D$9,2)</f>
        <v>70.91</v>
      </c>
      <c r="O253" s="130">
        <f>H253+J253+M253</f>
        <v>70.83</v>
      </c>
      <c r="P253" s="89">
        <f>H253+J253+ROUND((G253-I253)*D$9,2)</f>
        <v>123.94999999999999</v>
      </c>
      <c r="Q253" s="138"/>
      <c r="T253" s="141"/>
      <c r="U253" s="141"/>
    </row>
    <row r="254" spans="1:21" ht="15.75">
      <c r="A254" s="41"/>
      <c r="B254" s="41"/>
      <c r="C254" s="143"/>
      <c r="D254" s="103"/>
      <c r="E254" s="143"/>
      <c r="F254" s="98"/>
      <c r="G254" s="98"/>
      <c r="H254" s="89"/>
      <c r="I254" s="98"/>
      <c r="J254" s="89"/>
      <c r="K254" s="98"/>
      <c r="L254" s="98"/>
      <c r="M254" s="89"/>
      <c r="N254" s="89"/>
      <c r="O254" s="89"/>
      <c r="P254" s="89"/>
      <c r="Q254" s="138"/>
      <c r="T254" s="141"/>
      <c r="U254" s="141"/>
    </row>
    <row r="255" spans="1:21" ht="15.75">
      <c r="A255" s="41">
        <v>453</v>
      </c>
      <c r="D255" s="90"/>
      <c r="O255" s="43">
        <f>ROUND('2026 Unpublished Rates '!H46*(1+'2026 Rates'!$H$5),2)</f>
        <v>34.76</v>
      </c>
      <c r="Q255" s="138"/>
      <c r="R255" s="89"/>
      <c r="T255" s="141"/>
      <c r="U255" s="141"/>
    </row>
    <row r="256" spans="1:21" ht="15.75">
      <c r="A256" s="41">
        <v>454</v>
      </c>
      <c r="D256" s="90"/>
      <c r="O256" s="43">
        <f>ROUND('2026 Unpublished Rates '!H47*(1+'2026 Rates'!$H$5),2)</f>
        <v>44.37</v>
      </c>
      <c r="Q256" s="138"/>
      <c r="T256" s="141"/>
      <c r="U256" s="141"/>
    </row>
    <row r="257" spans="1:21" ht="15.75">
      <c r="A257" s="41">
        <v>455</v>
      </c>
      <c r="D257" s="90"/>
      <c r="O257" s="43"/>
      <c r="Q257" s="138"/>
      <c r="T257" s="141"/>
      <c r="U257" s="141"/>
    </row>
    <row r="258" spans="1:21" ht="15.75">
      <c r="A258" s="41">
        <v>456</v>
      </c>
      <c r="D258" s="90"/>
      <c r="O258" s="43"/>
      <c r="Q258" s="138"/>
      <c r="T258" s="141"/>
      <c r="U258" s="141"/>
    </row>
    <row r="259" spans="1:21" ht="15.75">
      <c r="A259" s="41">
        <v>457</v>
      </c>
      <c r="D259" s="90"/>
      <c r="O259" s="43"/>
      <c r="Q259" s="138"/>
      <c r="T259" s="141"/>
      <c r="U259" s="141"/>
    </row>
    <row r="260" spans="1:21" ht="15.75">
      <c r="A260" s="41">
        <v>458</v>
      </c>
      <c r="D260" s="90"/>
      <c r="O260" s="43"/>
      <c r="Q260" s="138"/>
      <c r="T260" s="141"/>
      <c r="U260" s="141"/>
    </row>
    <row r="261" spans="1:21" ht="15.75">
      <c r="A261" s="41">
        <v>459</v>
      </c>
      <c r="D261" s="90"/>
      <c r="O261" s="43"/>
      <c r="Q261" s="138"/>
      <c r="T261" s="141"/>
      <c r="U261" s="141"/>
    </row>
    <row r="262" spans="1:21" ht="15.75">
      <c r="A262" s="41">
        <v>460</v>
      </c>
      <c r="D262" s="90"/>
      <c r="O262" s="43"/>
      <c r="Q262" s="138"/>
      <c r="T262" s="141"/>
      <c r="U262" s="141"/>
    </row>
    <row r="263" spans="1:21" ht="15.75">
      <c r="A263" s="41">
        <v>461</v>
      </c>
      <c r="D263" s="90"/>
      <c r="O263" s="43"/>
      <c r="Q263" s="138"/>
      <c r="T263" s="141"/>
      <c r="U263" s="141"/>
    </row>
    <row r="264" spans="1:21" ht="15.75">
      <c r="A264" s="41">
        <v>462</v>
      </c>
      <c r="D264" s="90"/>
      <c r="O264" s="43">
        <f>ROUND('2026 Unpublished Rates '!H48*(1+'2026 Rates'!$H$5),2)</f>
        <v>6.84</v>
      </c>
      <c r="Q264" s="138"/>
      <c r="T264" s="141"/>
      <c r="U264" s="141"/>
    </row>
    <row r="265" spans="1:21" ht="15.75">
      <c r="A265" s="41">
        <v>463</v>
      </c>
      <c r="D265" s="90"/>
      <c r="O265" s="43"/>
      <c r="Q265" s="138"/>
      <c r="T265" s="141"/>
      <c r="U265" s="141"/>
    </row>
    <row r="266" spans="1:21" ht="15.75">
      <c r="A266" s="41">
        <v>464</v>
      </c>
      <c r="D266" s="90"/>
      <c r="O266" s="43">
        <f>ROUND('2026 Unpublished Rates '!H49*(1+'2026 Rates'!$H$5),2)</f>
        <v>17.41</v>
      </c>
      <c r="Q266" s="138"/>
      <c r="T266" s="141"/>
      <c r="U266" s="141"/>
    </row>
    <row r="267" spans="1:21" ht="15.75">
      <c r="A267" s="41">
        <v>465</v>
      </c>
      <c r="D267" s="90"/>
      <c r="O267" s="43">
        <f>ROUND('2026 Unpublished Rates '!H50*(1+'2026 Rates'!$H$5),2)</f>
        <v>8.56</v>
      </c>
      <c r="Q267" s="138"/>
      <c r="T267" s="141"/>
      <c r="U267" s="141"/>
    </row>
    <row r="268" spans="1:21" ht="15.75">
      <c r="A268" s="41"/>
      <c r="D268" s="90"/>
      <c r="O268" s="43"/>
      <c r="Q268" s="138"/>
      <c r="T268" s="141"/>
      <c r="U268" s="141"/>
    </row>
    <row r="269" spans="1:21" ht="15.75">
      <c r="A269" s="41">
        <v>470</v>
      </c>
      <c r="D269" s="90"/>
      <c r="O269" s="43"/>
      <c r="Q269" s="138"/>
      <c r="T269" s="141"/>
      <c r="U269" s="141"/>
    </row>
    <row r="270" spans="1:21" ht="15.75">
      <c r="A270" s="41">
        <v>471</v>
      </c>
      <c r="D270" s="90"/>
      <c r="O270" s="43"/>
      <c r="Q270" s="138"/>
      <c r="T270" s="141"/>
      <c r="U270" s="141"/>
    </row>
    <row r="271" spans="1:21" ht="16.5" thickBot="1">
      <c r="A271" s="41">
        <v>472</v>
      </c>
      <c r="D271" s="90"/>
      <c r="O271" s="43">
        <f>'2026 Unpublished Rates '!I51*(1+Summary!$C$8)</f>
        <v>83.690119028609104</v>
      </c>
      <c r="Q271" s="138"/>
      <c r="T271" s="141"/>
      <c r="U271" s="141"/>
    </row>
    <row r="272" spans="1:21" ht="16.5" thickBot="1">
      <c r="A272" s="41">
        <v>473</v>
      </c>
      <c r="B272" s="41">
        <v>175</v>
      </c>
      <c r="C272" s="143">
        <f>B272/1000</f>
        <v>0.17499999999999999</v>
      </c>
      <c r="D272" s="103">
        <v>0.18290000000000001</v>
      </c>
      <c r="E272" s="143">
        <f>(+C272*D272)+C272</f>
        <v>0.20700749999999998</v>
      </c>
      <c r="F272" s="148">
        <f>ROUND((+$E272*4000)/12,0)</f>
        <v>69</v>
      </c>
      <c r="G272" s="98">
        <f>ROUND((+$E272*8760)/12,0)</f>
        <v>151</v>
      </c>
      <c r="H272" s="89">
        <f>ROUND(+E272*D$7,2)</f>
        <v>2.82</v>
      </c>
      <c r="I272" s="98">
        <f>ROUND(IF((E272*200)&gt;F272,F272,(E272*200)),0)</f>
        <v>41</v>
      </c>
      <c r="J272" s="89">
        <f>ROUND(+I272*D$8,2)</f>
        <v>7.18</v>
      </c>
      <c r="K272" s="98">
        <f>F272-I272</f>
        <v>28</v>
      </c>
      <c r="L272" s="98">
        <f>G272-I272</f>
        <v>110</v>
      </c>
      <c r="M272" s="89">
        <f>ROUND(+K272*D$9,2)</f>
        <v>3.44</v>
      </c>
      <c r="N272" s="89">
        <f>ROUND(+L272*D$9,2)</f>
        <v>13.5</v>
      </c>
      <c r="O272" s="184">
        <f>H272+J272+M272</f>
        <v>13.44</v>
      </c>
      <c r="P272" s="89">
        <f>H272+J272+ROUND((G272-I272)*D$9,2)</f>
        <v>23.5</v>
      </c>
      <c r="Q272" s="138"/>
      <c r="T272" s="141"/>
      <c r="U272" s="141"/>
    </row>
    <row r="273" spans="1:21" ht="16.5" thickBot="1">
      <c r="A273" s="41">
        <v>474</v>
      </c>
      <c r="B273" s="41">
        <v>125</v>
      </c>
      <c r="C273" s="143">
        <f>B273/1000</f>
        <v>0.125</v>
      </c>
      <c r="D273" s="103">
        <v>0.248</v>
      </c>
      <c r="E273" s="143">
        <f>(+C273*D273)+C273</f>
        <v>0.156</v>
      </c>
      <c r="F273" s="148">
        <f>ROUND((+$E273*4000)/12,0)</f>
        <v>52</v>
      </c>
      <c r="G273" s="98">
        <f>ROUND((+$E273*8760)/12,0)</f>
        <v>114</v>
      </c>
      <c r="H273" s="89">
        <f>ROUND(+E273*D$7,2)</f>
        <v>2.13</v>
      </c>
      <c r="I273" s="98">
        <f>ROUND(IF((E273*200)&gt;F273,F273,(E273*200)),0)</f>
        <v>31</v>
      </c>
      <c r="J273" s="89">
        <f>ROUND(+I273*D$8,2)</f>
        <v>5.43</v>
      </c>
      <c r="K273" s="98">
        <f>F273-I273</f>
        <v>21</v>
      </c>
      <c r="L273" s="98">
        <f>G273-I273</f>
        <v>83</v>
      </c>
      <c r="M273" s="89">
        <f>ROUND(+K273*D$9,2)</f>
        <v>2.58</v>
      </c>
      <c r="N273" s="89">
        <f>ROUND(+L273*D$9,2)</f>
        <v>10.18</v>
      </c>
      <c r="O273" s="184">
        <f>H273+J273+M273</f>
        <v>10.14</v>
      </c>
      <c r="P273" s="89">
        <f>H273+J273+ROUND((G273-I273)*D$9,2)</f>
        <v>17.739999999999998</v>
      </c>
      <c r="Q273" s="138"/>
      <c r="T273" s="141"/>
      <c r="U273" s="141"/>
    </row>
    <row r="274" spans="1:21" ht="16.5" thickBot="1">
      <c r="A274" s="41">
        <v>475</v>
      </c>
      <c r="B274" s="41">
        <v>70</v>
      </c>
      <c r="C274" s="143">
        <f>B274/1000</f>
        <v>7.0000000000000007E-2</v>
      </c>
      <c r="D274" s="103">
        <v>0.37</v>
      </c>
      <c r="E274" s="143">
        <f>(+C274*D274)+C274</f>
        <v>9.5900000000000013E-2</v>
      </c>
      <c r="F274" s="148">
        <f>ROUND((+$E274*4000)/12,0)</f>
        <v>32</v>
      </c>
      <c r="G274" s="98">
        <f>ROUND((+$E274*8760)/12,0)</f>
        <v>70</v>
      </c>
      <c r="H274" s="89">
        <f>ROUND(+E274*D$7,2)</f>
        <v>1.31</v>
      </c>
      <c r="I274" s="98">
        <f>ROUND(IF((E274*200)&gt;F274,F274,(E274*200)),0)</f>
        <v>19</v>
      </c>
      <c r="J274" s="89">
        <f>ROUND(+I274*D$8,2)</f>
        <v>3.33</v>
      </c>
      <c r="K274" s="98">
        <f>F274-I274</f>
        <v>13</v>
      </c>
      <c r="L274" s="98">
        <f>G274-I274</f>
        <v>51</v>
      </c>
      <c r="M274" s="89">
        <f>ROUND(+K274*D$9,2)</f>
        <v>1.59</v>
      </c>
      <c r="N274" s="89">
        <f>ROUND(+L274*D$9,2)</f>
        <v>6.26</v>
      </c>
      <c r="O274" s="184">
        <f>H274+J274+M274</f>
        <v>6.23</v>
      </c>
      <c r="P274" s="89">
        <f>H274+J274+ROUND((G274-I274)*D$9,2)</f>
        <v>10.9</v>
      </c>
      <c r="Q274" s="138"/>
      <c r="T274" s="141"/>
      <c r="U274" s="141"/>
    </row>
    <row r="275" spans="1:21" ht="15.75">
      <c r="A275" s="41">
        <v>476</v>
      </c>
      <c r="D275" s="90"/>
      <c r="O275" s="43"/>
      <c r="Q275" s="138"/>
      <c r="T275" s="141"/>
      <c r="U275" s="141"/>
    </row>
    <row r="276" spans="1:21" ht="16.5" thickBot="1">
      <c r="A276" s="41">
        <v>477</v>
      </c>
      <c r="D276" s="90"/>
      <c r="O276" s="43"/>
      <c r="Q276" s="138"/>
      <c r="T276" s="141"/>
      <c r="U276" s="141"/>
    </row>
    <row r="277" spans="1:21" ht="16.5" thickBot="1">
      <c r="A277" s="41">
        <v>478</v>
      </c>
      <c r="D277" s="90"/>
      <c r="F277" s="185">
        <v>1938</v>
      </c>
      <c r="O277" s="43"/>
      <c r="Q277" s="138"/>
      <c r="T277" s="141"/>
      <c r="U277" s="141"/>
    </row>
    <row r="278" spans="1:21" ht="15.75">
      <c r="A278" s="41"/>
      <c r="D278" s="90"/>
      <c r="F278" s="48"/>
      <c r="O278" s="43"/>
      <c r="Q278" s="138"/>
      <c r="T278" s="141"/>
      <c r="U278" s="141"/>
    </row>
    <row r="279" spans="1:21" ht="15.75">
      <c r="A279" s="142" t="s">
        <v>1322</v>
      </c>
      <c r="D279" s="90"/>
      <c r="Q279" s="138"/>
      <c r="T279" s="141"/>
      <c r="U279" s="141"/>
    </row>
    <row r="280" spans="1:21" ht="16.5" thickBot="1">
      <c r="D280" s="90"/>
      <c r="Q280" s="138"/>
      <c r="T280" s="141"/>
      <c r="U280" s="141"/>
    </row>
    <row r="281" spans="1:21" ht="16.5" thickBot="1">
      <c r="A281" s="41">
        <v>500</v>
      </c>
      <c r="B281" s="41">
        <v>210</v>
      </c>
      <c r="C281" s="143">
        <f t="shared" ref="C281:C294" si="114">B281/1000</f>
        <v>0.21</v>
      </c>
      <c r="D281" s="103">
        <v>0</v>
      </c>
      <c r="E281" s="143">
        <f t="shared" ref="E281:E294" si="115">(+C281*D281)+C281</f>
        <v>0.21</v>
      </c>
      <c r="F281" s="148">
        <f t="shared" ref="F281:F293" si="116">ROUND((+$E281*2920)/12,0)</f>
        <v>51</v>
      </c>
      <c r="G281" s="98">
        <f t="shared" ref="G281:G294" si="117">ROUND((+$E281*8760)/12,0)</f>
        <v>153</v>
      </c>
      <c r="H281" s="89">
        <f t="shared" ref="H281:H294" si="118">ROUND(+E281*D$7,2)</f>
        <v>2.86</v>
      </c>
      <c r="I281" s="98">
        <f t="shared" ref="I281:I294" si="119">ROUND(IF((E281*200)&gt;F281,F281,(E281*200)),0)</f>
        <v>42</v>
      </c>
      <c r="J281" s="89">
        <f t="shared" ref="J281:J294" si="120">ROUND(+I281*D$8,2)</f>
        <v>7.35</v>
      </c>
      <c r="K281" s="98">
        <f t="shared" ref="K281:K294" si="121">F281-I281</f>
        <v>9</v>
      </c>
      <c r="L281" s="98">
        <f t="shared" ref="L281:L294" si="122">G281-I281</f>
        <v>111</v>
      </c>
      <c r="M281" s="89">
        <f t="shared" ref="M281:M294" si="123">ROUND(+K281*D$9,2)</f>
        <v>1.1000000000000001</v>
      </c>
      <c r="N281" s="89">
        <f t="shared" ref="N281:N294" si="124">ROUND(+L281*D$9,2)</f>
        <v>13.62</v>
      </c>
      <c r="O281" s="130">
        <f t="shared" ref="O281:O294" si="125">H281+J281+M281</f>
        <v>11.309999999999999</v>
      </c>
      <c r="P281" s="89">
        <f t="shared" ref="P281:P293" si="126">H281+J281+ROUND((G281-I281)*D$9,2)</f>
        <v>23.83</v>
      </c>
      <c r="Q281" s="138"/>
      <c r="T281" s="141"/>
      <c r="U281" s="141"/>
    </row>
    <row r="282" spans="1:21" ht="16.5" thickBot="1">
      <c r="A282" s="41">
        <v>501</v>
      </c>
      <c r="B282" s="41">
        <v>23</v>
      </c>
      <c r="C282" s="143">
        <f t="shared" si="114"/>
        <v>2.3E-2</v>
      </c>
      <c r="D282" s="103">
        <v>0</v>
      </c>
      <c r="E282" s="143">
        <f t="shared" si="115"/>
        <v>2.3E-2</v>
      </c>
      <c r="F282" s="1365">
        <f t="shared" si="116"/>
        <v>6</v>
      </c>
      <c r="G282" s="148">
        <f t="shared" si="117"/>
        <v>17</v>
      </c>
      <c r="H282" s="89">
        <f t="shared" si="118"/>
        <v>0.31</v>
      </c>
      <c r="I282" s="98">
        <f t="shared" si="119"/>
        <v>5</v>
      </c>
      <c r="J282" s="89">
        <f t="shared" si="120"/>
        <v>0.88</v>
      </c>
      <c r="K282" s="98">
        <f t="shared" si="121"/>
        <v>1</v>
      </c>
      <c r="L282" s="98">
        <f t="shared" si="122"/>
        <v>12</v>
      </c>
      <c r="M282" s="89">
        <f t="shared" si="123"/>
        <v>0.12</v>
      </c>
      <c r="N282" s="89">
        <f t="shared" si="124"/>
        <v>1.47</v>
      </c>
      <c r="O282" s="89">
        <f t="shared" si="125"/>
        <v>1.31</v>
      </c>
      <c r="P282" s="89">
        <f t="shared" si="126"/>
        <v>2.66</v>
      </c>
      <c r="Q282" s="138"/>
      <c r="T282" s="141"/>
      <c r="U282" s="141"/>
    </row>
    <row r="283" spans="1:21" ht="16.5" thickBot="1">
      <c r="A283" s="41">
        <v>502</v>
      </c>
      <c r="B283" s="41">
        <v>27</v>
      </c>
      <c r="C283" s="143">
        <f t="shared" si="114"/>
        <v>2.7E-2</v>
      </c>
      <c r="D283" s="103">
        <v>0</v>
      </c>
      <c r="E283" s="143">
        <f t="shared" si="115"/>
        <v>2.7E-2</v>
      </c>
      <c r="F283" s="98">
        <f t="shared" si="116"/>
        <v>7</v>
      </c>
      <c r="G283" s="148">
        <f t="shared" si="117"/>
        <v>20</v>
      </c>
      <c r="H283" s="89">
        <f t="shared" si="118"/>
        <v>0.37</v>
      </c>
      <c r="I283" s="98">
        <f t="shared" si="119"/>
        <v>5</v>
      </c>
      <c r="J283" s="89">
        <f t="shared" si="120"/>
        <v>0.88</v>
      </c>
      <c r="K283" s="98">
        <f t="shared" si="121"/>
        <v>2</v>
      </c>
      <c r="L283" s="98">
        <f t="shared" si="122"/>
        <v>15</v>
      </c>
      <c r="M283" s="89">
        <f t="shared" si="123"/>
        <v>0.25</v>
      </c>
      <c r="N283" s="89">
        <f t="shared" si="124"/>
        <v>1.84</v>
      </c>
      <c r="O283" s="89">
        <f t="shared" si="125"/>
        <v>1.5</v>
      </c>
      <c r="P283" s="89">
        <f t="shared" si="126"/>
        <v>3.09</v>
      </c>
      <c r="Q283" s="138"/>
      <c r="T283" s="141"/>
      <c r="U283" s="141"/>
    </row>
    <row r="284" spans="1:21" ht="16.5" thickBot="1">
      <c r="A284" s="41">
        <v>503</v>
      </c>
      <c r="B284" s="41">
        <v>33</v>
      </c>
      <c r="C284" s="143">
        <f t="shared" si="114"/>
        <v>3.3000000000000002E-2</v>
      </c>
      <c r="D284" s="103">
        <v>0</v>
      </c>
      <c r="E284" s="143">
        <f t="shared" si="115"/>
        <v>3.3000000000000002E-2</v>
      </c>
      <c r="F284" s="98">
        <f t="shared" si="116"/>
        <v>8</v>
      </c>
      <c r="G284" s="148">
        <f t="shared" si="117"/>
        <v>24</v>
      </c>
      <c r="H284" s="89">
        <f t="shared" si="118"/>
        <v>0.45</v>
      </c>
      <c r="I284" s="98">
        <f t="shared" si="119"/>
        <v>7</v>
      </c>
      <c r="J284" s="89">
        <f t="shared" si="120"/>
        <v>1.23</v>
      </c>
      <c r="K284" s="98">
        <f t="shared" si="121"/>
        <v>1</v>
      </c>
      <c r="L284" s="98">
        <f t="shared" si="122"/>
        <v>17</v>
      </c>
      <c r="M284" s="89">
        <f t="shared" si="123"/>
        <v>0.12</v>
      </c>
      <c r="N284" s="89">
        <f t="shared" si="124"/>
        <v>2.09</v>
      </c>
      <c r="O284" s="89">
        <f t="shared" si="125"/>
        <v>1.7999999999999998</v>
      </c>
      <c r="P284" s="89">
        <f t="shared" si="126"/>
        <v>3.7699999999999996</v>
      </c>
      <c r="Q284" s="138"/>
      <c r="T284" s="141"/>
      <c r="U284" s="141"/>
    </row>
    <row r="285" spans="1:21" ht="16.5" thickBot="1">
      <c r="A285" s="41">
        <v>504</v>
      </c>
      <c r="B285" s="41">
        <v>39</v>
      </c>
      <c r="C285" s="143">
        <f t="shared" si="114"/>
        <v>3.9E-2</v>
      </c>
      <c r="D285" s="103">
        <v>0</v>
      </c>
      <c r="E285" s="143">
        <f t="shared" si="115"/>
        <v>3.9E-2</v>
      </c>
      <c r="F285" s="98">
        <f t="shared" si="116"/>
        <v>9</v>
      </c>
      <c r="G285" s="148">
        <f t="shared" si="117"/>
        <v>28</v>
      </c>
      <c r="H285" s="89">
        <f t="shared" si="118"/>
        <v>0.53</v>
      </c>
      <c r="I285" s="98">
        <f t="shared" si="119"/>
        <v>8</v>
      </c>
      <c r="J285" s="89">
        <f t="shared" si="120"/>
        <v>1.4</v>
      </c>
      <c r="K285" s="98">
        <f t="shared" si="121"/>
        <v>1</v>
      </c>
      <c r="L285" s="98">
        <f t="shared" si="122"/>
        <v>20</v>
      </c>
      <c r="M285" s="89">
        <f t="shared" si="123"/>
        <v>0.12</v>
      </c>
      <c r="N285" s="89">
        <f t="shared" si="124"/>
        <v>2.4500000000000002</v>
      </c>
      <c r="O285" s="89">
        <f t="shared" si="125"/>
        <v>2.0499999999999998</v>
      </c>
      <c r="P285" s="89">
        <f t="shared" si="126"/>
        <v>4.38</v>
      </c>
      <c r="Q285" s="138"/>
      <c r="T285" s="141"/>
      <c r="U285" s="141"/>
    </row>
    <row r="286" spans="1:21" ht="16.5" thickBot="1">
      <c r="A286" s="41">
        <v>505</v>
      </c>
      <c r="B286" s="41">
        <v>50</v>
      </c>
      <c r="C286" s="143">
        <f t="shared" si="114"/>
        <v>0.05</v>
      </c>
      <c r="D286" s="103">
        <v>0</v>
      </c>
      <c r="E286" s="143">
        <f t="shared" si="115"/>
        <v>0.05</v>
      </c>
      <c r="F286" s="485">
        <f t="shared" si="116"/>
        <v>12</v>
      </c>
      <c r="G286" s="148">
        <f t="shared" si="117"/>
        <v>37</v>
      </c>
      <c r="H286" s="89">
        <f t="shared" si="118"/>
        <v>0.68</v>
      </c>
      <c r="I286" s="98">
        <f t="shared" si="119"/>
        <v>10</v>
      </c>
      <c r="J286" s="89">
        <f t="shared" si="120"/>
        <v>1.75</v>
      </c>
      <c r="K286" s="98">
        <f t="shared" si="121"/>
        <v>2</v>
      </c>
      <c r="L286" s="98">
        <f t="shared" si="122"/>
        <v>27</v>
      </c>
      <c r="M286" s="89">
        <f t="shared" si="123"/>
        <v>0.25</v>
      </c>
      <c r="N286" s="89">
        <f t="shared" si="124"/>
        <v>3.31</v>
      </c>
      <c r="O286" s="89">
        <f t="shared" si="125"/>
        <v>2.68</v>
      </c>
      <c r="P286" s="89">
        <f t="shared" si="126"/>
        <v>5.74</v>
      </c>
      <c r="Q286" s="138"/>
      <c r="T286" s="141"/>
      <c r="U286" s="141"/>
    </row>
    <row r="287" spans="1:21" ht="16.5" thickBot="1">
      <c r="A287" s="41">
        <v>506</v>
      </c>
      <c r="B287" s="41">
        <v>200</v>
      </c>
      <c r="C287" s="143">
        <f t="shared" si="114"/>
        <v>0.2</v>
      </c>
      <c r="D287" s="103">
        <v>0</v>
      </c>
      <c r="E287" s="143">
        <f t="shared" si="115"/>
        <v>0.2</v>
      </c>
      <c r="F287" s="148">
        <f t="shared" si="116"/>
        <v>49</v>
      </c>
      <c r="G287" s="98">
        <f t="shared" si="117"/>
        <v>146</v>
      </c>
      <c r="H287" s="89">
        <f t="shared" si="118"/>
        <v>2.73</v>
      </c>
      <c r="I287" s="98">
        <f t="shared" si="119"/>
        <v>40</v>
      </c>
      <c r="J287" s="89">
        <f t="shared" si="120"/>
        <v>7</v>
      </c>
      <c r="K287" s="98">
        <f t="shared" si="121"/>
        <v>9</v>
      </c>
      <c r="L287" s="98">
        <f t="shared" si="122"/>
        <v>106</v>
      </c>
      <c r="M287" s="89">
        <f t="shared" si="123"/>
        <v>1.1000000000000001</v>
      </c>
      <c r="N287" s="89">
        <f t="shared" si="124"/>
        <v>13.01</v>
      </c>
      <c r="O287" s="130">
        <f t="shared" si="125"/>
        <v>10.83</v>
      </c>
      <c r="P287" s="89">
        <f t="shared" si="126"/>
        <v>22.740000000000002</v>
      </c>
      <c r="Q287" s="138"/>
      <c r="T287" s="141"/>
      <c r="U287" s="141"/>
    </row>
    <row r="288" spans="1:21" ht="16.5" thickBot="1">
      <c r="A288" s="41">
        <v>507</v>
      </c>
      <c r="B288" s="41">
        <v>860</v>
      </c>
      <c r="C288" s="143">
        <f t="shared" si="114"/>
        <v>0.86</v>
      </c>
      <c r="D288" s="103">
        <v>0</v>
      </c>
      <c r="E288" s="143">
        <f t="shared" si="115"/>
        <v>0.86</v>
      </c>
      <c r="F288" s="148">
        <f t="shared" si="116"/>
        <v>209</v>
      </c>
      <c r="G288" s="98">
        <f t="shared" si="117"/>
        <v>628</v>
      </c>
      <c r="H288" s="89">
        <f t="shared" si="118"/>
        <v>11.73</v>
      </c>
      <c r="I288" s="98">
        <f t="shared" si="119"/>
        <v>172</v>
      </c>
      <c r="J288" s="89">
        <f t="shared" si="120"/>
        <v>30.12</v>
      </c>
      <c r="K288" s="98">
        <f t="shared" si="121"/>
        <v>37</v>
      </c>
      <c r="L288" s="98">
        <f t="shared" si="122"/>
        <v>456</v>
      </c>
      <c r="M288" s="89">
        <f t="shared" si="123"/>
        <v>4.54</v>
      </c>
      <c r="N288" s="89">
        <f t="shared" si="124"/>
        <v>55.95</v>
      </c>
      <c r="O288" s="130">
        <f t="shared" si="125"/>
        <v>46.39</v>
      </c>
      <c r="P288" s="89">
        <f t="shared" si="126"/>
        <v>97.800000000000011</v>
      </c>
      <c r="Q288" s="138"/>
      <c r="T288" s="141"/>
      <c r="U288" s="141"/>
    </row>
    <row r="289" spans="1:21" ht="16.5" thickBot="1">
      <c r="A289" s="41">
        <v>508</v>
      </c>
      <c r="B289" s="41">
        <v>20</v>
      </c>
      <c r="C289" s="143">
        <f t="shared" si="114"/>
        <v>0.02</v>
      </c>
      <c r="D289" s="103">
        <v>0</v>
      </c>
      <c r="E289" s="143">
        <f t="shared" si="115"/>
        <v>0.02</v>
      </c>
      <c r="F289" s="1365">
        <f t="shared" si="116"/>
        <v>5</v>
      </c>
      <c r="G289" s="148">
        <f t="shared" si="117"/>
        <v>15</v>
      </c>
      <c r="H289" s="89">
        <f t="shared" si="118"/>
        <v>0.27</v>
      </c>
      <c r="I289" s="98">
        <f t="shared" si="119"/>
        <v>4</v>
      </c>
      <c r="J289" s="89">
        <f t="shared" si="120"/>
        <v>0.7</v>
      </c>
      <c r="K289" s="98">
        <f t="shared" si="121"/>
        <v>1</v>
      </c>
      <c r="L289" s="98">
        <f t="shared" si="122"/>
        <v>11</v>
      </c>
      <c r="M289" s="89">
        <f t="shared" si="123"/>
        <v>0.12</v>
      </c>
      <c r="N289" s="89">
        <f t="shared" si="124"/>
        <v>1.35</v>
      </c>
      <c r="O289" s="89">
        <f t="shared" si="125"/>
        <v>1.0899999999999999</v>
      </c>
      <c r="P289" s="89">
        <f t="shared" si="126"/>
        <v>2.3200000000000003</v>
      </c>
      <c r="Q289" s="138"/>
      <c r="T289" s="141"/>
      <c r="U289" s="141"/>
    </row>
    <row r="290" spans="1:21" ht="16.5" thickBot="1">
      <c r="A290" s="41">
        <v>509</v>
      </c>
      <c r="B290" s="41">
        <v>45</v>
      </c>
      <c r="C290" s="143">
        <f t="shared" si="114"/>
        <v>4.4999999999999998E-2</v>
      </c>
      <c r="D290" s="103">
        <v>0</v>
      </c>
      <c r="E290" s="143">
        <f t="shared" si="115"/>
        <v>4.4999999999999998E-2</v>
      </c>
      <c r="F290" s="98">
        <f t="shared" si="116"/>
        <v>11</v>
      </c>
      <c r="G290" s="148">
        <f t="shared" si="117"/>
        <v>33</v>
      </c>
      <c r="H290" s="89">
        <f t="shared" si="118"/>
        <v>0.61</v>
      </c>
      <c r="I290" s="98">
        <f t="shared" si="119"/>
        <v>9</v>
      </c>
      <c r="J290" s="89">
        <f t="shared" si="120"/>
        <v>1.58</v>
      </c>
      <c r="K290" s="98">
        <f t="shared" si="121"/>
        <v>2</v>
      </c>
      <c r="L290" s="98">
        <f t="shared" si="122"/>
        <v>24</v>
      </c>
      <c r="M290" s="89">
        <f t="shared" si="123"/>
        <v>0.25</v>
      </c>
      <c r="N290" s="89">
        <f t="shared" si="124"/>
        <v>2.94</v>
      </c>
      <c r="O290" s="89">
        <f t="shared" si="125"/>
        <v>2.44</v>
      </c>
      <c r="P290" s="89">
        <f t="shared" si="126"/>
        <v>5.13</v>
      </c>
      <c r="Q290" s="138"/>
      <c r="T290" s="141"/>
      <c r="U290" s="141"/>
    </row>
    <row r="291" spans="1:21" ht="16.5" thickBot="1">
      <c r="A291" s="41">
        <v>510</v>
      </c>
      <c r="B291" s="41">
        <v>7</v>
      </c>
      <c r="C291" s="143">
        <f t="shared" si="114"/>
        <v>7.0000000000000001E-3</v>
      </c>
      <c r="D291" s="103">
        <v>0</v>
      </c>
      <c r="E291" s="143">
        <f t="shared" si="115"/>
        <v>7.0000000000000001E-3</v>
      </c>
      <c r="F291" s="98">
        <f t="shared" si="116"/>
        <v>2</v>
      </c>
      <c r="G291" s="148">
        <f t="shared" si="117"/>
        <v>5</v>
      </c>
      <c r="H291" s="89">
        <f t="shared" si="118"/>
        <v>0.1</v>
      </c>
      <c r="I291" s="98">
        <f t="shared" si="119"/>
        <v>1</v>
      </c>
      <c r="J291" s="89">
        <f t="shared" si="120"/>
        <v>0.18</v>
      </c>
      <c r="K291" s="98">
        <f t="shared" si="121"/>
        <v>1</v>
      </c>
      <c r="L291" s="98">
        <f t="shared" si="122"/>
        <v>4</v>
      </c>
      <c r="M291" s="89">
        <f t="shared" si="123"/>
        <v>0.12</v>
      </c>
      <c r="N291" s="89">
        <f t="shared" si="124"/>
        <v>0.49</v>
      </c>
      <c r="O291" s="89">
        <f t="shared" si="125"/>
        <v>0.4</v>
      </c>
      <c r="P291" s="89">
        <f t="shared" si="126"/>
        <v>0.77</v>
      </c>
      <c r="Q291" s="138"/>
      <c r="T291" s="141"/>
      <c r="U291" s="141"/>
    </row>
    <row r="292" spans="1:21" ht="16.5" thickBot="1">
      <c r="A292" s="41">
        <v>511</v>
      </c>
      <c r="B292" s="41">
        <v>17</v>
      </c>
      <c r="C292" s="143">
        <f t="shared" si="114"/>
        <v>1.7000000000000001E-2</v>
      </c>
      <c r="D292" s="103">
        <v>0</v>
      </c>
      <c r="E292" s="143">
        <f t="shared" si="115"/>
        <v>1.7000000000000001E-2</v>
      </c>
      <c r="F292" s="98">
        <f t="shared" si="116"/>
        <v>4</v>
      </c>
      <c r="G292" s="148">
        <f t="shared" si="117"/>
        <v>12</v>
      </c>
      <c r="H292" s="89">
        <f t="shared" si="118"/>
        <v>0.23</v>
      </c>
      <c r="I292" s="98">
        <f t="shared" si="119"/>
        <v>3</v>
      </c>
      <c r="J292" s="89">
        <f t="shared" si="120"/>
        <v>0.53</v>
      </c>
      <c r="K292" s="98">
        <f t="shared" si="121"/>
        <v>1</v>
      </c>
      <c r="L292" s="98">
        <f t="shared" si="122"/>
        <v>9</v>
      </c>
      <c r="M292" s="89">
        <f t="shared" si="123"/>
        <v>0.12</v>
      </c>
      <c r="N292" s="89">
        <f t="shared" si="124"/>
        <v>1.1000000000000001</v>
      </c>
      <c r="O292" s="89">
        <f t="shared" si="125"/>
        <v>0.88</v>
      </c>
      <c r="P292" s="130">
        <f t="shared" si="126"/>
        <v>1.86</v>
      </c>
      <c r="Q292" s="138"/>
      <c r="R292" s="42" t="s">
        <v>1316</v>
      </c>
      <c r="T292" s="141"/>
      <c r="U292" s="141"/>
    </row>
    <row r="293" spans="1:21" ht="16.5" thickBot="1">
      <c r="A293" s="41">
        <v>512</v>
      </c>
      <c r="B293" s="41">
        <v>25</v>
      </c>
      <c r="C293" s="143">
        <f t="shared" si="114"/>
        <v>2.5000000000000001E-2</v>
      </c>
      <c r="D293" s="103">
        <v>0</v>
      </c>
      <c r="E293" s="143">
        <f t="shared" si="115"/>
        <v>2.5000000000000001E-2</v>
      </c>
      <c r="F293" s="98">
        <f t="shared" si="116"/>
        <v>6</v>
      </c>
      <c r="G293" s="148">
        <f t="shared" si="117"/>
        <v>18</v>
      </c>
      <c r="H293" s="89">
        <f t="shared" si="118"/>
        <v>0.34</v>
      </c>
      <c r="I293" s="98">
        <f t="shared" si="119"/>
        <v>5</v>
      </c>
      <c r="J293" s="89">
        <f t="shared" si="120"/>
        <v>0.88</v>
      </c>
      <c r="K293" s="98">
        <f t="shared" si="121"/>
        <v>1</v>
      </c>
      <c r="L293" s="98">
        <f t="shared" si="122"/>
        <v>13</v>
      </c>
      <c r="M293" s="89">
        <f t="shared" si="123"/>
        <v>0.12</v>
      </c>
      <c r="N293" s="89">
        <f t="shared" si="124"/>
        <v>1.59</v>
      </c>
      <c r="O293" s="89">
        <f t="shared" si="125"/>
        <v>1.3399999999999999</v>
      </c>
      <c r="P293" s="130">
        <f t="shared" si="126"/>
        <v>2.81</v>
      </c>
      <c r="Q293" s="138"/>
      <c r="R293" s="42" t="s">
        <v>1316</v>
      </c>
      <c r="T293" s="141"/>
      <c r="U293" s="141"/>
    </row>
    <row r="294" spans="1:21" ht="16.5" thickBot="1">
      <c r="A294" s="41">
        <v>513</v>
      </c>
      <c r="B294" s="41">
        <v>60</v>
      </c>
      <c r="C294" s="143">
        <f t="shared" si="114"/>
        <v>0.06</v>
      </c>
      <c r="D294" s="103">
        <v>0</v>
      </c>
      <c r="E294" s="143">
        <f t="shared" si="115"/>
        <v>0.06</v>
      </c>
      <c r="F294" s="148">
        <f>ROUND((+$E294*(8760*0.5))/12,0)</f>
        <v>22</v>
      </c>
      <c r="G294" s="150">
        <f t="shared" si="117"/>
        <v>44</v>
      </c>
      <c r="H294" s="89">
        <f t="shared" si="118"/>
        <v>0.82</v>
      </c>
      <c r="I294" s="98">
        <f t="shared" si="119"/>
        <v>12</v>
      </c>
      <c r="J294" s="89">
        <f t="shared" si="120"/>
        <v>2.1</v>
      </c>
      <c r="K294" s="98">
        <f t="shared" si="121"/>
        <v>10</v>
      </c>
      <c r="L294" s="98">
        <f t="shared" si="122"/>
        <v>32</v>
      </c>
      <c r="M294" s="89">
        <f t="shared" si="123"/>
        <v>1.23</v>
      </c>
      <c r="N294" s="89">
        <f t="shared" si="124"/>
        <v>3.93</v>
      </c>
      <c r="O294" s="130">
        <f t="shared" si="125"/>
        <v>4.1500000000000004</v>
      </c>
      <c r="P294" s="151">
        <f>H294+J294+N294</f>
        <v>6.85</v>
      </c>
      <c r="Q294" s="138"/>
      <c r="T294" s="141"/>
      <c r="U294" s="141"/>
    </row>
    <row r="295" spans="1:21" ht="15.75">
      <c r="A295" s="41"/>
      <c r="B295" s="41"/>
      <c r="C295" s="143"/>
      <c r="D295" s="103"/>
      <c r="E295" s="143"/>
      <c r="F295" s="50"/>
      <c r="G295" s="98"/>
      <c r="H295" s="89"/>
      <c r="I295" s="98"/>
      <c r="J295" s="89"/>
      <c r="K295" s="98"/>
      <c r="L295" s="98"/>
      <c r="M295" s="89"/>
      <c r="N295" s="89"/>
      <c r="O295" s="153"/>
      <c r="P295" s="89"/>
      <c r="Q295" s="138"/>
      <c r="T295" s="141"/>
      <c r="U295" s="141"/>
    </row>
    <row r="296" spans="1:21" ht="15.75">
      <c r="A296" s="186" t="s">
        <v>1323</v>
      </c>
      <c r="B296" s="41"/>
      <c r="C296" s="143"/>
      <c r="D296" s="103"/>
      <c r="E296" s="143"/>
      <c r="F296" s="50"/>
      <c r="G296" s="98"/>
      <c r="H296" s="89"/>
      <c r="I296" s="98"/>
      <c r="J296" s="89"/>
      <c r="K296" s="98"/>
      <c r="L296" s="98"/>
      <c r="M296" s="89"/>
      <c r="N296" s="89"/>
      <c r="O296" s="153"/>
      <c r="P296" s="89"/>
      <c r="Q296" s="138"/>
      <c r="T296" s="141"/>
      <c r="U296" s="141"/>
    </row>
    <row r="297" spans="1:21" ht="16.5" thickBot="1">
      <c r="A297" s="41"/>
      <c r="B297" s="41"/>
      <c r="C297" s="143"/>
      <c r="D297" s="103"/>
      <c r="E297" s="143"/>
      <c r="F297" s="50"/>
      <c r="G297" s="98"/>
      <c r="H297" s="89"/>
      <c r="I297" s="98"/>
      <c r="J297" s="89"/>
      <c r="K297" s="98"/>
      <c r="L297" s="98"/>
      <c r="M297" s="89"/>
      <c r="N297" s="89"/>
      <c r="O297" s="153"/>
      <c r="P297" s="89"/>
      <c r="Q297" s="138"/>
      <c r="T297" s="141"/>
      <c r="U297" s="141"/>
    </row>
    <row r="298" spans="1:21" ht="16.5" thickBot="1">
      <c r="A298" s="187">
        <v>520</v>
      </c>
      <c r="B298" s="41">
        <v>7</v>
      </c>
      <c r="C298" s="143">
        <f t="shared" ref="C298:C307" si="127">B298/1000</f>
        <v>7.0000000000000001E-3</v>
      </c>
      <c r="D298" s="103">
        <v>0</v>
      </c>
      <c r="E298" s="143">
        <f t="shared" ref="E298:E307" si="128">(+C298*D298)+C298</f>
        <v>7.0000000000000001E-3</v>
      </c>
      <c r="F298" s="98">
        <f>ROUND((+$E298*(3/5)*8760)/12,0)</f>
        <v>3</v>
      </c>
      <c r="G298" s="98">
        <f t="shared" ref="G298:G307" si="129">ROUND((+$E298*8760)/12,0)</f>
        <v>5</v>
      </c>
      <c r="H298" s="89">
        <f t="shared" ref="H298:H307" si="130">ROUND(+E298*D$7,2)</f>
        <v>0.1</v>
      </c>
      <c r="I298" s="98">
        <f t="shared" ref="I298:I306" si="131">ROUND(IF((E298*200)&gt;F298,F298,(E298*200)),0)</f>
        <v>1</v>
      </c>
      <c r="J298" s="89">
        <f t="shared" ref="J298:J307" si="132">ROUND(+I298*D$8,2)</f>
        <v>0.18</v>
      </c>
      <c r="K298" s="98">
        <f t="shared" ref="K298:K306" si="133">F298-I298</f>
        <v>2</v>
      </c>
      <c r="L298" s="98">
        <f t="shared" ref="L298:L307" si="134">G298-I298</f>
        <v>4</v>
      </c>
      <c r="M298" s="89">
        <f t="shared" ref="M298:M307" si="135">ROUND(+K298*D$9,2)</f>
        <v>0.25</v>
      </c>
      <c r="N298" s="89">
        <f t="shared" ref="N298:N307" si="136">ROUND(+L298*D$9,2)</f>
        <v>0.49</v>
      </c>
      <c r="O298" s="130">
        <f t="shared" ref="O298:O305" si="137">H298+J298+M298</f>
        <v>0.53</v>
      </c>
      <c r="P298" s="89">
        <f t="shared" ref="P298:P307" si="138">H298+J298+ROUND((G298-I298)*D$9,2)</f>
        <v>0.77</v>
      </c>
      <c r="Q298" s="138"/>
      <c r="T298" s="141"/>
      <c r="U298" s="141"/>
    </row>
    <row r="299" spans="1:21" ht="16.5" thickBot="1">
      <c r="A299" s="187">
        <v>521</v>
      </c>
      <c r="B299" s="41">
        <v>7</v>
      </c>
      <c r="C299" s="143">
        <f t="shared" si="127"/>
        <v>7.0000000000000001E-3</v>
      </c>
      <c r="D299" s="103">
        <v>0</v>
      </c>
      <c r="E299" s="143">
        <f t="shared" si="128"/>
        <v>7.0000000000000001E-3</v>
      </c>
      <c r="F299" s="98">
        <f>ROUND((+$E299*(1.5/5)*8760)/12,0)</f>
        <v>2</v>
      </c>
      <c r="G299" s="98">
        <f t="shared" si="129"/>
        <v>5</v>
      </c>
      <c r="H299" s="89">
        <f t="shared" si="130"/>
        <v>0.1</v>
      </c>
      <c r="I299" s="98">
        <f t="shared" si="131"/>
        <v>1</v>
      </c>
      <c r="J299" s="89">
        <f t="shared" si="132"/>
        <v>0.18</v>
      </c>
      <c r="K299" s="98">
        <f t="shared" si="133"/>
        <v>1</v>
      </c>
      <c r="L299" s="98">
        <f t="shared" si="134"/>
        <v>4</v>
      </c>
      <c r="M299" s="89">
        <f t="shared" si="135"/>
        <v>0.12</v>
      </c>
      <c r="N299" s="89">
        <f t="shared" si="136"/>
        <v>0.49</v>
      </c>
      <c r="O299" s="130">
        <f t="shared" si="137"/>
        <v>0.4</v>
      </c>
      <c r="P299" s="89">
        <f t="shared" si="138"/>
        <v>0.77</v>
      </c>
      <c r="Q299" s="138"/>
      <c r="T299" s="141"/>
      <c r="U299" s="141"/>
    </row>
    <row r="300" spans="1:21" ht="16.5" thickBot="1">
      <c r="A300" s="187">
        <v>522</v>
      </c>
      <c r="B300" s="41">
        <v>10</v>
      </c>
      <c r="C300" s="143">
        <f t="shared" si="127"/>
        <v>0.01</v>
      </c>
      <c r="D300" s="103">
        <v>0</v>
      </c>
      <c r="E300" s="143">
        <f t="shared" si="128"/>
        <v>0.01</v>
      </c>
      <c r="F300" s="98">
        <f>ROUND((+$E300*(3/5)*8760)/12,0)</f>
        <v>4</v>
      </c>
      <c r="G300" s="98">
        <f t="shared" si="129"/>
        <v>7</v>
      </c>
      <c r="H300" s="89">
        <f t="shared" si="130"/>
        <v>0.14000000000000001</v>
      </c>
      <c r="I300" s="98">
        <f t="shared" si="131"/>
        <v>2</v>
      </c>
      <c r="J300" s="89">
        <f t="shared" si="132"/>
        <v>0.35</v>
      </c>
      <c r="K300" s="98">
        <f t="shared" si="133"/>
        <v>2</v>
      </c>
      <c r="L300" s="98">
        <f t="shared" si="134"/>
        <v>5</v>
      </c>
      <c r="M300" s="89">
        <f t="shared" si="135"/>
        <v>0.25</v>
      </c>
      <c r="N300" s="89">
        <f t="shared" si="136"/>
        <v>0.61</v>
      </c>
      <c r="O300" s="130">
        <f t="shared" si="137"/>
        <v>0.74</v>
      </c>
      <c r="P300" s="89">
        <f t="shared" si="138"/>
        <v>1.1000000000000001</v>
      </c>
      <c r="Q300" s="138"/>
      <c r="T300" s="141"/>
      <c r="U300" s="141"/>
    </row>
    <row r="301" spans="1:21" ht="16.5" thickBot="1">
      <c r="A301" s="187">
        <v>523</v>
      </c>
      <c r="B301" s="41">
        <v>10</v>
      </c>
      <c r="C301" s="143">
        <f t="shared" si="127"/>
        <v>0.01</v>
      </c>
      <c r="D301" s="103">
        <v>0</v>
      </c>
      <c r="E301" s="143">
        <f t="shared" si="128"/>
        <v>0.01</v>
      </c>
      <c r="F301" s="98">
        <f>ROUND((+$E301*(1.5/5)*8760)/12,0)</f>
        <v>2</v>
      </c>
      <c r="G301" s="98">
        <f t="shared" si="129"/>
        <v>7</v>
      </c>
      <c r="H301" s="89">
        <f t="shared" si="130"/>
        <v>0.14000000000000001</v>
      </c>
      <c r="I301" s="98">
        <f t="shared" si="131"/>
        <v>2</v>
      </c>
      <c r="J301" s="89">
        <f t="shared" si="132"/>
        <v>0.35</v>
      </c>
      <c r="K301" s="98">
        <f t="shared" si="133"/>
        <v>0</v>
      </c>
      <c r="L301" s="98">
        <f t="shared" si="134"/>
        <v>5</v>
      </c>
      <c r="M301" s="89">
        <f t="shared" si="135"/>
        <v>0</v>
      </c>
      <c r="N301" s="89">
        <f t="shared" si="136"/>
        <v>0.61</v>
      </c>
      <c r="O301" s="130">
        <f t="shared" si="137"/>
        <v>0.49</v>
      </c>
      <c r="P301" s="89">
        <f t="shared" si="138"/>
        <v>1.1000000000000001</v>
      </c>
      <c r="Q301" s="138"/>
      <c r="T301" s="141"/>
      <c r="U301" s="141"/>
    </row>
    <row r="302" spans="1:21" ht="16.5" thickBot="1">
      <c r="A302" s="187">
        <v>524</v>
      </c>
      <c r="B302" s="41">
        <v>12</v>
      </c>
      <c r="C302" s="143">
        <f t="shared" si="127"/>
        <v>1.2E-2</v>
      </c>
      <c r="D302" s="103">
        <v>0</v>
      </c>
      <c r="E302" s="143">
        <f t="shared" si="128"/>
        <v>1.2E-2</v>
      </c>
      <c r="F302" s="98">
        <f>ROUND((+$E302*(1.5/5)*8760)/12,0)</f>
        <v>3</v>
      </c>
      <c r="G302" s="98">
        <f t="shared" si="129"/>
        <v>9</v>
      </c>
      <c r="H302" s="89">
        <f t="shared" si="130"/>
        <v>0.16</v>
      </c>
      <c r="I302" s="98">
        <f t="shared" si="131"/>
        <v>2</v>
      </c>
      <c r="J302" s="89">
        <f t="shared" si="132"/>
        <v>0.35</v>
      </c>
      <c r="K302" s="98">
        <f t="shared" si="133"/>
        <v>1</v>
      </c>
      <c r="L302" s="98">
        <f t="shared" si="134"/>
        <v>7</v>
      </c>
      <c r="M302" s="89">
        <f t="shared" si="135"/>
        <v>0.12</v>
      </c>
      <c r="N302" s="89">
        <f t="shared" si="136"/>
        <v>0.86</v>
      </c>
      <c r="O302" s="130">
        <f t="shared" si="137"/>
        <v>0.63</v>
      </c>
      <c r="P302" s="89">
        <f t="shared" si="138"/>
        <v>1.37</v>
      </c>
      <c r="Q302" s="138"/>
      <c r="T302" s="141"/>
      <c r="U302" s="141"/>
    </row>
    <row r="303" spans="1:21" ht="16.5" thickBot="1">
      <c r="A303" s="187">
        <v>525</v>
      </c>
      <c r="B303" s="41">
        <v>14.5</v>
      </c>
      <c r="C303" s="143">
        <f t="shared" si="127"/>
        <v>1.4500000000000001E-2</v>
      </c>
      <c r="D303" s="103">
        <v>0</v>
      </c>
      <c r="E303" s="143">
        <f t="shared" si="128"/>
        <v>1.4500000000000001E-2</v>
      </c>
      <c r="F303" s="98">
        <f>ROUND((+$E303*(0.5/5)*8760)/12,0)</f>
        <v>1</v>
      </c>
      <c r="G303" s="98">
        <f t="shared" si="129"/>
        <v>11</v>
      </c>
      <c r="H303" s="89">
        <f t="shared" si="130"/>
        <v>0.2</v>
      </c>
      <c r="I303" s="98">
        <f t="shared" si="131"/>
        <v>1</v>
      </c>
      <c r="J303" s="89">
        <f t="shared" si="132"/>
        <v>0.18</v>
      </c>
      <c r="K303" s="98">
        <f t="shared" si="133"/>
        <v>0</v>
      </c>
      <c r="L303" s="98">
        <f t="shared" si="134"/>
        <v>10</v>
      </c>
      <c r="M303" s="89">
        <f t="shared" si="135"/>
        <v>0</v>
      </c>
      <c r="N303" s="89">
        <f t="shared" si="136"/>
        <v>1.23</v>
      </c>
      <c r="O303" s="130">
        <f t="shared" si="137"/>
        <v>0.38</v>
      </c>
      <c r="P303" s="89">
        <f t="shared" si="138"/>
        <v>1.6099999999999999</v>
      </c>
      <c r="Q303" s="138"/>
      <c r="T303" s="141"/>
      <c r="U303" s="141"/>
    </row>
    <row r="304" spans="1:21" ht="16.5" thickBot="1">
      <c r="A304" s="187">
        <v>526</v>
      </c>
      <c r="B304" s="41">
        <v>20</v>
      </c>
      <c r="C304" s="143">
        <f t="shared" si="127"/>
        <v>0.02</v>
      </c>
      <c r="D304" s="103">
        <v>0</v>
      </c>
      <c r="E304" s="143">
        <f t="shared" si="128"/>
        <v>0.02</v>
      </c>
      <c r="F304" s="98">
        <f>ROUND((+$E304*(3/5)*8760)/12,0)</f>
        <v>9</v>
      </c>
      <c r="G304" s="98">
        <f t="shared" si="129"/>
        <v>15</v>
      </c>
      <c r="H304" s="89">
        <f t="shared" si="130"/>
        <v>0.27</v>
      </c>
      <c r="I304" s="98">
        <f t="shared" si="131"/>
        <v>4</v>
      </c>
      <c r="J304" s="89">
        <f t="shared" si="132"/>
        <v>0.7</v>
      </c>
      <c r="K304" s="98">
        <f t="shared" si="133"/>
        <v>5</v>
      </c>
      <c r="L304" s="98">
        <f t="shared" si="134"/>
        <v>11</v>
      </c>
      <c r="M304" s="89">
        <f t="shared" si="135"/>
        <v>0.61</v>
      </c>
      <c r="N304" s="89">
        <f t="shared" si="136"/>
        <v>1.35</v>
      </c>
      <c r="O304" s="130">
        <f t="shared" si="137"/>
        <v>1.58</v>
      </c>
      <c r="P304" s="89">
        <f t="shared" si="138"/>
        <v>2.3200000000000003</v>
      </c>
      <c r="Q304" s="138"/>
      <c r="T304" s="141"/>
      <c r="U304" s="141"/>
    </row>
    <row r="305" spans="1:21" ht="16.5" thickBot="1">
      <c r="A305" s="187">
        <v>527</v>
      </c>
      <c r="B305" s="41">
        <v>22</v>
      </c>
      <c r="C305" s="143">
        <f t="shared" si="127"/>
        <v>2.1999999999999999E-2</v>
      </c>
      <c r="D305" s="103">
        <v>0</v>
      </c>
      <c r="E305" s="143">
        <f t="shared" si="128"/>
        <v>2.1999999999999999E-2</v>
      </c>
      <c r="F305" s="98">
        <f>ROUND((+$E305*(0.5/5)*8760)/12,0)</f>
        <v>2</v>
      </c>
      <c r="G305" s="98">
        <f t="shared" si="129"/>
        <v>16</v>
      </c>
      <c r="H305" s="89">
        <f t="shared" si="130"/>
        <v>0.3</v>
      </c>
      <c r="I305" s="98">
        <f t="shared" si="131"/>
        <v>2</v>
      </c>
      <c r="J305" s="89">
        <f t="shared" si="132"/>
        <v>0.35</v>
      </c>
      <c r="K305" s="98">
        <f t="shared" si="133"/>
        <v>0</v>
      </c>
      <c r="L305" s="98">
        <f t="shared" si="134"/>
        <v>14</v>
      </c>
      <c r="M305" s="89">
        <f t="shared" si="135"/>
        <v>0</v>
      </c>
      <c r="N305" s="89">
        <f t="shared" si="136"/>
        <v>1.72</v>
      </c>
      <c r="O305" s="130">
        <f t="shared" si="137"/>
        <v>0.64999999999999991</v>
      </c>
      <c r="P305" s="89">
        <f t="shared" si="138"/>
        <v>2.37</v>
      </c>
      <c r="Q305" s="138"/>
      <c r="T305" s="141"/>
      <c r="U305" s="141"/>
    </row>
    <row r="306" spans="1:21" ht="16.5" thickBot="1">
      <c r="A306" s="187">
        <v>528</v>
      </c>
      <c r="B306" s="41">
        <v>6</v>
      </c>
      <c r="C306" s="143">
        <f t="shared" si="127"/>
        <v>6.0000000000000001E-3</v>
      </c>
      <c r="D306" s="103">
        <v>0</v>
      </c>
      <c r="E306" s="143">
        <f t="shared" si="128"/>
        <v>6.0000000000000001E-3</v>
      </c>
      <c r="F306" s="98">
        <f>ROUND((+$E306*(0.5/5)*8760)/12,0)</f>
        <v>0</v>
      </c>
      <c r="G306" s="148">
        <f t="shared" si="129"/>
        <v>4</v>
      </c>
      <c r="H306" s="89">
        <f t="shared" si="130"/>
        <v>0.08</v>
      </c>
      <c r="I306" s="98">
        <f t="shared" si="131"/>
        <v>0</v>
      </c>
      <c r="J306" s="89">
        <f t="shared" si="132"/>
        <v>0</v>
      </c>
      <c r="K306" s="98">
        <f t="shared" si="133"/>
        <v>0</v>
      </c>
      <c r="L306" s="98">
        <f t="shared" si="134"/>
        <v>4</v>
      </c>
      <c r="M306" s="89">
        <f t="shared" si="135"/>
        <v>0</v>
      </c>
      <c r="N306" s="89">
        <f t="shared" si="136"/>
        <v>0.49</v>
      </c>
      <c r="O306" s="154" t="s">
        <v>294</v>
      </c>
      <c r="P306" s="130">
        <f t="shared" si="138"/>
        <v>0.56999999999999995</v>
      </c>
      <c r="Q306" s="138"/>
      <c r="R306" s="42" t="s">
        <v>1316</v>
      </c>
      <c r="T306" s="141"/>
      <c r="U306" s="141"/>
    </row>
    <row r="307" spans="1:21" ht="16.5" thickBot="1">
      <c r="A307" s="187">
        <v>529</v>
      </c>
      <c r="B307" s="41">
        <v>9</v>
      </c>
      <c r="C307" s="143">
        <f t="shared" si="127"/>
        <v>8.9999999999999993E-3</v>
      </c>
      <c r="D307" s="103">
        <v>0</v>
      </c>
      <c r="E307" s="143">
        <f t="shared" si="128"/>
        <v>8.9999999999999993E-3</v>
      </c>
      <c r="F307" s="98">
        <f>ROUND((+$E307*(8760/3))/12,0)</f>
        <v>2</v>
      </c>
      <c r="G307" s="148">
        <f t="shared" si="129"/>
        <v>7</v>
      </c>
      <c r="H307" s="89">
        <f t="shared" si="130"/>
        <v>0.12</v>
      </c>
      <c r="I307" s="98">
        <f>ROUND(IF((E307*200)&gt;G307,G307,(E307*200)),0)</f>
        <v>2</v>
      </c>
      <c r="J307" s="89">
        <f t="shared" si="132"/>
        <v>0.35</v>
      </c>
      <c r="K307" s="98">
        <v>0</v>
      </c>
      <c r="L307" s="98">
        <f t="shared" si="134"/>
        <v>5</v>
      </c>
      <c r="M307" s="89">
        <f t="shared" si="135"/>
        <v>0</v>
      </c>
      <c r="N307" s="89">
        <f t="shared" si="136"/>
        <v>0.61</v>
      </c>
      <c r="O307" s="89">
        <f>H307+J307+M307</f>
        <v>0.47</v>
      </c>
      <c r="P307" s="130">
        <f t="shared" si="138"/>
        <v>1.08</v>
      </c>
      <c r="Q307" s="138"/>
      <c r="R307" s="42" t="s">
        <v>1316</v>
      </c>
      <c r="T307" s="141"/>
      <c r="U307" s="141"/>
    </row>
    <row r="308" spans="1:21" ht="16.5" thickBot="1">
      <c r="Q308" s="138"/>
      <c r="T308" s="141"/>
      <c r="U308" s="141"/>
    </row>
    <row r="309" spans="1:21" ht="16.5" thickBot="1">
      <c r="A309" s="187" t="s">
        <v>1324</v>
      </c>
      <c r="B309" s="102">
        <v>4.5999999999999996</v>
      </c>
      <c r="C309" s="106">
        <f>B309/1000</f>
        <v>4.5999999999999999E-3</v>
      </c>
      <c r="D309" s="103">
        <v>0</v>
      </c>
      <c r="E309" s="106">
        <f>(+C309*D309)+C309</f>
        <v>4.5999999999999999E-3</v>
      </c>
      <c r="F309" s="98">
        <f>ROUND((+$E309*(8760/3))/12,0)</f>
        <v>1</v>
      </c>
      <c r="G309" s="148">
        <f>ROUND((+$E309*8760)/12,0)</f>
        <v>3</v>
      </c>
      <c r="H309" s="89">
        <f>ROUND(+E309*D$7,2)</f>
        <v>0.06</v>
      </c>
      <c r="I309" s="98">
        <f>ROUND(IF((E309*200)&gt;G309,G309,(E309*200)),0)</f>
        <v>1</v>
      </c>
      <c r="J309" s="89">
        <f>ROUND(+I309*D$8,2)</f>
        <v>0.18</v>
      </c>
      <c r="K309" s="98">
        <f>F309-I309</f>
        <v>0</v>
      </c>
      <c r="L309" s="98">
        <f>G309-I309</f>
        <v>2</v>
      </c>
      <c r="M309" s="89">
        <f>ROUND(+K309*D$9,2)</f>
        <v>0</v>
      </c>
      <c r="N309" s="89">
        <f>ROUND(+L309*D$9,2)</f>
        <v>0.25</v>
      </c>
      <c r="O309" s="484">
        <f>H309+J309+M309</f>
        <v>0.24</v>
      </c>
      <c r="P309" s="130">
        <f>H309+J309+ROUND((G309-I309)*D$9,2)</f>
        <v>0.49</v>
      </c>
      <c r="Q309" s="138"/>
      <c r="R309" s="42" t="s">
        <v>1316</v>
      </c>
      <c r="T309" s="141"/>
      <c r="U309" s="141"/>
    </row>
    <row r="310" spans="1:21" ht="16.5" thickBot="1">
      <c r="A310" s="187" t="s">
        <v>1325</v>
      </c>
      <c r="B310" s="41">
        <f>(B306+B307)/2</f>
        <v>7.5</v>
      </c>
      <c r="C310" s="106">
        <f>B310/1000</f>
        <v>7.4999999999999997E-3</v>
      </c>
      <c r="D310" s="103">
        <v>0</v>
      </c>
      <c r="E310" s="106">
        <f>(+C310*D310)+C310</f>
        <v>7.4999999999999997E-3</v>
      </c>
      <c r="F310" s="98">
        <f>ROUND((+$E310*(8760/3))/12,0)</f>
        <v>2</v>
      </c>
      <c r="G310" s="148">
        <f>ROUND((+$E310*8760)/12,0)</f>
        <v>5</v>
      </c>
      <c r="H310" s="89">
        <f>ROUND(+E310*D$7,2)</f>
        <v>0.1</v>
      </c>
      <c r="I310" s="98">
        <f>ROUND(IF((E310*200)&gt;G310,G310,(E310*200)),0)</f>
        <v>2</v>
      </c>
      <c r="J310" s="89">
        <f>ROUND(+I310*D$8,2)</f>
        <v>0.35</v>
      </c>
      <c r="K310" s="98">
        <v>0</v>
      </c>
      <c r="L310" s="98">
        <f>G310-I310</f>
        <v>3</v>
      </c>
      <c r="M310" s="89">
        <f>ROUND(+K310*D$9,2)</f>
        <v>0</v>
      </c>
      <c r="N310" s="89">
        <f>ROUND(+L310*D$9,2)</f>
        <v>0.37</v>
      </c>
      <c r="O310" s="89">
        <f>H310+J310+M310</f>
        <v>0.44999999999999996</v>
      </c>
      <c r="P310" s="130">
        <f>H310+J310+ROUND((G310-I310)*D$9,2)</f>
        <v>0.82</v>
      </c>
      <c r="Q310" s="138"/>
      <c r="R310" s="42" t="s">
        <v>1316</v>
      </c>
      <c r="T310" s="141"/>
      <c r="U310" s="141"/>
    </row>
    <row r="311" spans="1:21" ht="15.75">
      <c r="A311" s="41"/>
      <c r="B311" s="41"/>
      <c r="C311" s="143"/>
      <c r="D311" s="103"/>
      <c r="E311" s="143">
        <v>14.13</v>
      </c>
      <c r="F311" s="50"/>
      <c r="G311" s="98"/>
      <c r="H311" s="89"/>
      <c r="I311" s="98"/>
      <c r="J311" s="89"/>
      <c r="K311" s="98"/>
      <c r="L311" s="98"/>
      <c r="M311" s="89"/>
      <c r="N311" s="89"/>
      <c r="O311" s="89"/>
      <c r="P311" s="89"/>
      <c r="Q311" s="138"/>
      <c r="T311" s="141"/>
      <c r="U311" s="141"/>
    </row>
    <row r="312" spans="1:21" ht="15.75">
      <c r="A312" s="142" t="s">
        <v>1326</v>
      </c>
      <c r="D312" s="90"/>
      <c r="Q312" s="138"/>
      <c r="T312" s="141"/>
      <c r="U312" s="141"/>
    </row>
    <row r="313" spans="1:21" ht="16.5" thickBot="1">
      <c r="D313" s="90"/>
      <c r="Q313" s="138"/>
      <c r="T313" s="141"/>
      <c r="U313" s="141"/>
    </row>
    <row r="314" spans="1:21" ht="16.5" thickBot="1">
      <c r="A314" s="41">
        <v>600</v>
      </c>
      <c r="B314" s="41">
        <v>116</v>
      </c>
      <c r="C314" s="143">
        <f t="shared" ref="C314:C324" si="139">B314/1000</f>
        <v>0.11600000000000001</v>
      </c>
      <c r="D314" s="103">
        <v>0</v>
      </c>
      <c r="E314" s="143">
        <f t="shared" ref="E314:E324" si="140">(+C314*D314)+C314</f>
        <v>0.11600000000000001</v>
      </c>
      <c r="F314" s="98">
        <f t="shared" ref="F314:F319" si="141">ROUND((+$E314*4000)/12,0)</f>
        <v>39</v>
      </c>
      <c r="G314" s="148">
        <f t="shared" ref="G314:G324" si="142">ROUND((+$E314*8760)/12,0)</f>
        <v>85</v>
      </c>
      <c r="H314" s="89">
        <f t="shared" ref="H314:H324" si="143">ROUND(+E314*D$7,2)</f>
        <v>1.58</v>
      </c>
      <c r="I314" s="98">
        <f t="shared" ref="I314:I324" si="144">ROUND(IF((E314*200)&gt;F314,F314,(E314*200)),0)</f>
        <v>23</v>
      </c>
      <c r="J314" s="89">
        <f t="shared" ref="J314:J324" si="145">ROUND(+I314*D$8,2)</f>
        <v>4.03</v>
      </c>
      <c r="K314" s="98">
        <f t="shared" ref="K314:K324" si="146">F314-I314</f>
        <v>16</v>
      </c>
      <c r="L314" s="98">
        <f t="shared" ref="L314:L324" si="147">G314-I314</f>
        <v>62</v>
      </c>
      <c r="M314" s="89">
        <f t="shared" ref="M314:M324" si="148">ROUND(+K314*D$9,2)</f>
        <v>1.96</v>
      </c>
      <c r="N314" s="89">
        <f t="shared" ref="N314:N324" si="149">ROUND(+L314*D$9,2)</f>
        <v>7.61</v>
      </c>
      <c r="O314" s="89">
        <f t="shared" ref="O314:O324" si="150">H314+J314+M314</f>
        <v>7.57</v>
      </c>
      <c r="P314" s="130">
        <f t="shared" ref="P314:P324" si="151">H314+J314+ROUND((G314-I314)*D$9,2)</f>
        <v>13.22</v>
      </c>
      <c r="Q314" s="138"/>
      <c r="R314" s="42" t="s">
        <v>1316</v>
      </c>
      <c r="T314" s="141"/>
      <c r="U314" s="141"/>
    </row>
    <row r="315" spans="1:21" ht="16.5" thickBot="1">
      <c r="A315" s="41">
        <v>601</v>
      </c>
      <c r="B315" s="41">
        <v>500</v>
      </c>
      <c r="C315" s="143">
        <f t="shared" si="139"/>
        <v>0.5</v>
      </c>
      <c r="D315" s="103">
        <v>0</v>
      </c>
      <c r="E315" s="143">
        <f t="shared" si="140"/>
        <v>0.5</v>
      </c>
      <c r="F315" s="98">
        <f t="shared" si="141"/>
        <v>167</v>
      </c>
      <c r="G315" s="98">
        <f t="shared" si="142"/>
        <v>365</v>
      </c>
      <c r="H315" s="89">
        <f t="shared" si="143"/>
        <v>6.82</v>
      </c>
      <c r="I315" s="98">
        <f t="shared" si="144"/>
        <v>100</v>
      </c>
      <c r="J315" s="89">
        <f t="shared" si="145"/>
        <v>17.510000000000002</v>
      </c>
      <c r="K315" s="98">
        <f t="shared" si="146"/>
        <v>67</v>
      </c>
      <c r="L315" s="98">
        <f t="shared" si="147"/>
        <v>265</v>
      </c>
      <c r="M315" s="89">
        <f t="shared" si="148"/>
        <v>8.2200000000000006</v>
      </c>
      <c r="N315" s="89">
        <f t="shared" si="149"/>
        <v>32.51</v>
      </c>
      <c r="O315" s="89">
        <f t="shared" si="150"/>
        <v>32.550000000000004</v>
      </c>
      <c r="P315" s="89">
        <f t="shared" si="151"/>
        <v>56.84</v>
      </c>
      <c r="Q315" s="138"/>
      <c r="T315" s="141"/>
      <c r="U315" s="141"/>
    </row>
    <row r="316" spans="1:21" ht="16.5" thickBot="1">
      <c r="A316" s="41">
        <v>602</v>
      </c>
      <c r="B316" s="41">
        <v>400</v>
      </c>
      <c r="C316" s="143">
        <f t="shared" si="139"/>
        <v>0.4</v>
      </c>
      <c r="D316" s="103">
        <v>0.155</v>
      </c>
      <c r="E316" s="143">
        <f t="shared" si="140"/>
        <v>0.46200000000000002</v>
      </c>
      <c r="F316" s="98">
        <f t="shared" si="141"/>
        <v>154</v>
      </c>
      <c r="G316" s="148">
        <f t="shared" si="142"/>
        <v>337</v>
      </c>
      <c r="H316" s="89">
        <f t="shared" si="143"/>
        <v>6.3</v>
      </c>
      <c r="I316" s="98">
        <f t="shared" si="144"/>
        <v>92</v>
      </c>
      <c r="J316" s="89">
        <f t="shared" si="145"/>
        <v>16.11</v>
      </c>
      <c r="K316" s="98">
        <f t="shared" si="146"/>
        <v>62</v>
      </c>
      <c r="L316" s="98">
        <f t="shared" si="147"/>
        <v>245</v>
      </c>
      <c r="M316" s="89">
        <f t="shared" si="148"/>
        <v>7.61</v>
      </c>
      <c r="N316" s="89">
        <f t="shared" si="149"/>
        <v>30.06</v>
      </c>
      <c r="O316" s="89">
        <f t="shared" si="150"/>
        <v>30.02</v>
      </c>
      <c r="P316" s="130">
        <f t="shared" si="151"/>
        <v>52.47</v>
      </c>
      <c r="Q316" s="138"/>
      <c r="R316" s="42" t="s">
        <v>1316</v>
      </c>
      <c r="T316" s="141"/>
      <c r="U316" s="141"/>
    </row>
    <row r="317" spans="1:21" ht="16.5" thickBot="1">
      <c r="A317" s="41">
        <v>603</v>
      </c>
      <c r="B317" s="41">
        <v>100</v>
      </c>
      <c r="C317" s="143">
        <f t="shared" si="139"/>
        <v>0.1</v>
      </c>
      <c r="D317" s="103">
        <v>0</v>
      </c>
      <c r="E317" s="143">
        <f t="shared" si="140"/>
        <v>0.1</v>
      </c>
      <c r="F317" s="148">
        <f t="shared" si="141"/>
        <v>33</v>
      </c>
      <c r="G317" s="98">
        <f t="shared" si="142"/>
        <v>73</v>
      </c>
      <c r="H317" s="89">
        <f t="shared" si="143"/>
        <v>1.36</v>
      </c>
      <c r="I317" s="98">
        <f t="shared" si="144"/>
        <v>20</v>
      </c>
      <c r="J317" s="89">
        <f t="shared" si="145"/>
        <v>3.5</v>
      </c>
      <c r="K317" s="98">
        <f t="shared" si="146"/>
        <v>13</v>
      </c>
      <c r="L317" s="98">
        <f t="shared" si="147"/>
        <v>53</v>
      </c>
      <c r="M317" s="89">
        <f t="shared" si="148"/>
        <v>1.59</v>
      </c>
      <c r="N317" s="89">
        <f t="shared" si="149"/>
        <v>6.5</v>
      </c>
      <c r="O317" s="130">
        <f t="shared" si="150"/>
        <v>6.45</v>
      </c>
      <c r="P317" s="89">
        <f t="shared" si="151"/>
        <v>11.36</v>
      </c>
      <c r="Q317" s="138"/>
      <c r="T317" s="141"/>
      <c r="U317" s="141"/>
    </row>
    <row r="318" spans="1:21" ht="16.5" thickBot="1">
      <c r="A318" s="41">
        <v>604</v>
      </c>
      <c r="B318" s="41">
        <v>276</v>
      </c>
      <c r="C318" s="143">
        <f t="shared" si="139"/>
        <v>0.27600000000000002</v>
      </c>
      <c r="D318" s="103">
        <v>0</v>
      </c>
      <c r="E318" s="143">
        <f t="shared" si="140"/>
        <v>0.27600000000000002</v>
      </c>
      <c r="F318" s="148">
        <f t="shared" si="141"/>
        <v>92</v>
      </c>
      <c r="G318" s="98">
        <f t="shared" si="142"/>
        <v>201</v>
      </c>
      <c r="H318" s="89">
        <f t="shared" si="143"/>
        <v>3.76</v>
      </c>
      <c r="I318" s="98">
        <f t="shared" si="144"/>
        <v>55</v>
      </c>
      <c r="J318" s="89">
        <f t="shared" si="145"/>
        <v>9.6300000000000008</v>
      </c>
      <c r="K318" s="98">
        <f t="shared" si="146"/>
        <v>37</v>
      </c>
      <c r="L318" s="98">
        <f t="shared" si="147"/>
        <v>146</v>
      </c>
      <c r="M318" s="89">
        <f t="shared" si="148"/>
        <v>4.54</v>
      </c>
      <c r="N318" s="89">
        <f t="shared" si="149"/>
        <v>17.91</v>
      </c>
      <c r="O318" s="130">
        <f t="shared" si="150"/>
        <v>17.93</v>
      </c>
      <c r="P318" s="89">
        <f t="shared" si="151"/>
        <v>31.3</v>
      </c>
      <c r="Q318" s="138"/>
      <c r="T318" s="141"/>
      <c r="U318" s="141"/>
    </row>
    <row r="319" spans="1:21" ht="16.5" thickBot="1">
      <c r="A319" s="41">
        <v>605</v>
      </c>
      <c r="B319" s="41">
        <v>10</v>
      </c>
      <c r="C319" s="143">
        <f t="shared" si="139"/>
        <v>0.01</v>
      </c>
      <c r="D319" s="103">
        <v>0</v>
      </c>
      <c r="E319" s="143">
        <f t="shared" si="140"/>
        <v>0.01</v>
      </c>
      <c r="F319" s="98">
        <f t="shared" si="141"/>
        <v>3</v>
      </c>
      <c r="G319" s="98">
        <f t="shared" si="142"/>
        <v>7</v>
      </c>
      <c r="H319" s="89">
        <f t="shared" si="143"/>
        <v>0.14000000000000001</v>
      </c>
      <c r="I319" s="98">
        <f t="shared" si="144"/>
        <v>2</v>
      </c>
      <c r="J319" s="89">
        <f t="shared" si="145"/>
        <v>0.35</v>
      </c>
      <c r="K319" s="98">
        <f t="shared" si="146"/>
        <v>1</v>
      </c>
      <c r="L319" s="98">
        <f t="shared" si="147"/>
        <v>5</v>
      </c>
      <c r="M319" s="89">
        <f t="shared" si="148"/>
        <v>0.12</v>
      </c>
      <c r="N319" s="89">
        <f t="shared" si="149"/>
        <v>0.61</v>
      </c>
      <c r="O319" s="89">
        <f t="shared" si="150"/>
        <v>0.61</v>
      </c>
      <c r="P319" s="89">
        <f t="shared" si="151"/>
        <v>1.1000000000000001</v>
      </c>
      <c r="Q319" s="138"/>
      <c r="T319" s="141"/>
      <c r="U319" s="141"/>
    </row>
    <row r="320" spans="1:21" ht="16.5" thickBot="1">
      <c r="A320" s="41">
        <v>606</v>
      </c>
      <c r="B320" s="41">
        <v>480</v>
      </c>
      <c r="C320" s="143">
        <f t="shared" si="139"/>
        <v>0.48</v>
      </c>
      <c r="D320" s="103">
        <v>0</v>
      </c>
      <c r="E320" s="143">
        <f t="shared" si="140"/>
        <v>0.48</v>
      </c>
      <c r="F320" s="98">
        <f>ROUND((+$E320*6*364)/12,0)</f>
        <v>87</v>
      </c>
      <c r="G320" s="98">
        <f t="shared" si="142"/>
        <v>350</v>
      </c>
      <c r="H320" s="89">
        <f t="shared" si="143"/>
        <v>6.55</v>
      </c>
      <c r="I320" s="98">
        <f t="shared" si="144"/>
        <v>87</v>
      </c>
      <c r="J320" s="89">
        <f t="shared" si="145"/>
        <v>15.23</v>
      </c>
      <c r="K320" s="98">
        <f t="shared" si="146"/>
        <v>0</v>
      </c>
      <c r="L320" s="98">
        <f t="shared" si="147"/>
        <v>263</v>
      </c>
      <c r="M320" s="89">
        <f t="shared" si="148"/>
        <v>0</v>
      </c>
      <c r="N320" s="89">
        <f t="shared" si="149"/>
        <v>32.270000000000003</v>
      </c>
      <c r="O320" s="130">
        <f t="shared" si="150"/>
        <v>21.78</v>
      </c>
      <c r="P320" s="89">
        <f t="shared" si="151"/>
        <v>54.050000000000004</v>
      </c>
      <c r="Q320" s="138"/>
      <c r="T320" s="141"/>
      <c r="U320" s="141"/>
    </row>
    <row r="321" spans="1:21" ht="16.5" thickBot="1">
      <c r="A321" s="41">
        <v>607</v>
      </c>
      <c r="B321" s="41">
        <v>4440</v>
      </c>
      <c r="C321" s="143">
        <f t="shared" si="139"/>
        <v>4.4400000000000004</v>
      </c>
      <c r="D321" s="103">
        <v>0</v>
      </c>
      <c r="E321" s="143">
        <f t="shared" si="140"/>
        <v>4.4400000000000004</v>
      </c>
      <c r="F321" s="98">
        <f>ROUND((+$E321*4000)/12,0)</f>
        <v>1480</v>
      </c>
      <c r="G321" s="98">
        <f t="shared" si="142"/>
        <v>3241</v>
      </c>
      <c r="H321" s="89">
        <f t="shared" si="143"/>
        <v>60.56</v>
      </c>
      <c r="I321" s="98">
        <f t="shared" si="144"/>
        <v>888</v>
      </c>
      <c r="J321" s="89">
        <f t="shared" si="145"/>
        <v>155.49</v>
      </c>
      <c r="K321" s="98">
        <f t="shared" si="146"/>
        <v>592</v>
      </c>
      <c r="L321" s="98">
        <f t="shared" si="147"/>
        <v>2353</v>
      </c>
      <c r="M321" s="89">
        <f t="shared" si="148"/>
        <v>72.63</v>
      </c>
      <c r="N321" s="89">
        <f t="shared" si="149"/>
        <v>288.69</v>
      </c>
      <c r="O321" s="89">
        <f t="shared" si="150"/>
        <v>288.68</v>
      </c>
      <c r="P321" s="89">
        <f t="shared" si="151"/>
        <v>504.74</v>
      </c>
      <c r="Q321" s="138"/>
      <c r="T321" s="141"/>
      <c r="U321" s="141"/>
    </row>
    <row r="322" spans="1:21" ht="16.5" thickBot="1">
      <c r="A322" s="41">
        <v>608</v>
      </c>
      <c r="B322" s="41">
        <v>138</v>
      </c>
      <c r="C322" s="143">
        <f t="shared" si="139"/>
        <v>0.13800000000000001</v>
      </c>
      <c r="D322" s="103">
        <v>0</v>
      </c>
      <c r="E322" s="143">
        <f t="shared" si="140"/>
        <v>0.13800000000000001</v>
      </c>
      <c r="F322" s="98">
        <f>ROUND((+$E322*4000)/12,0)</f>
        <v>46</v>
      </c>
      <c r="G322" s="98">
        <f t="shared" si="142"/>
        <v>101</v>
      </c>
      <c r="H322" s="89">
        <f t="shared" si="143"/>
        <v>1.88</v>
      </c>
      <c r="I322" s="98">
        <f t="shared" si="144"/>
        <v>28</v>
      </c>
      <c r="J322" s="89">
        <f t="shared" si="145"/>
        <v>4.9000000000000004</v>
      </c>
      <c r="K322" s="98">
        <f t="shared" si="146"/>
        <v>18</v>
      </c>
      <c r="L322" s="98">
        <f t="shared" si="147"/>
        <v>73</v>
      </c>
      <c r="M322" s="89">
        <f t="shared" si="148"/>
        <v>2.21</v>
      </c>
      <c r="N322" s="89">
        <f t="shared" si="149"/>
        <v>8.9600000000000009</v>
      </c>
      <c r="O322" s="130">
        <f t="shared" si="150"/>
        <v>8.99</v>
      </c>
      <c r="P322" s="89">
        <f t="shared" si="151"/>
        <v>15.740000000000002</v>
      </c>
      <c r="Q322" s="138"/>
      <c r="T322" s="141"/>
      <c r="U322" s="141"/>
    </row>
    <row r="323" spans="1:21" ht="16.5" thickBot="1">
      <c r="A323" s="41">
        <v>609</v>
      </c>
      <c r="B323" s="41">
        <v>175</v>
      </c>
      <c r="C323" s="143">
        <f t="shared" si="139"/>
        <v>0.17499999999999999</v>
      </c>
      <c r="D323" s="103">
        <v>0</v>
      </c>
      <c r="E323" s="143">
        <f t="shared" si="140"/>
        <v>0.17499999999999999</v>
      </c>
      <c r="F323" s="98">
        <f>ROUND((+$E323*4000)/12,0)</f>
        <v>58</v>
      </c>
      <c r="G323" s="98">
        <f t="shared" si="142"/>
        <v>128</v>
      </c>
      <c r="H323" s="89">
        <f t="shared" si="143"/>
        <v>2.39</v>
      </c>
      <c r="I323" s="98">
        <f t="shared" si="144"/>
        <v>35</v>
      </c>
      <c r="J323" s="89">
        <f t="shared" si="145"/>
        <v>6.13</v>
      </c>
      <c r="K323" s="98">
        <f t="shared" si="146"/>
        <v>23</v>
      </c>
      <c r="L323" s="98">
        <f t="shared" si="147"/>
        <v>93</v>
      </c>
      <c r="M323" s="89">
        <f t="shared" si="148"/>
        <v>2.82</v>
      </c>
      <c r="N323" s="89">
        <f t="shared" si="149"/>
        <v>11.41</v>
      </c>
      <c r="O323" s="130">
        <f t="shared" si="150"/>
        <v>11.34</v>
      </c>
      <c r="P323" s="89">
        <f t="shared" si="151"/>
        <v>19.93</v>
      </c>
      <c r="Q323" s="138"/>
      <c r="T323" s="141"/>
      <c r="U323" s="141"/>
    </row>
    <row r="324" spans="1:21" ht="16.5" thickBot="1">
      <c r="A324" s="41">
        <v>610</v>
      </c>
      <c r="B324" s="41">
        <v>244</v>
      </c>
      <c r="C324" s="143">
        <f t="shared" si="139"/>
        <v>0.24399999999999999</v>
      </c>
      <c r="D324" s="103">
        <v>0</v>
      </c>
      <c r="E324" s="143">
        <f t="shared" si="140"/>
        <v>0.24399999999999999</v>
      </c>
      <c r="F324" s="98">
        <f>ROUND((+$E324*4000)/12,0)</f>
        <v>81</v>
      </c>
      <c r="G324" s="98">
        <f t="shared" si="142"/>
        <v>178</v>
      </c>
      <c r="H324" s="89">
        <f t="shared" si="143"/>
        <v>3.33</v>
      </c>
      <c r="I324" s="98">
        <f t="shared" si="144"/>
        <v>49</v>
      </c>
      <c r="J324" s="89">
        <f t="shared" si="145"/>
        <v>8.58</v>
      </c>
      <c r="K324" s="98">
        <f t="shared" si="146"/>
        <v>32</v>
      </c>
      <c r="L324" s="98">
        <f t="shared" si="147"/>
        <v>129</v>
      </c>
      <c r="M324" s="89">
        <f t="shared" si="148"/>
        <v>3.93</v>
      </c>
      <c r="N324" s="89">
        <f t="shared" si="149"/>
        <v>15.83</v>
      </c>
      <c r="O324" s="130">
        <f t="shared" si="150"/>
        <v>15.84</v>
      </c>
      <c r="P324" s="89">
        <f t="shared" si="151"/>
        <v>27.740000000000002</v>
      </c>
      <c r="Q324" s="138"/>
      <c r="T324" s="141"/>
      <c r="U324" s="141"/>
    </row>
    <row r="325" spans="1:21" ht="15.75">
      <c r="A325" s="41"/>
      <c r="D325" s="90"/>
      <c r="Q325" s="138"/>
      <c r="T325" s="141"/>
      <c r="U325" s="141"/>
    </row>
    <row r="326" spans="1:21" ht="15.75">
      <c r="D326" s="90"/>
      <c r="Q326" s="138"/>
      <c r="T326" s="141"/>
      <c r="U326" s="141"/>
    </row>
    <row r="327" spans="1:21" ht="15.75">
      <c r="A327" s="142" t="s">
        <v>1327</v>
      </c>
      <c r="D327" s="90"/>
      <c r="Q327" s="138"/>
      <c r="T327" s="141"/>
      <c r="U327" s="141"/>
    </row>
    <row r="328" spans="1:21" ht="15.75">
      <c r="D328" s="90"/>
      <c r="Q328" s="138"/>
      <c r="T328" s="141"/>
      <c r="U328" s="141"/>
    </row>
    <row r="329" spans="1:21" ht="15.75">
      <c r="A329" s="41">
        <v>700</v>
      </c>
      <c r="D329" s="90"/>
      <c r="F329" s="42">
        <v>13</v>
      </c>
      <c r="O329" s="138">
        <f>B11</f>
        <v>4.632154481701777</v>
      </c>
      <c r="P329" s="89"/>
      <c r="Q329" s="138"/>
      <c r="T329" s="141"/>
      <c r="U329" s="141"/>
    </row>
    <row r="330" spans="1:21" ht="15.75">
      <c r="A330" s="41">
        <v>701</v>
      </c>
      <c r="D330" s="90"/>
      <c r="F330" s="42">
        <v>0</v>
      </c>
      <c r="O330" s="138">
        <f>B12</f>
        <v>21.99531132340103</v>
      </c>
      <c r="Q330" s="138"/>
      <c r="T330" s="141"/>
      <c r="U330" s="141"/>
    </row>
    <row r="331" spans="1:21" ht="15.75">
      <c r="A331" s="41">
        <v>702</v>
      </c>
      <c r="D331" s="90"/>
      <c r="F331" s="42">
        <v>0</v>
      </c>
      <c r="O331" s="138">
        <f>ROUND('2026 Unpublished Rates '!H75*(1+$H$5),2)</f>
        <v>26.69</v>
      </c>
      <c r="Q331" s="138"/>
      <c r="T331" s="141"/>
      <c r="U331" s="141"/>
    </row>
    <row r="332" spans="1:21" ht="15.75">
      <c r="A332" s="41">
        <v>703</v>
      </c>
      <c r="D332" s="90"/>
      <c r="F332" s="42">
        <v>0</v>
      </c>
      <c r="O332" s="138"/>
      <c r="Q332" s="138"/>
      <c r="T332" s="141"/>
      <c r="U332" s="141"/>
    </row>
    <row r="333" spans="1:21" ht="15.75">
      <c r="A333" s="41">
        <v>704</v>
      </c>
      <c r="D333" s="90"/>
      <c r="F333" s="42">
        <v>0</v>
      </c>
      <c r="O333" s="138">
        <f>B11</f>
        <v>4.632154481701777</v>
      </c>
      <c r="Q333" s="138"/>
      <c r="T333" s="141"/>
      <c r="U333" s="141"/>
    </row>
    <row r="334" spans="1:21" ht="15.75">
      <c r="A334" s="41">
        <v>705</v>
      </c>
      <c r="D334" s="90"/>
      <c r="F334" s="42">
        <v>44</v>
      </c>
      <c r="O334" s="138">
        <f>ROUND('2026 Unpublished Rates '!H76*(1+$H$5),2)</f>
        <v>6.14</v>
      </c>
      <c r="P334" s="89"/>
      <c r="Q334" s="138"/>
      <c r="T334" s="141"/>
      <c r="U334" s="141"/>
    </row>
    <row r="335" spans="1:21" ht="15.75">
      <c r="D335" s="90"/>
      <c r="Q335" s="138"/>
      <c r="T335" s="141"/>
      <c r="U335" s="141"/>
    </row>
    <row r="336" spans="1:21" ht="15.75">
      <c r="A336" s="142" t="s">
        <v>1328</v>
      </c>
      <c r="D336" s="90"/>
      <c r="Q336" s="138"/>
      <c r="T336" s="141"/>
      <c r="U336" s="141"/>
    </row>
    <row r="337" spans="1:21" ht="16.5" thickBot="1">
      <c r="D337" s="90"/>
      <c r="Q337" s="138"/>
      <c r="T337" s="141"/>
      <c r="U337" s="141"/>
    </row>
    <row r="338" spans="1:21" ht="16.5" thickBot="1">
      <c r="A338" s="41">
        <v>801</v>
      </c>
      <c r="B338" s="41">
        <v>100</v>
      </c>
      <c r="C338" s="143">
        <f t="shared" ref="C338:C350" si="152">B338/1000</f>
        <v>0.1</v>
      </c>
      <c r="D338" s="103">
        <v>0</v>
      </c>
      <c r="E338" s="143">
        <f t="shared" ref="E338:E350" si="153">(+C338*D338)+C338</f>
        <v>0.1</v>
      </c>
      <c r="F338" s="98">
        <f t="shared" ref="F338:F350" si="154">ROUND((+$E338*4000)/12,0)</f>
        <v>33</v>
      </c>
      <c r="G338" s="98">
        <f t="shared" ref="G338:G350" si="155">ROUND((+$E338*8760)/12,0)</f>
        <v>73</v>
      </c>
      <c r="H338" s="89">
        <f t="shared" ref="H338:H350" si="156">ROUND(+E338*D$7,2)</f>
        <v>1.36</v>
      </c>
      <c r="I338" s="98">
        <f t="shared" ref="I338:I350" si="157">ROUND(IF((E338*200)&gt;F338,F338,(E338*200)),0)</f>
        <v>20</v>
      </c>
      <c r="J338" s="89">
        <f t="shared" ref="J338:J350" si="158">ROUND(+I338*D$8,2)</f>
        <v>3.5</v>
      </c>
      <c r="K338" s="98">
        <f t="shared" ref="K338:K350" si="159">F338-I338</f>
        <v>13</v>
      </c>
      <c r="L338" s="98">
        <f t="shared" ref="L338:L350" si="160">G338-I338</f>
        <v>53</v>
      </c>
      <c r="M338" s="89">
        <f t="shared" ref="M338:M350" si="161">ROUND(+K338*D$9,2)</f>
        <v>1.59</v>
      </c>
      <c r="N338" s="89">
        <f t="shared" ref="N338:N350" si="162">ROUND(+L338*D$9,2)</f>
        <v>6.5</v>
      </c>
      <c r="O338" s="89">
        <f t="shared" ref="O338:O350" si="163">H338+J338+M338</f>
        <v>6.45</v>
      </c>
      <c r="P338" s="130">
        <f t="shared" ref="P338:P350" si="164">H338+J338+ROUND((G338-I338)*D$9,2)</f>
        <v>11.36</v>
      </c>
      <c r="Q338" s="138"/>
      <c r="R338" s="42" t="s">
        <v>1316</v>
      </c>
      <c r="T338" s="141"/>
      <c r="U338" s="141"/>
    </row>
    <row r="339" spans="1:21" ht="16.5" thickBot="1">
      <c r="A339" s="41">
        <v>802</v>
      </c>
      <c r="B339" s="41">
        <v>150</v>
      </c>
      <c r="C339" s="143">
        <f t="shared" si="152"/>
        <v>0.15</v>
      </c>
      <c r="D339" s="103">
        <v>0</v>
      </c>
      <c r="E339" s="143">
        <f t="shared" si="153"/>
        <v>0.15</v>
      </c>
      <c r="F339" s="98">
        <f t="shared" si="154"/>
        <v>50</v>
      </c>
      <c r="G339" s="98">
        <f t="shared" si="155"/>
        <v>110</v>
      </c>
      <c r="H339" s="89">
        <f t="shared" si="156"/>
        <v>2.0499999999999998</v>
      </c>
      <c r="I339" s="98">
        <f t="shared" si="157"/>
        <v>30</v>
      </c>
      <c r="J339" s="89">
        <f t="shared" si="158"/>
        <v>5.25</v>
      </c>
      <c r="K339" s="98">
        <f t="shared" si="159"/>
        <v>20</v>
      </c>
      <c r="L339" s="98">
        <f t="shared" si="160"/>
        <v>80</v>
      </c>
      <c r="M339" s="89">
        <f t="shared" si="161"/>
        <v>2.4500000000000002</v>
      </c>
      <c r="N339" s="89">
        <f t="shared" si="162"/>
        <v>9.82</v>
      </c>
      <c r="O339" s="89">
        <f t="shared" si="163"/>
        <v>9.75</v>
      </c>
      <c r="P339" s="130">
        <f t="shared" si="164"/>
        <v>17.12</v>
      </c>
      <c r="Q339" s="138"/>
      <c r="R339" s="42" t="s">
        <v>1316</v>
      </c>
      <c r="T339" s="141"/>
      <c r="U339" s="141"/>
    </row>
    <row r="340" spans="1:21" ht="16.5" thickBot="1">
      <c r="A340" s="41">
        <v>803</v>
      </c>
      <c r="B340" s="41">
        <v>200</v>
      </c>
      <c r="C340" s="143">
        <f t="shared" si="152"/>
        <v>0.2</v>
      </c>
      <c r="D340" s="103">
        <v>0</v>
      </c>
      <c r="E340" s="143">
        <f t="shared" si="153"/>
        <v>0.2</v>
      </c>
      <c r="F340" s="98">
        <f t="shared" si="154"/>
        <v>67</v>
      </c>
      <c r="G340" s="98">
        <f t="shared" si="155"/>
        <v>146</v>
      </c>
      <c r="H340" s="89">
        <f t="shared" si="156"/>
        <v>2.73</v>
      </c>
      <c r="I340" s="98">
        <f t="shared" si="157"/>
        <v>40</v>
      </c>
      <c r="J340" s="89">
        <f t="shared" si="158"/>
        <v>7</v>
      </c>
      <c r="K340" s="98">
        <f t="shared" si="159"/>
        <v>27</v>
      </c>
      <c r="L340" s="98">
        <f t="shared" si="160"/>
        <v>106</v>
      </c>
      <c r="M340" s="89">
        <f t="shared" si="161"/>
        <v>3.31</v>
      </c>
      <c r="N340" s="89">
        <f t="shared" si="162"/>
        <v>13.01</v>
      </c>
      <c r="O340" s="89">
        <f t="shared" si="163"/>
        <v>13.040000000000001</v>
      </c>
      <c r="P340" s="130">
        <f t="shared" si="164"/>
        <v>22.740000000000002</v>
      </c>
      <c r="Q340" s="138"/>
      <c r="R340" s="42" t="s">
        <v>1316</v>
      </c>
      <c r="T340" s="141"/>
      <c r="U340" s="141"/>
    </row>
    <row r="341" spans="1:21" ht="16.5" thickBot="1">
      <c r="A341" s="41">
        <v>804</v>
      </c>
      <c r="B341" s="41">
        <v>250</v>
      </c>
      <c r="C341" s="143">
        <f t="shared" si="152"/>
        <v>0.25</v>
      </c>
      <c r="D341" s="103">
        <v>0</v>
      </c>
      <c r="E341" s="143">
        <f t="shared" si="153"/>
        <v>0.25</v>
      </c>
      <c r="F341" s="98">
        <f t="shared" si="154"/>
        <v>83</v>
      </c>
      <c r="G341" s="98">
        <f t="shared" si="155"/>
        <v>183</v>
      </c>
      <c r="H341" s="89">
        <f t="shared" si="156"/>
        <v>3.41</v>
      </c>
      <c r="I341" s="98">
        <f t="shared" si="157"/>
        <v>50</v>
      </c>
      <c r="J341" s="89">
        <f t="shared" si="158"/>
        <v>8.76</v>
      </c>
      <c r="K341" s="98">
        <f t="shared" si="159"/>
        <v>33</v>
      </c>
      <c r="L341" s="98">
        <f t="shared" si="160"/>
        <v>133</v>
      </c>
      <c r="M341" s="89">
        <f t="shared" si="161"/>
        <v>4.05</v>
      </c>
      <c r="N341" s="89">
        <f t="shared" si="162"/>
        <v>16.32</v>
      </c>
      <c r="O341" s="89">
        <f t="shared" si="163"/>
        <v>16.22</v>
      </c>
      <c r="P341" s="188">
        <f t="shared" si="164"/>
        <v>28.490000000000002</v>
      </c>
      <c r="Q341" s="138"/>
      <c r="T341" s="141"/>
      <c r="U341" s="141"/>
    </row>
    <row r="342" spans="1:21" ht="16.5" thickBot="1">
      <c r="A342" s="41">
        <v>805</v>
      </c>
      <c r="B342" s="41">
        <v>300</v>
      </c>
      <c r="C342" s="143">
        <f t="shared" si="152"/>
        <v>0.3</v>
      </c>
      <c r="D342" s="103">
        <v>0</v>
      </c>
      <c r="E342" s="143">
        <f t="shared" si="153"/>
        <v>0.3</v>
      </c>
      <c r="F342" s="98">
        <f t="shared" si="154"/>
        <v>100</v>
      </c>
      <c r="G342" s="98">
        <f t="shared" si="155"/>
        <v>219</v>
      </c>
      <c r="H342" s="89">
        <f t="shared" si="156"/>
        <v>4.09</v>
      </c>
      <c r="I342" s="98">
        <f t="shared" si="157"/>
        <v>60</v>
      </c>
      <c r="J342" s="89">
        <f t="shared" si="158"/>
        <v>10.51</v>
      </c>
      <c r="K342" s="98">
        <f t="shared" si="159"/>
        <v>40</v>
      </c>
      <c r="L342" s="98">
        <f t="shared" si="160"/>
        <v>159</v>
      </c>
      <c r="M342" s="89">
        <f t="shared" si="161"/>
        <v>4.91</v>
      </c>
      <c r="N342" s="89">
        <f t="shared" si="162"/>
        <v>19.510000000000002</v>
      </c>
      <c r="O342" s="89">
        <f t="shared" si="163"/>
        <v>19.509999999999998</v>
      </c>
      <c r="P342" s="130">
        <f t="shared" si="164"/>
        <v>34.11</v>
      </c>
      <c r="Q342" s="138"/>
      <c r="R342" s="42" t="s">
        <v>1316</v>
      </c>
      <c r="T342" s="141"/>
      <c r="U342" s="141"/>
    </row>
    <row r="343" spans="1:21" ht="16.5" thickBot="1">
      <c r="A343" s="41">
        <v>806</v>
      </c>
      <c r="B343" s="41">
        <v>350</v>
      </c>
      <c r="C343" s="143">
        <f t="shared" si="152"/>
        <v>0.35</v>
      </c>
      <c r="D343" s="103">
        <v>0</v>
      </c>
      <c r="E343" s="143">
        <f t="shared" si="153"/>
        <v>0.35</v>
      </c>
      <c r="F343" s="98">
        <f t="shared" si="154"/>
        <v>117</v>
      </c>
      <c r="G343" s="98">
        <f t="shared" si="155"/>
        <v>256</v>
      </c>
      <c r="H343" s="89">
        <f t="shared" si="156"/>
        <v>4.7699999999999996</v>
      </c>
      <c r="I343" s="98">
        <f t="shared" si="157"/>
        <v>70</v>
      </c>
      <c r="J343" s="89">
        <f t="shared" si="158"/>
        <v>12.26</v>
      </c>
      <c r="K343" s="98">
        <f t="shared" si="159"/>
        <v>47</v>
      </c>
      <c r="L343" s="98">
        <f t="shared" si="160"/>
        <v>186</v>
      </c>
      <c r="M343" s="89">
        <f t="shared" si="161"/>
        <v>5.77</v>
      </c>
      <c r="N343" s="89">
        <f t="shared" si="162"/>
        <v>22.82</v>
      </c>
      <c r="O343" s="89">
        <f t="shared" si="163"/>
        <v>22.8</v>
      </c>
      <c r="P343" s="188">
        <f t="shared" si="164"/>
        <v>39.85</v>
      </c>
      <c r="Q343" s="138"/>
      <c r="T343" s="141"/>
      <c r="U343" s="141"/>
    </row>
    <row r="344" spans="1:21" ht="16.5" thickBot="1">
      <c r="A344" s="41">
        <v>807</v>
      </c>
      <c r="B344" s="41">
        <v>400</v>
      </c>
      <c r="C344" s="143">
        <f t="shared" si="152"/>
        <v>0.4</v>
      </c>
      <c r="D344" s="103">
        <v>0</v>
      </c>
      <c r="E344" s="143">
        <f t="shared" si="153"/>
        <v>0.4</v>
      </c>
      <c r="F344" s="98">
        <f t="shared" si="154"/>
        <v>133</v>
      </c>
      <c r="G344" s="98">
        <f t="shared" si="155"/>
        <v>292</v>
      </c>
      <c r="H344" s="89">
        <f t="shared" si="156"/>
        <v>5.46</v>
      </c>
      <c r="I344" s="98">
        <f t="shared" si="157"/>
        <v>80</v>
      </c>
      <c r="J344" s="89">
        <f t="shared" si="158"/>
        <v>14.01</v>
      </c>
      <c r="K344" s="98">
        <f t="shared" si="159"/>
        <v>53</v>
      </c>
      <c r="L344" s="98">
        <f t="shared" si="160"/>
        <v>212</v>
      </c>
      <c r="M344" s="89">
        <f t="shared" si="161"/>
        <v>6.5</v>
      </c>
      <c r="N344" s="89">
        <f t="shared" si="162"/>
        <v>26.01</v>
      </c>
      <c r="O344" s="89">
        <f t="shared" si="163"/>
        <v>25.97</v>
      </c>
      <c r="P344" s="130">
        <f t="shared" si="164"/>
        <v>45.480000000000004</v>
      </c>
      <c r="Q344" s="138"/>
      <c r="R344" s="42" t="s">
        <v>1316</v>
      </c>
      <c r="T344" s="141"/>
      <c r="U344" s="141"/>
    </row>
    <row r="345" spans="1:21" ht="16.5" thickBot="1">
      <c r="A345" s="41">
        <v>808</v>
      </c>
      <c r="B345" s="41">
        <v>450</v>
      </c>
      <c r="C345" s="143">
        <f t="shared" si="152"/>
        <v>0.45</v>
      </c>
      <c r="D345" s="103">
        <v>0</v>
      </c>
      <c r="E345" s="143">
        <f t="shared" si="153"/>
        <v>0.45</v>
      </c>
      <c r="F345" s="98">
        <f t="shared" si="154"/>
        <v>150</v>
      </c>
      <c r="G345" s="98">
        <f t="shared" si="155"/>
        <v>329</v>
      </c>
      <c r="H345" s="89">
        <f t="shared" si="156"/>
        <v>6.14</v>
      </c>
      <c r="I345" s="98">
        <f t="shared" si="157"/>
        <v>90</v>
      </c>
      <c r="J345" s="89">
        <f t="shared" si="158"/>
        <v>15.76</v>
      </c>
      <c r="K345" s="98">
        <f t="shared" si="159"/>
        <v>60</v>
      </c>
      <c r="L345" s="98">
        <f t="shared" si="160"/>
        <v>239</v>
      </c>
      <c r="M345" s="89">
        <f t="shared" si="161"/>
        <v>7.36</v>
      </c>
      <c r="N345" s="89">
        <f t="shared" si="162"/>
        <v>29.32</v>
      </c>
      <c r="O345" s="89">
        <f t="shared" si="163"/>
        <v>29.259999999999998</v>
      </c>
      <c r="P345" s="188">
        <f t="shared" si="164"/>
        <v>51.22</v>
      </c>
      <c r="Q345" s="138"/>
      <c r="T345" s="141"/>
      <c r="U345" s="141"/>
    </row>
    <row r="346" spans="1:21" ht="16.5" thickBot="1">
      <c r="A346" s="41">
        <v>809</v>
      </c>
      <c r="B346" s="41">
        <v>500</v>
      </c>
      <c r="C346" s="143">
        <f t="shared" si="152"/>
        <v>0.5</v>
      </c>
      <c r="D346" s="103">
        <v>0</v>
      </c>
      <c r="E346" s="143">
        <f t="shared" si="153"/>
        <v>0.5</v>
      </c>
      <c r="F346" s="98">
        <f t="shared" si="154"/>
        <v>167</v>
      </c>
      <c r="G346" s="98">
        <f t="shared" si="155"/>
        <v>365</v>
      </c>
      <c r="H346" s="89">
        <f t="shared" si="156"/>
        <v>6.82</v>
      </c>
      <c r="I346" s="98">
        <f t="shared" si="157"/>
        <v>100</v>
      </c>
      <c r="J346" s="89">
        <f t="shared" si="158"/>
        <v>17.510000000000002</v>
      </c>
      <c r="K346" s="98">
        <f t="shared" si="159"/>
        <v>67</v>
      </c>
      <c r="L346" s="98">
        <f t="shared" si="160"/>
        <v>265</v>
      </c>
      <c r="M346" s="89">
        <f t="shared" si="161"/>
        <v>8.2200000000000006</v>
      </c>
      <c r="N346" s="89">
        <f t="shared" si="162"/>
        <v>32.51</v>
      </c>
      <c r="O346" s="89">
        <f t="shared" si="163"/>
        <v>32.550000000000004</v>
      </c>
      <c r="P346" s="130">
        <f t="shared" si="164"/>
        <v>56.84</v>
      </c>
      <c r="Q346" s="138"/>
      <c r="R346" s="42" t="s">
        <v>1316</v>
      </c>
      <c r="T346" s="141"/>
      <c r="U346" s="141"/>
    </row>
    <row r="347" spans="1:21" ht="16.5" thickBot="1">
      <c r="A347" s="41">
        <v>810</v>
      </c>
      <c r="B347" s="41">
        <v>550</v>
      </c>
      <c r="C347" s="143">
        <f t="shared" si="152"/>
        <v>0.55000000000000004</v>
      </c>
      <c r="D347" s="103">
        <v>0</v>
      </c>
      <c r="E347" s="143">
        <f t="shared" si="153"/>
        <v>0.55000000000000004</v>
      </c>
      <c r="F347" s="98">
        <f t="shared" si="154"/>
        <v>183</v>
      </c>
      <c r="G347" s="98">
        <f t="shared" si="155"/>
        <v>402</v>
      </c>
      <c r="H347" s="89">
        <f t="shared" si="156"/>
        <v>7.5</v>
      </c>
      <c r="I347" s="98">
        <f t="shared" si="157"/>
        <v>110</v>
      </c>
      <c r="J347" s="89">
        <f t="shared" si="158"/>
        <v>19.260000000000002</v>
      </c>
      <c r="K347" s="98">
        <f t="shared" si="159"/>
        <v>73</v>
      </c>
      <c r="L347" s="98">
        <f t="shared" si="160"/>
        <v>292</v>
      </c>
      <c r="M347" s="89">
        <f t="shared" si="161"/>
        <v>8.9600000000000009</v>
      </c>
      <c r="N347" s="89">
        <f t="shared" si="162"/>
        <v>35.83</v>
      </c>
      <c r="O347" s="89">
        <f t="shared" si="163"/>
        <v>35.72</v>
      </c>
      <c r="P347" s="188">
        <f t="shared" si="164"/>
        <v>62.59</v>
      </c>
      <c r="Q347" s="138"/>
      <c r="T347" s="141"/>
      <c r="U347" s="141"/>
    </row>
    <row r="348" spans="1:21" ht="16.5" thickBot="1">
      <c r="A348" s="41">
        <v>811</v>
      </c>
      <c r="B348" s="41">
        <v>600</v>
      </c>
      <c r="C348" s="143">
        <f t="shared" si="152"/>
        <v>0.6</v>
      </c>
      <c r="D348" s="103">
        <v>0</v>
      </c>
      <c r="E348" s="143">
        <f t="shared" si="153"/>
        <v>0.6</v>
      </c>
      <c r="F348" s="98">
        <f t="shared" si="154"/>
        <v>200</v>
      </c>
      <c r="G348" s="98">
        <f t="shared" si="155"/>
        <v>438</v>
      </c>
      <c r="H348" s="89">
        <f t="shared" si="156"/>
        <v>8.18</v>
      </c>
      <c r="I348" s="98">
        <f t="shared" si="157"/>
        <v>120</v>
      </c>
      <c r="J348" s="89">
        <f t="shared" si="158"/>
        <v>21.01</v>
      </c>
      <c r="K348" s="98">
        <f t="shared" si="159"/>
        <v>80</v>
      </c>
      <c r="L348" s="98">
        <f t="shared" si="160"/>
        <v>318</v>
      </c>
      <c r="M348" s="89">
        <f t="shared" si="161"/>
        <v>9.82</v>
      </c>
      <c r="N348" s="89">
        <f t="shared" si="162"/>
        <v>39.020000000000003</v>
      </c>
      <c r="O348" s="89">
        <f t="shared" si="163"/>
        <v>39.010000000000005</v>
      </c>
      <c r="P348" s="130">
        <f t="shared" si="164"/>
        <v>68.210000000000008</v>
      </c>
      <c r="Q348" s="138"/>
      <c r="R348" s="42" t="s">
        <v>1316</v>
      </c>
      <c r="T348" s="141"/>
      <c r="U348" s="141"/>
    </row>
    <row r="349" spans="1:21" ht="16.5" thickBot="1">
      <c r="A349" s="41">
        <v>812</v>
      </c>
      <c r="B349" s="41">
        <v>650</v>
      </c>
      <c r="C349" s="143">
        <f t="shared" si="152"/>
        <v>0.65</v>
      </c>
      <c r="D349" s="103">
        <v>0</v>
      </c>
      <c r="E349" s="143">
        <f t="shared" si="153"/>
        <v>0.65</v>
      </c>
      <c r="F349" s="98">
        <f t="shared" si="154"/>
        <v>217</v>
      </c>
      <c r="G349" s="98">
        <f t="shared" si="155"/>
        <v>475</v>
      </c>
      <c r="H349" s="89">
        <f t="shared" si="156"/>
        <v>8.8699999999999992</v>
      </c>
      <c r="I349" s="98">
        <f t="shared" si="157"/>
        <v>130</v>
      </c>
      <c r="J349" s="89">
        <f t="shared" si="158"/>
        <v>22.76</v>
      </c>
      <c r="K349" s="98">
        <f t="shared" si="159"/>
        <v>87</v>
      </c>
      <c r="L349" s="98">
        <f t="shared" si="160"/>
        <v>345</v>
      </c>
      <c r="M349" s="89">
        <f t="shared" si="161"/>
        <v>10.67</v>
      </c>
      <c r="N349" s="89">
        <f t="shared" si="162"/>
        <v>42.33</v>
      </c>
      <c r="O349" s="89">
        <f t="shared" si="163"/>
        <v>42.300000000000004</v>
      </c>
      <c r="P349" s="188">
        <f t="shared" si="164"/>
        <v>73.960000000000008</v>
      </c>
      <c r="Q349" s="138"/>
      <c r="T349" s="141"/>
      <c r="U349" s="141"/>
    </row>
    <row r="350" spans="1:21" ht="16.5" thickBot="1">
      <c r="A350" s="41">
        <v>813</v>
      </c>
      <c r="B350" s="41">
        <v>700</v>
      </c>
      <c r="C350" s="143">
        <f t="shared" si="152"/>
        <v>0.7</v>
      </c>
      <c r="D350" s="103">
        <v>0</v>
      </c>
      <c r="E350" s="143">
        <f t="shared" si="153"/>
        <v>0.7</v>
      </c>
      <c r="F350" s="98">
        <f t="shared" si="154"/>
        <v>233</v>
      </c>
      <c r="G350" s="98">
        <f t="shared" si="155"/>
        <v>511</v>
      </c>
      <c r="H350" s="89">
        <f t="shared" si="156"/>
        <v>9.5500000000000007</v>
      </c>
      <c r="I350" s="98">
        <f t="shared" si="157"/>
        <v>140</v>
      </c>
      <c r="J350" s="89">
        <f t="shared" si="158"/>
        <v>24.51</v>
      </c>
      <c r="K350" s="98">
        <f t="shared" si="159"/>
        <v>93</v>
      </c>
      <c r="L350" s="98">
        <f t="shared" si="160"/>
        <v>371</v>
      </c>
      <c r="M350" s="89">
        <f t="shared" si="161"/>
        <v>11.41</v>
      </c>
      <c r="N350" s="89">
        <f t="shared" si="162"/>
        <v>45.52</v>
      </c>
      <c r="O350" s="89">
        <f t="shared" si="163"/>
        <v>45.47</v>
      </c>
      <c r="P350" s="130">
        <f t="shared" si="164"/>
        <v>79.580000000000013</v>
      </c>
      <c r="Q350" s="138"/>
      <c r="R350" s="42" t="s">
        <v>1316</v>
      </c>
      <c r="T350" s="141"/>
      <c r="U350" s="141"/>
    </row>
    <row r="351" spans="1:21" ht="16.5" thickBot="1">
      <c r="A351" s="41"/>
      <c r="D351" s="90"/>
      <c r="Q351" s="138"/>
      <c r="T351" s="141"/>
      <c r="U351" s="141"/>
    </row>
    <row r="352" spans="1:21" ht="16.5" thickBot="1">
      <c r="A352" s="41">
        <v>820</v>
      </c>
      <c r="B352" s="41">
        <v>420</v>
      </c>
      <c r="C352" s="143">
        <f t="shared" ref="C352:C359" si="165">B352/1000</f>
        <v>0.42</v>
      </c>
      <c r="D352" s="103">
        <v>0</v>
      </c>
      <c r="E352" s="143">
        <f t="shared" ref="E352:E359" si="166">(+C352*D352)+C352</f>
        <v>0.42</v>
      </c>
      <c r="F352" s="98">
        <f>ROUND((+$E352*7*365)/12,0)</f>
        <v>89</v>
      </c>
      <c r="G352" s="98">
        <f t="shared" ref="G352:G358" si="167">ROUND((+$E352*8760)/12,0)</f>
        <v>307</v>
      </c>
      <c r="H352" s="89">
        <f t="shared" ref="H352:H359" si="168">ROUND(+E352*D$7,2)</f>
        <v>5.73</v>
      </c>
      <c r="I352" s="98">
        <f>ROUND(IF((E352*200)&gt;F352,F352,(E352*200)),0)</f>
        <v>84</v>
      </c>
      <c r="J352" s="89">
        <f t="shared" ref="J352:J359" si="169">ROUND(+I352*D$8,2)</f>
        <v>14.71</v>
      </c>
      <c r="K352" s="98">
        <f t="shared" ref="K352:K359" si="170">F352-I352</f>
        <v>5</v>
      </c>
      <c r="L352" s="98">
        <f t="shared" ref="L352:L359" si="171">G352-I352</f>
        <v>223</v>
      </c>
      <c r="M352" s="89">
        <f t="shared" ref="M352:M359" si="172">ROUND(+K352*D$9,2)</f>
        <v>0.61</v>
      </c>
      <c r="N352" s="89">
        <f t="shared" ref="N352:N359" si="173">ROUND(+L352*D$9,2)</f>
        <v>27.36</v>
      </c>
      <c r="O352" s="189">
        <f>H352+J352+M352</f>
        <v>21.05</v>
      </c>
      <c r="P352" s="190">
        <f t="shared" ref="P352:P359" si="174">H352+J352+N352</f>
        <v>47.8</v>
      </c>
      <c r="Q352" s="138"/>
      <c r="T352" s="141"/>
      <c r="U352" s="141"/>
    </row>
    <row r="353" spans="1:21" ht="16.5" thickBot="1">
      <c r="A353" s="41">
        <v>821</v>
      </c>
      <c r="B353" s="41">
        <v>960</v>
      </c>
      <c r="C353" s="143">
        <f t="shared" si="165"/>
        <v>0.96</v>
      </c>
      <c r="D353" s="103">
        <v>0</v>
      </c>
      <c r="E353" s="143">
        <f t="shared" si="166"/>
        <v>0.96</v>
      </c>
      <c r="F353" s="98">
        <f>ROUND((+$E353*24*10*12)/12,0)</f>
        <v>230</v>
      </c>
      <c r="G353" s="98">
        <f t="shared" si="167"/>
        <v>701</v>
      </c>
      <c r="H353" s="89">
        <f t="shared" si="168"/>
        <v>13.09</v>
      </c>
      <c r="I353" s="98">
        <f>ROUND(IF((E353*200)&gt;F353,F353,(E353*200)),0)</f>
        <v>192</v>
      </c>
      <c r="J353" s="89">
        <f t="shared" si="169"/>
        <v>33.619999999999997</v>
      </c>
      <c r="K353" s="98">
        <f t="shared" si="170"/>
        <v>38</v>
      </c>
      <c r="L353" s="98">
        <f t="shared" si="171"/>
        <v>509</v>
      </c>
      <c r="M353" s="89">
        <f t="shared" si="172"/>
        <v>4.66</v>
      </c>
      <c r="N353" s="89">
        <f t="shared" si="173"/>
        <v>62.45</v>
      </c>
      <c r="O353" s="176">
        <f>H353+J353+M353</f>
        <v>51.36999999999999</v>
      </c>
      <c r="P353" s="190">
        <f t="shared" si="174"/>
        <v>109.16</v>
      </c>
      <c r="Q353" s="138"/>
      <c r="T353" s="141"/>
      <c r="U353" s="141"/>
    </row>
    <row r="354" spans="1:21" ht="16.5" thickBot="1">
      <c r="A354" s="41">
        <v>822</v>
      </c>
      <c r="B354" s="41">
        <v>900</v>
      </c>
      <c r="C354" s="143">
        <f t="shared" si="165"/>
        <v>0.9</v>
      </c>
      <c r="D354" s="103">
        <v>0</v>
      </c>
      <c r="E354" s="143">
        <f t="shared" si="166"/>
        <v>0.9</v>
      </c>
      <c r="F354" s="191">
        <f>ROUND((+$E354*150*24)/12,0)</f>
        <v>270</v>
      </c>
      <c r="G354" s="98">
        <f t="shared" si="167"/>
        <v>657</v>
      </c>
      <c r="H354" s="89">
        <f t="shared" si="168"/>
        <v>12.28</v>
      </c>
      <c r="I354" s="98">
        <f>ROUND(IF((E354*200)&gt;F354,F354,(E354*200)),0)</f>
        <v>180</v>
      </c>
      <c r="J354" s="89">
        <f t="shared" si="169"/>
        <v>31.52</v>
      </c>
      <c r="K354" s="98">
        <f t="shared" si="170"/>
        <v>90</v>
      </c>
      <c r="L354" s="98">
        <f t="shared" si="171"/>
        <v>477</v>
      </c>
      <c r="M354" s="89">
        <f t="shared" si="172"/>
        <v>11.04</v>
      </c>
      <c r="N354" s="89">
        <f t="shared" si="173"/>
        <v>58.52</v>
      </c>
      <c r="O354" s="176">
        <f>H354+J354+M354</f>
        <v>54.839999999999996</v>
      </c>
      <c r="P354" s="190">
        <f t="shared" si="174"/>
        <v>102.32</v>
      </c>
      <c r="Q354" s="138"/>
      <c r="T354" s="141"/>
      <c r="U354" s="141"/>
    </row>
    <row r="355" spans="1:21" ht="16.5" thickBot="1">
      <c r="A355" s="41">
        <v>823</v>
      </c>
      <c r="B355" s="41">
        <v>38.4</v>
      </c>
      <c r="C355" s="143">
        <f t="shared" si="165"/>
        <v>3.8399999999999997E-2</v>
      </c>
      <c r="D355" s="103">
        <v>0</v>
      </c>
      <c r="E355" s="143">
        <f t="shared" si="166"/>
        <v>3.8399999999999997E-2</v>
      </c>
      <c r="F355" s="192">
        <f>ROUND((+$E355*4000)/12,0)</f>
        <v>13</v>
      </c>
      <c r="G355" s="191">
        <f t="shared" si="167"/>
        <v>28</v>
      </c>
      <c r="H355" s="89">
        <f t="shared" si="168"/>
        <v>0.52</v>
      </c>
      <c r="I355" s="98">
        <f>ROUND(IF((E355*200)&gt;F355,F355,(E355*200)),0)</f>
        <v>8</v>
      </c>
      <c r="J355" s="89">
        <f t="shared" si="169"/>
        <v>1.4</v>
      </c>
      <c r="K355" s="98">
        <f t="shared" si="170"/>
        <v>5</v>
      </c>
      <c r="L355" s="98">
        <f t="shared" si="171"/>
        <v>20</v>
      </c>
      <c r="M355" s="89">
        <f t="shared" si="172"/>
        <v>0.61</v>
      </c>
      <c r="N355" s="89">
        <f t="shared" si="173"/>
        <v>2.4500000000000002</v>
      </c>
      <c r="O355" s="193">
        <f>H355+J355+M355</f>
        <v>2.5299999999999998</v>
      </c>
      <c r="P355" s="176">
        <f t="shared" si="174"/>
        <v>4.37</v>
      </c>
      <c r="Q355" s="138"/>
      <c r="R355" s="42" t="s">
        <v>1316</v>
      </c>
      <c r="T355" s="141"/>
      <c r="U355" s="141"/>
    </row>
    <row r="356" spans="1:21" ht="16.5" thickBot="1">
      <c r="A356" s="41">
        <v>824</v>
      </c>
      <c r="B356" s="41">
        <v>0</v>
      </c>
      <c r="C356" s="143">
        <f t="shared" si="165"/>
        <v>0</v>
      </c>
      <c r="D356" s="103">
        <v>0</v>
      </c>
      <c r="E356" s="143">
        <f t="shared" si="166"/>
        <v>0</v>
      </c>
      <c r="F356" s="98">
        <f>ROUND((+$E356*7*365)/12,0)</f>
        <v>0</v>
      </c>
      <c r="G356" s="98">
        <f t="shared" si="167"/>
        <v>0</v>
      </c>
      <c r="H356" s="89">
        <f t="shared" si="168"/>
        <v>0</v>
      </c>
      <c r="I356" s="98">
        <f>ROUND(IF((E356*200)&gt;F356,F356,(E356*200)),0)</f>
        <v>0</v>
      </c>
      <c r="J356" s="89">
        <f t="shared" si="169"/>
        <v>0</v>
      </c>
      <c r="K356" s="98">
        <f t="shared" si="170"/>
        <v>0</v>
      </c>
      <c r="L356" s="98">
        <f t="shared" si="171"/>
        <v>0</v>
      </c>
      <c r="M356" s="89">
        <f t="shared" si="172"/>
        <v>0</v>
      </c>
      <c r="N356" s="89">
        <f t="shared" si="173"/>
        <v>0</v>
      </c>
      <c r="O356" s="176">
        <f>B12</f>
        <v>21.99531132340103</v>
      </c>
      <c r="P356" s="190">
        <f t="shared" si="174"/>
        <v>0</v>
      </c>
      <c r="Q356" s="138"/>
      <c r="T356" s="141"/>
      <c r="U356" s="141"/>
    </row>
    <row r="357" spans="1:21" ht="16.5" thickBot="1">
      <c r="A357" s="41">
        <v>825</v>
      </c>
      <c r="B357" s="41">
        <v>3248</v>
      </c>
      <c r="C357" s="143">
        <f t="shared" si="165"/>
        <v>3.2480000000000002</v>
      </c>
      <c r="D357" s="103">
        <v>0</v>
      </c>
      <c r="E357" s="143">
        <f t="shared" si="166"/>
        <v>3.2480000000000002</v>
      </c>
      <c r="F357" s="191">
        <v>401</v>
      </c>
      <c r="G357" s="98">
        <f t="shared" si="167"/>
        <v>2371</v>
      </c>
      <c r="H357" s="89">
        <f t="shared" si="168"/>
        <v>44.3</v>
      </c>
      <c r="I357" s="191">
        <v>376</v>
      </c>
      <c r="J357" s="89">
        <f t="shared" si="169"/>
        <v>65.84</v>
      </c>
      <c r="K357" s="98">
        <f t="shared" si="170"/>
        <v>25</v>
      </c>
      <c r="L357" s="98">
        <f t="shared" si="171"/>
        <v>1995</v>
      </c>
      <c r="M357" s="89">
        <f t="shared" si="172"/>
        <v>3.07</v>
      </c>
      <c r="N357" s="89">
        <f t="shared" si="173"/>
        <v>244.76</v>
      </c>
      <c r="O357" s="176">
        <f>H357+J357+M357</f>
        <v>113.21</v>
      </c>
      <c r="P357" s="190">
        <f t="shared" si="174"/>
        <v>354.9</v>
      </c>
      <c r="Q357" s="138"/>
      <c r="T357" s="141"/>
      <c r="U357" s="141"/>
    </row>
    <row r="358" spans="1:21" ht="16.5" thickBot="1">
      <c r="A358" s="41">
        <v>826</v>
      </c>
      <c r="B358" s="41">
        <v>450</v>
      </c>
      <c r="C358" s="143">
        <f t="shared" si="165"/>
        <v>0.45</v>
      </c>
      <c r="D358" s="103">
        <v>0</v>
      </c>
      <c r="E358" s="143">
        <f t="shared" si="166"/>
        <v>0.45</v>
      </c>
      <c r="F358" s="191">
        <f>ROUND((+$E358*7*365)/12,0)</f>
        <v>96</v>
      </c>
      <c r="G358" s="98">
        <f t="shared" si="167"/>
        <v>329</v>
      </c>
      <c r="H358" s="89">
        <f t="shared" si="168"/>
        <v>6.14</v>
      </c>
      <c r="I358" s="98">
        <f>ROUND(IF((E358*200)&gt;F358,F358,(E358*200)),0)</f>
        <v>90</v>
      </c>
      <c r="J358" s="89">
        <f t="shared" si="169"/>
        <v>15.76</v>
      </c>
      <c r="K358" s="98">
        <f t="shared" si="170"/>
        <v>6</v>
      </c>
      <c r="L358" s="98">
        <f t="shared" si="171"/>
        <v>239</v>
      </c>
      <c r="M358" s="89">
        <f t="shared" si="172"/>
        <v>0.74</v>
      </c>
      <c r="N358" s="89">
        <f t="shared" si="173"/>
        <v>29.32</v>
      </c>
      <c r="O358" s="176">
        <f>H358+J358+M358</f>
        <v>22.639999999999997</v>
      </c>
      <c r="P358" s="190">
        <f t="shared" si="174"/>
        <v>51.22</v>
      </c>
      <c r="Q358" s="138"/>
      <c r="T358" s="141"/>
      <c r="U358" s="141"/>
    </row>
    <row r="359" spans="1:21" ht="16.5" thickBot="1">
      <c r="A359" s="41">
        <v>827</v>
      </c>
      <c r="B359" s="41">
        <v>600</v>
      </c>
      <c r="C359" s="143">
        <f t="shared" si="165"/>
        <v>0.6</v>
      </c>
      <c r="D359" s="103">
        <v>0</v>
      </c>
      <c r="E359" s="143">
        <f t="shared" si="166"/>
        <v>0.6</v>
      </c>
      <c r="F359" s="486">
        <f>ROUND((+$E359*7*365)/12,0)</f>
        <v>128</v>
      </c>
      <c r="G359" s="191">
        <f>ROUND((+$E359*8760*0.834)/12,0)</f>
        <v>365</v>
      </c>
      <c r="H359" s="89">
        <f t="shared" si="168"/>
        <v>8.18</v>
      </c>
      <c r="I359" s="98">
        <f>ROUND(IF((E359*200)&gt;F359,F359,(E359*200)),0)</f>
        <v>120</v>
      </c>
      <c r="J359" s="89">
        <f t="shared" si="169"/>
        <v>21.01</v>
      </c>
      <c r="K359" s="98">
        <f t="shared" si="170"/>
        <v>8</v>
      </c>
      <c r="L359" s="98">
        <f t="shared" si="171"/>
        <v>245</v>
      </c>
      <c r="M359" s="89">
        <f t="shared" si="172"/>
        <v>0.98</v>
      </c>
      <c r="N359" s="89">
        <f t="shared" si="173"/>
        <v>30.06</v>
      </c>
      <c r="O359" s="194">
        <f>H359+J359+M359</f>
        <v>30.17</v>
      </c>
      <c r="P359" s="130">
        <f t="shared" si="174"/>
        <v>59.25</v>
      </c>
      <c r="Q359" s="138"/>
      <c r="R359" s="42" t="s">
        <v>1316</v>
      </c>
      <c r="T359" s="141"/>
      <c r="U359" s="141"/>
    </row>
    <row r="360" spans="1:21" ht="16.5" thickBot="1">
      <c r="A360" s="41"/>
      <c r="B360" s="41"/>
      <c r="C360" s="143"/>
      <c r="D360" s="103"/>
      <c r="E360" s="143"/>
      <c r="F360" s="486"/>
      <c r="G360" s="50"/>
      <c r="H360" s="89"/>
      <c r="I360" s="98"/>
      <c r="J360" s="89"/>
      <c r="K360" s="98"/>
      <c r="L360" s="98"/>
      <c r="M360" s="89"/>
      <c r="N360" s="89"/>
      <c r="O360" s="89"/>
      <c r="P360" s="153"/>
      <c r="Q360" s="138"/>
      <c r="T360" s="141"/>
      <c r="U360" s="141"/>
    </row>
    <row r="361" spans="1:21" ht="16.5" thickBot="1">
      <c r="A361" s="41"/>
      <c r="B361" s="49">
        <f>3*100</f>
        <v>300</v>
      </c>
      <c r="C361" s="143">
        <f>B361/1000</f>
        <v>0.3</v>
      </c>
      <c r="D361" s="103">
        <v>0</v>
      </c>
      <c r="E361" s="143">
        <f>(+C361*D361)+C361</f>
        <v>0.3</v>
      </c>
      <c r="F361" s="195">
        <f>ROUND((+$E361*(2*12))/12,0)</f>
        <v>1</v>
      </c>
      <c r="G361" s="196">
        <f>ROUND((+$E361*8760)/12,0)</f>
        <v>219</v>
      </c>
      <c r="H361" s="89">
        <f>ROUND(+E361*D$7,2)</f>
        <v>4.09</v>
      </c>
      <c r="I361" s="98">
        <f>ROUND(IF((E361*200)&gt;F361,F361,(E361*200)),0)</f>
        <v>1</v>
      </c>
      <c r="J361" s="89">
        <f>ROUND(+I361*D$8,2)</f>
        <v>0.18</v>
      </c>
      <c r="K361" s="98">
        <f>F361-I361</f>
        <v>0</v>
      </c>
      <c r="L361" s="98">
        <f>G361-I361</f>
        <v>218</v>
      </c>
      <c r="M361" s="89">
        <f>ROUND(+K361*D$9,2)</f>
        <v>0</v>
      </c>
      <c r="N361" s="89">
        <f>ROUND(+L361*D$9,2)</f>
        <v>26.75</v>
      </c>
      <c r="O361" s="189">
        <f>H361+J361+M361</f>
        <v>4.2699999999999996</v>
      </c>
      <c r="P361" s="190">
        <f>H361+J361+N361</f>
        <v>31.02</v>
      </c>
      <c r="Q361" s="138"/>
      <c r="T361" s="141"/>
      <c r="U361" s="141"/>
    </row>
    <row r="362" spans="1:21" ht="16.5" thickBot="1">
      <c r="A362" s="41"/>
      <c r="B362" s="49">
        <v>100</v>
      </c>
      <c r="C362" s="143">
        <f>B362/1000</f>
        <v>0.1</v>
      </c>
      <c r="D362" s="103">
        <v>0</v>
      </c>
      <c r="E362" s="143">
        <f>(+C362*D362)+C362</f>
        <v>0.1</v>
      </c>
      <c r="F362" s="197">
        <f>ROUND((+$E362*2*12)/12,0)</f>
        <v>0</v>
      </c>
      <c r="G362" s="150">
        <f>ROUND((+$E362*8760)/12,0)</f>
        <v>73</v>
      </c>
      <c r="H362" s="89">
        <f>ROUND(+E362*D$7,2)</f>
        <v>1.36</v>
      </c>
      <c r="I362" s="98">
        <f>ROUND(IF((E362*200)&gt;F362,F362,(E362*200)),0)</f>
        <v>0</v>
      </c>
      <c r="J362" s="89">
        <f>ROUND(+I362*D$8,2)</f>
        <v>0</v>
      </c>
      <c r="K362" s="98">
        <f>F362-I362</f>
        <v>0</v>
      </c>
      <c r="L362" s="98">
        <f>G362-I362</f>
        <v>73</v>
      </c>
      <c r="M362" s="89">
        <f>ROUND(+K362*D$9,2)</f>
        <v>0</v>
      </c>
      <c r="N362" s="89">
        <f>ROUND(+L362*D$9,2)</f>
        <v>8.9600000000000009</v>
      </c>
      <c r="O362" s="198">
        <f>H362+J362+M362</f>
        <v>1.36</v>
      </c>
      <c r="P362" s="151">
        <f>H362+J362+N362</f>
        <v>10.32</v>
      </c>
      <c r="Q362" s="138"/>
      <c r="T362" s="141"/>
      <c r="U362" s="141"/>
    </row>
    <row r="363" spans="1:21" ht="16.5" thickBot="1">
      <c r="A363" s="41"/>
      <c r="B363" s="199">
        <v>2000</v>
      </c>
      <c r="C363" s="143">
        <f>B363/1000</f>
        <v>2</v>
      </c>
      <c r="D363" s="103">
        <v>0</v>
      </c>
      <c r="E363" s="143">
        <f>(+C363*D363)+C363</f>
        <v>2</v>
      </c>
      <c r="F363" s="195">
        <f>ROUND((+$E363*((8760/12)*4*0.5))/12,0)</f>
        <v>243</v>
      </c>
      <c r="G363" s="196">
        <f>ROUND((+$E363*8760)/12,0)</f>
        <v>1460</v>
      </c>
      <c r="H363" s="89">
        <f>ROUND(+E363*D$7,2)</f>
        <v>27.28</v>
      </c>
      <c r="I363" s="98">
        <f>ROUND(IF((E363*200)&gt;F363,F363,(E363*200)),0)</f>
        <v>243</v>
      </c>
      <c r="J363" s="89">
        <f>ROUND(+I363*D$8,2)</f>
        <v>42.55</v>
      </c>
      <c r="K363" s="98">
        <f>F363-I363</f>
        <v>0</v>
      </c>
      <c r="L363" s="98">
        <f>G363-I363</f>
        <v>1217</v>
      </c>
      <c r="M363" s="89">
        <f>ROUND(+K363*D$9,2)</f>
        <v>0</v>
      </c>
      <c r="N363" s="89">
        <f>ROUND(+L363*D$9,2)</f>
        <v>149.31</v>
      </c>
      <c r="O363" s="189">
        <f>H363+J363+M363</f>
        <v>69.83</v>
      </c>
      <c r="P363" s="190">
        <f>H363+J363+N363</f>
        <v>219.14</v>
      </c>
      <c r="Q363" s="138"/>
      <c r="T363" s="141"/>
      <c r="U363" s="141"/>
    </row>
    <row r="364" spans="1:21" ht="16.5" thickBot="1">
      <c r="A364" s="41">
        <v>828</v>
      </c>
      <c r="B364" s="49">
        <f>SUM(B361:B363)</f>
        <v>2400</v>
      </c>
      <c r="C364" s="143"/>
      <c r="D364" s="103"/>
      <c r="E364" s="143"/>
      <c r="F364" s="195">
        <f>+F361+F362+F363</f>
        <v>244</v>
      </c>
      <c r="G364" s="196"/>
      <c r="H364" s="89"/>
      <c r="I364" s="98"/>
      <c r="J364" s="89"/>
      <c r="K364" s="98"/>
      <c r="L364" s="98"/>
      <c r="M364" s="89"/>
      <c r="N364" s="89"/>
      <c r="O364" s="189">
        <f>+O361+O362+O363</f>
        <v>75.459999999999994</v>
      </c>
      <c r="P364" s="190"/>
      <c r="Q364" s="138"/>
      <c r="T364" s="141"/>
      <c r="U364" s="141"/>
    </row>
    <row r="365" spans="1:21" ht="16.5" thickBot="1">
      <c r="A365" s="41"/>
      <c r="B365" s="49"/>
      <c r="C365" s="143"/>
      <c r="D365" s="103"/>
      <c r="E365" s="143"/>
      <c r="F365" s="200"/>
      <c r="G365" s="98"/>
      <c r="H365" s="89"/>
      <c r="I365" s="98"/>
      <c r="J365" s="89"/>
      <c r="K365" s="98"/>
      <c r="L365" s="98"/>
      <c r="M365" s="89"/>
      <c r="N365" s="89"/>
      <c r="O365" s="201"/>
      <c r="P365" s="89"/>
      <c r="Q365" s="138"/>
      <c r="T365" s="141"/>
      <c r="U365" s="141"/>
    </row>
    <row r="366" spans="1:21" ht="16.5" thickBot="1">
      <c r="A366" s="41">
        <v>829</v>
      </c>
      <c r="B366" s="41">
        <v>4.4000000000000004</v>
      </c>
      <c r="C366" s="143">
        <f>B366/1000</f>
        <v>4.4000000000000003E-3</v>
      </c>
      <c r="D366" s="103">
        <v>0</v>
      </c>
      <c r="E366" s="143">
        <f>(+C366*D366)+C366</f>
        <v>4.4000000000000003E-3</v>
      </c>
      <c r="F366" s="477">
        <f>ROUND((+$E366*4000)/12,0)</f>
        <v>1</v>
      </c>
      <c r="G366" s="148">
        <f>ROUND((+$E366*8760)/12,0)</f>
        <v>3</v>
      </c>
      <c r="H366" s="89">
        <f>ROUND(+E366*D$7,2)</f>
        <v>0.06</v>
      </c>
      <c r="I366" s="98">
        <f>ROUND(IF((E366*200)&gt;F366,F366,(E366*200)),0)</f>
        <v>1</v>
      </c>
      <c r="J366" s="89">
        <f>ROUND(+I366*D$8,2)</f>
        <v>0.18</v>
      </c>
      <c r="K366" s="98">
        <f>F366-I366</f>
        <v>0</v>
      </c>
      <c r="L366" s="98">
        <f>G366-I366</f>
        <v>2</v>
      </c>
      <c r="M366" s="89">
        <f>ROUND(+K366*D$9,2)</f>
        <v>0</v>
      </c>
      <c r="N366" s="89">
        <f>ROUND(+L366*D$9,2)</f>
        <v>0.25</v>
      </c>
      <c r="O366" s="484">
        <f>H366+J366+M366</f>
        <v>0.24</v>
      </c>
      <c r="P366" s="130">
        <f>H366+J366+N366</f>
        <v>0.49</v>
      </c>
      <c r="Q366" s="138"/>
      <c r="R366" s="42" t="s">
        <v>1316</v>
      </c>
      <c r="T366" s="141"/>
      <c r="U366" s="141"/>
    </row>
    <row r="367" spans="1:21" ht="15.75">
      <c r="A367" s="41"/>
      <c r="D367" s="90"/>
      <c r="Q367" s="138"/>
      <c r="T367" s="141"/>
      <c r="U367" s="141"/>
    </row>
    <row r="368" spans="1:21" ht="15.75">
      <c r="A368" s="41"/>
      <c r="B368" s="41">
        <v>746</v>
      </c>
      <c r="C368" s="143">
        <f>B368/1000</f>
        <v>0.746</v>
      </c>
      <c r="D368" s="103">
        <v>0</v>
      </c>
      <c r="E368" s="143">
        <f>(+C368*D368)+C368</f>
        <v>0.746</v>
      </c>
      <c r="F368" s="98">
        <f>ROUND((+$E368*(365*5*0.2))/12,0)</f>
        <v>23</v>
      </c>
      <c r="G368" s="98">
        <f>ROUND((+$E368*8760)/12,0)</f>
        <v>545</v>
      </c>
      <c r="H368" s="89">
        <f>ROUND(+E368*D$7,2)</f>
        <v>10.17</v>
      </c>
      <c r="I368" s="98">
        <f>ROUND(IF((E368*200)&gt;F368,F368,(E368*200)),0)</f>
        <v>23</v>
      </c>
      <c r="J368" s="89">
        <f>ROUND(+I368*D$8,2)</f>
        <v>4.03</v>
      </c>
      <c r="K368" s="98">
        <f>F368-I368</f>
        <v>0</v>
      </c>
      <c r="L368" s="98">
        <f>G368-I368</f>
        <v>522</v>
      </c>
      <c r="M368" s="89">
        <f>ROUND(+K368*D$9,2)</f>
        <v>0</v>
      </c>
      <c r="N368" s="89">
        <f>ROUND(+L368*D$9,2)</f>
        <v>64.040000000000006</v>
      </c>
      <c r="O368" s="89">
        <f>H368+J368+M368</f>
        <v>14.2</v>
      </c>
      <c r="P368" s="89">
        <f>H368+J368+N368</f>
        <v>78.240000000000009</v>
      </c>
      <c r="Q368" s="138"/>
      <c r="T368" s="141"/>
      <c r="U368" s="141"/>
    </row>
    <row r="369" spans="1:21" ht="16.5" thickBot="1">
      <c r="A369" s="41"/>
      <c r="B369" s="41">
        <v>125</v>
      </c>
      <c r="C369" s="143">
        <f>B369/1000</f>
        <v>0.125</v>
      </c>
      <c r="D369" s="103">
        <v>0</v>
      </c>
      <c r="E369" s="143">
        <f>(+C369*D369)+C369</f>
        <v>0.125</v>
      </c>
      <c r="F369" s="98">
        <f>ROUND((+$E369*(5*730))/12,0)</f>
        <v>38</v>
      </c>
      <c r="G369" s="98">
        <f>ROUND((+$E369*8760)/12,0)</f>
        <v>91</v>
      </c>
      <c r="H369" s="89">
        <f>ROUND(+E369*D$7,2)</f>
        <v>1.7</v>
      </c>
      <c r="I369" s="98">
        <f>ROUND(IF((E369*200)&gt;F369,F369,(E369*200)),0)</f>
        <v>25</v>
      </c>
      <c r="J369" s="89">
        <f>ROUND(+I369*D$8,2)</f>
        <v>4.38</v>
      </c>
      <c r="K369" s="98">
        <f>F369-I369</f>
        <v>13</v>
      </c>
      <c r="L369" s="98">
        <f>G369-I369</f>
        <v>66</v>
      </c>
      <c r="M369" s="89">
        <f>ROUND(+K369*D$9,2)</f>
        <v>1.59</v>
      </c>
      <c r="N369" s="89">
        <f>ROUND(+L369*D$9,2)</f>
        <v>8.1</v>
      </c>
      <c r="O369" s="89">
        <f>H369+J369+M369</f>
        <v>7.67</v>
      </c>
      <c r="P369" s="89">
        <f>H369+J369+N369</f>
        <v>14.18</v>
      </c>
      <c r="Q369" s="138"/>
      <c r="T369" s="141"/>
      <c r="U369" s="141"/>
    </row>
    <row r="370" spans="1:21" ht="16.5" thickBot="1">
      <c r="A370" s="41">
        <v>830</v>
      </c>
      <c r="B370" s="105">
        <f>SUM(B368:B369)</f>
        <v>871</v>
      </c>
      <c r="D370" s="90"/>
      <c r="F370" s="148">
        <f>SUM(F368:F369)</f>
        <v>61</v>
      </c>
      <c r="O370" s="130">
        <f>SUM(O368:O369)</f>
        <v>21.869999999999997</v>
      </c>
      <c r="Q370" s="138"/>
      <c r="R370" s="42" t="s">
        <v>1316</v>
      </c>
      <c r="T370" s="141"/>
      <c r="U370" s="141"/>
    </row>
    <row r="371" spans="1:21" ht="15.75">
      <c r="A371" s="41"/>
      <c r="D371" s="90"/>
      <c r="Q371" s="138"/>
      <c r="T371" s="141"/>
      <c r="U371" s="141"/>
    </row>
    <row r="372" spans="1:21" ht="15.75">
      <c r="A372" s="41"/>
      <c r="B372" s="41">
        <v>302.39999999999998</v>
      </c>
      <c r="C372" s="143">
        <f>B372/1000</f>
        <v>0.3024</v>
      </c>
      <c r="D372" s="103">
        <v>0.15</v>
      </c>
      <c r="E372" s="143">
        <f>(+C372*D372)+C372</f>
        <v>0.34776000000000001</v>
      </c>
      <c r="F372" s="98">
        <f>ROUND((+$E372*4000)/12,0)</f>
        <v>116</v>
      </c>
      <c r="G372" s="191">
        <f>ROUND((+$E372*8760)/12,0)</f>
        <v>254</v>
      </c>
      <c r="H372" s="89">
        <f>ROUND(+E372*D$7,2)</f>
        <v>4.74</v>
      </c>
      <c r="I372" s="98">
        <f>ROUND(IF((E372*200)&gt;F372,F372,(E372*200)),0)</f>
        <v>70</v>
      </c>
      <c r="J372" s="89">
        <f>ROUND(+I372*D$8,2)</f>
        <v>12.26</v>
      </c>
      <c r="K372" s="98">
        <f>F372-I372</f>
        <v>46</v>
      </c>
      <c r="L372" s="98">
        <f>G372-I372</f>
        <v>184</v>
      </c>
      <c r="M372" s="89">
        <f>ROUND(+K372*D$9,2)</f>
        <v>5.64</v>
      </c>
      <c r="N372" s="89">
        <f>ROUND(+L372*D$9,2)</f>
        <v>22.57</v>
      </c>
      <c r="O372" s="89">
        <f>H372+J372+M372</f>
        <v>22.64</v>
      </c>
      <c r="P372" s="184">
        <f>H372+J372+N372</f>
        <v>39.57</v>
      </c>
      <c r="Q372" s="138"/>
      <c r="T372" s="141"/>
      <c r="U372" s="141"/>
    </row>
    <row r="373" spans="1:21" ht="15.75">
      <c r="A373" s="41"/>
      <c r="B373" s="41">
        <v>300</v>
      </c>
      <c r="C373" s="143">
        <f>B373/1000</f>
        <v>0.3</v>
      </c>
      <c r="D373" s="103">
        <v>0.15</v>
      </c>
      <c r="E373" s="143">
        <f>(+C373*D373)+C373</f>
        <v>0.34499999999999997</v>
      </c>
      <c r="F373" s="191">
        <f>ROUND((+$E373*4380)/12,0)</f>
        <v>126</v>
      </c>
      <c r="G373" s="98">
        <f>ROUND((+$E373*8760)/12,0)</f>
        <v>252</v>
      </c>
      <c r="H373" s="89">
        <f>ROUND(+E373*D$7,2)</f>
        <v>4.71</v>
      </c>
      <c r="I373" s="98">
        <f>ROUND(IF((E373*200)&gt;F373,F373,(E373*200)),0)</f>
        <v>69</v>
      </c>
      <c r="J373" s="89">
        <f>ROUND(+I373*D$8,2)</f>
        <v>12.08</v>
      </c>
      <c r="K373" s="98">
        <f>F373-I373</f>
        <v>57</v>
      </c>
      <c r="L373" s="98">
        <f>G373-I373</f>
        <v>183</v>
      </c>
      <c r="M373" s="89">
        <f>ROUND(+K373*D$9,2)</f>
        <v>6.99</v>
      </c>
      <c r="N373" s="89">
        <f>ROUND(+L373*D$9,2)</f>
        <v>22.45</v>
      </c>
      <c r="O373" s="487">
        <f>H373+J373+M373</f>
        <v>23.78</v>
      </c>
      <c r="P373" s="89">
        <f>H373+J373+N373</f>
        <v>39.239999999999995</v>
      </c>
      <c r="Q373" s="138"/>
      <c r="T373" s="141"/>
      <c r="U373" s="141"/>
    </row>
    <row r="374" spans="1:21" ht="16.5" thickBot="1">
      <c r="A374" s="41"/>
      <c r="B374" s="41">
        <v>2538</v>
      </c>
      <c r="C374" s="143">
        <f>B374/1000</f>
        <v>2.5379999999999998</v>
      </c>
      <c r="D374" s="103">
        <v>0</v>
      </c>
      <c r="E374" s="143">
        <f>(+C374*D374)+C374</f>
        <v>2.5379999999999998</v>
      </c>
      <c r="F374" s="488">
        <f>ROUND((+$E374*(8760/49*20))/12,0)</f>
        <v>756</v>
      </c>
      <c r="G374" s="98">
        <f>ROUND((+$E374*8760)/12,0)</f>
        <v>1853</v>
      </c>
      <c r="H374" s="89">
        <f>ROUND(+E374*D$7,2)</f>
        <v>34.619999999999997</v>
      </c>
      <c r="I374" s="98">
        <f>ROUND(IF((E374*200)&gt;F374,F374,(E374*200)),0)</f>
        <v>508</v>
      </c>
      <c r="J374" s="89">
        <f>ROUND(+I374*D$8,2)</f>
        <v>88.95</v>
      </c>
      <c r="K374" s="98">
        <f>F374-I374</f>
        <v>248</v>
      </c>
      <c r="L374" s="98">
        <f>G374-I374</f>
        <v>1345</v>
      </c>
      <c r="M374" s="89">
        <f>ROUND(+K374*D$9,2)</f>
        <v>30.43</v>
      </c>
      <c r="N374" s="89">
        <f>ROUND(+L374*D$9,2)</f>
        <v>165.02</v>
      </c>
      <c r="O374" s="202">
        <f>H374+J374+M374</f>
        <v>154</v>
      </c>
      <c r="P374" s="89">
        <f>H374+J374+N374</f>
        <v>288.59000000000003</v>
      </c>
      <c r="Q374" s="138"/>
      <c r="T374" s="141"/>
      <c r="U374" s="141"/>
    </row>
    <row r="375" spans="1:21" ht="16.5" thickBot="1">
      <c r="A375" s="41">
        <v>831</v>
      </c>
      <c r="B375" s="105">
        <f>SUM(B372:B374)</f>
        <v>3140.4</v>
      </c>
      <c r="D375" s="90"/>
      <c r="F375" s="148">
        <f>SUM(F372:F374)</f>
        <v>998</v>
      </c>
      <c r="O375" s="130">
        <f>+P372+O373+O374</f>
        <v>217.35</v>
      </c>
      <c r="Q375" s="138"/>
      <c r="T375" s="141"/>
      <c r="U375" s="141"/>
    </row>
    <row r="376" spans="1:21" ht="15.75">
      <c r="A376" s="41"/>
      <c r="D376" s="90"/>
      <c r="Q376" s="138"/>
      <c r="T376" s="141"/>
      <c r="U376" s="141"/>
    </row>
    <row r="377" spans="1:21" ht="15.75">
      <c r="A377" s="41"/>
      <c r="B377" s="41">
        <v>3</v>
      </c>
      <c r="C377" s="143">
        <f>B377/1000</f>
        <v>3.0000000000000001E-3</v>
      </c>
      <c r="D377" s="103">
        <v>0.1</v>
      </c>
      <c r="E377" s="143">
        <f>(+C377*D377)+C377</f>
        <v>3.3E-3</v>
      </c>
      <c r="F377" s="98">
        <f>ROUND((+$E377*4000)/12,0)</f>
        <v>1</v>
      </c>
      <c r="G377" s="191">
        <f>ROUND((+$E377*8760)/12,0)</f>
        <v>2</v>
      </c>
      <c r="H377" s="89">
        <f>ROUND(+E377*D$7,2)</f>
        <v>0.05</v>
      </c>
      <c r="I377" s="98">
        <f>ROUND(IF((E377*200)&gt;F377,F377,(E377*200)),0)</f>
        <v>1</v>
      </c>
      <c r="J377" s="89">
        <f>ROUND(+I377*D$8,2)</f>
        <v>0.18</v>
      </c>
      <c r="K377" s="98">
        <f>F377-I377</f>
        <v>0</v>
      </c>
      <c r="L377" s="98">
        <f>G377-I377</f>
        <v>1</v>
      </c>
      <c r="M377" s="89">
        <f>ROUND(+K377*D$9,2)</f>
        <v>0</v>
      </c>
      <c r="N377" s="89">
        <f>ROUND(+L377*D$9,2)</f>
        <v>0.12</v>
      </c>
      <c r="O377" s="89">
        <f>H377+J377+M377</f>
        <v>0.22999999999999998</v>
      </c>
      <c r="P377" s="184">
        <f>H377+J377+N377</f>
        <v>0.35</v>
      </c>
      <c r="Q377" s="138"/>
      <c r="T377" s="141"/>
      <c r="U377" s="141"/>
    </row>
    <row r="378" spans="1:21" ht="16.5" thickBot="1">
      <c r="A378" s="41"/>
      <c r="B378" s="91">
        <v>100</v>
      </c>
      <c r="C378" s="143">
        <f>B378/1000</f>
        <v>0.1</v>
      </c>
      <c r="D378" s="103">
        <v>0.1</v>
      </c>
      <c r="E378" s="143">
        <f>(+C378*D378)+C378</f>
        <v>0.11000000000000001</v>
      </c>
      <c r="F378" s="98">
        <f>ROUND((+$E378*4000)/12,0)</f>
        <v>37</v>
      </c>
      <c r="G378" s="488">
        <f>ROUND((+$E378*8760)/12,0)</f>
        <v>80</v>
      </c>
      <c r="H378" s="89">
        <f>ROUND(+E378*D$7,2)</f>
        <v>1.5</v>
      </c>
      <c r="I378" s="98">
        <f>ROUND(IF((E378*200)&gt;F378,F378,(E378*200)),0)</f>
        <v>22</v>
      </c>
      <c r="J378" s="89">
        <f>ROUND(+I378*D$8,2)</f>
        <v>3.85</v>
      </c>
      <c r="K378" s="98">
        <f>F378-I378</f>
        <v>15</v>
      </c>
      <c r="L378" s="98">
        <f>G378-I378</f>
        <v>58</v>
      </c>
      <c r="M378" s="89">
        <f>ROUND(+K378*D$9,2)</f>
        <v>1.84</v>
      </c>
      <c r="N378" s="89">
        <f>ROUND(+L378*D$9,2)</f>
        <v>7.12</v>
      </c>
      <c r="O378" s="89">
        <f>H378+J378+M378</f>
        <v>7.1899999999999995</v>
      </c>
      <c r="P378" s="489">
        <f>H378+J378+N378</f>
        <v>12.469999999999999</v>
      </c>
      <c r="Q378" s="138"/>
      <c r="T378" s="141"/>
      <c r="U378" s="141"/>
    </row>
    <row r="379" spans="1:21" ht="16.5" thickBot="1">
      <c r="A379" s="41">
        <v>832</v>
      </c>
      <c r="B379" s="49">
        <f>SUM(B377:B378)</f>
        <v>103</v>
      </c>
      <c r="D379" s="90"/>
      <c r="G379" s="148">
        <f>SUM(G377:G378)</f>
        <v>82</v>
      </c>
      <c r="P379" s="130">
        <f>SUM(P377:P378)</f>
        <v>12.819999999999999</v>
      </c>
      <c r="Q379" s="138"/>
      <c r="R379" s="42" t="s">
        <v>1316</v>
      </c>
      <c r="T379" s="141"/>
      <c r="U379" s="141"/>
    </row>
    <row r="380" spans="1:21" ht="16.5" thickBot="1">
      <c r="A380" s="41"/>
      <c r="B380" s="49"/>
      <c r="D380" s="90"/>
      <c r="G380" s="50"/>
      <c r="P380" s="153"/>
      <c r="Q380" s="138"/>
      <c r="T380" s="141"/>
      <c r="U380" s="141"/>
    </row>
    <row r="381" spans="1:21" ht="16.5" thickBot="1">
      <c r="A381" s="41">
        <v>833</v>
      </c>
      <c r="B381" s="41">
        <v>35</v>
      </c>
      <c r="C381" s="143">
        <f>B381/1000</f>
        <v>3.5000000000000003E-2</v>
      </c>
      <c r="D381" s="103">
        <v>0</v>
      </c>
      <c r="E381" s="143">
        <f>(+C381*D381)+C381</f>
        <v>3.5000000000000003E-2</v>
      </c>
      <c r="F381" s="477">
        <f>ROUND((+$E381*4000)/12,0)</f>
        <v>12</v>
      </c>
      <c r="G381" s="148">
        <f>ROUND((+$E381*8760)/12,0)</f>
        <v>26</v>
      </c>
      <c r="H381" s="89">
        <f>ROUND(+E381*D$7,2)</f>
        <v>0.48</v>
      </c>
      <c r="I381" s="98">
        <f>ROUND(IF((E381*200)&gt;F381,F381,(E381*200)),0)</f>
        <v>7</v>
      </c>
      <c r="J381" s="89">
        <f>ROUND(+I381*D$8,2)</f>
        <v>1.23</v>
      </c>
      <c r="K381" s="98">
        <f>F381-I381</f>
        <v>5</v>
      </c>
      <c r="L381" s="98">
        <f>G381-I381</f>
        <v>19</v>
      </c>
      <c r="M381" s="89">
        <f>ROUND(+K381*D$9,2)</f>
        <v>0.61</v>
      </c>
      <c r="N381" s="89">
        <f>ROUND(+L381*D$9,2)</f>
        <v>2.33</v>
      </c>
      <c r="O381" s="484">
        <f>H381+J381+M381</f>
        <v>2.3199999999999998</v>
      </c>
      <c r="P381" s="130">
        <f>H381+J381+N381</f>
        <v>4.04</v>
      </c>
      <c r="Q381" s="138"/>
      <c r="R381" s="42" t="s">
        <v>1316</v>
      </c>
      <c r="T381" s="141"/>
      <c r="U381" s="141"/>
    </row>
    <row r="382" spans="1:21" ht="15.75">
      <c r="A382" s="41"/>
      <c r="D382" s="90"/>
      <c r="Q382" s="138"/>
      <c r="T382" s="141"/>
      <c r="U382" s="141"/>
    </row>
    <row r="383" spans="1:21" ht="15.75">
      <c r="A383" s="142" t="s">
        <v>1329</v>
      </c>
      <c r="D383" s="90"/>
      <c r="Q383" s="138"/>
      <c r="T383" s="141"/>
      <c r="U383" s="141"/>
    </row>
    <row r="384" spans="1:21" ht="15.75">
      <c r="Q384" s="138"/>
      <c r="T384" s="141"/>
      <c r="U384" s="141"/>
    </row>
    <row r="385" spans="1:21" ht="15.75">
      <c r="A385" s="48"/>
      <c r="B385" s="48"/>
      <c r="C385" s="49" t="s">
        <v>1302</v>
      </c>
      <c r="D385" s="49" t="s">
        <v>1303</v>
      </c>
      <c r="E385" s="49" t="s">
        <v>1302</v>
      </c>
      <c r="F385" s="472" t="s">
        <v>1304</v>
      </c>
      <c r="G385" s="473"/>
      <c r="H385" s="139" t="s">
        <v>1302</v>
      </c>
      <c r="I385" s="49" t="s">
        <v>1305</v>
      </c>
      <c r="J385" s="49" t="s">
        <v>1305</v>
      </c>
      <c r="K385" s="472" t="s">
        <v>1306</v>
      </c>
      <c r="L385" s="473"/>
      <c r="M385" s="472" t="s">
        <v>1307</v>
      </c>
      <c r="N385" s="473"/>
      <c r="O385" s="472" t="s">
        <v>1308</v>
      </c>
      <c r="P385" s="473"/>
      <c r="Q385" s="138"/>
      <c r="T385" s="141"/>
      <c r="U385" s="141"/>
    </row>
    <row r="386" spans="1:21" ht="15.75">
      <c r="A386" s="49" t="s">
        <v>60</v>
      </c>
      <c r="B386" s="49" t="s">
        <v>1036</v>
      </c>
      <c r="C386" s="49" t="s">
        <v>1309</v>
      </c>
      <c r="D386" s="49" t="s">
        <v>1310</v>
      </c>
      <c r="E386" s="49" t="s">
        <v>1311</v>
      </c>
      <c r="F386" s="476" t="s">
        <v>413</v>
      </c>
      <c r="G386" s="476" t="s">
        <v>856</v>
      </c>
      <c r="H386" s="49" t="s">
        <v>1312</v>
      </c>
      <c r="I386" s="49" t="s">
        <v>956</v>
      </c>
      <c r="J386" s="49" t="s">
        <v>1313</v>
      </c>
      <c r="K386" s="476" t="s">
        <v>413</v>
      </c>
      <c r="L386" s="476" t="s">
        <v>856</v>
      </c>
      <c r="M386" s="476" t="s">
        <v>413</v>
      </c>
      <c r="N386" s="476" t="s">
        <v>856</v>
      </c>
      <c r="O386" s="476" t="s">
        <v>413</v>
      </c>
      <c r="P386" s="476" t="s">
        <v>856</v>
      </c>
      <c r="Q386" s="138"/>
      <c r="T386" s="141"/>
      <c r="U386" s="141"/>
    </row>
    <row r="387" spans="1:21" ht="15.75">
      <c r="Q387" s="138"/>
      <c r="T387" s="141"/>
      <c r="U387" s="141"/>
    </row>
    <row r="388" spans="1:21" ht="15.75">
      <c r="A388" s="41">
        <v>901</v>
      </c>
      <c r="B388" s="41">
        <v>2800</v>
      </c>
      <c r="C388" s="143">
        <f t="shared" ref="C388:C422" si="175">B388/1000</f>
        <v>2.8</v>
      </c>
      <c r="D388" s="103">
        <v>0</v>
      </c>
      <c r="E388" s="143">
        <f t="shared" ref="E388:E451" si="176">(+C388*D388)+C388</f>
        <v>2.8</v>
      </c>
      <c r="F388" s="490">
        <f>ROUND((+$E388*4000)/12,0)</f>
        <v>933</v>
      </c>
      <c r="G388" s="203">
        <f t="shared" ref="G388:G438" si="177">ROUND((+$E388*8760)/12,0)</f>
        <v>2044</v>
      </c>
      <c r="H388" s="89">
        <f t="shared" ref="H388:H451" si="178">ROUND(+E388*D$7,2)</f>
        <v>38.19</v>
      </c>
      <c r="I388" s="98">
        <f t="shared" ref="I388:I451" si="179">ROUND(IF((E388*200)&gt;F388,F388,(E388*200)),0)</f>
        <v>560</v>
      </c>
      <c r="J388" s="89">
        <f t="shared" ref="J388:J451" si="180">ROUND(+I388*D$8,2)</f>
        <v>98.06</v>
      </c>
      <c r="K388" s="98">
        <f t="shared" ref="K388:K451" si="181">F388-I388</f>
        <v>373</v>
      </c>
      <c r="L388" s="98">
        <f t="shared" ref="L388:L451" si="182">G388-I388</f>
        <v>1484</v>
      </c>
      <c r="M388" s="89">
        <f t="shared" ref="M388:M451" si="183">ROUND(+K388*D$9,2)</f>
        <v>45.76</v>
      </c>
      <c r="N388" s="89">
        <f t="shared" ref="N388:N451" si="184">ROUND(+L388*D$9,2)</f>
        <v>182.07</v>
      </c>
      <c r="O388" s="491">
        <f t="shared" ref="O388:O398" si="185">H388+J388+M388</f>
        <v>182.01</v>
      </c>
      <c r="P388" s="204">
        <f t="shared" ref="P388:P451" si="186">H388+J388+N388</f>
        <v>318.32</v>
      </c>
      <c r="Q388" s="138"/>
      <c r="T388" s="141"/>
      <c r="U388" s="141"/>
    </row>
    <row r="389" spans="1:21" ht="15.75">
      <c r="A389" s="41">
        <v>902</v>
      </c>
      <c r="B389" s="41">
        <v>192</v>
      </c>
      <c r="C389" s="143">
        <f t="shared" si="175"/>
        <v>0.192</v>
      </c>
      <c r="D389" s="103">
        <v>0</v>
      </c>
      <c r="E389" s="143">
        <f t="shared" si="176"/>
        <v>0.192</v>
      </c>
      <c r="F389" s="492">
        <f>ROUND((+$E389*4000)/12,0)</f>
        <v>64</v>
      </c>
      <c r="G389" s="490">
        <f t="shared" si="177"/>
        <v>140</v>
      </c>
      <c r="H389" s="204">
        <f t="shared" si="178"/>
        <v>2.62</v>
      </c>
      <c r="I389" s="98">
        <f t="shared" si="179"/>
        <v>38</v>
      </c>
      <c r="J389" s="89">
        <f t="shared" si="180"/>
        <v>6.65</v>
      </c>
      <c r="K389" s="98">
        <f t="shared" si="181"/>
        <v>26</v>
      </c>
      <c r="L389" s="98">
        <f t="shared" si="182"/>
        <v>102</v>
      </c>
      <c r="M389" s="89">
        <f t="shared" si="183"/>
        <v>3.19</v>
      </c>
      <c r="N389" s="89">
        <f t="shared" si="184"/>
        <v>12.51</v>
      </c>
      <c r="O389" s="493">
        <f t="shared" si="185"/>
        <v>12.459999999999999</v>
      </c>
      <c r="P389" s="491">
        <f t="shared" si="186"/>
        <v>21.78</v>
      </c>
      <c r="Q389" s="138"/>
      <c r="R389" s="42" t="s">
        <v>1316</v>
      </c>
      <c r="T389" s="141"/>
      <c r="U389" s="141"/>
    </row>
    <row r="390" spans="1:21" ht="15.75">
      <c r="A390" s="41">
        <v>903</v>
      </c>
      <c r="B390" s="41">
        <v>175</v>
      </c>
      <c r="C390" s="143">
        <f t="shared" si="175"/>
        <v>0.17499999999999999</v>
      </c>
      <c r="D390" s="103">
        <v>0</v>
      </c>
      <c r="E390" s="143">
        <f t="shared" si="176"/>
        <v>0.17499999999999999</v>
      </c>
      <c r="F390" s="490">
        <f>ROUND((+$E390*4000)/12,0)</f>
        <v>58</v>
      </c>
      <c r="G390" s="494">
        <f t="shared" si="177"/>
        <v>128</v>
      </c>
      <c r="H390" s="89">
        <f t="shared" si="178"/>
        <v>2.39</v>
      </c>
      <c r="I390" s="98">
        <f t="shared" si="179"/>
        <v>35</v>
      </c>
      <c r="J390" s="89">
        <f t="shared" si="180"/>
        <v>6.13</v>
      </c>
      <c r="K390" s="98">
        <f t="shared" si="181"/>
        <v>23</v>
      </c>
      <c r="L390" s="98">
        <f t="shared" si="182"/>
        <v>93</v>
      </c>
      <c r="M390" s="89">
        <f t="shared" si="183"/>
        <v>2.82</v>
      </c>
      <c r="N390" s="89">
        <f t="shared" si="184"/>
        <v>11.41</v>
      </c>
      <c r="O390" s="491">
        <f t="shared" si="185"/>
        <v>11.34</v>
      </c>
      <c r="P390" s="495">
        <f t="shared" si="186"/>
        <v>19.93</v>
      </c>
      <c r="Q390" s="138"/>
      <c r="T390" s="141"/>
      <c r="U390" s="141"/>
    </row>
    <row r="391" spans="1:21" ht="15.75">
      <c r="A391" s="41">
        <v>904</v>
      </c>
      <c r="B391" s="41">
        <v>250</v>
      </c>
      <c r="C391" s="143">
        <f t="shared" si="175"/>
        <v>0.25</v>
      </c>
      <c r="D391" s="103">
        <v>0</v>
      </c>
      <c r="E391" s="143">
        <f t="shared" si="176"/>
        <v>0.25</v>
      </c>
      <c r="F391" s="490">
        <f>ROUND((+$E391*4000)/12,0)</f>
        <v>83</v>
      </c>
      <c r="G391" s="203">
        <f t="shared" si="177"/>
        <v>183</v>
      </c>
      <c r="H391" s="89">
        <f t="shared" si="178"/>
        <v>3.41</v>
      </c>
      <c r="I391" s="98">
        <f t="shared" si="179"/>
        <v>50</v>
      </c>
      <c r="J391" s="89">
        <f t="shared" si="180"/>
        <v>8.76</v>
      </c>
      <c r="K391" s="98">
        <f t="shared" si="181"/>
        <v>33</v>
      </c>
      <c r="L391" s="98">
        <f t="shared" si="182"/>
        <v>133</v>
      </c>
      <c r="M391" s="89">
        <f t="shared" si="183"/>
        <v>4.05</v>
      </c>
      <c r="N391" s="89">
        <f t="shared" si="184"/>
        <v>16.32</v>
      </c>
      <c r="O391" s="491">
        <f t="shared" si="185"/>
        <v>16.22</v>
      </c>
      <c r="P391" s="204">
        <f t="shared" si="186"/>
        <v>28.490000000000002</v>
      </c>
      <c r="Q391" s="138"/>
      <c r="T391" s="141"/>
      <c r="U391" s="141"/>
    </row>
    <row r="392" spans="1:21" ht="15.75">
      <c r="A392" s="41">
        <v>905</v>
      </c>
      <c r="B392" s="41">
        <v>885</v>
      </c>
      <c r="C392" s="143">
        <f t="shared" si="175"/>
        <v>0.88500000000000001</v>
      </c>
      <c r="D392" s="103">
        <v>0</v>
      </c>
      <c r="E392" s="143">
        <f t="shared" si="176"/>
        <v>0.88500000000000001</v>
      </c>
      <c r="F392" s="492">
        <f>ROUND((+$E392*4000)/12,0)</f>
        <v>295</v>
      </c>
      <c r="G392" s="490">
        <f t="shared" si="177"/>
        <v>646</v>
      </c>
      <c r="H392" s="204">
        <f t="shared" si="178"/>
        <v>12.07</v>
      </c>
      <c r="I392" s="98">
        <f t="shared" si="179"/>
        <v>177</v>
      </c>
      <c r="J392" s="89">
        <f t="shared" si="180"/>
        <v>30.99</v>
      </c>
      <c r="K392" s="98">
        <f t="shared" si="181"/>
        <v>118</v>
      </c>
      <c r="L392" s="98">
        <f t="shared" si="182"/>
        <v>469</v>
      </c>
      <c r="M392" s="89">
        <f t="shared" si="183"/>
        <v>14.48</v>
      </c>
      <c r="N392" s="89">
        <f t="shared" si="184"/>
        <v>57.54</v>
      </c>
      <c r="O392" s="493">
        <f t="shared" si="185"/>
        <v>57.540000000000006</v>
      </c>
      <c r="P392" s="491">
        <f t="shared" si="186"/>
        <v>100.6</v>
      </c>
      <c r="Q392" s="138"/>
      <c r="R392" s="42" t="s">
        <v>1316</v>
      </c>
      <c r="T392" s="141"/>
      <c r="U392" s="141"/>
    </row>
    <row r="393" spans="1:21" ht="15.75">
      <c r="A393" s="41">
        <v>906</v>
      </c>
      <c r="B393" s="41">
        <v>768</v>
      </c>
      <c r="C393" s="143">
        <f t="shared" si="175"/>
        <v>0.76800000000000002</v>
      </c>
      <c r="D393" s="103">
        <v>0</v>
      </c>
      <c r="E393" s="143">
        <f t="shared" si="176"/>
        <v>0.76800000000000002</v>
      </c>
      <c r="F393" s="490">
        <f>ROUND((+$E393*2190)/12,0)</f>
        <v>140</v>
      </c>
      <c r="G393" s="494">
        <f t="shared" si="177"/>
        <v>561</v>
      </c>
      <c r="H393" s="89">
        <f t="shared" si="178"/>
        <v>10.47</v>
      </c>
      <c r="I393" s="98">
        <f t="shared" si="179"/>
        <v>140</v>
      </c>
      <c r="J393" s="89">
        <f t="shared" si="180"/>
        <v>24.51</v>
      </c>
      <c r="K393" s="98">
        <f t="shared" si="181"/>
        <v>0</v>
      </c>
      <c r="L393" s="98">
        <f t="shared" si="182"/>
        <v>421</v>
      </c>
      <c r="M393" s="89">
        <f t="shared" si="183"/>
        <v>0</v>
      </c>
      <c r="N393" s="89">
        <f t="shared" si="184"/>
        <v>51.65</v>
      </c>
      <c r="O393" s="491">
        <f t="shared" si="185"/>
        <v>34.980000000000004</v>
      </c>
      <c r="P393" s="495">
        <f t="shared" si="186"/>
        <v>86.63</v>
      </c>
      <c r="Q393" s="138"/>
      <c r="T393" s="141"/>
      <c r="U393" s="141"/>
    </row>
    <row r="394" spans="1:21" ht="15.75">
      <c r="A394" s="41">
        <v>907</v>
      </c>
      <c r="B394" s="41">
        <v>885</v>
      </c>
      <c r="C394" s="143">
        <f t="shared" si="175"/>
        <v>0.88500000000000001</v>
      </c>
      <c r="D394" s="103">
        <v>0</v>
      </c>
      <c r="E394" s="143">
        <f t="shared" si="176"/>
        <v>0.88500000000000001</v>
      </c>
      <c r="F394" s="490">
        <f>ROUND((+$E394*4000)/12,0)</f>
        <v>295</v>
      </c>
      <c r="G394" s="203">
        <f t="shared" si="177"/>
        <v>646</v>
      </c>
      <c r="H394" s="89">
        <f t="shared" si="178"/>
        <v>12.07</v>
      </c>
      <c r="I394" s="98">
        <f t="shared" si="179"/>
        <v>177</v>
      </c>
      <c r="J394" s="89">
        <f t="shared" si="180"/>
        <v>30.99</v>
      </c>
      <c r="K394" s="98">
        <f t="shared" si="181"/>
        <v>118</v>
      </c>
      <c r="L394" s="98">
        <f t="shared" si="182"/>
        <v>469</v>
      </c>
      <c r="M394" s="89">
        <f t="shared" si="183"/>
        <v>14.48</v>
      </c>
      <c r="N394" s="89">
        <f t="shared" si="184"/>
        <v>57.54</v>
      </c>
      <c r="O394" s="491">
        <f t="shared" si="185"/>
        <v>57.540000000000006</v>
      </c>
      <c r="P394" s="204">
        <f t="shared" si="186"/>
        <v>100.6</v>
      </c>
      <c r="Q394" s="138"/>
      <c r="T394" s="141"/>
      <c r="U394" s="141"/>
    </row>
    <row r="395" spans="1:21" ht="15.75">
      <c r="A395" s="41">
        <v>908</v>
      </c>
      <c r="B395" s="41">
        <v>800</v>
      </c>
      <c r="C395" s="143">
        <f t="shared" si="175"/>
        <v>0.8</v>
      </c>
      <c r="D395" s="103">
        <v>0</v>
      </c>
      <c r="E395" s="143">
        <f t="shared" si="176"/>
        <v>0.8</v>
      </c>
      <c r="F395" s="490">
        <f>ROUND((+$E395*4000)/12,0)</f>
        <v>267</v>
      </c>
      <c r="G395" s="203">
        <f t="shared" si="177"/>
        <v>584</v>
      </c>
      <c r="H395" s="89">
        <f t="shared" si="178"/>
        <v>10.91</v>
      </c>
      <c r="I395" s="98">
        <f t="shared" si="179"/>
        <v>160</v>
      </c>
      <c r="J395" s="89">
        <f t="shared" si="180"/>
        <v>28.02</v>
      </c>
      <c r="K395" s="98">
        <f t="shared" si="181"/>
        <v>107</v>
      </c>
      <c r="L395" s="98">
        <f t="shared" si="182"/>
        <v>424</v>
      </c>
      <c r="M395" s="89">
        <f t="shared" si="183"/>
        <v>13.13</v>
      </c>
      <c r="N395" s="89">
        <f t="shared" si="184"/>
        <v>52.02</v>
      </c>
      <c r="O395" s="491">
        <f t="shared" si="185"/>
        <v>52.06</v>
      </c>
      <c r="P395" s="204">
        <f t="shared" si="186"/>
        <v>90.95</v>
      </c>
      <c r="Q395" s="138"/>
      <c r="T395" s="141"/>
      <c r="U395" s="141"/>
    </row>
    <row r="396" spans="1:21" ht="15.75">
      <c r="A396" s="41">
        <v>909</v>
      </c>
      <c r="B396" s="41">
        <v>420</v>
      </c>
      <c r="C396" s="143">
        <f t="shared" si="175"/>
        <v>0.42</v>
      </c>
      <c r="D396" s="103">
        <v>0</v>
      </c>
      <c r="E396" s="143">
        <f t="shared" si="176"/>
        <v>0.42</v>
      </c>
      <c r="F396" s="490">
        <f>ROUND((+$E396*370)/12,0)</f>
        <v>13</v>
      </c>
      <c r="G396" s="203">
        <f t="shared" si="177"/>
        <v>307</v>
      </c>
      <c r="H396" s="89">
        <f t="shared" si="178"/>
        <v>5.73</v>
      </c>
      <c r="I396" s="98">
        <f t="shared" si="179"/>
        <v>13</v>
      </c>
      <c r="J396" s="89">
        <f t="shared" si="180"/>
        <v>2.2799999999999998</v>
      </c>
      <c r="K396" s="98">
        <f t="shared" si="181"/>
        <v>0</v>
      </c>
      <c r="L396" s="98">
        <f t="shared" si="182"/>
        <v>294</v>
      </c>
      <c r="M396" s="89">
        <f t="shared" si="183"/>
        <v>0</v>
      </c>
      <c r="N396" s="89">
        <f t="shared" si="184"/>
        <v>36.07</v>
      </c>
      <c r="O396" s="491">
        <f t="shared" si="185"/>
        <v>8.01</v>
      </c>
      <c r="P396" s="204">
        <f t="shared" si="186"/>
        <v>44.08</v>
      </c>
      <c r="Q396" s="138"/>
      <c r="T396" s="141"/>
      <c r="U396" s="141"/>
    </row>
    <row r="397" spans="1:21" ht="15.75">
      <c r="A397" s="41">
        <v>910</v>
      </c>
      <c r="B397" s="41">
        <v>660</v>
      </c>
      <c r="C397" s="143">
        <f t="shared" si="175"/>
        <v>0.66</v>
      </c>
      <c r="D397" s="103">
        <v>0</v>
      </c>
      <c r="E397" s="143">
        <f t="shared" si="176"/>
        <v>0.66</v>
      </c>
      <c r="F397" s="492">
        <f t="shared" ref="F397:F403" si="187">ROUND((+$E397*4000)/12,0)</f>
        <v>220</v>
      </c>
      <c r="G397" s="490">
        <f t="shared" si="177"/>
        <v>482</v>
      </c>
      <c r="H397" s="204">
        <f t="shared" si="178"/>
        <v>9</v>
      </c>
      <c r="I397" s="98">
        <f t="shared" si="179"/>
        <v>132</v>
      </c>
      <c r="J397" s="89">
        <f t="shared" si="180"/>
        <v>23.11</v>
      </c>
      <c r="K397" s="98">
        <f t="shared" si="181"/>
        <v>88</v>
      </c>
      <c r="L397" s="98">
        <f t="shared" si="182"/>
        <v>350</v>
      </c>
      <c r="M397" s="89">
        <f t="shared" si="183"/>
        <v>10.8</v>
      </c>
      <c r="N397" s="89">
        <f t="shared" si="184"/>
        <v>42.94</v>
      </c>
      <c r="O397" s="493">
        <f t="shared" si="185"/>
        <v>42.91</v>
      </c>
      <c r="P397" s="491">
        <f t="shared" si="186"/>
        <v>75.05</v>
      </c>
      <c r="Q397" s="138"/>
      <c r="R397" s="42" t="s">
        <v>1316</v>
      </c>
      <c r="T397" s="141"/>
      <c r="U397" s="141"/>
    </row>
    <row r="398" spans="1:21" ht="15.75">
      <c r="A398" s="41">
        <v>911</v>
      </c>
      <c r="B398" s="41">
        <v>75</v>
      </c>
      <c r="C398" s="143">
        <f t="shared" si="175"/>
        <v>7.4999999999999997E-2</v>
      </c>
      <c r="D398" s="103">
        <v>0</v>
      </c>
      <c r="E398" s="143">
        <f t="shared" si="176"/>
        <v>7.4999999999999997E-2</v>
      </c>
      <c r="F398" s="98">
        <f t="shared" si="187"/>
        <v>25</v>
      </c>
      <c r="G398" s="490">
        <f t="shared" si="177"/>
        <v>55</v>
      </c>
      <c r="H398" s="204">
        <f t="shared" si="178"/>
        <v>1.02</v>
      </c>
      <c r="I398" s="98">
        <f t="shared" si="179"/>
        <v>15</v>
      </c>
      <c r="J398" s="89">
        <f t="shared" si="180"/>
        <v>2.63</v>
      </c>
      <c r="K398" s="98">
        <f t="shared" si="181"/>
        <v>10</v>
      </c>
      <c r="L398" s="98">
        <f t="shared" si="182"/>
        <v>40</v>
      </c>
      <c r="M398" s="89">
        <f t="shared" si="183"/>
        <v>1.23</v>
      </c>
      <c r="N398" s="89">
        <f t="shared" si="184"/>
        <v>4.91</v>
      </c>
      <c r="O398" s="89">
        <f t="shared" si="185"/>
        <v>4.88</v>
      </c>
      <c r="P398" s="491">
        <f t="shared" si="186"/>
        <v>8.56</v>
      </c>
      <c r="Q398" s="138"/>
      <c r="R398" s="42" t="s">
        <v>1316</v>
      </c>
      <c r="T398" s="141"/>
      <c r="U398" s="141"/>
    </row>
    <row r="399" spans="1:21" ht="15.75">
      <c r="A399" s="49">
        <v>912</v>
      </c>
      <c r="B399" s="49">
        <v>400</v>
      </c>
      <c r="C399" s="143">
        <f t="shared" si="175"/>
        <v>0.4</v>
      </c>
      <c r="D399" s="181">
        <v>0</v>
      </c>
      <c r="E399" s="180">
        <f t="shared" si="176"/>
        <v>0.4</v>
      </c>
      <c r="F399" s="50">
        <f t="shared" si="187"/>
        <v>133</v>
      </c>
      <c r="G399" s="496">
        <f t="shared" si="177"/>
        <v>292</v>
      </c>
      <c r="H399" s="153">
        <f t="shared" si="178"/>
        <v>5.46</v>
      </c>
      <c r="I399" s="50">
        <f t="shared" si="179"/>
        <v>80</v>
      </c>
      <c r="J399" s="153">
        <f t="shared" si="180"/>
        <v>14.01</v>
      </c>
      <c r="K399" s="50">
        <f t="shared" si="181"/>
        <v>53</v>
      </c>
      <c r="L399" s="50">
        <f t="shared" si="182"/>
        <v>212</v>
      </c>
      <c r="M399" s="153">
        <f t="shared" si="183"/>
        <v>6.5</v>
      </c>
      <c r="N399" s="153">
        <f t="shared" si="184"/>
        <v>26.01</v>
      </c>
      <c r="O399" s="153">
        <v>8.4884168739492996</v>
      </c>
      <c r="P399" s="497">
        <f t="shared" si="186"/>
        <v>45.480000000000004</v>
      </c>
      <c r="Q399" s="138"/>
      <c r="R399" s="42" t="s">
        <v>1316</v>
      </c>
      <c r="T399" s="141"/>
      <c r="U399" s="141"/>
    </row>
    <row r="400" spans="1:21" ht="15.75">
      <c r="A400" s="41">
        <v>913</v>
      </c>
      <c r="B400" s="41">
        <v>33800</v>
      </c>
      <c r="C400" s="143">
        <f t="shared" si="175"/>
        <v>33.799999999999997</v>
      </c>
      <c r="D400" s="103">
        <v>0</v>
      </c>
      <c r="E400" s="143">
        <f t="shared" si="176"/>
        <v>33.799999999999997</v>
      </c>
      <c r="F400" s="490">
        <f t="shared" si="187"/>
        <v>11267</v>
      </c>
      <c r="G400" s="203">
        <f t="shared" si="177"/>
        <v>24674</v>
      </c>
      <c r="H400" s="89">
        <f t="shared" si="178"/>
        <v>461</v>
      </c>
      <c r="I400" s="98">
        <f t="shared" si="179"/>
        <v>6760</v>
      </c>
      <c r="J400" s="89">
        <f t="shared" si="180"/>
        <v>1183.68</v>
      </c>
      <c r="K400" s="98">
        <f t="shared" si="181"/>
        <v>4507</v>
      </c>
      <c r="L400" s="98">
        <f t="shared" si="182"/>
        <v>17914</v>
      </c>
      <c r="M400" s="89">
        <f t="shared" si="183"/>
        <v>552.96</v>
      </c>
      <c r="N400" s="89">
        <f t="shared" si="184"/>
        <v>2197.85</v>
      </c>
      <c r="O400" s="491">
        <f t="shared" ref="O400:O422" si="188">H400+J400+M400</f>
        <v>2197.6400000000003</v>
      </c>
      <c r="P400" s="204">
        <f t="shared" si="186"/>
        <v>3842.5299999999997</v>
      </c>
      <c r="Q400" s="138"/>
      <c r="T400" s="141"/>
      <c r="U400" s="141"/>
    </row>
    <row r="401" spans="1:21" ht="15.75">
      <c r="A401" s="41">
        <v>914</v>
      </c>
      <c r="B401" s="41">
        <v>40</v>
      </c>
      <c r="C401" s="143">
        <f t="shared" si="175"/>
        <v>0.04</v>
      </c>
      <c r="D401" s="103">
        <v>0.2</v>
      </c>
      <c r="E401" s="143">
        <f t="shared" si="176"/>
        <v>4.8000000000000001E-2</v>
      </c>
      <c r="F401" s="492">
        <f t="shared" si="187"/>
        <v>16</v>
      </c>
      <c r="G401" s="98">
        <f t="shared" si="177"/>
        <v>35</v>
      </c>
      <c r="H401" s="89">
        <f t="shared" si="178"/>
        <v>0.65</v>
      </c>
      <c r="I401" s="98">
        <f t="shared" si="179"/>
        <v>10</v>
      </c>
      <c r="J401" s="89">
        <f t="shared" si="180"/>
        <v>1.75</v>
      </c>
      <c r="K401" s="98">
        <f t="shared" si="181"/>
        <v>6</v>
      </c>
      <c r="L401" s="98">
        <f t="shared" si="182"/>
        <v>25</v>
      </c>
      <c r="M401" s="89">
        <f t="shared" si="183"/>
        <v>0.74</v>
      </c>
      <c r="N401" s="89">
        <f t="shared" si="184"/>
        <v>3.07</v>
      </c>
      <c r="O401" s="493">
        <f t="shared" si="188"/>
        <v>3.1399999999999997</v>
      </c>
      <c r="P401" s="89">
        <f t="shared" si="186"/>
        <v>5.47</v>
      </c>
      <c r="Q401" s="138"/>
      <c r="T401" s="141"/>
      <c r="U401" s="141"/>
    </row>
    <row r="402" spans="1:21" ht="15.75">
      <c r="A402" s="41">
        <v>915</v>
      </c>
      <c r="B402" s="41">
        <v>40</v>
      </c>
      <c r="C402" s="143">
        <f t="shared" si="175"/>
        <v>0.04</v>
      </c>
      <c r="D402" s="103">
        <v>0.2</v>
      </c>
      <c r="E402" s="143">
        <f t="shared" si="176"/>
        <v>4.8000000000000001E-2</v>
      </c>
      <c r="F402" s="98">
        <f t="shared" si="187"/>
        <v>16</v>
      </c>
      <c r="G402" s="490">
        <f t="shared" si="177"/>
        <v>35</v>
      </c>
      <c r="H402" s="204">
        <f t="shared" si="178"/>
        <v>0.65</v>
      </c>
      <c r="I402" s="98">
        <f t="shared" si="179"/>
        <v>10</v>
      </c>
      <c r="J402" s="89">
        <f t="shared" si="180"/>
        <v>1.75</v>
      </c>
      <c r="K402" s="98">
        <f t="shared" si="181"/>
        <v>6</v>
      </c>
      <c r="L402" s="98">
        <f t="shared" si="182"/>
        <v>25</v>
      </c>
      <c r="M402" s="89">
        <f t="shared" si="183"/>
        <v>0.74</v>
      </c>
      <c r="N402" s="89">
        <f t="shared" si="184"/>
        <v>3.07</v>
      </c>
      <c r="O402" s="89">
        <f t="shared" si="188"/>
        <v>3.1399999999999997</v>
      </c>
      <c r="P402" s="491">
        <f t="shared" si="186"/>
        <v>5.47</v>
      </c>
      <c r="Q402" s="138"/>
      <c r="R402" s="42" t="s">
        <v>1316</v>
      </c>
      <c r="T402" s="141"/>
      <c r="U402" s="141"/>
    </row>
    <row r="403" spans="1:21" ht="15.75">
      <c r="A403" s="41">
        <v>916</v>
      </c>
      <c r="B403" s="41">
        <v>215</v>
      </c>
      <c r="C403" s="143">
        <f t="shared" si="175"/>
        <v>0.215</v>
      </c>
      <c r="D403" s="103">
        <v>0</v>
      </c>
      <c r="E403" s="143">
        <f t="shared" si="176"/>
        <v>0.215</v>
      </c>
      <c r="F403" s="98">
        <f t="shared" si="187"/>
        <v>72</v>
      </c>
      <c r="G403" s="492">
        <f t="shared" si="177"/>
        <v>157</v>
      </c>
      <c r="H403" s="89">
        <f t="shared" si="178"/>
        <v>2.93</v>
      </c>
      <c r="I403" s="98">
        <f t="shared" si="179"/>
        <v>43</v>
      </c>
      <c r="J403" s="89">
        <f t="shared" si="180"/>
        <v>7.53</v>
      </c>
      <c r="K403" s="98">
        <f t="shared" si="181"/>
        <v>29</v>
      </c>
      <c r="L403" s="98">
        <f t="shared" si="182"/>
        <v>114</v>
      </c>
      <c r="M403" s="89">
        <f t="shared" si="183"/>
        <v>3.56</v>
      </c>
      <c r="N403" s="89">
        <f t="shared" si="184"/>
        <v>13.99</v>
      </c>
      <c r="O403" s="89">
        <f t="shared" si="188"/>
        <v>14.020000000000001</v>
      </c>
      <c r="P403" s="493">
        <f t="shared" si="186"/>
        <v>24.450000000000003</v>
      </c>
      <c r="Q403" s="138"/>
      <c r="T403" s="141"/>
      <c r="U403" s="141"/>
    </row>
    <row r="404" spans="1:21" ht="15.75">
      <c r="A404" s="41">
        <v>917</v>
      </c>
      <c r="B404" s="41">
        <v>110</v>
      </c>
      <c r="C404" s="143">
        <f t="shared" si="175"/>
        <v>0.11</v>
      </c>
      <c r="D404" s="103">
        <v>0.182</v>
      </c>
      <c r="E404" s="143">
        <f t="shared" si="176"/>
        <v>0.13002</v>
      </c>
      <c r="F404" s="490">
        <f>ROUND((+$E404*(180*12))/12,0)</f>
        <v>23</v>
      </c>
      <c r="G404" s="203">
        <f t="shared" si="177"/>
        <v>95</v>
      </c>
      <c r="H404" s="89">
        <f t="shared" si="178"/>
        <v>1.77</v>
      </c>
      <c r="I404" s="98">
        <f t="shared" si="179"/>
        <v>23</v>
      </c>
      <c r="J404" s="89">
        <f t="shared" si="180"/>
        <v>4.03</v>
      </c>
      <c r="K404" s="98">
        <f t="shared" si="181"/>
        <v>0</v>
      </c>
      <c r="L404" s="98">
        <f t="shared" si="182"/>
        <v>72</v>
      </c>
      <c r="M404" s="89">
        <f t="shared" si="183"/>
        <v>0</v>
      </c>
      <c r="N404" s="89">
        <f t="shared" si="184"/>
        <v>8.83</v>
      </c>
      <c r="O404" s="491">
        <f t="shared" si="188"/>
        <v>5.8000000000000007</v>
      </c>
      <c r="P404" s="204">
        <f t="shared" si="186"/>
        <v>14.63</v>
      </c>
      <c r="Q404" s="138"/>
      <c r="T404" s="141"/>
      <c r="U404" s="141"/>
    </row>
    <row r="405" spans="1:21" ht="15.75">
      <c r="A405" s="41">
        <v>918</v>
      </c>
      <c r="B405" s="41">
        <v>80</v>
      </c>
      <c r="C405" s="143">
        <f t="shared" si="175"/>
        <v>0.08</v>
      </c>
      <c r="D405" s="103">
        <v>0.125</v>
      </c>
      <c r="E405" s="143">
        <f t="shared" si="176"/>
        <v>0.09</v>
      </c>
      <c r="F405" s="492">
        <f>ROUND((+$E405*4000)/12,0)</f>
        <v>30</v>
      </c>
      <c r="G405" s="98">
        <f t="shared" si="177"/>
        <v>66</v>
      </c>
      <c r="H405" s="89">
        <f t="shared" si="178"/>
        <v>1.23</v>
      </c>
      <c r="I405" s="98">
        <f t="shared" si="179"/>
        <v>18</v>
      </c>
      <c r="J405" s="89">
        <f t="shared" si="180"/>
        <v>3.15</v>
      </c>
      <c r="K405" s="98">
        <f t="shared" si="181"/>
        <v>12</v>
      </c>
      <c r="L405" s="98">
        <f t="shared" si="182"/>
        <v>48</v>
      </c>
      <c r="M405" s="89">
        <f t="shared" si="183"/>
        <v>1.47</v>
      </c>
      <c r="N405" s="89">
        <f t="shared" si="184"/>
        <v>5.89</v>
      </c>
      <c r="O405" s="493">
        <f t="shared" si="188"/>
        <v>5.85</v>
      </c>
      <c r="P405" s="89">
        <f t="shared" si="186"/>
        <v>10.27</v>
      </c>
      <c r="Q405" s="138"/>
      <c r="T405" s="141"/>
      <c r="U405" s="141"/>
    </row>
    <row r="406" spans="1:21" ht="15.75">
      <c r="A406" s="41">
        <v>919</v>
      </c>
      <c r="B406" s="41">
        <v>110</v>
      </c>
      <c r="C406" s="143">
        <f t="shared" si="175"/>
        <v>0.11</v>
      </c>
      <c r="D406" s="103">
        <v>0.18</v>
      </c>
      <c r="E406" s="143">
        <f t="shared" si="176"/>
        <v>0.1298</v>
      </c>
      <c r="F406" s="490">
        <f>ROUND((+$E406*4000)/12,0)</f>
        <v>43</v>
      </c>
      <c r="G406" s="203">
        <f t="shared" si="177"/>
        <v>95</v>
      </c>
      <c r="H406" s="89">
        <f t="shared" si="178"/>
        <v>1.77</v>
      </c>
      <c r="I406" s="98">
        <f t="shared" si="179"/>
        <v>26</v>
      </c>
      <c r="J406" s="89">
        <f t="shared" si="180"/>
        <v>4.55</v>
      </c>
      <c r="K406" s="98">
        <f t="shared" si="181"/>
        <v>17</v>
      </c>
      <c r="L406" s="98">
        <f t="shared" si="182"/>
        <v>69</v>
      </c>
      <c r="M406" s="89">
        <f t="shared" si="183"/>
        <v>2.09</v>
      </c>
      <c r="N406" s="89">
        <f t="shared" si="184"/>
        <v>8.4700000000000006</v>
      </c>
      <c r="O406" s="491">
        <f t="shared" si="188"/>
        <v>8.41</v>
      </c>
      <c r="P406" s="204">
        <f t="shared" si="186"/>
        <v>14.790000000000001</v>
      </c>
      <c r="Q406" s="138"/>
      <c r="T406" s="141"/>
      <c r="U406" s="141"/>
    </row>
    <row r="407" spans="1:21" ht="15.75">
      <c r="A407" s="41">
        <v>920</v>
      </c>
      <c r="B407" s="41">
        <v>360</v>
      </c>
      <c r="C407" s="143">
        <f t="shared" si="175"/>
        <v>0.36</v>
      </c>
      <c r="D407" s="103">
        <v>0</v>
      </c>
      <c r="E407" s="143">
        <f t="shared" si="176"/>
        <v>0.36</v>
      </c>
      <c r="F407" s="490">
        <f>ROUND((+$E407*2920)/12,0)</f>
        <v>88</v>
      </c>
      <c r="G407" s="203">
        <f t="shared" si="177"/>
        <v>263</v>
      </c>
      <c r="H407" s="89">
        <f t="shared" si="178"/>
        <v>4.91</v>
      </c>
      <c r="I407" s="98">
        <f t="shared" si="179"/>
        <v>72</v>
      </c>
      <c r="J407" s="89">
        <f t="shared" si="180"/>
        <v>12.61</v>
      </c>
      <c r="K407" s="98">
        <f t="shared" si="181"/>
        <v>16</v>
      </c>
      <c r="L407" s="98">
        <f t="shared" si="182"/>
        <v>191</v>
      </c>
      <c r="M407" s="89">
        <f t="shared" si="183"/>
        <v>1.96</v>
      </c>
      <c r="N407" s="89">
        <f t="shared" si="184"/>
        <v>23.43</v>
      </c>
      <c r="O407" s="491">
        <f t="shared" si="188"/>
        <v>19.48</v>
      </c>
      <c r="P407" s="204">
        <f t="shared" si="186"/>
        <v>40.950000000000003</v>
      </c>
      <c r="Q407" s="138"/>
      <c r="T407" s="141"/>
      <c r="U407" s="141"/>
    </row>
    <row r="408" spans="1:21" ht="15.75">
      <c r="A408" s="41">
        <v>921</v>
      </c>
      <c r="B408" s="41">
        <v>4582</v>
      </c>
      <c r="C408" s="143">
        <f t="shared" si="175"/>
        <v>4.5819999999999999</v>
      </c>
      <c r="D408" s="103">
        <v>0</v>
      </c>
      <c r="E408" s="143">
        <f t="shared" si="176"/>
        <v>4.5819999999999999</v>
      </c>
      <c r="F408" s="498">
        <f>ROUND((+$E408*(4000-(5*365)))/12,0)</f>
        <v>830</v>
      </c>
      <c r="G408" s="203">
        <f t="shared" si="177"/>
        <v>3345</v>
      </c>
      <c r="H408" s="89">
        <f t="shared" si="178"/>
        <v>62.49</v>
      </c>
      <c r="I408" s="98">
        <f t="shared" si="179"/>
        <v>830</v>
      </c>
      <c r="J408" s="89">
        <f t="shared" si="180"/>
        <v>145.33000000000001</v>
      </c>
      <c r="K408" s="98">
        <f t="shared" si="181"/>
        <v>0</v>
      </c>
      <c r="L408" s="98">
        <f t="shared" si="182"/>
        <v>2515</v>
      </c>
      <c r="M408" s="89">
        <f t="shared" si="183"/>
        <v>0</v>
      </c>
      <c r="N408" s="89">
        <f t="shared" si="184"/>
        <v>308.56</v>
      </c>
      <c r="O408" s="499">
        <f t="shared" si="188"/>
        <v>207.82000000000002</v>
      </c>
      <c r="P408" s="204">
        <f t="shared" si="186"/>
        <v>516.38</v>
      </c>
      <c r="Q408" s="138"/>
      <c r="T408" s="141"/>
      <c r="U408" s="141"/>
    </row>
    <row r="409" spans="1:21" ht="15.75">
      <c r="A409" s="41">
        <v>922</v>
      </c>
      <c r="B409" s="41">
        <v>150</v>
      </c>
      <c r="C409" s="143">
        <f t="shared" si="175"/>
        <v>0.15</v>
      </c>
      <c r="D409" s="103">
        <v>0.16</v>
      </c>
      <c r="E409" s="143">
        <f t="shared" si="176"/>
        <v>0.17399999999999999</v>
      </c>
      <c r="F409" s="490">
        <f t="shared" ref="F409:F417" si="189">ROUND((+$E409*4000)/12,0)</f>
        <v>58</v>
      </c>
      <c r="G409" s="203">
        <f t="shared" si="177"/>
        <v>127</v>
      </c>
      <c r="H409" s="89">
        <f t="shared" si="178"/>
        <v>2.37</v>
      </c>
      <c r="I409" s="98">
        <f t="shared" si="179"/>
        <v>35</v>
      </c>
      <c r="J409" s="89">
        <f t="shared" si="180"/>
        <v>6.13</v>
      </c>
      <c r="K409" s="98">
        <f t="shared" si="181"/>
        <v>23</v>
      </c>
      <c r="L409" s="98">
        <f t="shared" si="182"/>
        <v>92</v>
      </c>
      <c r="M409" s="89">
        <f t="shared" si="183"/>
        <v>2.82</v>
      </c>
      <c r="N409" s="89">
        <f t="shared" si="184"/>
        <v>11.29</v>
      </c>
      <c r="O409" s="491">
        <f t="shared" si="188"/>
        <v>11.32</v>
      </c>
      <c r="P409" s="204">
        <f t="shared" si="186"/>
        <v>19.79</v>
      </c>
      <c r="Q409" s="138"/>
      <c r="T409" s="141"/>
      <c r="U409" s="141"/>
    </row>
    <row r="410" spans="1:21" ht="15.75">
      <c r="A410" s="41">
        <v>923</v>
      </c>
      <c r="B410" s="41">
        <v>3510</v>
      </c>
      <c r="C410" s="143">
        <f t="shared" si="175"/>
        <v>3.51</v>
      </c>
      <c r="D410" s="103">
        <v>0</v>
      </c>
      <c r="E410" s="143">
        <f t="shared" si="176"/>
        <v>3.51</v>
      </c>
      <c r="F410" s="490">
        <f t="shared" si="189"/>
        <v>1170</v>
      </c>
      <c r="G410" s="203">
        <f t="shared" si="177"/>
        <v>2562</v>
      </c>
      <c r="H410" s="89">
        <f t="shared" si="178"/>
        <v>47.87</v>
      </c>
      <c r="I410" s="98">
        <f t="shared" si="179"/>
        <v>702</v>
      </c>
      <c r="J410" s="89">
        <f t="shared" si="180"/>
        <v>122.92</v>
      </c>
      <c r="K410" s="98">
        <f t="shared" si="181"/>
        <v>468</v>
      </c>
      <c r="L410" s="98">
        <f t="shared" si="182"/>
        <v>1860</v>
      </c>
      <c r="M410" s="89">
        <f t="shared" si="183"/>
        <v>57.42</v>
      </c>
      <c r="N410" s="89">
        <f t="shared" si="184"/>
        <v>228.2</v>
      </c>
      <c r="O410" s="491">
        <f t="shared" si="188"/>
        <v>228.20999999999998</v>
      </c>
      <c r="P410" s="204">
        <f t="shared" si="186"/>
        <v>398.99</v>
      </c>
      <c r="Q410" s="138"/>
      <c r="T410" s="141"/>
      <c r="U410" s="141"/>
    </row>
    <row r="411" spans="1:21" ht="15.75">
      <c r="A411" s="41">
        <v>924</v>
      </c>
      <c r="B411" s="41">
        <v>205</v>
      </c>
      <c r="C411" s="143">
        <f t="shared" si="175"/>
        <v>0.20499999999999999</v>
      </c>
      <c r="D411" s="103">
        <v>0.156</v>
      </c>
      <c r="E411" s="143">
        <f t="shared" si="176"/>
        <v>0.23698</v>
      </c>
      <c r="F411" s="490">
        <f t="shared" si="189"/>
        <v>79</v>
      </c>
      <c r="G411" s="203">
        <f t="shared" si="177"/>
        <v>173</v>
      </c>
      <c r="H411" s="89">
        <f t="shared" si="178"/>
        <v>3.23</v>
      </c>
      <c r="I411" s="98">
        <f t="shared" si="179"/>
        <v>47</v>
      </c>
      <c r="J411" s="89">
        <f t="shared" si="180"/>
        <v>8.23</v>
      </c>
      <c r="K411" s="98">
        <f t="shared" si="181"/>
        <v>32</v>
      </c>
      <c r="L411" s="98">
        <f t="shared" si="182"/>
        <v>126</v>
      </c>
      <c r="M411" s="89">
        <f t="shared" si="183"/>
        <v>3.93</v>
      </c>
      <c r="N411" s="89">
        <f t="shared" si="184"/>
        <v>15.46</v>
      </c>
      <c r="O411" s="491">
        <f t="shared" si="188"/>
        <v>15.39</v>
      </c>
      <c r="P411" s="204">
        <f t="shared" si="186"/>
        <v>26.92</v>
      </c>
      <c r="Q411" s="138"/>
      <c r="T411" s="141"/>
      <c r="U411" s="141"/>
    </row>
    <row r="412" spans="1:21" ht="15.75">
      <c r="A412" s="41">
        <v>925</v>
      </c>
      <c r="B412" s="41">
        <v>2040</v>
      </c>
      <c r="C412" s="143">
        <f t="shared" si="175"/>
        <v>2.04</v>
      </c>
      <c r="D412" s="103">
        <v>0</v>
      </c>
      <c r="E412" s="143">
        <f t="shared" si="176"/>
        <v>2.04</v>
      </c>
      <c r="F412" s="492">
        <f t="shared" si="189"/>
        <v>680</v>
      </c>
      <c r="G412" s="98">
        <f t="shared" si="177"/>
        <v>1489</v>
      </c>
      <c r="H412" s="89">
        <f t="shared" si="178"/>
        <v>27.82</v>
      </c>
      <c r="I412" s="98">
        <f t="shared" si="179"/>
        <v>408</v>
      </c>
      <c r="J412" s="89">
        <f t="shared" si="180"/>
        <v>71.44</v>
      </c>
      <c r="K412" s="98">
        <f t="shared" si="181"/>
        <v>272</v>
      </c>
      <c r="L412" s="98">
        <f t="shared" si="182"/>
        <v>1081</v>
      </c>
      <c r="M412" s="89">
        <f t="shared" si="183"/>
        <v>33.369999999999997</v>
      </c>
      <c r="N412" s="89">
        <f t="shared" si="184"/>
        <v>132.63</v>
      </c>
      <c r="O412" s="493">
        <f t="shared" si="188"/>
        <v>132.63</v>
      </c>
      <c r="P412" s="89">
        <f t="shared" si="186"/>
        <v>231.89</v>
      </c>
      <c r="Q412" s="138"/>
      <c r="T412" s="141"/>
      <c r="U412" s="141"/>
    </row>
    <row r="413" spans="1:21" ht="15.75">
      <c r="A413" s="41">
        <v>926</v>
      </c>
      <c r="B413" s="41">
        <v>330</v>
      </c>
      <c r="C413" s="143">
        <f t="shared" si="175"/>
        <v>0.33</v>
      </c>
      <c r="D413" s="103">
        <v>0.1545</v>
      </c>
      <c r="E413" s="143">
        <f t="shared" si="176"/>
        <v>0.38098500000000002</v>
      </c>
      <c r="F413" s="490">
        <f t="shared" si="189"/>
        <v>127</v>
      </c>
      <c r="G413" s="203">
        <f t="shared" si="177"/>
        <v>278</v>
      </c>
      <c r="H413" s="89">
        <f t="shared" si="178"/>
        <v>5.2</v>
      </c>
      <c r="I413" s="98">
        <f t="shared" si="179"/>
        <v>76</v>
      </c>
      <c r="J413" s="89">
        <f t="shared" si="180"/>
        <v>13.31</v>
      </c>
      <c r="K413" s="98">
        <f t="shared" si="181"/>
        <v>51</v>
      </c>
      <c r="L413" s="98">
        <f t="shared" si="182"/>
        <v>202</v>
      </c>
      <c r="M413" s="89">
        <f t="shared" si="183"/>
        <v>6.26</v>
      </c>
      <c r="N413" s="89">
        <f t="shared" si="184"/>
        <v>24.78</v>
      </c>
      <c r="O413" s="491">
        <f t="shared" si="188"/>
        <v>24.770000000000003</v>
      </c>
      <c r="P413" s="204">
        <f t="shared" si="186"/>
        <v>43.290000000000006</v>
      </c>
      <c r="Q413" s="138"/>
      <c r="T413" s="141"/>
      <c r="U413" s="141"/>
    </row>
    <row r="414" spans="1:21" ht="15.75">
      <c r="A414" s="41">
        <v>927</v>
      </c>
      <c r="B414" s="41">
        <v>2190</v>
      </c>
      <c r="C414" s="143">
        <f t="shared" si="175"/>
        <v>2.19</v>
      </c>
      <c r="D414" s="103">
        <v>0</v>
      </c>
      <c r="E414" s="143">
        <f t="shared" si="176"/>
        <v>2.19</v>
      </c>
      <c r="F414" s="490">
        <f t="shared" si="189"/>
        <v>730</v>
      </c>
      <c r="G414" s="203">
        <f t="shared" si="177"/>
        <v>1599</v>
      </c>
      <c r="H414" s="89">
        <f t="shared" si="178"/>
        <v>29.87</v>
      </c>
      <c r="I414" s="98">
        <f t="shared" si="179"/>
        <v>438</v>
      </c>
      <c r="J414" s="89">
        <f t="shared" si="180"/>
        <v>76.69</v>
      </c>
      <c r="K414" s="98">
        <f t="shared" si="181"/>
        <v>292</v>
      </c>
      <c r="L414" s="98">
        <f t="shared" si="182"/>
        <v>1161</v>
      </c>
      <c r="M414" s="89">
        <f t="shared" si="183"/>
        <v>35.83</v>
      </c>
      <c r="N414" s="89">
        <f t="shared" si="184"/>
        <v>142.44</v>
      </c>
      <c r="O414" s="491">
        <f t="shared" si="188"/>
        <v>142.38999999999999</v>
      </c>
      <c r="P414" s="204">
        <f t="shared" si="186"/>
        <v>249</v>
      </c>
      <c r="Q414" s="138"/>
      <c r="T414" s="141"/>
      <c r="U414" s="141"/>
    </row>
    <row r="415" spans="1:21" ht="15.75">
      <c r="A415" s="41">
        <v>928</v>
      </c>
      <c r="B415" s="41">
        <v>2850</v>
      </c>
      <c r="C415" s="143">
        <f t="shared" si="175"/>
        <v>2.85</v>
      </c>
      <c r="D415" s="103">
        <v>0</v>
      </c>
      <c r="E415" s="143">
        <f t="shared" si="176"/>
        <v>2.85</v>
      </c>
      <c r="F415" s="492">
        <f t="shared" si="189"/>
        <v>950</v>
      </c>
      <c r="G415" s="98">
        <f t="shared" si="177"/>
        <v>2081</v>
      </c>
      <c r="H415" s="89">
        <f t="shared" si="178"/>
        <v>38.869999999999997</v>
      </c>
      <c r="I415" s="98">
        <f t="shared" si="179"/>
        <v>570</v>
      </c>
      <c r="J415" s="89">
        <f t="shared" si="180"/>
        <v>99.81</v>
      </c>
      <c r="K415" s="98">
        <f t="shared" si="181"/>
        <v>380</v>
      </c>
      <c r="L415" s="98">
        <f t="shared" si="182"/>
        <v>1511</v>
      </c>
      <c r="M415" s="89">
        <f t="shared" si="183"/>
        <v>46.62</v>
      </c>
      <c r="N415" s="89">
        <f t="shared" si="184"/>
        <v>185.38</v>
      </c>
      <c r="O415" s="493">
        <f t="shared" si="188"/>
        <v>185.3</v>
      </c>
      <c r="P415" s="89">
        <f t="shared" si="186"/>
        <v>324.06</v>
      </c>
      <c r="Q415" s="138"/>
      <c r="T415" s="141"/>
      <c r="U415" s="141"/>
    </row>
    <row r="416" spans="1:21" ht="15.75">
      <c r="A416" s="41">
        <v>929</v>
      </c>
      <c r="B416" s="41">
        <v>550</v>
      </c>
      <c r="C416" s="143">
        <f t="shared" si="175"/>
        <v>0.55000000000000004</v>
      </c>
      <c r="D416" s="103">
        <v>0</v>
      </c>
      <c r="E416" s="143">
        <f t="shared" si="176"/>
        <v>0.55000000000000004</v>
      </c>
      <c r="F416" s="98">
        <f t="shared" si="189"/>
        <v>183</v>
      </c>
      <c r="G416" s="98">
        <f t="shared" si="177"/>
        <v>402</v>
      </c>
      <c r="H416" s="89">
        <f t="shared" si="178"/>
        <v>7.5</v>
      </c>
      <c r="I416" s="98">
        <f t="shared" si="179"/>
        <v>110</v>
      </c>
      <c r="J416" s="89">
        <f t="shared" si="180"/>
        <v>19.260000000000002</v>
      </c>
      <c r="K416" s="98">
        <f t="shared" si="181"/>
        <v>73</v>
      </c>
      <c r="L416" s="98">
        <f t="shared" si="182"/>
        <v>292</v>
      </c>
      <c r="M416" s="89">
        <f t="shared" si="183"/>
        <v>8.9600000000000009</v>
      </c>
      <c r="N416" s="89">
        <f t="shared" si="184"/>
        <v>35.83</v>
      </c>
      <c r="O416" s="89">
        <f t="shared" si="188"/>
        <v>35.72</v>
      </c>
      <c r="P416" s="89">
        <f t="shared" si="186"/>
        <v>62.59</v>
      </c>
      <c r="Q416" s="138"/>
      <c r="T416" s="141"/>
      <c r="U416" s="141"/>
    </row>
    <row r="417" spans="1:21" ht="15.75">
      <c r="A417" s="41">
        <v>930</v>
      </c>
      <c r="B417" s="41">
        <v>70</v>
      </c>
      <c r="C417" s="143">
        <f t="shared" si="175"/>
        <v>7.0000000000000007E-2</v>
      </c>
      <c r="D417" s="103">
        <v>0.25</v>
      </c>
      <c r="E417" s="143">
        <f t="shared" si="176"/>
        <v>8.7500000000000008E-2</v>
      </c>
      <c r="F417" s="490">
        <f t="shared" si="189"/>
        <v>29</v>
      </c>
      <c r="G417" s="203">
        <f t="shared" si="177"/>
        <v>64</v>
      </c>
      <c r="H417" s="89">
        <f t="shared" si="178"/>
        <v>1.19</v>
      </c>
      <c r="I417" s="98">
        <f t="shared" si="179"/>
        <v>18</v>
      </c>
      <c r="J417" s="89">
        <f t="shared" si="180"/>
        <v>3.15</v>
      </c>
      <c r="K417" s="98">
        <f t="shared" si="181"/>
        <v>11</v>
      </c>
      <c r="L417" s="98">
        <f t="shared" si="182"/>
        <v>46</v>
      </c>
      <c r="M417" s="89">
        <f t="shared" si="183"/>
        <v>1.35</v>
      </c>
      <c r="N417" s="89">
        <f t="shared" si="184"/>
        <v>5.64</v>
      </c>
      <c r="O417" s="491">
        <f t="shared" si="188"/>
        <v>5.6899999999999995</v>
      </c>
      <c r="P417" s="204">
        <f t="shared" si="186"/>
        <v>9.98</v>
      </c>
      <c r="Q417" s="138"/>
      <c r="T417" s="141"/>
      <c r="U417" s="141"/>
    </row>
    <row r="418" spans="1:21" ht="15.75">
      <c r="A418" s="49">
        <v>931</v>
      </c>
      <c r="B418" s="49">
        <v>132</v>
      </c>
      <c r="C418" s="180">
        <f t="shared" si="175"/>
        <v>0.13200000000000001</v>
      </c>
      <c r="D418" s="181">
        <v>0.1</v>
      </c>
      <c r="E418" s="180">
        <f t="shared" si="176"/>
        <v>0.1452</v>
      </c>
      <c r="F418" s="498">
        <f>ROUND((+$E418*4380)/12,0)</f>
        <v>53</v>
      </c>
      <c r="G418" s="50">
        <f t="shared" si="177"/>
        <v>106</v>
      </c>
      <c r="H418" s="153">
        <f t="shared" si="178"/>
        <v>1.98</v>
      </c>
      <c r="I418" s="50">
        <f t="shared" si="179"/>
        <v>29</v>
      </c>
      <c r="J418" s="153">
        <f t="shared" si="180"/>
        <v>5.08</v>
      </c>
      <c r="K418" s="50">
        <f t="shared" si="181"/>
        <v>24</v>
      </c>
      <c r="L418" s="50">
        <f t="shared" si="182"/>
        <v>77</v>
      </c>
      <c r="M418" s="153">
        <f t="shared" si="183"/>
        <v>2.94</v>
      </c>
      <c r="N418" s="153">
        <f t="shared" si="184"/>
        <v>9.4499999999999993</v>
      </c>
      <c r="O418" s="499">
        <f t="shared" si="188"/>
        <v>10</v>
      </c>
      <c r="P418" s="153">
        <f t="shared" si="186"/>
        <v>16.509999999999998</v>
      </c>
      <c r="Q418" s="138"/>
      <c r="T418" s="141"/>
      <c r="U418" s="141"/>
    </row>
    <row r="419" spans="1:21" ht="15.75">
      <c r="A419" s="41">
        <v>932</v>
      </c>
      <c r="B419" s="41">
        <v>180</v>
      </c>
      <c r="C419" s="143">
        <f t="shared" si="175"/>
        <v>0.18</v>
      </c>
      <c r="D419" s="103">
        <v>0.15</v>
      </c>
      <c r="E419" s="143">
        <f t="shared" si="176"/>
        <v>0.20699999999999999</v>
      </c>
      <c r="F419" s="490">
        <f t="shared" ref="F419:F431" si="190">ROUND((+$E419*4000)/12,0)</f>
        <v>69</v>
      </c>
      <c r="G419" s="203">
        <f t="shared" si="177"/>
        <v>151</v>
      </c>
      <c r="H419" s="89">
        <f t="shared" si="178"/>
        <v>2.82</v>
      </c>
      <c r="I419" s="98">
        <f t="shared" si="179"/>
        <v>41</v>
      </c>
      <c r="J419" s="89">
        <f t="shared" si="180"/>
        <v>7.18</v>
      </c>
      <c r="K419" s="98">
        <f t="shared" si="181"/>
        <v>28</v>
      </c>
      <c r="L419" s="98">
        <f t="shared" si="182"/>
        <v>110</v>
      </c>
      <c r="M419" s="89">
        <f t="shared" si="183"/>
        <v>3.44</v>
      </c>
      <c r="N419" s="89">
        <f t="shared" si="184"/>
        <v>13.5</v>
      </c>
      <c r="O419" s="89">
        <f t="shared" si="188"/>
        <v>13.44</v>
      </c>
      <c r="P419" s="89">
        <f t="shared" si="186"/>
        <v>23.5</v>
      </c>
      <c r="Q419" s="138"/>
      <c r="T419" s="141"/>
      <c r="U419" s="141"/>
    </row>
    <row r="420" spans="1:21" ht="15.75">
      <c r="A420" s="41">
        <v>933</v>
      </c>
      <c r="B420" s="41">
        <v>1000</v>
      </c>
      <c r="C420" s="143">
        <f t="shared" si="175"/>
        <v>1</v>
      </c>
      <c r="D420" s="103">
        <v>0</v>
      </c>
      <c r="E420" s="143">
        <f t="shared" si="176"/>
        <v>1</v>
      </c>
      <c r="F420" s="492">
        <f t="shared" si="190"/>
        <v>333</v>
      </c>
      <c r="G420" s="490">
        <f t="shared" si="177"/>
        <v>730</v>
      </c>
      <c r="H420" s="204">
        <f t="shared" si="178"/>
        <v>13.64</v>
      </c>
      <c r="I420" s="98">
        <f t="shared" si="179"/>
        <v>200</v>
      </c>
      <c r="J420" s="89">
        <f t="shared" si="180"/>
        <v>35.020000000000003</v>
      </c>
      <c r="K420" s="98">
        <f t="shared" si="181"/>
        <v>133</v>
      </c>
      <c r="L420" s="98">
        <f t="shared" si="182"/>
        <v>530</v>
      </c>
      <c r="M420" s="89">
        <f t="shared" si="183"/>
        <v>16.32</v>
      </c>
      <c r="N420" s="89">
        <f t="shared" si="184"/>
        <v>65.03</v>
      </c>
      <c r="O420" s="89">
        <f t="shared" si="188"/>
        <v>64.98</v>
      </c>
      <c r="P420" s="89">
        <f t="shared" si="186"/>
        <v>113.69</v>
      </c>
      <c r="Q420" s="138"/>
      <c r="T420" s="141"/>
      <c r="U420" s="141"/>
    </row>
    <row r="421" spans="1:21" ht="15.75">
      <c r="A421" s="41">
        <v>934</v>
      </c>
      <c r="B421" s="41">
        <v>55</v>
      </c>
      <c r="C421" s="143">
        <f t="shared" si="175"/>
        <v>5.5E-2</v>
      </c>
      <c r="D421" s="103">
        <v>0.4</v>
      </c>
      <c r="E421" s="143">
        <f t="shared" si="176"/>
        <v>7.6999999999999999E-2</v>
      </c>
      <c r="F421" s="98">
        <f t="shared" si="190"/>
        <v>26</v>
      </c>
      <c r="G421" s="490">
        <f t="shared" si="177"/>
        <v>56</v>
      </c>
      <c r="H421" s="204">
        <f t="shared" si="178"/>
        <v>1.05</v>
      </c>
      <c r="I421" s="98">
        <f t="shared" si="179"/>
        <v>15</v>
      </c>
      <c r="J421" s="89">
        <f t="shared" si="180"/>
        <v>2.63</v>
      </c>
      <c r="K421" s="98">
        <f t="shared" si="181"/>
        <v>11</v>
      </c>
      <c r="L421" s="98">
        <f t="shared" si="182"/>
        <v>41</v>
      </c>
      <c r="M421" s="89">
        <f t="shared" si="183"/>
        <v>1.35</v>
      </c>
      <c r="N421" s="89">
        <f t="shared" si="184"/>
        <v>5.03</v>
      </c>
      <c r="O421" s="89">
        <f t="shared" si="188"/>
        <v>5.0299999999999994</v>
      </c>
      <c r="P421" s="491">
        <f t="shared" si="186"/>
        <v>8.7100000000000009</v>
      </c>
      <c r="Q421" s="138"/>
      <c r="R421" s="42" t="s">
        <v>1316</v>
      </c>
      <c r="T421" s="141"/>
      <c r="U421" s="141"/>
    </row>
    <row r="422" spans="1:21" ht="15.75">
      <c r="A422" s="41">
        <v>935</v>
      </c>
      <c r="B422" s="41">
        <v>1000</v>
      </c>
      <c r="C422" s="143">
        <f t="shared" si="175"/>
        <v>1</v>
      </c>
      <c r="D422" s="103">
        <v>0.1</v>
      </c>
      <c r="E422" s="143">
        <f t="shared" si="176"/>
        <v>1.1000000000000001</v>
      </c>
      <c r="F422" s="490">
        <f t="shared" si="190"/>
        <v>367</v>
      </c>
      <c r="G422" s="494">
        <f t="shared" si="177"/>
        <v>803</v>
      </c>
      <c r="H422" s="89">
        <f t="shared" si="178"/>
        <v>15</v>
      </c>
      <c r="I422" s="98">
        <f t="shared" si="179"/>
        <v>220</v>
      </c>
      <c r="J422" s="89">
        <f t="shared" si="180"/>
        <v>38.520000000000003</v>
      </c>
      <c r="K422" s="98">
        <f t="shared" si="181"/>
        <v>147</v>
      </c>
      <c r="L422" s="98">
        <f t="shared" si="182"/>
        <v>583</v>
      </c>
      <c r="M422" s="89">
        <f t="shared" si="183"/>
        <v>18.04</v>
      </c>
      <c r="N422" s="89">
        <f t="shared" si="184"/>
        <v>71.53</v>
      </c>
      <c r="O422" s="89">
        <f t="shared" si="188"/>
        <v>71.56</v>
      </c>
      <c r="P422" s="493">
        <f t="shared" si="186"/>
        <v>125.05000000000001</v>
      </c>
      <c r="Q422" s="138"/>
      <c r="T422" s="141"/>
      <c r="U422" s="141"/>
    </row>
    <row r="423" spans="1:21" ht="15.75">
      <c r="A423" s="49">
        <v>936</v>
      </c>
      <c r="B423" s="49">
        <v>125</v>
      </c>
      <c r="C423" s="180"/>
      <c r="D423" s="181">
        <v>0</v>
      </c>
      <c r="E423" s="180">
        <f t="shared" si="176"/>
        <v>0</v>
      </c>
      <c r="F423" s="496">
        <f t="shared" si="190"/>
        <v>0</v>
      </c>
      <c r="G423" s="50">
        <f t="shared" si="177"/>
        <v>0</v>
      </c>
      <c r="H423" s="153">
        <f t="shared" si="178"/>
        <v>0</v>
      </c>
      <c r="I423" s="50">
        <f t="shared" si="179"/>
        <v>0</v>
      </c>
      <c r="J423" s="153">
        <f t="shared" si="180"/>
        <v>0</v>
      </c>
      <c r="K423" s="50">
        <f t="shared" si="181"/>
        <v>0</v>
      </c>
      <c r="L423" s="50">
        <f t="shared" si="182"/>
        <v>0</v>
      </c>
      <c r="M423" s="153">
        <f t="shared" si="183"/>
        <v>0</v>
      </c>
      <c r="N423" s="153">
        <f t="shared" si="184"/>
        <v>0</v>
      </c>
      <c r="O423" s="153">
        <v>9.8764610750975184</v>
      </c>
      <c r="P423" s="153">
        <f t="shared" si="186"/>
        <v>0</v>
      </c>
      <c r="Q423" s="138"/>
      <c r="T423" s="141"/>
      <c r="U423" s="141"/>
    </row>
    <row r="424" spans="1:21" ht="15.75">
      <c r="A424" s="41">
        <v>937</v>
      </c>
      <c r="B424" s="41">
        <v>528</v>
      </c>
      <c r="C424" s="143">
        <f t="shared" ref="C424:C440" si="191">B424/1000</f>
        <v>0.52800000000000002</v>
      </c>
      <c r="D424" s="103">
        <v>0</v>
      </c>
      <c r="E424" s="143">
        <f t="shared" si="176"/>
        <v>0.52800000000000002</v>
      </c>
      <c r="F424" s="490">
        <f t="shared" si="190"/>
        <v>176</v>
      </c>
      <c r="G424" s="203">
        <f t="shared" si="177"/>
        <v>385</v>
      </c>
      <c r="H424" s="89">
        <f t="shared" si="178"/>
        <v>7.2</v>
      </c>
      <c r="I424" s="98">
        <f t="shared" si="179"/>
        <v>106</v>
      </c>
      <c r="J424" s="89">
        <f t="shared" si="180"/>
        <v>18.559999999999999</v>
      </c>
      <c r="K424" s="98">
        <f t="shared" si="181"/>
        <v>70</v>
      </c>
      <c r="L424" s="98">
        <f t="shared" si="182"/>
        <v>279</v>
      </c>
      <c r="M424" s="89">
        <f t="shared" si="183"/>
        <v>8.59</v>
      </c>
      <c r="N424" s="89">
        <f t="shared" si="184"/>
        <v>34.229999999999997</v>
      </c>
      <c r="O424" s="491">
        <f t="shared" ref="O424:O440" si="192">H424+J424+M424</f>
        <v>34.349999999999994</v>
      </c>
      <c r="P424" s="204">
        <f t="shared" si="186"/>
        <v>59.989999999999995</v>
      </c>
      <c r="Q424" s="138"/>
      <c r="T424" s="141"/>
      <c r="U424" s="141"/>
    </row>
    <row r="425" spans="1:21" ht="15.75">
      <c r="A425" s="41">
        <v>938</v>
      </c>
      <c r="B425" s="41">
        <v>360</v>
      </c>
      <c r="C425" s="143">
        <f t="shared" si="191"/>
        <v>0.36</v>
      </c>
      <c r="D425" s="103">
        <v>0</v>
      </c>
      <c r="E425" s="143">
        <f t="shared" si="176"/>
        <v>0.36</v>
      </c>
      <c r="F425" s="490">
        <f t="shared" si="190"/>
        <v>120</v>
      </c>
      <c r="G425" s="203">
        <f t="shared" si="177"/>
        <v>263</v>
      </c>
      <c r="H425" s="89">
        <f t="shared" si="178"/>
        <v>4.91</v>
      </c>
      <c r="I425" s="98">
        <f t="shared" si="179"/>
        <v>72</v>
      </c>
      <c r="J425" s="89">
        <f t="shared" si="180"/>
        <v>12.61</v>
      </c>
      <c r="K425" s="98">
        <f t="shared" si="181"/>
        <v>48</v>
      </c>
      <c r="L425" s="98">
        <f t="shared" si="182"/>
        <v>191</v>
      </c>
      <c r="M425" s="89">
        <f t="shared" si="183"/>
        <v>5.89</v>
      </c>
      <c r="N425" s="89">
        <f t="shared" si="184"/>
        <v>23.43</v>
      </c>
      <c r="O425" s="491">
        <f t="shared" si="192"/>
        <v>23.41</v>
      </c>
      <c r="P425" s="204">
        <f t="shared" si="186"/>
        <v>40.950000000000003</v>
      </c>
      <c r="Q425" s="138"/>
      <c r="T425" s="141"/>
      <c r="U425" s="141"/>
    </row>
    <row r="426" spans="1:21" ht="15.75">
      <c r="A426" s="41">
        <v>939</v>
      </c>
      <c r="B426" s="41">
        <v>150</v>
      </c>
      <c r="C426" s="143">
        <f t="shared" si="191"/>
        <v>0.15</v>
      </c>
      <c r="D426" s="103">
        <v>0</v>
      </c>
      <c r="E426" s="143">
        <f t="shared" si="176"/>
        <v>0.15</v>
      </c>
      <c r="F426" s="492">
        <f t="shared" si="190"/>
        <v>50</v>
      </c>
      <c r="G426" s="490">
        <f t="shared" si="177"/>
        <v>110</v>
      </c>
      <c r="H426" s="204">
        <f t="shared" si="178"/>
        <v>2.0499999999999998</v>
      </c>
      <c r="I426" s="98">
        <f t="shared" si="179"/>
        <v>30</v>
      </c>
      <c r="J426" s="89">
        <f t="shared" si="180"/>
        <v>5.25</v>
      </c>
      <c r="K426" s="98">
        <f t="shared" si="181"/>
        <v>20</v>
      </c>
      <c r="L426" s="98">
        <f t="shared" si="182"/>
        <v>80</v>
      </c>
      <c r="M426" s="89">
        <f t="shared" si="183"/>
        <v>2.4500000000000002</v>
      </c>
      <c r="N426" s="89">
        <f t="shared" si="184"/>
        <v>9.82</v>
      </c>
      <c r="O426" s="493">
        <f t="shared" si="192"/>
        <v>9.75</v>
      </c>
      <c r="P426" s="491">
        <f t="shared" si="186"/>
        <v>17.12</v>
      </c>
      <c r="Q426" s="138"/>
      <c r="R426" s="42" t="s">
        <v>1316</v>
      </c>
      <c r="T426" s="141"/>
      <c r="U426" s="141"/>
    </row>
    <row r="427" spans="1:21" ht="15.75">
      <c r="A427" s="41">
        <v>940</v>
      </c>
      <c r="B427" s="41">
        <v>675</v>
      </c>
      <c r="C427" s="143">
        <f t="shared" si="191"/>
        <v>0.67500000000000004</v>
      </c>
      <c r="D427" s="103">
        <v>0</v>
      </c>
      <c r="E427" s="143">
        <f t="shared" si="176"/>
        <v>0.67500000000000004</v>
      </c>
      <c r="F427" s="490">
        <f t="shared" si="190"/>
        <v>225</v>
      </c>
      <c r="G427" s="494">
        <f t="shared" si="177"/>
        <v>493</v>
      </c>
      <c r="H427" s="89">
        <f t="shared" si="178"/>
        <v>9.2100000000000009</v>
      </c>
      <c r="I427" s="98">
        <f t="shared" si="179"/>
        <v>135</v>
      </c>
      <c r="J427" s="89">
        <f t="shared" si="180"/>
        <v>23.64</v>
      </c>
      <c r="K427" s="98">
        <f t="shared" si="181"/>
        <v>90</v>
      </c>
      <c r="L427" s="98">
        <f t="shared" si="182"/>
        <v>358</v>
      </c>
      <c r="M427" s="89">
        <f t="shared" si="183"/>
        <v>11.04</v>
      </c>
      <c r="N427" s="89">
        <f t="shared" si="184"/>
        <v>43.92</v>
      </c>
      <c r="O427" s="491">
        <f t="shared" si="192"/>
        <v>43.89</v>
      </c>
      <c r="P427" s="495">
        <f t="shared" si="186"/>
        <v>76.77000000000001</v>
      </c>
      <c r="Q427" s="138"/>
      <c r="T427" s="141"/>
      <c r="U427" s="141"/>
    </row>
    <row r="428" spans="1:21" ht="15.75">
      <c r="A428" s="41">
        <v>941</v>
      </c>
      <c r="B428" s="41">
        <v>7440</v>
      </c>
      <c r="C428" s="143">
        <f t="shared" si="191"/>
        <v>7.44</v>
      </c>
      <c r="D428" s="103">
        <v>0</v>
      </c>
      <c r="E428" s="143">
        <f t="shared" si="176"/>
        <v>7.44</v>
      </c>
      <c r="F428" s="492">
        <f t="shared" si="190"/>
        <v>2480</v>
      </c>
      <c r="G428" s="98">
        <f t="shared" si="177"/>
        <v>5431</v>
      </c>
      <c r="H428" s="89">
        <f t="shared" si="178"/>
        <v>101.48</v>
      </c>
      <c r="I428" s="98">
        <f t="shared" si="179"/>
        <v>1488</v>
      </c>
      <c r="J428" s="89">
        <f t="shared" si="180"/>
        <v>260.55</v>
      </c>
      <c r="K428" s="98">
        <f t="shared" si="181"/>
        <v>992</v>
      </c>
      <c r="L428" s="98">
        <f t="shared" si="182"/>
        <v>3943</v>
      </c>
      <c r="M428" s="89">
        <f t="shared" si="183"/>
        <v>121.71</v>
      </c>
      <c r="N428" s="89">
        <f t="shared" si="184"/>
        <v>483.76</v>
      </c>
      <c r="O428" s="493">
        <f t="shared" si="192"/>
        <v>483.74</v>
      </c>
      <c r="P428" s="89">
        <f t="shared" si="186"/>
        <v>845.79</v>
      </c>
      <c r="Q428" s="138"/>
      <c r="T428" s="141"/>
      <c r="U428" s="141"/>
    </row>
    <row r="429" spans="1:21" ht="15.75">
      <c r="A429" s="41">
        <v>942</v>
      </c>
      <c r="B429" s="41">
        <v>2200</v>
      </c>
      <c r="C429" s="143">
        <f t="shared" si="191"/>
        <v>2.2000000000000002</v>
      </c>
      <c r="D429" s="103">
        <v>0</v>
      </c>
      <c r="E429" s="143">
        <f t="shared" si="176"/>
        <v>2.2000000000000002</v>
      </c>
      <c r="F429" s="490">
        <f t="shared" si="190"/>
        <v>733</v>
      </c>
      <c r="G429" s="203">
        <f t="shared" si="177"/>
        <v>1606</v>
      </c>
      <c r="H429" s="89">
        <f t="shared" si="178"/>
        <v>30.01</v>
      </c>
      <c r="I429" s="98">
        <f t="shared" si="179"/>
        <v>440</v>
      </c>
      <c r="J429" s="89">
        <f t="shared" si="180"/>
        <v>77.040000000000006</v>
      </c>
      <c r="K429" s="98">
        <f t="shared" si="181"/>
        <v>293</v>
      </c>
      <c r="L429" s="98">
        <f t="shared" si="182"/>
        <v>1166</v>
      </c>
      <c r="M429" s="89">
        <f t="shared" si="183"/>
        <v>35.950000000000003</v>
      </c>
      <c r="N429" s="89">
        <f t="shared" si="184"/>
        <v>143.06</v>
      </c>
      <c r="O429" s="89">
        <f t="shared" si="192"/>
        <v>143</v>
      </c>
      <c r="P429" s="89">
        <f t="shared" si="186"/>
        <v>250.11</v>
      </c>
      <c r="Q429" s="138"/>
      <c r="T429" s="141"/>
      <c r="U429" s="141"/>
    </row>
    <row r="430" spans="1:21" ht="15.75">
      <c r="A430" s="41">
        <v>943</v>
      </c>
      <c r="B430" s="41">
        <v>1290</v>
      </c>
      <c r="C430" s="143">
        <f t="shared" si="191"/>
        <v>1.29</v>
      </c>
      <c r="D430" s="103">
        <v>0</v>
      </c>
      <c r="E430" s="143">
        <f t="shared" si="176"/>
        <v>1.29</v>
      </c>
      <c r="F430" s="490">
        <f t="shared" si="190"/>
        <v>430</v>
      </c>
      <c r="G430" s="203">
        <f t="shared" si="177"/>
        <v>942</v>
      </c>
      <c r="H430" s="89">
        <f t="shared" si="178"/>
        <v>17.59</v>
      </c>
      <c r="I430" s="98">
        <f t="shared" si="179"/>
        <v>258</v>
      </c>
      <c r="J430" s="89">
        <f t="shared" si="180"/>
        <v>45.18</v>
      </c>
      <c r="K430" s="98">
        <f t="shared" si="181"/>
        <v>172</v>
      </c>
      <c r="L430" s="98">
        <f t="shared" si="182"/>
        <v>684</v>
      </c>
      <c r="M430" s="89">
        <f t="shared" si="183"/>
        <v>21.1</v>
      </c>
      <c r="N430" s="89">
        <f t="shared" si="184"/>
        <v>83.92</v>
      </c>
      <c r="O430" s="89">
        <f t="shared" si="192"/>
        <v>83.87</v>
      </c>
      <c r="P430" s="89">
        <f t="shared" si="186"/>
        <v>146.69</v>
      </c>
      <c r="Q430" s="138"/>
      <c r="T430" s="141"/>
      <c r="U430" s="141"/>
    </row>
    <row r="431" spans="1:21" ht="15.75">
      <c r="A431" s="41">
        <v>944</v>
      </c>
      <c r="B431" s="41">
        <v>200</v>
      </c>
      <c r="C431" s="143">
        <f t="shared" si="191"/>
        <v>0.2</v>
      </c>
      <c r="D431" s="103">
        <v>0</v>
      </c>
      <c r="E431" s="143">
        <f t="shared" si="176"/>
        <v>0.2</v>
      </c>
      <c r="F431" s="492">
        <f t="shared" si="190"/>
        <v>67</v>
      </c>
      <c r="G431" s="490">
        <f t="shared" si="177"/>
        <v>146</v>
      </c>
      <c r="H431" s="204">
        <f t="shared" si="178"/>
        <v>2.73</v>
      </c>
      <c r="I431" s="98">
        <f t="shared" si="179"/>
        <v>40</v>
      </c>
      <c r="J431" s="89">
        <f t="shared" si="180"/>
        <v>7</v>
      </c>
      <c r="K431" s="98">
        <f t="shared" si="181"/>
        <v>27</v>
      </c>
      <c r="L431" s="98">
        <f t="shared" si="182"/>
        <v>106</v>
      </c>
      <c r="M431" s="89">
        <f t="shared" si="183"/>
        <v>3.31</v>
      </c>
      <c r="N431" s="89">
        <f t="shared" si="184"/>
        <v>13.01</v>
      </c>
      <c r="O431" s="89">
        <f t="shared" si="192"/>
        <v>13.040000000000001</v>
      </c>
      <c r="P431" s="89">
        <f t="shared" si="186"/>
        <v>22.740000000000002</v>
      </c>
      <c r="Q431" s="138"/>
      <c r="T431" s="141"/>
      <c r="U431" s="141"/>
    </row>
    <row r="432" spans="1:21" ht="15.75">
      <c r="A432" s="49">
        <v>945</v>
      </c>
      <c r="B432" s="49">
        <v>1380</v>
      </c>
      <c r="C432" s="180">
        <f t="shared" si="191"/>
        <v>1.38</v>
      </c>
      <c r="D432" s="181">
        <v>0</v>
      </c>
      <c r="E432" s="180">
        <f t="shared" si="176"/>
        <v>1.38</v>
      </c>
      <c r="F432" s="191">
        <f>ROUND((+$E432*18.25)/12,0)</f>
        <v>2</v>
      </c>
      <c r="G432" s="496">
        <f t="shared" si="177"/>
        <v>1007</v>
      </c>
      <c r="H432" s="153">
        <f t="shared" si="178"/>
        <v>18.82</v>
      </c>
      <c r="I432" s="50">
        <f t="shared" si="179"/>
        <v>2</v>
      </c>
      <c r="J432" s="153">
        <f t="shared" si="180"/>
        <v>0.35</v>
      </c>
      <c r="K432" s="50">
        <f t="shared" si="181"/>
        <v>0</v>
      </c>
      <c r="L432" s="50">
        <f t="shared" si="182"/>
        <v>1005</v>
      </c>
      <c r="M432" s="153">
        <f t="shared" si="183"/>
        <v>0</v>
      </c>
      <c r="N432" s="153">
        <f t="shared" si="184"/>
        <v>123.3</v>
      </c>
      <c r="O432" s="184">
        <f t="shared" si="192"/>
        <v>19.170000000000002</v>
      </c>
      <c r="P432" s="89">
        <f t="shared" si="186"/>
        <v>142.47</v>
      </c>
      <c r="Q432" s="138"/>
      <c r="T432" s="141"/>
      <c r="U432" s="141"/>
    </row>
    <row r="433" spans="1:21" ht="15.75">
      <c r="A433" s="49">
        <v>946</v>
      </c>
      <c r="B433" s="49">
        <v>1800</v>
      </c>
      <c r="C433" s="180">
        <f t="shared" si="191"/>
        <v>1.8</v>
      </c>
      <c r="D433" s="181">
        <v>0.1</v>
      </c>
      <c r="E433" s="180">
        <f t="shared" si="176"/>
        <v>1.98</v>
      </c>
      <c r="F433" s="50">
        <f>ROUND((+$E433*4000)/12,0)</f>
        <v>660</v>
      </c>
      <c r="G433" s="50">
        <f t="shared" si="177"/>
        <v>1445</v>
      </c>
      <c r="H433" s="153">
        <f t="shared" si="178"/>
        <v>27.01</v>
      </c>
      <c r="I433" s="50">
        <f t="shared" si="179"/>
        <v>396</v>
      </c>
      <c r="J433" s="153">
        <f t="shared" si="180"/>
        <v>69.34</v>
      </c>
      <c r="K433" s="50">
        <f t="shared" si="181"/>
        <v>264</v>
      </c>
      <c r="L433" s="50">
        <f t="shared" si="182"/>
        <v>1049</v>
      </c>
      <c r="M433" s="153">
        <f t="shared" si="183"/>
        <v>32.39</v>
      </c>
      <c r="N433" s="153">
        <f t="shared" si="184"/>
        <v>128.69999999999999</v>
      </c>
      <c r="O433" s="184">
        <f t="shared" si="192"/>
        <v>128.74</v>
      </c>
      <c r="P433" s="89">
        <f t="shared" si="186"/>
        <v>225.05</v>
      </c>
      <c r="Q433" s="138"/>
      <c r="T433" s="141"/>
      <c r="U433" s="141"/>
    </row>
    <row r="434" spans="1:21" ht="15.75">
      <c r="A434" s="41">
        <v>947</v>
      </c>
      <c r="B434" s="41">
        <v>300</v>
      </c>
      <c r="C434" s="143">
        <f t="shared" si="191"/>
        <v>0.3</v>
      </c>
      <c r="D434" s="103">
        <v>0</v>
      </c>
      <c r="E434" s="143">
        <f t="shared" si="176"/>
        <v>0.3</v>
      </c>
      <c r="F434" s="498">
        <f>ROUND((+$E434*18*9)/12,0)</f>
        <v>4</v>
      </c>
      <c r="G434" s="50">
        <f t="shared" si="177"/>
        <v>219</v>
      </c>
      <c r="H434" s="89">
        <f t="shared" si="178"/>
        <v>4.09</v>
      </c>
      <c r="I434" s="98">
        <f t="shared" si="179"/>
        <v>4</v>
      </c>
      <c r="J434" s="89">
        <f t="shared" si="180"/>
        <v>0.7</v>
      </c>
      <c r="K434" s="98">
        <f t="shared" si="181"/>
        <v>0</v>
      </c>
      <c r="L434" s="50">
        <f t="shared" si="182"/>
        <v>215</v>
      </c>
      <c r="M434" s="89">
        <f t="shared" si="183"/>
        <v>0</v>
      </c>
      <c r="N434" s="89">
        <f t="shared" si="184"/>
        <v>26.38</v>
      </c>
      <c r="O434" s="205">
        <f t="shared" si="192"/>
        <v>4.79</v>
      </c>
      <c r="P434" s="89">
        <f t="shared" si="186"/>
        <v>31.169999999999998</v>
      </c>
      <c r="Q434" s="138"/>
      <c r="T434" s="141"/>
      <c r="U434" s="141"/>
    </row>
    <row r="435" spans="1:21" ht="15.75">
      <c r="A435" s="41">
        <v>948</v>
      </c>
      <c r="B435" s="41">
        <v>1344</v>
      </c>
      <c r="C435" s="143">
        <f t="shared" si="191"/>
        <v>1.3440000000000001</v>
      </c>
      <c r="D435" s="103">
        <v>0</v>
      </c>
      <c r="E435" s="143">
        <f t="shared" si="176"/>
        <v>1.3440000000000001</v>
      </c>
      <c r="F435" s="490">
        <f>ROUND((+$E435*4000)/12,0)</f>
        <v>448</v>
      </c>
      <c r="G435" s="203">
        <f t="shared" si="177"/>
        <v>981</v>
      </c>
      <c r="H435" s="89">
        <f t="shared" si="178"/>
        <v>18.329999999999998</v>
      </c>
      <c r="I435" s="98">
        <f t="shared" si="179"/>
        <v>269</v>
      </c>
      <c r="J435" s="89">
        <f t="shared" si="180"/>
        <v>47.1</v>
      </c>
      <c r="K435" s="98">
        <f t="shared" si="181"/>
        <v>179</v>
      </c>
      <c r="L435" s="98">
        <f t="shared" si="182"/>
        <v>712</v>
      </c>
      <c r="M435" s="89">
        <f t="shared" si="183"/>
        <v>21.96</v>
      </c>
      <c r="N435" s="89">
        <f t="shared" si="184"/>
        <v>87.35</v>
      </c>
      <c r="O435" s="491">
        <f t="shared" si="192"/>
        <v>87.390000000000015</v>
      </c>
      <c r="P435" s="204">
        <f t="shared" si="186"/>
        <v>152.78</v>
      </c>
      <c r="Q435" s="138"/>
      <c r="T435" s="141"/>
      <c r="U435" s="141"/>
    </row>
    <row r="436" spans="1:21" ht="15.75">
      <c r="A436" s="41">
        <v>949</v>
      </c>
      <c r="B436" s="41">
        <v>75</v>
      </c>
      <c r="C436" s="143">
        <f t="shared" si="191"/>
        <v>7.4999999999999997E-2</v>
      </c>
      <c r="D436" s="103">
        <v>0</v>
      </c>
      <c r="E436" s="143">
        <f t="shared" si="176"/>
        <v>7.4999999999999997E-2</v>
      </c>
      <c r="F436" s="490">
        <f>ROUND((+$E436*4000)/12,0)</f>
        <v>25</v>
      </c>
      <c r="G436" s="203">
        <f t="shared" si="177"/>
        <v>55</v>
      </c>
      <c r="H436" s="89">
        <f t="shared" si="178"/>
        <v>1.02</v>
      </c>
      <c r="I436" s="98">
        <f t="shared" si="179"/>
        <v>15</v>
      </c>
      <c r="J436" s="89">
        <f t="shared" si="180"/>
        <v>2.63</v>
      </c>
      <c r="K436" s="98">
        <f t="shared" si="181"/>
        <v>10</v>
      </c>
      <c r="L436" s="98">
        <f t="shared" si="182"/>
        <v>40</v>
      </c>
      <c r="M436" s="89">
        <f t="shared" si="183"/>
        <v>1.23</v>
      </c>
      <c r="N436" s="89">
        <f t="shared" si="184"/>
        <v>4.91</v>
      </c>
      <c r="O436" s="493">
        <f t="shared" si="192"/>
        <v>4.88</v>
      </c>
      <c r="P436" s="89">
        <f t="shared" si="186"/>
        <v>8.56</v>
      </c>
      <c r="Q436" s="138"/>
      <c r="T436" s="141"/>
      <c r="U436" s="141"/>
    </row>
    <row r="437" spans="1:21" ht="15.75">
      <c r="A437" s="41">
        <v>950</v>
      </c>
      <c r="B437" s="41">
        <v>1440</v>
      </c>
      <c r="C437" s="143">
        <f t="shared" si="191"/>
        <v>1.44</v>
      </c>
      <c r="D437" s="103">
        <v>0</v>
      </c>
      <c r="E437" s="143">
        <f t="shared" si="176"/>
        <v>1.44</v>
      </c>
      <c r="F437" s="492">
        <f>ROUND((+$E437*4000)/12,0)</f>
        <v>480</v>
      </c>
      <c r="G437" s="490">
        <f t="shared" si="177"/>
        <v>1051</v>
      </c>
      <c r="H437" s="204">
        <f t="shared" si="178"/>
        <v>19.64</v>
      </c>
      <c r="I437" s="98">
        <f t="shared" si="179"/>
        <v>288</v>
      </c>
      <c r="J437" s="89">
        <f t="shared" si="180"/>
        <v>50.43</v>
      </c>
      <c r="K437" s="98">
        <f t="shared" si="181"/>
        <v>192</v>
      </c>
      <c r="L437" s="98">
        <f t="shared" si="182"/>
        <v>763</v>
      </c>
      <c r="M437" s="89">
        <f t="shared" si="183"/>
        <v>23.56</v>
      </c>
      <c r="N437" s="89">
        <f t="shared" si="184"/>
        <v>93.61</v>
      </c>
      <c r="O437" s="89">
        <f t="shared" si="192"/>
        <v>93.63</v>
      </c>
      <c r="P437" s="491">
        <f t="shared" si="186"/>
        <v>163.68</v>
      </c>
      <c r="Q437" s="138"/>
      <c r="R437" s="42" t="s">
        <v>1316</v>
      </c>
      <c r="T437" s="141"/>
      <c r="U437" s="141"/>
    </row>
    <row r="438" spans="1:21" ht="15.75">
      <c r="A438" s="41">
        <v>951</v>
      </c>
      <c r="B438" s="41">
        <v>2000</v>
      </c>
      <c r="C438" s="143">
        <f t="shared" si="191"/>
        <v>2</v>
      </c>
      <c r="D438" s="103">
        <v>0</v>
      </c>
      <c r="E438" s="143">
        <f t="shared" si="176"/>
        <v>2</v>
      </c>
      <c r="F438" s="490">
        <f>ROUND((+$E438*4000)/12,0)</f>
        <v>667</v>
      </c>
      <c r="G438" s="494">
        <f t="shared" si="177"/>
        <v>1460</v>
      </c>
      <c r="H438" s="89">
        <f t="shared" si="178"/>
        <v>27.28</v>
      </c>
      <c r="I438" s="98">
        <f t="shared" si="179"/>
        <v>400</v>
      </c>
      <c r="J438" s="89">
        <f t="shared" si="180"/>
        <v>70.040000000000006</v>
      </c>
      <c r="K438" s="98">
        <f t="shared" si="181"/>
        <v>267</v>
      </c>
      <c r="L438" s="98">
        <f t="shared" si="182"/>
        <v>1060</v>
      </c>
      <c r="M438" s="89">
        <f t="shared" si="183"/>
        <v>32.76</v>
      </c>
      <c r="N438" s="89">
        <f t="shared" si="184"/>
        <v>130.05000000000001</v>
      </c>
      <c r="O438" s="491">
        <f t="shared" si="192"/>
        <v>130.08000000000001</v>
      </c>
      <c r="P438" s="495">
        <f t="shared" si="186"/>
        <v>227.37</v>
      </c>
      <c r="Q438" s="138"/>
      <c r="T438" s="141"/>
      <c r="U438" s="141"/>
    </row>
    <row r="439" spans="1:21" ht="15.75">
      <c r="A439" s="41">
        <v>952</v>
      </c>
      <c r="B439" s="41">
        <v>1119</v>
      </c>
      <c r="C439" s="143">
        <f t="shared" si="191"/>
        <v>1.119</v>
      </c>
      <c r="D439" s="103">
        <v>0</v>
      </c>
      <c r="E439" s="143">
        <f t="shared" si="176"/>
        <v>1.119</v>
      </c>
      <c r="F439" s="492">
        <v>0</v>
      </c>
      <c r="G439" s="98">
        <v>0</v>
      </c>
      <c r="H439" s="89">
        <f t="shared" si="178"/>
        <v>15.26</v>
      </c>
      <c r="I439" s="98">
        <f t="shared" si="179"/>
        <v>0</v>
      </c>
      <c r="J439" s="89">
        <f t="shared" si="180"/>
        <v>0</v>
      </c>
      <c r="K439" s="98">
        <f t="shared" si="181"/>
        <v>0</v>
      </c>
      <c r="L439" s="98">
        <f t="shared" si="182"/>
        <v>0</v>
      </c>
      <c r="M439" s="89">
        <f t="shared" si="183"/>
        <v>0</v>
      </c>
      <c r="N439" s="89">
        <f t="shared" si="184"/>
        <v>0</v>
      </c>
      <c r="O439" s="493">
        <f t="shared" si="192"/>
        <v>15.26</v>
      </c>
      <c r="P439" s="89">
        <f t="shared" si="186"/>
        <v>15.26</v>
      </c>
      <c r="Q439" s="138"/>
      <c r="T439" s="141"/>
      <c r="U439" s="141"/>
    </row>
    <row r="440" spans="1:21" ht="15.75">
      <c r="A440" s="41">
        <v>953</v>
      </c>
      <c r="B440" s="41">
        <v>1548</v>
      </c>
      <c r="C440" s="143">
        <f t="shared" si="191"/>
        <v>1.548</v>
      </c>
      <c r="D440" s="103">
        <v>0</v>
      </c>
      <c r="E440" s="143">
        <f t="shared" si="176"/>
        <v>1.548</v>
      </c>
      <c r="F440" s="98">
        <f t="shared" ref="F440:F448" si="193">ROUND((+$E440*4000)/12,0)</f>
        <v>516</v>
      </c>
      <c r="G440" s="490">
        <f t="shared" ref="G440:G453" si="194">ROUND((+$E440*8760)/12,0)</f>
        <v>1130</v>
      </c>
      <c r="H440" s="204">
        <f t="shared" si="178"/>
        <v>21.11</v>
      </c>
      <c r="I440" s="98">
        <f t="shared" si="179"/>
        <v>310</v>
      </c>
      <c r="J440" s="89">
        <f t="shared" si="180"/>
        <v>54.28</v>
      </c>
      <c r="K440" s="98">
        <f t="shared" si="181"/>
        <v>206</v>
      </c>
      <c r="L440" s="98">
        <f t="shared" si="182"/>
        <v>820</v>
      </c>
      <c r="M440" s="89">
        <f t="shared" si="183"/>
        <v>25.27</v>
      </c>
      <c r="N440" s="89">
        <f t="shared" si="184"/>
        <v>100.6</v>
      </c>
      <c r="O440" s="89">
        <f t="shared" si="192"/>
        <v>100.66</v>
      </c>
      <c r="P440" s="491">
        <f t="shared" si="186"/>
        <v>175.99</v>
      </c>
      <c r="Q440" s="138"/>
      <c r="R440" s="42" t="s">
        <v>1316</v>
      </c>
      <c r="T440" s="141"/>
      <c r="U440" s="141"/>
    </row>
    <row r="441" spans="1:21" ht="15.75">
      <c r="A441" s="49">
        <v>954</v>
      </c>
      <c r="B441" s="49">
        <v>175</v>
      </c>
      <c r="C441" s="180"/>
      <c r="D441" s="181">
        <v>0</v>
      </c>
      <c r="E441" s="180">
        <f t="shared" si="176"/>
        <v>0</v>
      </c>
      <c r="F441" s="50">
        <f t="shared" si="193"/>
        <v>0</v>
      </c>
      <c r="G441" s="496">
        <f t="shared" si="194"/>
        <v>0</v>
      </c>
      <c r="H441" s="153">
        <f t="shared" si="178"/>
        <v>0</v>
      </c>
      <c r="I441" s="50">
        <f t="shared" si="179"/>
        <v>0</v>
      </c>
      <c r="J441" s="153">
        <f t="shared" si="180"/>
        <v>0</v>
      </c>
      <c r="K441" s="50">
        <f t="shared" si="181"/>
        <v>0</v>
      </c>
      <c r="L441" s="50">
        <f t="shared" si="182"/>
        <v>0</v>
      </c>
      <c r="M441" s="153">
        <f t="shared" si="183"/>
        <v>0</v>
      </c>
      <c r="N441" s="153">
        <f t="shared" si="184"/>
        <v>0</v>
      </c>
      <c r="O441" s="153">
        <v>8.130079441050885</v>
      </c>
      <c r="P441" s="497">
        <f t="shared" si="186"/>
        <v>0</v>
      </c>
      <c r="Q441" s="138"/>
      <c r="T441" s="141"/>
      <c r="U441" s="141"/>
    </row>
    <row r="442" spans="1:21" ht="15.75">
      <c r="A442" s="49">
        <v>955</v>
      </c>
      <c r="B442" s="49">
        <v>100</v>
      </c>
      <c r="C442" s="180"/>
      <c r="D442" s="181">
        <v>0</v>
      </c>
      <c r="E442" s="180">
        <f t="shared" si="176"/>
        <v>0</v>
      </c>
      <c r="F442" s="50">
        <f t="shared" si="193"/>
        <v>0</v>
      </c>
      <c r="G442" s="50">
        <f t="shared" si="194"/>
        <v>0</v>
      </c>
      <c r="H442" s="153">
        <f t="shared" si="178"/>
        <v>0</v>
      </c>
      <c r="I442" s="50">
        <f t="shared" si="179"/>
        <v>0</v>
      </c>
      <c r="J442" s="153">
        <f t="shared" si="180"/>
        <v>0</v>
      </c>
      <c r="K442" s="50">
        <f t="shared" si="181"/>
        <v>0</v>
      </c>
      <c r="L442" s="50">
        <f t="shared" si="182"/>
        <v>0</v>
      </c>
      <c r="M442" s="153">
        <f t="shared" si="183"/>
        <v>0</v>
      </c>
      <c r="N442" s="153">
        <f t="shared" si="184"/>
        <v>0</v>
      </c>
      <c r="O442" s="153">
        <v>8.204826130183168</v>
      </c>
      <c r="P442" s="153">
        <f t="shared" si="186"/>
        <v>0</v>
      </c>
      <c r="Q442" s="138"/>
      <c r="T442" s="141"/>
      <c r="U442" s="141"/>
    </row>
    <row r="443" spans="1:21" ht="15.75">
      <c r="A443" s="41">
        <v>956</v>
      </c>
      <c r="B443" s="41">
        <v>250</v>
      </c>
      <c r="C443" s="143">
        <f t="shared" ref="C443:C506" si="195">B443/1000</f>
        <v>0.25</v>
      </c>
      <c r="D443" s="103">
        <v>0</v>
      </c>
      <c r="E443" s="143">
        <f t="shared" si="176"/>
        <v>0.25</v>
      </c>
      <c r="F443" s="98">
        <f t="shared" si="193"/>
        <v>83</v>
      </c>
      <c r="G443" s="98">
        <f t="shared" si="194"/>
        <v>183</v>
      </c>
      <c r="H443" s="89">
        <f t="shared" si="178"/>
        <v>3.41</v>
      </c>
      <c r="I443" s="98">
        <f t="shared" si="179"/>
        <v>50</v>
      </c>
      <c r="J443" s="89">
        <f t="shared" si="180"/>
        <v>8.76</v>
      </c>
      <c r="K443" s="98">
        <f t="shared" si="181"/>
        <v>33</v>
      </c>
      <c r="L443" s="98">
        <f t="shared" si="182"/>
        <v>133</v>
      </c>
      <c r="M443" s="89">
        <f t="shared" si="183"/>
        <v>4.05</v>
      </c>
      <c r="N443" s="89">
        <f t="shared" si="184"/>
        <v>16.32</v>
      </c>
      <c r="O443" s="89">
        <f t="shared" ref="O443:O506" si="196">H443+J443+M443</f>
        <v>16.22</v>
      </c>
      <c r="P443" s="184">
        <f t="shared" si="186"/>
        <v>28.490000000000002</v>
      </c>
      <c r="Q443" s="138"/>
      <c r="R443" s="42" t="s">
        <v>1316</v>
      </c>
      <c r="T443" s="141"/>
      <c r="U443" s="141"/>
    </row>
    <row r="444" spans="1:21" ht="15.75">
      <c r="A444" s="41">
        <v>957</v>
      </c>
      <c r="B444" s="41">
        <v>90</v>
      </c>
      <c r="C444" s="143">
        <f t="shared" si="195"/>
        <v>0.09</v>
      </c>
      <c r="D444" s="103">
        <v>0.1</v>
      </c>
      <c r="E444" s="143">
        <f t="shared" si="176"/>
        <v>9.8999999999999991E-2</v>
      </c>
      <c r="F444" s="490">
        <f t="shared" si="193"/>
        <v>33</v>
      </c>
      <c r="G444" s="203">
        <f t="shared" si="194"/>
        <v>72</v>
      </c>
      <c r="H444" s="89">
        <f t="shared" si="178"/>
        <v>1.35</v>
      </c>
      <c r="I444" s="98">
        <f t="shared" si="179"/>
        <v>20</v>
      </c>
      <c r="J444" s="89">
        <f t="shared" si="180"/>
        <v>3.5</v>
      </c>
      <c r="K444" s="98">
        <f t="shared" si="181"/>
        <v>13</v>
      </c>
      <c r="L444" s="98">
        <f t="shared" si="182"/>
        <v>52</v>
      </c>
      <c r="M444" s="89">
        <f t="shared" si="183"/>
        <v>1.59</v>
      </c>
      <c r="N444" s="89">
        <f t="shared" si="184"/>
        <v>6.38</v>
      </c>
      <c r="O444" s="89">
        <f t="shared" si="196"/>
        <v>6.4399999999999995</v>
      </c>
      <c r="P444" s="89">
        <f t="shared" si="186"/>
        <v>11.23</v>
      </c>
      <c r="Q444" s="138"/>
      <c r="T444" s="141"/>
      <c r="U444" s="141"/>
    </row>
    <row r="445" spans="1:21" ht="15.75">
      <c r="A445" s="41">
        <v>958</v>
      </c>
      <c r="B445" s="41">
        <v>850</v>
      </c>
      <c r="C445" s="143">
        <f t="shared" si="195"/>
        <v>0.85</v>
      </c>
      <c r="D445" s="103">
        <v>0</v>
      </c>
      <c r="E445" s="143">
        <f t="shared" si="176"/>
        <v>0.85</v>
      </c>
      <c r="F445" s="490">
        <f t="shared" si="193"/>
        <v>283</v>
      </c>
      <c r="G445" s="203">
        <f t="shared" si="194"/>
        <v>621</v>
      </c>
      <c r="H445" s="89">
        <f t="shared" si="178"/>
        <v>11.59</v>
      </c>
      <c r="I445" s="98">
        <f t="shared" si="179"/>
        <v>170</v>
      </c>
      <c r="J445" s="89">
        <f t="shared" si="180"/>
        <v>29.77</v>
      </c>
      <c r="K445" s="98">
        <f t="shared" si="181"/>
        <v>113</v>
      </c>
      <c r="L445" s="98">
        <f t="shared" si="182"/>
        <v>451</v>
      </c>
      <c r="M445" s="89">
        <f t="shared" si="183"/>
        <v>13.86</v>
      </c>
      <c r="N445" s="89">
        <f t="shared" si="184"/>
        <v>55.33</v>
      </c>
      <c r="O445" s="491">
        <f t="shared" si="196"/>
        <v>55.22</v>
      </c>
      <c r="P445" s="204">
        <f t="shared" si="186"/>
        <v>96.69</v>
      </c>
      <c r="Q445" s="138"/>
      <c r="T445" s="141"/>
      <c r="U445" s="141"/>
    </row>
    <row r="446" spans="1:21" ht="15.75">
      <c r="A446" s="41">
        <v>959</v>
      </c>
      <c r="B446" s="41">
        <v>980</v>
      </c>
      <c r="C446" s="143">
        <f t="shared" si="195"/>
        <v>0.98</v>
      </c>
      <c r="D446" s="103">
        <v>0</v>
      </c>
      <c r="E446" s="143">
        <f t="shared" si="176"/>
        <v>0.98</v>
      </c>
      <c r="F446" s="490">
        <f t="shared" si="193"/>
        <v>327</v>
      </c>
      <c r="G446" s="203">
        <f t="shared" si="194"/>
        <v>715</v>
      </c>
      <c r="H446" s="89">
        <f t="shared" si="178"/>
        <v>13.37</v>
      </c>
      <c r="I446" s="98">
        <f t="shared" si="179"/>
        <v>196</v>
      </c>
      <c r="J446" s="89">
        <f t="shared" si="180"/>
        <v>34.32</v>
      </c>
      <c r="K446" s="98">
        <f t="shared" si="181"/>
        <v>131</v>
      </c>
      <c r="L446" s="98">
        <f t="shared" si="182"/>
        <v>519</v>
      </c>
      <c r="M446" s="89">
        <f t="shared" si="183"/>
        <v>16.07</v>
      </c>
      <c r="N446" s="89">
        <f t="shared" si="184"/>
        <v>63.68</v>
      </c>
      <c r="O446" s="491">
        <f t="shared" si="196"/>
        <v>63.76</v>
      </c>
      <c r="P446" s="204">
        <f t="shared" si="186"/>
        <v>111.37</v>
      </c>
      <c r="Q446" s="138"/>
      <c r="T446" s="141"/>
      <c r="U446" s="141"/>
    </row>
    <row r="447" spans="1:21" ht="15.75">
      <c r="A447" s="41">
        <v>960</v>
      </c>
      <c r="B447" s="41">
        <v>2400</v>
      </c>
      <c r="C447" s="143">
        <f t="shared" si="195"/>
        <v>2.4</v>
      </c>
      <c r="D447" s="103">
        <v>0</v>
      </c>
      <c r="E447" s="143">
        <f t="shared" si="176"/>
        <v>2.4</v>
      </c>
      <c r="F447" s="492">
        <f t="shared" si="193"/>
        <v>800</v>
      </c>
      <c r="G447" s="490">
        <f t="shared" si="194"/>
        <v>1752</v>
      </c>
      <c r="H447" s="204">
        <f t="shared" si="178"/>
        <v>32.729999999999997</v>
      </c>
      <c r="I447" s="98">
        <f t="shared" si="179"/>
        <v>480</v>
      </c>
      <c r="J447" s="89">
        <f t="shared" si="180"/>
        <v>84.05</v>
      </c>
      <c r="K447" s="98">
        <f t="shared" si="181"/>
        <v>320</v>
      </c>
      <c r="L447" s="98">
        <f t="shared" si="182"/>
        <v>1272</v>
      </c>
      <c r="M447" s="89">
        <f t="shared" si="183"/>
        <v>39.26</v>
      </c>
      <c r="N447" s="89">
        <f t="shared" si="184"/>
        <v>156.06</v>
      </c>
      <c r="O447" s="493">
        <f t="shared" si="196"/>
        <v>156.04</v>
      </c>
      <c r="P447" s="491">
        <f t="shared" si="186"/>
        <v>272.84000000000003</v>
      </c>
      <c r="Q447" s="138"/>
      <c r="R447" s="42" t="s">
        <v>1316</v>
      </c>
      <c r="T447" s="141"/>
      <c r="U447" s="141"/>
    </row>
    <row r="448" spans="1:21" ht="16.5" thickBot="1">
      <c r="A448" s="41">
        <v>961</v>
      </c>
      <c r="B448" s="41">
        <v>5</v>
      </c>
      <c r="C448" s="143">
        <f t="shared" si="195"/>
        <v>5.0000000000000001E-3</v>
      </c>
      <c r="D448" s="103">
        <v>0</v>
      </c>
      <c r="E448" s="143">
        <f t="shared" si="176"/>
        <v>5.0000000000000001E-3</v>
      </c>
      <c r="F448" s="98">
        <f t="shared" si="193"/>
        <v>2</v>
      </c>
      <c r="G448" s="492">
        <f t="shared" si="194"/>
        <v>4</v>
      </c>
      <c r="H448" s="89">
        <f t="shared" si="178"/>
        <v>7.0000000000000007E-2</v>
      </c>
      <c r="I448" s="98">
        <f t="shared" si="179"/>
        <v>1</v>
      </c>
      <c r="J448" s="89">
        <f t="shared" si="180"/>
        <v>0.18</v>
      </c>
      <c r="K448" s="98">
        <f t="shared" si="181"/>
        <v>1</v>
      </c>
      <c r="L448" s="98">
        <f t="shared" si="182"/>
        <v>3</v>
      </c>
      <c r="M448" s="89">
        <f t="shared" si="183"/>
        <v>0.12</v>
      </c>
      <c r="N448" s="89">
        <f t="shared" si="184"/>
        <v>0.37</v>
      </c>
      <c r="O448" s="89">
        <f t="shared" si="196"/>
        <v>0.37</v>
      </c>
      <c r="P448" s="493">
        <f t="shared" si="186"/>
        <v>0.62</v>
      </c>
      <c r="Q448" s="138"/>
      <c r="T448" s="141"/>
      <c r="U448" s="141"/>
    </row>
    <row r="449" spans="1:21" ht="16.5" thickBot="1">
      <c r="A449" s="41">
        <v>962</v>
      </c>
      <c r="B449" s="41">
        <v>100</v>
      </c>
      <c r="C449" s="143">
        <f t="shared" si="195"/>
        <v>0.1</v>
      </c>
      <c r="D449" s="103">
        <v>0</v>
      </c>
      <c r="E449" s="143">
        <f t="shared" si="176"/>
        <v>0.1</v>
      </c>
      <c r="F449" s="174">
        <f>ROUND((+$E449*0.25*12)/12,0)</f>
        <v>0</v>
      </c>
      <c r="G449" s="98">
        <f t="shared" si="194"/>
        <v>73</v>
      </c>
      <c r="H449" s="89">
        <f t="shared" si="178"/>
        <v>1.36</v>
      </c>
      <c r="I449" s="98">
        <f t="shared" si="179"/>
        <v>0</v>
      </c>
      <c r="J449" s="89">
        <f t="shared" si="180"/>
        <v>0</v>
      </c>
      <c r="K449" s="98">
        <f t="shared" si="181"/>
        <v>0</v>
      </c>
      <c r="L449" s="98">
        <f t="shared" si="182"/>
        <v>73</v>
      </c>
      <c r="M449" s="89">
        <f t="shared" si="183"/>
        <v>0</v>
      </c>
      <c r="N449" s="89">
        <f t="shared" si="184"/>
        <v>8.9600000000000009</v>
      </c>
      <c r="O449" s="89">
        <f t="shared" si="196"/>
        <v>1.36</v>
      </c>
      <c r="P449" s="89">
        <f t="shared" si="186"/>
        <v>10.32</v>
      </c>
      <c r="Q449" s="138"/>
      <c r="T449" s="141"/>
      <c r="U449" s="141"/>
    </row>
    <row r="450" spans="1:21" ht="16.5" thickBot="1">
      <c r="A450" s="41">
        <v>963</v>
      </c>
      <c r="B450" s="41">
        <v>249</v>
      </c>
      <c r="C450" s="143">
        <f t="shared" si="195"/>
        <v>0.249</v>
      </c>
      <c r="D450" s="103">
        <v>0</v>
      </c>
      <c r="E450" s="143">
        <f t="shared" si="176"/>
        <v>0.249</v>
      </c>
      <c r="F450" s="174">
        <f>ROUND((+$E450*5*12)/12,0)</f>
        <v>1</v>
      </c>
      <c r="G450" s="98">
        <f t="shared" si="194"/>
        <v>182</v>
      </c>
      <c r="H450" s="89">
        <f t="shared" si="178"/>
        <v>3.4</v>
      </c>
      <c r="I450" s="98">
        <f t="shared" si="179"/>
        <v>1</v>
      </c>
      <c r="J450" s="89">
        <f t="shared" si="180"/>
        <v>0.18</v>
      </c>
      <c r="K450" s="98">
        <f t="shared" si="181"/>
        <v>0</v>
      </c>
      <c r="L450" s="98">
        <f t="shared" si="182"/>
        <v>181</v>
      </c>
      <c r="M450" s="89">
        <f t="shared" si="183"/>
        <v>0</v>
      </c>
      <c r="N450" s="89">
        <f t="shared" si="184"/>
        <v>22.21</v>
      </c>
      <c r="O450" s="89">
        <f t="shared" si="196"/>
        <v>3.58</v>
      </c>
      <c r="P450" s="89">
        <f t="shared" si="186"/>
        <v>25.79</v>
      </c>
      <c r="Q450" s="138"/>
      <c r="T450" s="141"/>
      <c r="U450" s="141"/>
    </row>
    <row r="451" spans="1:21" ht="15.75">
      <c r="A451" s="41">
        <v>964</v>
      </c>
      <c r="B451" s="41">
        <v>319</v>
      </c>
      <c r="C451" s="143">
        <f t="shared" si="195"/>
        <v>0.31900000000000001</v>
      </c>
      <c r="D451" s="103">
        <v>0.1</v>
      </c>
      <c r="E451" s="143">
        <f t="shared" si="176"/>
        <v>0.35089999999999999</v>
      </c>
      <c r="F451" s="206">
        <f>ROUND((+$E451*4000)/12,0)</f>
        <v>117</v>
      </c>
      <c r="G451" s="203">
        <f t="shared" si="194"/>
        <v>256</v>
      </c>
      <c r="H451" s="89">
        <f t="shared" si="178"/>
        <v>4.79</v>
      </c>
      <c r="I451" s="98">
        <f t="shared" si="179"/>
        <v>70</v>
      </c>
      <c r="J451" s="89">
        <f t="shared" si="180"/>
        <v>12.26</v>
      </c>
      <c r="K451" s="98">
        <f t="shared" si="181"/>
        <v>47</v>
      </c>
      <c r="L451" s="98">
        <f t="shared" si="182"/>
        <v>186</v>
      </c>
      <c r="M451" s="89">
        <f t="shared" si="183"/>
        <v>5.77</v>
      </c>
      <c r="N451" s="89">
        <f t="shared" si="184"/>
        <v>22.82</v>
      </c>
      <c r="O451" s="89">
        <f t="shared" si="196"/>
        <v>22.82</v>
      </c>
      <c r="P451" s="89">
        <f t="shared" si="186"/>
        <v>39.870000000000005</v>
      </c>
      <c r="Q451" s="138"/>
      <c r="T451" s="141"/>
      <c r="U451" s="141"/>
    </row>
    <row r="452" spans="1:21" ht="15.75">
      <c r="A452" s="41">
        <v>965</v>
      </c>
      <c r="B452" s="41">
        <v>2420</v>
      </c>
      <c r="C452" s="143">
        <f t="shared" si="195"/>
        <v>2.42</v>
      </c>
      <c r="D452" s="103">
        <v>0</v>
      </c>
      <c r="E452" s="143">
        <f t="shared" ref="E452:E515" si="197">(+C452*D452)+C452</f>
        <v>2.42</v>
      </c>
      <c r="F452" s="492">
        <f>ROUND((+$E452*4000)/12,0)</f>
        <v>807</v>
      </c>
      <c r="G452" s="98">
        <f t="shared" si="194"/>
        <v>1767</v>
      </c>
      <c r="H452" s="89">
        <f t="shared" ref="H452:H515" si="198">ROUND(+E452*D$7,2)</f>
        <v>33.01</v>
      </c>
      <c r="I452" s="98">
        <f t="shared" ref="I452:I515" si="199">ROUND(IF((E452*200)&gt;F452,F452,(E452*200)),0)</f>
        <v>484</v>
      </c>
      <c r="J452" s="89">
        <f t="shared" ref="J452:J515" si="200">ROUND(+I452*D$8,2)</f>
        <v>84.75</v>
      </c>
      <c r="K452" s="98">
        <f t="shared" ref="K452:K515" si="201">F452-I452</f>
        <v>323</v>
      </c>
      <c r="L452" s="98">
        <f t="shared" ref="L452:L515" si="202">G452-I452</f>
        <v>1283</v>
      </c>
      <c r="M452" s="89">
        <f t="shared" ref="M452:M515" si="203">ROUND(+K452*D$9,2)</f>
        <v>39.630000000000003</v>
      </c>
      <c r="N452" s="89">
        <f t="shared" ref="N452:N515" si="204">ROUND(+L452*D$9,2)</f>
        <v>157.41</v>
      </c>
      <c r="O452" s="499">
        <f t="shared" si="196"/>
        <v>157.38999999999999</v>
      </c>
      <c r="P452" s="89">
        <f t="shared" ref="P452:P515" si="205">H452+J452+N452</f>
        <v>275.16999999999996</v>
      </c>
      <c r="Q452" s="138"/>
      <c r="T452" s="141"/>
      <c r="U452" s="141"/>
    </row>
    <row r="453" spans="1:21" ht="15.75">
      <c r="A453" s="41">
        <v>966</v>
      </c>
      <c r="B453" s="41">
        <v>6500</v>
      </c>
      <c r="C453" s="143">
        <f t="shared" si="195"/>
        <v>6.5</v>
      </c>
      <c r="D453" s="103">
        <v>0</v>
      </c>
      <c r="E453" s="143">
        <f t="shared" si="197"/>
        <v>6.5</v>
      </c>
      <c r="F453" s="490">
        <f>ROUND((+$E453*(130*12))/12,0)</f>
        <v>845</v>
      </c>
      <c r="G453" s="203">
        <f t="shared" si="194"/>
        <v>4745</v>
      </c>
      <c r="H453" s="89">
        <f t="shared" si="198"/>
        <v>88.65</v>
      </c>
      <c r="I453" s="98">
        <f t="shared" si="199"/>
        <v>845</v>
      </c>
      <c r="J453" s="89">
        <f t="shared" si="200"/>
        <v>147.96</v>
      </c>
      <c r="K453" s="98">
        <f t="shared" si="201"/>
        <v>0</v>
      </c>
      <c r="L453" s="98">
        <f t="shared" si="202"/>
        <v>3900</v>
      </c>
      <c r="M453" s="89">
        <f t="shared" si="203"/>
        <v>0</v>
      </c>
      <c r="N453" s="89">
        <f t="shared" si="204"/>
        <v>478.49</v>
      </c>
      <c r="O453" s="491">
        <f t="shared" si="196"/>
        <v>236.61</v>
      </c>
      <c r="P453" s="204">
        <f t="shared" si="205"/>
        <v>715.1</v>
      </c>
      <c r="Q453" s="138"/>
      <c r="T453" s="141"/>
      <c r="U453" s="141"/>
    </row>
    <row r="454" spans="1:21" ht="15.75">
      <c r="A454" s="41">
        <v>967</v>
      </c>
      <c r="B454" s="41">
        <v>2500</v>
      </c>
      <c r="C454" s="143">
        <f t="shared" si="195"/>
        <v>2.5</v>
      </c>
      <c r="D454" s="103">
        <v>0</v>
      </c>
      <c r="E454" s="143">
        <f t="shared" si="197"/>
        <v>2.5</v>
      </c>
      <c r="F454" s="492">
        <f t="shared" ref="F454:F462" si="206">ROUND((+$E454*4000)/12,0)</f>
        <v>833</v>
      </c>
      <c r="G454" s="490">
        <f>ROUND((+$E454*(528*12))/12,0)</f>
        <v>1320</v>
      </c>
      <c r="H454" s="204">
        <f t="shared" si="198"/>
        <v>34.1</v>
      </c>
      <c r="I454" s="98">
        <f t="shared" si="199"/>
        <v>500</v>
      </c>
      <c r="J454" s="89">
        <f t="shared" si="200"/>
        <v>87.55</v>
      </c>
      <c r="K454" s="98">
        <f t="shared" si="201"/>
        <v>333</v>
      </c>
      <c r="L454" s="98">
        <f t="shared" si="202"/>
        <v>820</v>
      </c>
      <c r="M454" s="89">
        <f t="shared" si="203"/>
        <v>40.86</v>
      </c>
      <c r="N454" s="89">
        <f t="shared" si="204"/>
        <v>100.6</v>
      </c>
      <c r="O454" s="493">
        <f t="shared" si="196"/>
        <v>162.51</v>
      </c>
      <c r="P454" s="491">
        <f t="shared" si="205"/>
        <v>222.25</v>
      </c>
      <c r="Q454" s="138"/>
      <c r="R454" s="42" t="s">
        <v>1316</v>
      </c>
      <c r="T454" s="141"/>
      <c r="U454" s="141"/>
    </row>
    <row r="455" spans="1:21" ht="15.75">
      <c r="A455" s="41">
        <v>968</v>
      </c>
      <c r="B455" s="41">
        <v>473</v>
      </c>
      <c r="C455" s="143">
        <f t="shared" si="195"/>
        <v>0.47299999999999998</v>
      </c>
      <c r="D455" s="103">
        <v>0</v>
      </c>
      <c r="E455" s="143">
        <f t="shared" si="197"/>
        <v>0.47299999999999998</v>
      </c>
      <c r="F455" s="98">
        <f t="shared" si="206"/>
        <v>158</v>
      </c>
      <c r="G455" s="490">
        <f t="shared" ref="G455:G496" si="207">ROUND((+$E455*8760)/12,0)</f>
        <v>345</v>
      </c>
      <c r="H455" s="204">
        <f t="shared" si="198"/>
        <v>6.45</v>
      </c>
      <c r="I455" s="98">
        <f t="shared" si="199"/>
        <v>95</v>
      </c>
      <c r="J455" s="89">
        <f t="shared" si="200"/>
        <v>16.63</v>
      </c>
      <c r="K455" s="98">
        <f t="shared" si="201"/>
        <v>63</v>
      </c>
      <c r="L455" s="98">
        <f t="shared" si="202"/>
        <v>250</v>
      </c>
      <c r="M455" s="89">
        <f t="shared" si="203"/>
        <v>7.73</v>
      </c>
      <c r="N455" s="89">
        <f t="shared" si="204"/>
        <v>30.67</v>
      </c>
      <c r="O455" s="89">
        <f t="shared" si="196"/>
        <v>30.81</v>
      </c>
      <c r="P455" s="491">
        <f t="shared" si="205"/>
        <v>53.75</v>
      </c>
      <c r="Q455" s="138"/>
      <c r="T455" s="141"/>
      <c r="U455" s="141"/>
    </row>
    <row r="456" spans="1:21" ht="15.75">
      <c r="A456" s="41">
        <v>969</v>
      </c>
      <c r="B456" s="41">
        <v>1488</v>
      </c>
      <c r="C456" s="143">
        <f t="shared" si="195"/>
        <v>1.488</v>
      </c>
      <c r="D456" s="103">
        <v>0</v>
      </c>
      <c r="E456" s="143">
        <f t="shared" si="197"/>
        <v>1.488</v>
      </c>
      <c r="F456" s="490">
        <f t="shared" si="206"/>
        <v>496</v>
      </c>
      <c r="G456" s="494">
        <f t="shared" si="207"/>
        <v>1086</v>
      </c>
      <c r="H456" s="89">
        <f t="shared" si="198"/>
        <v>20.3</v>
      </c>
      <c r="I456" s="98">
        <f t="shared" si="199"/>
        <v>298</v>
      </c>
      <c r="J456" s="89">
        <f t="shared" si="200"/>
        <v>52.18</v>
      </c>
      <c r="K456" s="98">
        <f t="shared" si="201"/>
        <v>198</v>
      </c>
      <c r="L456" s="98">
        <f t="shared" si="202"/>
        <v>788</v>
      </c>
      <c r="M456" s="89">
        <f t="shared" si="203"/>
        <v>24.29</v>
      </c>
      <c r="N456" s="89">
        <f t="shared" si="204"/>
        <v>96.68</v>
      </c>
      <c r="O456" s="491">
        <f t="shared" si="196"/>
        <v>96.77000000000001</v>
      </c>
      <c r="P456" s="495">
        <f t="shared" si="205"/>
        <v>169.16000000000003</v>
      </c>
      <c r="Q456" s="138"/>
      <c r="T456" s="141"/>
      <c r="U456" s="141"/>
    </row>
    <row r="457" spans="1:21" ht="15.75">
      <c r="A457" s="41">
        <v>970</v>
      </c>
      <c r="B457" s="41">
        <v>3200</v>
      </c>
      <c r="C457" s="143">
        <f t="shared" si="195"/>
        <v>3.2</v>
      </c>
      <c r="D457" s="103">
        <v>0</v>
      </c>
      <c r="E457" s="143">
        <f t="shared" si="197"/>
        <v>3.2</v>
      </c>
      <c r="F457" s="490">
        <f t="shared" si="206"/>
        <v>1067</v>
      </c>
      <c r="G457" s="203">
        <f t="shared" si="207"/>
        <v>2336</v>
      </c>
      <c r="H457" s="89">
        <f t="shared" si="198"/>
        <v>43.65</v>
      </c>
      <c r="I457" s="98">
        <f t="shared" si="199"/>
        <v>640</v>
      </c>
      <c r="J457" s="89">
        <f t="shared" si="200"/>
        <v>112.06</v>
      </c>
      <c r="K457" s="98">
        <f t="shared" si="201"/>
        <v>427</v>
      </c>
      <c r="L457" s="98">
        <f t="shared" si="202"/>
        <v>1696</v>
      </c>
      <c r="M457" s="89">
        <f t="shared" si="203"/>
        <v>52.39</v>
      </c>
      <c r="N457" s="89">
        <f t="shared" si="204"/>
        <v>208.08</v>
      </c>
      <c r="O457" s="491">
        <f t="shared" si="196"/>
        <v>208.10000000000002</v>
      </c>
      <c r="P457" s="204">
        <f t="shared" si="205"/>
        <v>363.79</v>
      </c>
      <c r="Q457" s="138"/>
      <c r="T457" s="141"/>
      <c r="U457" s="141"/>
    </row>
    <row r="458" spans="1:21" ht="15.75">
      <c r="A458" s="41">
        <v>971</v>
      </c>
      <c r="B458" s="41">
        <v>49</v>
      </c>
      <c r="C458" s="143">
        <f t="shared" si="195"/>
        <v>4.9000000000000002E-2</v>
      </c>
      <c r="D458" s="103">
        <v>0</v>
      </c>
      <c r="E458" s="143">
        <f t="shared" si="197"/>
        <v>4.9000000000000002E-2</v>
      </c>
      <c r="F458" s="490">
        <f t="shared" si="206"/>
        <v>16</v>
      </c>
      <c r="G458" s="203">
        <f t="shared" si="207"/>
        <v>36</v>
      </c>
      <c r="H458" s="89">
        <f t="shared" si="198"/>
        <v>0.67</v>
      </c>
      <c r="I458" s="98">
        <f t="shared" si="199"/>
        <v>10</v>
      </c>
      <c r="J458" s="89">
        <f t="shared" si="200"/>
        <v>1.75</v>
      </c>
      <c r="K458" s="98">
        <f t="shared" si="201"/>
        <v>6</v>
      </c>
      <c r="L458" s="98">
        <f t="shared" si="202"/>
        <v>26</v>
      </c>
      <c r="M458" s="89">
        <f t="shared" si="203"/>
        <v>0.74</v>
      </c>
      <c r="N458" s="89">
        <f t="shared" si="204"/>
        <v>3.19</v>
      </c>
      <c r="O458" s="493">
        <f t="shared" si="196"/>
        <v>3.16</v>
      </c>
      <c r="P458" s="89">
        <f t="shared" si="205"/>
        <v>5.6099999999999994</v>
      </c>
      <c r="Q458" s="138"/>
      <c r="T458" s="141"/>
      <c r="U458" s="141"/>
    </row>
    <row r="459" spans="1:21" ht="15.75">
      <c r="A459" s="41">
        <v>972</v>
      </c>
      <c r="B459" s="41">
        <v>25</v>
      </c>
      <c r="C459" s="143">
        <f t="shared" si="195"/>
        <v>2.5000000000000001E-2</v>
      </c>
      <c r="D459" s="103">
        <v>0</v>
      </c>
      <c r="E459" s="143">
        <f t="shared" si="197"/>
        <v>2.5000000000000001E-2</v>
      </c>
      <c r="F459" s="492">
        <f t="shared" si="206"/>
        <v>8</v>
      </c>
      <c r="G459" s="490">
        <f t="shared" si="207"/>
        <v>18</v>
      </c>
      <c r="H459" s="204">
        <f t="shared" si="198"/>
        <v>0.34</v>
      </c>
      <c r="I459" s="98">
        <f t="shared" si="199"/>
        <v>5</v>
      </c>
      <c r="J459" s="89">
        <f t="shared" si="200"/>
        <v>0.88</v>
      </c>
      <c r="K459" s="98">
        <f t="shared" si="201"/>
        <v>3</v>
      </c>
      <c r="L459" s="98">
        <f t="shared" si="202"/>
        <v>13</v>
      </c>
      <c r="M459" s="89">
        <f t="shared" si="203"/>
        <v>0.37</v>
      </c>
      <c r="N459" s="89">
        <f t="shared" si="204"/>
        <v>1.59</v>
      </c>
      <c r="O459" s="89">
        <f t="shared" si="196"/>
        <v>1.5899999999999999</v>
      </c>
      <c r="P459" s="89">
        <f t="shared" si="205"/>
        <v>2.81</v>
      </c>
      <c r="Q459" s="138"/>
      <c r="T459" s="141"/>
      <c r="U459" s="141"/>
    </row>
    <row r="460" spans="1:21" ht="15.75">
      <c r="A460" s="41">
        <v>973</v>
      </c>
      <c r="B460" s="41">
        <v>180</v>
      </c>
      <c r="C460" s="143">
        <f t="shared" si="195"/>
        <v>0.18</v>
      </c>
      <c r="D460" s="103">
        <v>0.1</v>
      </c>
      <c r="E460" s="143">
        <f t="shared" si="197"/>
        <v>0.19799999999999998</v>
      </c>
      <c r="F460" s="490">
        <f t="shared" si="206"/>
        <v>66</v>
      </c>
      <c r="G460" s="494">
        <f t="shared" si="207"/>
        <v>145</v>
      </c>
      <c r="H460" s="89">
        <f t="shared" si="198"/>
        <v>2.7</v>
      </c>
      <c r="I460" s="98">
        <f t="shared" si="199"/>
        <v>40</v>
      </c>
      <c r="J460" s="89">
        <f t="shared" si="200"/>
        <v>7</v>
      </c>
      <c r="K460" s="98">
        <f t="shared" si="201"/>
        <v>26</v>
      </c>
      <c r="L460" s="98">
        <f t="shared" si="202"/>
        <v>105</v>
      </c>
      <c r="M460" s="89">
        <f t="shared" si="203"/>
        <v>3.19</v>
      </c>
      <c r="N460" s="89">
        <f t="shared" si="204"/>
        <v>12.88</v>
      </c>
      <c r="O460" s="89">
        <f t="shared" si="196"/>
        <v>12.889999999999999</v>
      </c>
      <c r="P460" s="89">
        <f t="shared" si="205"/>
        <v>22.58</v>
      </c>
      <c r="Q460" s="138"/>
      <c r="T460" s="141"/>
      <c r="U460" s="141"/>
    </row>
    <row r="461" spans="1:21" ht="15.75">
      <c r="A461" s="41">
        <v>974</v>
      </c>
      <c r="B461" s="41">
        <v>700</v>
      </c>
      <c r="C461" s="143">
        <f t="shared" si="195"/>
        <v>0.7</v>
      </c>
      <c r="D461" s="103">
        <v>9.5000000000000001E-2</v>
      </c>
      <c r="E461" s="143">
        <f t="shared" si="197"/>
        <v>0.76649999999999996</v>
      </c>
      <c r="F461" s="490">
        <f t="shared" si="206"/>
        <v>256</v>
      </c>
      <c r="G461" s="203">
        <f t="shared" si="207"/>
        <v>560</v>
      </c>
      <c r="H461" s="89">
        <f t="shared" si="198"/>
        <v>10.45</v>
      </c>
      <c r="I461" s="98">
        <f t="shared" si="199"/>
        <v>153</v>
      </c>
      <c r="J461" s="89">
        <f t="shared" si="200"/>
        <v>26.79</v>
      </c>
      <c r="K461" s="98">
        <f t="shared" si="201"/>
        <v>103</v>
      </c>
      <c r="L461" s="98">
        <f t="shared" si="202"/>
        <v>407</v>
      </c>
      <c r="M461" s="89">
        <f t="shared" si="203"/>
        <v>12.64</v>
      </c>
      <c r="N461" s="89">
        <f t="shared" si="204"/>
        <v>49.93</v>
      </c>
      <c r="O461" s="89">
        <f t="shared" si="196"/>
        <v>49.879999999999995</v>
      </c>
      <c r="P461" s="89">
        <f t="shared" si="205"/>
        <v>87.169999999999987</v>
      </c>
      <c r="Q461" s="138"/>
      <c r="T461" s="141"/>
      <c r="U461" s="141"/>
    </row>
    <row r="462" spans="1:21" ht="15.75">
      <c r="A462" s="41">
        <v>975</v>
      </c>
      <c r="B462" s="41">
        <v>324</v>
      </c>
      <c r="C462" s="143">
        <f t="shared" si="195"/>
        <v>0.32400000000000001</v>
      </c>
      <c r="D462" s="103">
        <v>0</v>
      </c>
      <c r="E462" s="143">
        <f t="shared" si="197"/>
        <v>0.32400000000000001</v>
      </c>
      <c r="F462" s="490">
        <f t="shared" si="206"/>
        <v>108</v>
      </c>
      <c r="G462" s="203">
        <f t="shared" si="207"/>
        <v>237</v>
      </c>
      <c r="H462" s="89">
        <f t="shared" si="198"/>
        <v>4.42</v>
      </c>
      <c r="I462" s="98">
        <f t="shared" si="199"/>
        <v>65</v>
      </c>
      <c r="J462" s="89">
        <f t="shared" si="200"/>
        <v>11.38</v>
      </c>
      <c r="K462" s="98">
        <f t="shared" si="201"/>
        <v>43</v>
      </c>
      <c r="L462" s="98">
        <f t="shared" si="202"/>
        <v>172</v>
      </c>
      <c r="M462" s="89">
        <f t="shared" si="203"/>
        <v>5.28</v>
      </c>
      <c r="N462" s="89">
        <f t="shared" si="204"/>
        <v>21.1</v>
      </c>
      <c r="O462" s="491">
        <f t="shared" si="196"/>
        <v>21.080000000000002</v>
      </c>
      <c r="P462" s="204">
        <f t="shared" si="205"/>
        <v>36.900000000000006</v>
      </c>
      <c r="Q462" s="138"/>
      <c r="T462" s="141"/>
      <c r="U462" s="141"/>
    </row>
    <row r="463" spans="1:21" ht="15.75">
      <c r="A463" s="41">
        <v>976</v>
      </c>
      <c r="B463" s="41">
        <v>300</v>
      </c>
      <c r="C463" s="143">
        <f t="shared" si="195"/>
        <v>0.3</v>
      </c>
      <c r="D463" s="103">
        <v>0</v>
      </c>
      <c r="E463" s="143">
        <f t="shared" si="197"/>
        <v>0.3</v>
      </c>
      <c r="F463" s="490">
        <f>ROUND((+$E463*(152*12))/12,0)</f>
        <v>46</v>
      </c>
      <c r="G463" s="203">
        <f t="shared" si="207"/>
        <v>219</v>
      </c>
      <c r="H463" s="89">
        <f t="shared" si="198"/>
        <v>4.09</v>
      </c>
      <c r="I463" s="98">
        <f t="shared" si="199"/>
        <v>46</v>
      </c>
      <c r="J463" s="89">
        <f t="shared" si="200"/>
        <v>8.0500000000000007</v>
      </c>
      <c r="K463" s="98">
        <f t="shared" si="201"/>
        <v>0</v>
      </c>
      <c r="L463" s="98">
        <f t="shared" si="202"/>
        <v>173</v>
      </c>
      <c r="M463" s="89">
        <f t="shared" si="203"/>
        <v>0</v>
      </c>
      <c r="N463" s="89">
        <f t="shared" si="204"/>
        <v>21.23</v>
      </c>
      <c r="O463" s="491">
        <f t="shared" si="196"/>
        <v>12.14</v>
      </c>
      <c r="P463" s="204">
        <f t="shared" si="205"/>
        <v>33.370000000000005</v>
      </c>
      <c r="Q463" s="138"/>
      <c r="T463" s="141"/>
      <c r="U463" s="141"/>
    </row>
    <row r="464" spans="1:21" ht="15.75">
      <c r="A464" s="41">
        <v>977</v>
      </c>
      <c r="B464" s="41">
        <v>50</v>
      </c>
      <c r="C464" s="143">
        <f t="shared" si="195"/>
        <v>0.05</v>
      </c>
      <c r="D464" s="103">
        <v>0</v>
      </c>
      <c r="E464" s="143">
        <f t="shared" si="197"/>
        <v>0.05</v>
      </c>
      <c r="F464" s="492">
        <f>ROUND((+$E464*4000)/12,0)</f>
        <v>17</v>
      </c>
      <c r="G464" s="490">
        <f t="shared" si="207"/>
        <v>37</v>
      </c>
      <c r="H464" s="89">
        <f t="shared" si="198"/>
        <v>0.68</v>
      </c>
      <c r="I464" s="98">
        <f t="shared" si="199"/>
        <v>10</v>
      </c>
      <c r="J464" s="89">
        <f t="shared" si="200"/>
        <v>1.75</v>
      </c>
      <c r="K464" s="98">
        <f t="shared" si="201"/>
        <v>7</v>
      </c>
      <c r="L464" s="98">
        <f t="shared" si="202"/>
        <v>27</v>
      </c>
      <c r="M464" s="89">
        <f t="shared" si="203"/>
        <v>0.86</v>
      </c>
      <c r="N464" s="89">
        <f t="shared" si="204"/>
        <v>3.31</v>
      </c>
      <c r="O464" s="493">
        <f t="shared" si="196"/>
        <v>3.29</v>
      </c>
      <c r="P464" s="491">
        <f t="shared" si="205"/>
        <v>5.74</v>
      </c>
      <c r="Q464" s="138"/>
      <c r="R464" s="42" t="s">
        <v>1316</v>
      </c>
      <c r="T464" s="141"/>
      <c r="U464" s="141"/>
    </row>
    <row r="465" spans="1:21" ht="15.75">
      <c r="A465" s="41">
        <v>978</v>
      </c>
      <c r="B465" s="41">
        <v>648</v>
      </c>
      <c r="C465" s="143">
        <f t="shared" si="195"/>
        <v>0.64800000000000002</v>
      </c>
      <c r="D465" s="103">
        <v>0</v>
      </c>
      <c r="E465" s="143">
        <f t="shared" si="197"/>
        <v>0.64800000000000002</v>
      </c>
      <c r="F465" s="490">
        <f>ROUND((+$E465*(195*12))/12,0)</f>
        <v>126</v>
      </c>
      <c r="G465" s="494">
        <f t="shared" si="207"/>
        <v>473</v>
      </c>
      <c r="H465" s="89">
        <f t="shared" si="198"/>
        <v>8.84</v>
      </c>
      <c r="I465" s="98">
        <f t="shared" si="199"/>
        <v>126</v>
      </c>
      <c r="J465" s="89">
        <f t="shared" si="200"/>
        <v>22.06</v>
      </c>
      <c r="K465" s="98">
        <f t="shared" si="201"/>
        <v>0</v>
      </c>
      <c r="L465" s="98">
        <f t="shared" si="202"/>
        <v>347</v>
      </c>
      <c r="M465" s="89">
        <f t="shared" si="203"/>
        <v>0</v>
      </c>
      <c r="N465" s="89">
        <f t="shared" si="204"/>
        <v>42.57</v>
      </c>
      <c r="O465" s="491">
        <f t="shared" si="196"/>
        <v>30.9</v>
      </c>
      <c r="P465" s="495">
        <f t="shared" si="205"/>
        <v>73.47</v>
      </c>
      <c r="Q465" s="138"/>
      <c r="T465" s="141"/>
      <c r="U465" s="141"/>
    </row>
    <row r="466" spans="1:21" ht="15.75">
      <c r="A466" s="41">
        <v>979</v>
      </c>
      <c r="B466" s="41">
        <v>1100</v>
      </c>
      <c r="C466" s="143">
        <f t="shared" si="195"/>
        <v>1.1000000000000001</v>
      </c>
      <c r="D466" s="103">
        <v>0</v>
      </c>
      <c r="E466" s="143">
        <f t="shared" si="197"/>
        <v>1.1000000000000001</v>
      </c>
      <c r="F466" s="490">
        <f>ROUND((+$E466*4000)/12,0)</f>
        <v>367</v>
      </c>
      <c r="G466" s="203">
        <f t="shared" si="207"/>
        <v>803</v>
      </c>
      <c r="H466" s="89">
        <f t="shared" si="198"/>
        <v>15</v>
      </c>
      <c r="I466" s="98">
        <f t="shared" si="199"/>
        <v>220</v>
      </c>
      <c r="J466" s="89">
        <f t="shared" si="200"/>
        <v>38.520000000000003</v>
      </c>
      <c r="K466" s="98">
        <f t="shared" si="201"/>
        <v>147</v>
      </c>
      <c r="L466" s="98">
        <f t="shared" si="202"/>
        <v>583</v>
      </c>
      <c r="M466" s="89">
        <f t="shared" si="203"/>
        <v>18.04</v>
      </c>
      <c r="N466" s="89">
        <f t="shared" si="204"/>
        <v>71.53</v>
      </c>
      <c r="O466" s="491">
        <f t="shared" si="196"/>
        <v>71.56</v>
      </c>
      <c r="P466" s="204">
        <f t="shared" si="205"/>
        <v>125.05000000000001</v>
      </c>
      <c r="Q466" s="138"/>
      <c r="T466" s="141"/>
      <c r="U466" s="141"/>
    </row>
    <row r="467" spans="1:21" ht="15.75">
      <c r="A467" s="41">
        <v>980</v>
      </c>
      <c r="B467" s="41">
        <v>2148</v>
      </c>
      <c r="C467" s="143">
        <f t="shared" si="195"/>
        <v>2.1480000000000001</v>
      </c>
      <c r="D467" s="103">
        <v>0</v>
      </c>
      <c r="E467" s="143">
        <f t="shared" si="197"/>
        <v>2.1480000000000001</v>
      </c>
      <c r="F467" s="490">
        <f>ROUND((+$E467*4000)/12,0)</f>
        <v>716</v>
      </c>
      <c r="G467" s="203">
        <f t="shared" si="207"/>
        <v>1568</v>
      </c>
      <c r="H467" s="89">
        <f t="shared" si="198"/>
        <v>29.3</v>
      </c>
      <c r="I467" s="98">
        <f t="shared" si="199"/>
        <v>430</v>
      </c>
      <c r="J467" s="89">
        <f t="shared" si="200"/>
        <v>75.290000000000006</v>
      </c>
      <c r="K467" s="98">
        <f t="shared" si="201"/>
        <v>286</v>
      </c>
      <c r="L467" s="98">
        <f t="shared" si="202"/>
        <v>1138</v>
      </c>
      <c r="M467" s="89">
        <f t="shared" si="203"/>
        <v>35.090000000000003</v>
      </c>
      <c r="N467" s="89">
        <f t="shared" si="204"/>
        <v>139.62</v>
      </c>
      <c r="O467" s="491">
        <f t="shared" si="196"/>
        <v>139.68</v>
      </c>
      <c r="P467" s="204">
        <f t="shared" si="205"/>
        <v>244.21</v>
      </c>
      <c r="Q467" s="138"/>
      <c r="T467" s="141"/>
      <c r="U467" s="141"/>
    </row>
    <row r="468" spans="1:21" ht="15.75">
      <c r="A468" s="41">
        <v>981</v>
      </c>
      <c r="B468" s="41">
        <v>216</v>
      </c>
      <c r="C468" s="143">
        <f t="shared" si="195"/>
        <v>0.216</v>
      </c>
      <c r="D468" s="103">
        <v>0</v>
      </c>
      <c r="E468" s="143">
        <f t="shared" si="197"/>
        <v>0.216</v>
      </c>
      <c r="F468" s="492">
        <f>ROUND((+$E468*4000)/12,0)</f>
        <v>72</v>
      </c>
      <c r="G468" s="490">
        <f t="shared" si="207"/>
        <v>158</v>
      </c>
      <c r="H468" s="89">
        <f t="shared" si="198"/>
        <v>2.95</v>
      </c>
      <c r="I468" s="98">
        <f t="shared" si="199"/>
        <v>43</v>
      </c>
      <c r="J468" s="89">
        <f t="shared" si="200"/>
        <v>7.53</v>
      </c>
      <c r="K468" s="98">
        <f t="shared" si="201"/>
        <v>29</v>
      </c>
      <c r="L468" s="98">
        <f t="shared" si="202"/>
        <v>115</v>
      </c>
      <c r="M468" s="89">
        <f t="shared" si="203"/>
        <v>3.56</v>
      </c>
      <c r="N468" s="89">
        <f t="shared" si="204"/>
        <v>14.11</v>
      </c>
      <c r="O468" s="493">
        <f t="shared" si="196"/>
        <v>14.040000000000001</v>
      </c>
      <c r="P468" s="491">
        <f t="shared" si="205"/>
        <v>24.59</v>
      </c>
      <c r="Q468" s="138"/>
      <c r="R468" s="42" t="s">
        <v>1316</v>
      </c>
      <c r="T468" s="141"/>
      <c r="U468" s="141"/>
    </row>
    <row r="469" spans="1:21" ht="15.75">
      <c r="A469" s="41">
        <v>982</v>
      </c>
      <c r="B469" s="41">
        <v>400</v>
      </c>
      <c r="C469" s="143">
        <f t="shared" si="195"/>
        <v>0.4</v>
      </c>
      <c r="D469" s="103">
        <v>0</v>
      </c>
      <c r="E469" s="143">
        <f t="shared" si="197"/>
        <v>0.4</v>
      </c>
      <c r="F469" s="490">
        <f>ROUND((+$E469*(213*12))/12,0)</f>
        <v>85</v>
      </c>
      <c r="G469" s="494">
        <f t="shared" si="207"/>
        <v>292</v>
      </c>
      <c r="H469" s="89">
        <f t="shared" si="198"/>
        <v>5.46</v>
      </c>
      <c r="I469" s="98">
        <f t="shared" si="199"/>
        <v>80</v>
      </c>
      <c r="J469" s="89">
        <f t="shared" si="200"/>
        <v>14.01</v>
      </c>
      <c r="K469" s="98">
        <f t="shared" si="201"/>
        <v>5</v>
      </c>
      <c r="L469" s="98">
        <f t="shared" si="202"/>
        <v>212</v>
      </c>
      <c r="M469" s="89">
        <f t="shared" si="203"/>
        <v>0.61</v>
      </c>
      <c r="N469" s="89">
        <f t="shared" si="204"/>
        <v>26.01</v>
      </c>
      <c r="O469" s="491">
        <f t="shared" si="196"/>
        <v>20.079999999999998</v>
      </c>
      <c r="P469" s="495">
        <f t="shared" si="205"/>
        <v>45.480000000000004</v>
      </c>
      <c r="Q469" s="138"/>
      <c r="T469" s="141"/>
      <c r="U469" s="141"/>
    </row>
    <row r="470" spans="1:21" ht="15.75">
      <c r="A470" s="41">
        <v>983</v>
      </c>
      <c r="B470" s="41">
        <v>420</v>
      </c>
      <c r="C470" s="143">
        <f t="shared" si="195"/>
        <v>0.42</v>
      </c>
      <c r="D470" s="103">
        <v>0</v>
      </c>
      <c r="E470" s="143">
        <f t="shared" si="197"/>
        <v>0.42</v>
      </c>
      <c r="F470" s="490">
        <f>ROUND((+$E470*4000)/12,0)</f>
        <v>140</v>
      </c>
      <c r="G470" s="203">
        <f t="shared" si="207"/>
        <v>307</v>
      </c>
      <c r="H470" s="89">
        <f t="shared" si="198"/>
        <v>5.73</v>
      </c>
      <c r="I470" s="98">
        <f t="shared" si="199"/>
        <v>84</v>
      </c>
      <c r="J470" s="89">
        <f t="shared" si="200"/>
        <v>14.71</v>
      </c>
      <c r="K470" s="98">
        <f t="shared" si="201"/>
        <v>56</v>
      </c>
      <c r="L470" s="98">
        <f t="shared" si="202"/>
        <v>223</v>
      </c>
      <c r="M470" s="89">
        <f t="shared" si="203"/>
        <v>6.87</v>
      </c>
      <c r="N470" s="89">
        <f t="shared" si="204"/>
        <v>27.36</v>
      </c>
      <c r="O470" s="491">
        <f t="shared" si="196"/>
        <v>27.310000000000002</v>
      </c>
      <c r="P470" s="204">
        <f t="shared" si="205"/>
        <v>47.8</v>
      </c>
      <c r="Q470" s="138"/>
      <c r="T470" s="141"/>
      <c r="U470" s="141"/>
    </row>
    <row r="471" spans="1:21" ht="15.75">
      <c r="A471" s="41">
        <v>984</v>
      </c>
      <c r="B471" s="41">
        <v>746</v>
      </c>
      <c r="C471" s="143">
        <f t="shared" si="195"/>
        <v>0.746</v>
      </c>
      <c r="D471" s="103">
        <v>0</v>
      </c>
      <c r="E471" s="143">
        <f t="shared" si="197"/>
        <v>0.746</v>
      </c>
      <c r="F471" s="492">
        <f>ROUND((+$E471*(7*24*4))/12,0)</f>
        <v>42</v>
      </c>
      <c r="G471" s="98">
        <f t="shared" si="207"/>
        <v>545</v>
      </c>
      <c r="H471" s="89">
        <f t="shared" si="198"/>
        <v>10.17</v>
      </c>
      <c r="I471" s="98">
        <f t="shared" si="199"/>
        <v>42</v>
      </c>
      <c r="J471" s="89">
        <f t="shared" si="200"/>
        <v>7.35</v>
      </c>
      <c r="K471" s="98">
        <f t="shared" si="201"/>
        <v>0</v>
      </c>
      <c r="L471" s="98">
        <f t="shared" si="202"/>
        <v>503</v>
      </c>
      <c r="M471" s="89">
        <f t="shared" si="203"/>
        <v>0</v>
      </c>
      <c r="N471" s="89">
        <f t="shared" si="204"/>
        <v>61.71</v>
      </c>
      <c r="O471" s="493">
        <f t="shared" si="196"/>
        <v>17.52</v>
      </c>
      <c r="P471" s="89">
        <f t="shared" si="205"/>
        <v>79.23</v>
      </c>
      <c r="Q471" s="138"/>
      <c r="T471" s="141"/>
      <c r="U471" s="141"/>
    </row>
    <row r="472" spans="1:21" ht="15.75">
      <c r="A472" s="41">
        <v>985</v>
      </c>
      <c r="B472" s="41">
        <v>1200</v>
      </c>
      <c r="C472" s="143">
        <f t="shared" si="195"/>
        <v>1.2</v>
      </c>
      <c r="D472" s="103">
        <v>0</v>
      </c>
      <c r="E472" s="143">
        <f t="shared" si="197"/>
        <v>1.2</v>
      </c>
      <c r="F472" s="490">
        <f>ROUND((+$E472*4000)/12,0)</f>
        <v>400</v>
      </c>
      <c r="G472" s="203">
        <f t="shared" si="207"/>
        <v>876</v>
      </c>
      <c r="H472" s="89">
        <f t="shared" si="198"/>
        <v>16.37</v>
      </c>
      <c r="I472" s="98">
        <f t="shared" si="199"/>
        <v>240</v>
      </c>
      <c r="J472" s="89">
        <f t="shared" si="200"/>
        <v>42.02</v>
      </c>
      <c r="K472" s="98">
        <f t="shared" si="201"/>
        <v>160</v>
      </c>
      <c r="L472" s="98">
        <f t="shared" si="202"/>
        <v>636</v>
      </c>
      <c r="M472" s="89">
        <f t="shared" si="203"/>
        <v>19.63</v>
      </c>
      <c r="N472" s="89">
        <f t="shared" si="204"/>
        <v>78.03</v>
      </c>
      <c r="O472" s="491">
        <f t="shared" si="196"/>
        <v>78.02</v>
      </c>
      <c r="P472" s="204">
        <f t="shared" si="205"/>
        <v>136.42000000000002</v>
      </c>
      <c r="Q472" s="138"/>
      <c r="T472" s="141"/>
      <c r="U472" s="141"/>
    </row>
    <row r="473" spans="1:21" ht="15.75">
      <c r="A473" s="41">
        <v>986</v>
      </c>
      <c r="B473" s="41">
        <v>2300</v>
      </c>
      <c r="C473" s="143">
        <f t="shared" si="195"/>
        <v>2.2999999999999998</v>
      </c>
      <c r="D473" s="103">
        <v>0</v>
      </c>
      <c r="E473" s="143">
        <f t="shared" si="197"/>
        <v>2.2999999999999998</v>
      </c>
      <c r="F473" s="490">
        <f>ROUND((+$E473*52)/12,0)</f>
        <v>10</v>
      </c>
      <c r="G473" s="203">
        <f t="shared" si="207"/>
        <v>1679</v>
      </c>
      <c r="H473" s="89">
        <f t="shared" si="198"/>
        <v>31.37</v>
      </c>
      <c r="I473" s="98">
        <f t="shared" si="199"/>
        <v>10</v>
      </c>
      <c r="J473" s="89">
        <f t="shared" si="200"/>
        <v>1.75</v>
      </c>
      <c r="K473" s="98">
        <f t="shared" si="201"/>
        <v>0</v>
      </c>
      <c r="L473" s="98">
        <f t="shared" si="202"/>
        <v>1669</v>
      </c>
      <c r="M473" s="89">
        <f t="shared" si="203"/>
        <v>0</v>
      </c>
      <c r="N473" s="89">
        <f t="shared" si="204"/>
        <v>204.77</v>
      </c>
      <c r="O473" s="491">
        <f t="shared" si="196"/>
        <v>33.120000000000005</v>
      </c>
      <c r="P473" s="204">
        <f t="shared" si="205"/>
        <v>237.89000000000001</v>
      </c>
      <c r="Q473" s="138"/>
      <c r="T473" s="141"/>
      <c r="U473" s="141"/>
    </row>
    <row r="474" spans="1:21" ht="15.75">
      <c r="A474" s="41">
        <v>987</v>
      </c>
      <c r="B474" s="41">
        <v>1990</v>
      </c>
      <c r="C474" s="143">
        <f t="shared" si="195"/>
        <v>1.99</v>
      </c>
      <c r="D474" s="103">
        <v>0</v>
      </c>
      <c r="E474" s="143">
        <f t="shared" si="197"/>
        <v>1.99</v>
      </c>
      <c r="F474" s="492">
        <f>ROUND((+$E474*4000)/12,0)</f>
        <v>663</v>
      </c>
      <c r="G474" s="490">
        <f t="shared" si="207"/>
        <v>1453</v>
      </c>
      <c r="H474" s="89">
        <f t="shared" si="198"/>
        <v>27.14</v>
      </c>
      <c r="I474" s="98">
        <f t="shared" si="199"/>
        <v>398</v>
      </c>
      <c r="J474" s="89">
        <f t="shared" si="200"/>
        <v>69.69</v>
      </c>
      <c r="K474" s="98">
        <f t="shared" si="201"/>
        <v>265</v>
      </c>
      <c r="L474" s="98">
        <f t="shared" si="202"/>
        <v>1055</v>
      </c>
      <c r="M474" s="89">
        <f t="shared" si="203"/>
        <v>32.51</v>
      </c>
      <c r="N474" s="89">
        <f t="shared" si="204"/>
        <v>129.44</v>
      </c>
      <c r="O474" s="493">
        <f t="shared" si="196"/>
        <v>129.34</v>
      </c>
      <c r="P474" s="491">
        <f t="shared" si="205"/>
        <v>226.26999999999998</v>
      </c>
      <c r="Q474" s="138"/>
      <c r="R474" s="42" t="s">
        <v>1316</v>
      </c>
      <c r="T474" s="141"/>
      <c r="U474" s="141"/>
    </row>
    <row r="475" spans="1:21" ht="15.75">
      <c r="A475" s="41">
        <v>988</v>
      </c>
      <c r="B475" s="41">
        <v>160</v>
      </c>
      <c r="C475" s="143">
        <f t="shared" si="195"/>
        <v>0.16</v>
      </c>
      <c r="D475" s="103">
        <v>0.1</v>
      </c>
      <c r="E475" s="143">
        <f t="shared" si="197"/>
        <v>0.17599999999999999</v>
      </c>
      <c r="F475" s="490">
        <f>ROUND((+$E475*(152*12))/12,0)</f>
        <v>27</v>
      </c>
      <c r="G475" s="494">
        <f t="shared" si="207"/>
        <v>128</v>
      </c>
      <c r="H475" s="89">
        <f t="shared" si="198"/>
        <v>2.4</v>
      </c>
      <c r="I475" s="98">
        <f t="shared" si="199"/>
        <v>27</v>
      </c>
      <c r="J475" s="89">
        <f t="shared" si="200"/>
        <v>4.7300000000000004</v>
      </c>
      <c r="K475" s="98">
        <f t="shared" si="201"/>
        <v>0</v>
      </c>
      <c r="L475" s="98">
        <f t="shared" si="202"/>
        <v>101</v>
      </c>
      <c r="M475" s="89">
        <f t="shared" si="203"/>
        <v>0</v>
      </c>
      <c r="N475" s="89">
        <f t="shared" si="204"/>
        <v>12.39</v>
      </c>
      <c r="O475" s="491">
        <f t="shared" si="196"/>
        <v>7.1300000000000008</v>
      </c>
      <c r="P475" s="495">
        <f t="shared" si="205"/>
        <v>19.520000000000003</v>
      </c>
      <c r="Q475" s="138"/>
      <c r="T475" s="141"/>
      <c r="U475" s="141"/>
    </row>
    <row r="476" spans="1:21" ht="15.75">
      <c r="A476" s="41">
        <v>989</v>
      </c>
      <c r="B476" s="41">
        <v>624</v>
      </c>
      <c r="C476" s="143">
        <f t="shared" si="195"/>
        <v>0.624</v>
      </c>
      <c r="D476" s="103">
        <v>0</v>
      </c>
      <c r="E476" s="143">
        <f t="shared" si="197"/>
        <v>0.624</v>
      </c>
      <c r="F476" s="490">
        <f>ROUND((+$E476*4000)/12,0)</f>
        <v>208</v>
      </c>
      <c r="G476" s="203">
        <f t="shared" si="207"/>
        <v>456</v>
      </c>
      <c r="H476" s="89">
        <f t="shared" si="198"/>
        <v>8.51</v>
      </c>
      <c r="I476" s="98">
        <f t="shared" si="199"/>
        <v>125</v>
      </c>
      <c r="J476" s="89">
        <f t="shared" si="200"/>
        <v>21.89</v>
      </c>
      <c r="K476" s="98">
        <f t="shared" si="201"/>
        <v>83</v>
      </c>
      <c r="L476" s="98">
        <f t="shared" si="202"/>
        <v>331</v>
      </c>
      <c r="M476" s="89">
        <f t="shared" si="203"/>
        <v>10.18</v>
      </c>
      <c r="N476" s="89">
        <f t="shared" si="204"/>
        <v>40.61</v>
      </c>
      <c r="O476" s="491">
        <f t="shared" si="196"/>
        <v>40.58</v>
      </c>
      <c r="P476" s="204">
        <f t="shared" si="205"/>
        <v>71.009999999999991</v>
      </c>
      <c r="Q476" s="138"/>
      <c r="T476" s="141"/>
      <c r="U476" s="141"/>
    </row>
    <row r="477" spans="1:21" ht="15.75">
      <c r="A477" s="41">
        <v>990</v>
      </c>
      <c r="B477" s="41">
        <v>745</v>
      </c>
      <c r="C477" s="143">
        <f t="shared" si="195"/>
        <v>0.745</v>
      </c>
      <c r="D477" s="103">
        <v>0</v>
      </c>
      <c r="E477" s="143">
        <f t="shared" si="197"/>
        <v>0.745</v>
      </c>
      <c r="F477" s="490">
        <f>ROUND(+$E477*((365/10*4*24)/12),0)</f>
        <v>218</v>
      </c>
      <c r="G477" s="203">
        <f t="shared" si="207"/>
        <v>544</v>
      </c>
      <c r="H477" s="89">
        <f t="shared" si="198"/>
        <v>10.16</v>
      </c>
      <c r="I477" s="98">
        <f t="shared" si="199"/>
        <v>149</v>
      </c>
      <c r="J477" s="89">
        <f t="shared" si="200"/>
        <v>26.09</v>
      </c>
      <c r="K477" s="98">
        <f t="shared" si="201"/>
        <v>69</v>
      </c>
      <c r="L477" s="98">
        <f t="shared" si="202"/>
        <v>395</v>
      </c>
      <c r="M477" s="89">
        <f t="shared" si="203"/>
        <v>8.4700000000000006</v>
      </c>
      <c r="N477" s="89">
        <f t="shared" si="204"/>
        <v>48.46</v>
      </c>
      <c r="O477" s="491">
        <f t="shared" si="196"/>
        <v>44.72</v>
      </c>
      <c r="P477" s="204">
        <f t="shared" si="205"/>
        <v>84.710000000000008</v>
      </c>
      <c r="Q477" s="138"/>
      <c r="T477" s="141"/>
      <c r="U477" s="141"/>
    </row>
    <row r="478" spans="1:21" ht="15.75">
      <c r="A478" s="41">
        <v>991</v>
      </c>
      <c r="B478" s="41">
        <v>5000</v>
      </c>
      <c r="C478" s="143">
        <f t="shared" si="195"/>
        <v>5</v>
      </c>
      <c r="D478" s="103">
        <v>0</v>
      </c>
      <c r="E478" s="143">
        <f t="shared" si="197"/>
        <v>5</v>
      </c>
      <c r="F478" s="490">
        <f>ROUND((+$E478*4000)/12,0)</f>
        <v>1667</v>
      </c>
      <c r="G478" s="203">
        <f t="shared" si="207"/>
        <v>3650</v>
      </c>
      <c r="H478" s="89">
        <f t="shared" si="198"/>
        <v>68.2</v>
      </c>
      <c r="I478" s="98">
        <f t="shared" si="199"/>
        <v>1000</v>
      </c>
      <c r="J478" s="89">
        <f t="shared" si="200"/>
        <v>175.1</v>
      </c>
      <c r="K478" s="98">
        <f t="shared" si="201"/>
        <v>667</v>
      </c>
      <c r="L478" s="98">
        <f t="shared" si="202"/>
        <v>2650</v>
      </c>
      <c r="M478" s="89">
        <f t="shared" si="203"/>
        <v>81.83</v>
      </c>
      <c r="N478" s="89">
        <f t="shared" si="204"/>
        <v>325.13</v>
      </c>
      <c r="O478" s="491">
        <f t="shared" si="196"/>
        <v>325.13</v>
      </c>
      <c r="P478" s="204">
        <f t="shared" si="205"/>
        <v>568.43000000000006</v>
      </c>
      <c r="Q478" s="138"/>
      <c r="T478" s="141"/>
      <c r="U478" s="141"/>
    </row>
    <row r="479" spans="1:21" ht="15.75">
      <c r="A479" s="41">
        <v>992</v>
      </c>
      <c r="B479" s="41">
        <v>100</v>
      </c>
      <c r="C479" s="143">
        <f t="shared" si="195"/>
        <v>0.1</v>
      </c>
      <c r="D479" s="103">
        <v>0</v>
      </c>
      <c r="E479" s="143">
        <f t="shared" si="197"/>
        <v>0.1</v>
      </c>
      <c r="F479" s="492">
        <f>ROUND((+$E479*4000)/12,0)</f>
        <v>33</v>
      </c>
      <c r="G479" s="490">
        <f t="shared" si="207"/>
        <v>73</v>
      </c>
      <c r="H479" s="89">
        <f t="shared" si="198"/>
        <v>1.36</v>
      </c>
      <c r="I479" s="98">
        <f t="shared" si="199"/>
        <v>20</v>
      </c>
      <c r="J479" s="89">
        <f t="shared" si="200"/>
        <v>3.5</v>
      </c>
      <c r="K479" s="98">
        <f t="shared" si="201"/>
        <v>13</v>
      </c>
      <c r="L479" s="98">
        <f t="shared" si="202"/>
        <v>53</v>
      </c>
      <c r="M479" s="89">
        <f t="shared" si="203"/>
        <v>1.59</v>
      </c>
      <c r="N479" s="89">
        <f t="shared" si="204"/>
        <v>6.5</v>
      </c>
      <c r="O479" s="493">
        <f t="shared" si="196"/>
        <v>6.45</v>
      </c>
      <c r="P479" s="491">
        <f t="shared" si="205"/>
        <v>11.36</v>
      </c>
      <c r="Q479" s="138"/>
      <c r="R479" s="42" t="s">
        <v>1316</v>
      </c>
      <c r="T479" s="141"/>
      <c r="U479" s="141"/>
    </row>
    <row r="480" spans="1:21" ht="15.75">
      <c r="A480" s="41">
        <v>993</v>
      </c>
      <c r="B480" s="41">
        <v>200</v>
      </c>
      <c r="C480" s="143">
        <f t="shared" si="195"/>
        <v>0.2</v>
      </c>
      <c r="D480" s="103">
        <v>0</v>
      </c>
      <c r="E480" s="143">
        <f t="shared" si="197"/>
        <v>0.2</v>
      </c>
      <c r="F480" s="490">
        <f>ROUND((+$E480*(198*12))/12,0)</f>
        <v>40</v>
      </c>
      <c r="G480" s="494">
        <f t="shared" si="207"/>
        <v>146</v>
      </c>
      <c r="H480" s="89">
        <f t="shared" si="198"/>
        <v>2.73</v>
      </c>
      <c r="I480" s="98">
        <f t="shared" si="199"/>
        <v>40</v>
      </c>
      <c r="J480" s="89">
        <f t="shared" si="200"/>
        <v>7</v>
      </c>
      <c r="K480" s="98">
        <f t="shared" si="201"/>
        <v>0</v>
      </c>
      <c r="L480" s="98">
        <f t="shared" si="202"/>
        <v>106</v>
      </c>
      <c r="M480" s="89">
        <f t="shared" si="203"/>
        <v>0</v>
      </c>
      <c r="N480" s="89">
        <f t="shared" si="204"/>
        <v>13.01</v>
      </c>
      <c r="O480" s="491">
        <f t="shared" si="196"/>
        <v>9.73</v>
      </c>
      <c r="P480" s="495">
        <f t="shared" si="205"/>
        <v>22.740000000000002</v>
      </c>
      <c r="Q480" s="138"/>
      <c r="T480" s="141"/>
      <c r="U480" s="141"/>
    </row>
    <row r="481" spans="1:21" ht="15.75">
      <c r="A481" s="41">
        <v>994</v>
      </c>
      <c r="B481" s="41">
        <v>1650</v>
      </c>
      <c r="C481" s="143">
        <f t="shared" si="195"/>
        <v>1.65</v>
      </c>
      <c r="D481" s="103">
        <v>0</v>
      </c>
      <c r="E481" s="143">
        <f t="shared" si="197"/>
        <v>1.65</v>
      </c>
      <c r="F481" s="490">
        <f t="shared" ref="F481:F488" si="208">ROUND((+$E481*4000)/12,0)</f>
        <v>550</v>
      </c>
      <c r="G481" s="203">
        <f t="shared" si="207"/>
        <v>1205</v>
      </c>
      <c r="H481" s="89">
        <f t="shared" si="198"/>
        <v>22.5</v>
      </c>
      <c r="I481" s="98">
        <f t="shared" si="199"/>
        <v>330</v>
      </c>
      <c r="J481" s="89">
        <f t="shared" si="200"/>
        <v>57.78</v>
      </c>
      <c r="K481" s="98">
        <f t="shared" si="201"/>
        <v>220</v>
      </c>
      <c r="L481" s="98">
        <f t="shared" si="202"/>
        <v>875</v>
      </c>
      <c r="M481" s="89">
        <f t="shared" si="203"/>
        <v>26.99</v>
      </c>
      <c r="N481" s="89">
        <f t="shared" si="204"/>
        <v>107.35</v>
      </c>
      <c r="O481" s="491">
        <f t="shared" si="196"/>
        <v>107.27</v>
      </c>
      <c r="P481" s="204">
        <f t="shared" si="205"/>
        <v>187.63</v>
      </c>
      <c r="Q481" s="138"/>
      <c r="T481" s="141"/>
      <c r="U481" s="141"/>
    </row>
    <row r="482" spans="1:21" ht="15.75">
      <c r="A482" s="41">
        <v>995</v>
      </c>
      <c r="B482" s="41">
        <v>336</v>
      </c>
      <c r="C482" s="143">
        <f t="shared" si="195"/>
        <v>0.33600000000000002</v>
      </c>
      <c r="D482" s="103">
        <v>0</v>
      </c>
      <c r="E482" s="143">
        <f t="shared" si="197"/>
        <v>0.33600000000000002</v>
      </c>
      <c r="F482" s="492">
        <f t="shared" si="208"/>
        <v>112</v>
      </c>
      <c r="G482" s="490">
        <f t="shared" si="207"/>
        <v>245</v>
      </c>
      <c r="H482" s="89">
        <f t="shared" si="198"/>
        <v>4.58</v>
      </c>
      <c r="I482" s="98">
        <f t="shared" si="199"/>
        <v>67</v>
      </c>
      <c r="J482" s="89">
        <f t="shared" si="200"/>
        <v>11.73</v>
      </c>
      <c r="K482" s="98">
        <f t="shared" si="201"/>
        <v>45</v>
      </c>
      <c r="L482" s="98">
        <f t="shared" si="202"/>
        <v>178</v>
      </c>
      <c r="M482" s="89">
        <f t="shared" si="203"/>
        <v>5.52</v>
      </c>
      <c r="N482" s="89">
        <f t="shared" si="204"/>
        <v>21.84</v>
      </c>
      <c r="O482" s="493">
        <f t="shared" si="196"/>
        <v>21.830000000000002</v>
      </c>
      <c r="P482" s="491">
        <f t="shared" si="205"/>
        <v>38.150000000000006</v>
      </c>
      <c r="Q482" s="138"/>
      <c r="R482" s="42" t="s">
        <v>1316</v>
      </c>
      <c r="T482" s="141"/>
      <c r="U482" s="141"/>
    </row>
    <row r="483" spans="1:21" ht="15.75">
      <c r="A483" s="41">
        <v>996</v>
      </c>
      <c r="B483" s="41">
        <v>336</v>
      </c>
      <c r="C483" s="143">
        <f t="shared" si="195"/>
        <v>0.33600000000000002</v>
      </c>
      <c r="D483" s="103">
        <v>0</v>
      </c>
      <c r="E483" s="143">
        <f t="shared" si="197"/>
        <v>0.33600000000000002</v>
      </c>
      <c r="F483" s="490">
        <f t="shared" si="208"/>
        <v>112</v>
      </c>
      <c r="G483" s="494">
        <f t="shared" si="207"/>
        <v>245</v>
      </c>
      <c r="H483" s="89">
        <f t="shared" si="198"/>
        <v>4.58</v>
      </c>
      <c r="I483" s="98">
        <f t="shared" si="199"/>
        <v>67</v>
      </c>
      <c r="J483" s="89">
        <f t="shared" si="200"/>
        <v>11.73</v>
      </c>
      <c r="K483" s="98">
        <f t="shared" si="201"/>
        <v>45</v>
      </c>
      <c r="L483" s="98">
        <f t="shared" si="202"/>
        <v>178</v>
      </c>
      <c r="M483" s="89">
        <f t="shared" si="203"/>
        <v>5.52</v>
      </c>
      <c r="N483" s="89">
        <f t="shared" si="204"/>
        <v>21.84</v>
      </c>
      <c r="O483" s="491">
        <f t="shared" si="196"/>
        <v>21.830000000000002</v>
      </c>
      <c r="P483" s="495">
        <f t="shared" si="205"/>
        <v>38.150000000000006</v>
      </c>
      <c r="Q483" s="138"/>
      <c r="T483" s="141"/>
      <c r="U483" s="141"/>
    </row>
    <row r="484" spans="1:21" ht="15.75">
      <c r="A484" s="41">
        <v>997</v>
      </c>
      <c r="B484" s="41">
        <v>500</v>
      </c>
      <c r="C484" s="143">
        <f t="shared" si="195"/>
        <v>0.5</v>
      </c>
      <c r="D484" s="103">
        <v>0</v>
      </c>
      <c r="E484" s="143">
        <f t="shared" si="197"/>
        <v>0.5</v>
      </c>
      <c r="F484" s="490">
        <f t="shared" si="208"/>
        <v>167</v>
      </c>
      <c r="G484" s="203">
        <f t="shared" si="207"/>
        <v>365</v>
      </c>
      <c r="H484" s="89">
        <f t="shared" si="198"/>
        <v>6.82</v>
      </c>
      <c r="I484" s="98">
        <f t="shared" si="199"/>
        <v>100</v>
      </c>
      <c r="J484" s="89">
        <f t="shared" si="200"/>
        <v>17.510000000000002</v>
      </c>
      <c r="K484" s="98">
        <f t="shared" si="201"/>
        <v>67</v>
      </c>
      <c r="L484" s="98">
        <f t="shared" si="202"/>
        <v>265</v>
      </c>
      <c r="M484" s="89">
        <f t="shared" si="203"/>
        <v>8.2200000000000006</v>
      </c>
      <c r="N484" s="89">
        <f t="shared" si="204"/>
        <v>32.51</v>
      </c>
      <c r="O484" s="491">
        <f t="shared" si="196"/>
        <v>32.550000000000004</v>
      </c>
      <c r="P484" s="204">
        <f t="shared" si="205"/>
        <v>56.84</v>
      </c>
      <c r="Q484" s="138"/>
      <c r="T484" s="141"/>
      <c r="U484" s="141"/>
    </row>
    <row r="485" spans="1:21" ht="15.75">
      <c r="A485" s="41">
        <v>998</v>
      </c>
      <c r="B485" s="41">
        <v>764</v>
      </c>
      <c r="C485" s="143">
        <f t="shared" si="195"/>
        <v>0.76400000000000001</v>
      </c>
      <c r="D485" s="103">
        <v>0.17249999999999999</v>
      </c>
      <c r="E485" s="143">
        <f t="shared" si="197"/>
        <v>0.89578999999999998</v>
      </c>
      <c r="F485" s="492">
        <f t="shared" si="208"/>
        <v>299</v>
      </c>
      <c r="G485" s="498">
        <f t="shared" si="207"/>
        <v>654</v>
      </c>
      <c r="H485" s="89">
        <f t="shared" si="198"/>
        <v>12.22</v>
      </c>
      <c r="I485" s="98">
        <f t="shared" si="199"/>
        <v>179</v>
      </c>
      <c r="J485" s="89">
        <f t="shared" si="200"/>
        <v>31.34</v>
      </c>
      <c r="K485" s="98">
        <f t="shared" si="201"/>
        <v>120</v>
      </c>
      <c r="L485" s="98">
        <f t="shared" si="202"/>
        <v>475</v>
      </c>
      <c r="M485" s="89">
        <f t="shared" si="203"/>
        <v>14.72</v>
      </c>
      <c r="N485" s="89">
        <f t="shared" si="204"/>
        <v>58.28</v>
      </c>
      <c r="O485" s="493">
        <f t="shared" si="196"/>
        <v>58.28</v>
      </c>
      <c r="P485" s="89">
        <f t="shared" si="205"/>
        <v>101.84</v>
      </c>
      <c r="Q485" s="138"/>
      <c r="T485" s="141"/>
      <c r="U485" s="141"/>
    </row>
    <row r="486" spans="1:21" ht="15.75">
      <c r="A486" s="41">
        <v>999</v>
      </c>
      <c r="B486" s="41">
        <v>144</v>
      </c>
      <c r="C486" s="143">
        <f t="shared" si="195"/>
        <v>0.14399999999999999</v>
      </c>
      <c r="D486" s="103">
        <v>0</v>
      </c>
      <c r="E486" s="143">
        <f t="shared" si="197"/>
        <v>0.14399999999999999</v>
      </c>
      <c r="F486" s="98">
        <f t="shared" si="208"/>
        <v>48</v>
      </c>
      <c r="G486" s="498">
        <f t="shared" si="207"/>
        <v>105</v>
      </c>
      <c r="H486" s="204">
        <f t="shared" si="198"/>
        <v>1.96</v>
      </c>
      <c r="I486" s="98">
        <f t="shared" si="199"/>
        <v>29</v>
      </c>
      <c r="J486" s="89">
        <f t="shared" si="200"/>
        <v>5.08</v>
      </c>
      <c r="K486" s="98">
        <f t="shared" si="201"/>
        <v>19</v>
      </c>
      <c r="L486" s="98">
        <f t="shared" si="202"/>
        <v>76</v>
      </c>
      <c r="M486" s="89">
        <f t="shared" si="203"/>
        <v>2.33</v>
      </c>
      <c r="N486" s="89">
        <f t="shared" si="204"/>
        <v>9.32</v>
      </c>
      <c r="O486" s="89">
        <f t="shared" si="196"/>
        <v>9.370000000000001</v>
      </c>
      <c r="P486" s="491">
        <f t="shared" si="205"/>
        <v>16.36</v>
      </c>
      <c r="Q486" s="138"/>
      <c r="R486" s="42" t="s">
        <v>1316</v>
      </c>
      <c r="T486" s="141"/>
      <c r="U486" s="141"/>
    </row>
    <row r="487" spans="1:21" ht="15.75">
      <c r="A487" s="41">
        <v>1000</v>
      </c>
      <c r="B487" s="41">
        <v>86</v>
      </c>
      <c r="C487" s="143">
        <f t="shared" si="195"/>
        <v>8.5999999999999993E-2</v>
      </c>
      <c r="D487" s="103">
        <v>0.36</v>
      </c>
      <c r="E487" s="143">
        <f t="shared" si="197"/>
        <v>0.11695999999999999</v>
      </c>
      <c r="F487" s="498">
        <f t="shared" si="208"/>
        <v>39</v>
      </c>
      <c r="G487" s="98">
        <f t="shared" si="207"/>
        <v>85</v>
      </c>
      <c r="H487" s="89">
        <f t="shared" si="198"/>
        <v>1.6</v>
      </c>
      <c r="I487" s="98">
        <f t="shared" si="199"/>
        <v>23</v>
      </c>
      <c r="J487" s="89">
        <f t="shared" si="200"/>
        <v>4.03</v>
      </c>
      <c r="K487" s="98">
        <f t="shared" si="201"/>
        <v>16</v>
      </c>
      <c r="L487" s="98">
        <f t="shared" si="202"/>
        <v>62</v>
      </c>
      <c r="M487" s="89">
        <f t="shared" si="203"/>
        <v>1.96</v>
      </c>
      <c r="N487" s="89">
        <f t="shared" si="204"/>
        <v>7.61</v>
      </c>
      <c r="O487" s="499">
        <f t="shared" si="196"/>
        <v>7.5900000000000007</v>
      </c>
      <c r="P487" s="89">
        <f t="shared" si="205"/>
        <v>13.240000000000002</v>
      </c>
      <c r="Q487" s="138"/>
      <c r="T487" s="141"/>
      <c r="U487" s="141"/>
    </row>
    <row r="488" spans="1:21" ht="15.75">
      <c r="A488" s="41">
        <v>1001</v>
      </c>
      <c r="B488" s="41">
        <v>720</v>
      </c>
      <c r="C488" s="143">
        <f t="shared" si="195"/>
        <v>0.72</v>
      </c>
      <c r="D488" s="103">
        <v>0.25</v>
      </c>
      <c r="E488" s="143">
        <f t="shared" si="197"/>
        <v>0.89999999999999991</v>
      </c>
      <c r="F488" s="98">
        <f t="shared" si="208"/>
        <v>300</v>
      </c>
      <c r="G488" s="498">
        <f t="shared" si="207"/>
        <v>657</v>
      </c>
      <c r="H488" s="89">
        <f t="shared" si="198"/>
        <v>12.28</v>
      </c>
      <c r="I488" s="98">
        <f t="shared" si="199"/>
        <v>180</v>
      </c>
      <c r="J488" s="89">
        <f t="shared" si="200"/>
        <v>31.52</v>
      </c>
      <c r="K488" s="98">
        <f t="shared" si="201"/>
        <v>120</v>
      </c>
      <c r="L488" s="98">
        <f t="shared" si="202"/>
        <v>477</v>
      </c>
      <c r="M488" s="89">
        <f t="shared" si="203"/>
        <v>14.72</v>
      </c>
      <c r="N488" s="89">
        <f t="shared" si="204"/>
        <v>58.52</v>
      </c>
      <c r="O488" s="153">
        <f t="shared" si="196"/>
        <v>58.519999999999996</v>
      </c>
      <c r="P488" s="499">
        <f t="shared" si="205"/>
        <v>102.32</v>
      </c>
      <c r="Q488" s="138"/>
      <c r="R488" s="42" t="s">
        <v>1316</v>
      </c>
      <c r="T488" s="141"/>
      <c r="U488" s="141"/>
    </row>
    <row r="489" spans="1:21" ht="15.75">
      <c r="A489" s="41">
        <v>1002</v>
      </c>
      <c r="B489" s="41">
        <v>11104</v>
      </c>
      <c r="C489" s="143">
        <f t="shared" si="195"/>
        <v>11.103999999999999</v>
      </c>
      <c r="D489" s="103">
        <v>0.1</v>
      </c>
      <c r="E489" s="143">
        <f t="shared" si="197"/>
        <v>12.214399999999999</v>
      </c>
      <c r="F489" s="498">
        <f>ROUND((+$E489*11*365)/12,0)</f>
        <v>4087</v>
      </c>
      <c r="G489" s="98">
        <f t="shared" si="207"/>
        <v>8917</v>
      </c>
      <c r="H489" s="89">
        <f t="shared" si="198"/>
        <v>166.59</v>
      </c>
      <c r="I489" s="98">
        <f t="shared" si="199"/>
        <v>2443</v>
      </c>
      <c r="J489" s="89">
        <f t="shared" si="200"/>
        <v>427.77</v>
      </c>
      <c r="K489" s="98">
        <f t="shared" si="201"/>
        <v>1644</v>
      </c>
      <c r="L489" s="98">
        <f t="shared" si="202"/>
        <v>6474</v>
      </c>
      <c r="M489" s="89">
        <f t="shared" si="203"/>
        <v>201.7</v>
      </c>
      <c r="N489" s="89">
        <f t="shared" si="204"/>
        <v>794.29</v>
      </c>
      <c r="O489" s="499">
        <f t="shared" si="196"/>
        <v>796.06</v>
      </c>
      <c r="P489" s="89">
        <f t="shared" si="205"/>
        <v>1388.65</v>
      </c>
      <c r="Q489" s="138"/>
      <c r="T489" s="141"/>
      <c r="U489" s="141"/>
    </row>
    <row r="490" spans="1:21" ht="15.75">
      <c r="A490" s="41">
        <v>1003</v>
      </c>
      <c r="B490" s="41">
        <v>825</v>
      </c>
      <c r="C490" s="143">
        <f t="shared" si="195"/>
        <v>0.82499999999999996</v>
      </c>
      <c r="D490" s="103">
        <v>0.2</v>
      </c>
      <c r="E490" s="143">
        <f t="shared" si="197"/>
        <v>0.99</v>
      </c>
      <c r="F490" s="498">
        <f>ROUND((+$E490*4000)/12,0)</f>
        <v>330</v>
      </c>
      <c r="G490" s="98">
        <f t="shared" si="207"/>
        <v>723</v>
      </c>
      <c r="H490" s="89">
        <f t="shared" si="198"/>
        <v>13.5</v>
      </c>
      <c r="I490" s="98">
        <f t="shared" si="199"/>
        <v>198</v>
      </c>
      <c r="J490" s="89">
        <f t="shared" si="200"/>
        <v>34.67</v>
      </c>
      <c r="K490" s="98">
        <f t="shared" si="201"/>
        <v>132</v>
      </c>
      <c r="L490" s="98">
        <f t="shared" si="202"/>
        <v>525</v>
      </c>
      <c r="M490" s="89">
        <f t="shared" si="203"/>
        <v>16.190000000000001</v>
      </c>
      <c r="N490" s="89">
        <f t="shared" si="204"/>
        <v>64.41</v>
      </c>
      <c r="O490" s="499">
        <f t="shared" si="196"/>
        <v>64.36</v>
      </c>
      <c r="P490" s="89">
        <f t="shared" si="205"/>
        <v>112.58</v>
      </c>
      <c r="Q490" s="138"/>
      <c r="T490" s="141"/>
      <c r="U490" s="141"/>
    </row>
    <row r="491" spans="1:21" ht="15.75">
      <c r="A491" s="41">
        <v>1004</v>
      </c>
      <c r="B491" s="41">
        <v>720</v>
      </c>
      <c r="C491" s="143">
        <f t="shared" si="195"/>
        <v>0.72</v>
      </c>
      <c r="D491" s="103">
        <v>0.1</v>
      </c>
      <c r="E491" s="143">
        <f t="shared" si="197"/>
        <v>0.79199999999999993</v>
      </c>
      <c r="F491" s="1372">
        <f>ROUND((+$E491*4000)/12,0)</f>
        <v>264</v>
      </c>
      <c r="G491" s="98">
        <f t="shared" si="207"/>
        <v>578</v>
      </c>
      <c r="H491" s="89">
        <f t="shared" si="198"/>
        <v>10.8</v>
      </c>
      <c r="I491" s="98">
        <f t="shared" si="199"/>
        <v>158</v>
      </c>
      <c r="J491" s="89">
        <f t="shared" si="200"/>
        <v>27.67</v>
      </c>
      <c r="K491" s="98">
        <f t="shared" si="201"/>
        <v>106</v>
      </c>
      <c r="L491" s="98">
        <f t="shared" si="202"/>
        <v>420</v>
      </c>
      <c r="M491" s="89">
        <f t="shared" si="203"/>
        <v>13.01</v>
      </c>
      <c r="N491" s="89">
        <f t="shared" si="204"/>
        <v>51.53</v>
      </c>
      <c r="O491" s="499">
        <f t="shared" si="196"/>
        <v>51.48</v>
      </c>
      <c r="P491" s="89">
        <f t="shared" si="205"/>
        <v>90</v>
      </c>
      <c r="Q491" s="138"/>
      <c r="T491" s="141"/>
      <c r="U491" s="141"/>
    </row>
    <row r="492" spans="1:21" ht="15.75">
      <c r="A492" s="41">
        <v>1005</v>
      </c>
      <c r="B492" s="41">
        <v>680</v>
      </c>
      <c r="C492" s="143">
        <f t="shared" si="195"/>
        <v>0.68</v>
      </c>
      <c r="D492" s="103">
        <v>0.1</v>
      </c>
      <c r="E492" s="143">
        <f t="shared" si="197"/>
        <v>0.748</v>
      </c>
      <c r="F492" s="191">
        <f>ROUND((+$E492*4000)/12,0)</f>
        <v>249</v>
      </c>
      <c r="G492" s="98">
        <f t="shared" si="207"/>
        <v>546</v>
      </c>
      <c r="H492" s="89">
        <f t="shared" si="198"/>
        <v>10.199999999999999</v>
      </c>
      <c r="I492" s="98">
        <f t="shared" si="199"/>
        <v>150</v>
      </c>
      <c r="J492" s="89">
        <f t="shared" si="200"/>
        <v>26.27</v>
      </c>
      <c r="K492" s="98">
        <f t="shared" si="201"/>
        <v>99</v>
      </c>
      <c r="L492" s="98">
        <f t="shared" si="202"/>
        <v>396</v>
      </c>
      <c r="M492" s="89">
        <f t="shared" si="203"/>
        <v>12.15</v>
      </c>
      <c r="N492" s="89">
        <f t="shared" si="204"/>
        <v>48.58</v>
      </c>
      <c r="O492" s="499">
        <f t="shared" si="196"/>
        <v>48.62</v>
      </c>
      <c r="P492" s="89">
        <f t="shared" si="205"/>
        <v>85.05</v>
      </c>
      <c r="Q492" s="138"/>
      <c r="T492" s="141"/>
      <c r="U492" s="141"/>
    </row>
    <row r="493" spans="1:21" ht="15.75">
      <c r="A493" s="41">
        <v>1006</v>
      </c>
      <c r="B493" s="41">
        <v>700</v>
      </c>
      <c r="C493" s="143">
        <f t="shared" si="195"/>
        <v>0.7</v>
      </c>
      <c r="D493" s="103">
        <v>9.9000000000000005E-2</v>
      </c>
      <c r="E493" s="143">
        <f t="shared" si="197"/>
        <v>0.76929999999999998</v>
      </c>
      <c r="F493" s="191">
        <f>ROUND((+$E493*4000)/12,0)</f>
        <v>256</v>
      </c>
      <c r="G493" s="98">
        <f t="shared" si="207"/>
        <v>562</v>
      </c>
      <c r="H493" s="89">
        <f t="shared" si="198"/>
        <v>10.49</v>
      </c>
      <c r="I493" s="98">
        <f t="shared" si="199"/>
        <v>154</v>
      </c>
      <c r="J493" s="89">
        <f t="shared" si="200"/>
        <v>26.97</v>
      </c>
      <c r="K493" s="98">
        <f t="shared" si="201"/>
        <v>102</v>
      </c>
      <c r="L493" s="98">
        <f t="shared" si="202"/>
        <v>408</v>
      </c>
      <c r="M493" s="89">
        <f t="shared" si="203"/>
        <v>12.51</v>
      </c>
      <c r="N493" s="89">
        <f t="shared" si="204"/>
        <v>50.06</v>
      </c>
      <c r="O493" s="499">
        <f t="shared" si="196"/>
        <v>49.97</v>
      </c>
      <c r="P493" s="89">
        <f t="shared" si="205"/>
        <v>87.52000000000001</v>
      </c>
      <c r="Q493" s="138"/>
      <c r="T493" s="141"/>
      <c r="U493" s="141"/>
    </row>
    <row r="494" spans="1:21" ht="15.75">
      <c r="A494" s="41">
        <v>1007</v>
      </c>
      <c r="B494" s="41">
        <v>690</v>
      </c>
      <c r="C494" s="143">
        <f t="shared" si="195"/>
        <v>0.69</v>
      </c>
      <c r="D494" s="103">
        <v>0.13189999999999999</v>
      </c>
      <c r="E494" s="143">
        <f t="shared" si="197"/>
        <v>0.7810109999999999</v>
      </c>
      <c r="F494" s="191">
        <f>ROUND((+$E494*4000)/12,0)</f>
        <v>260</v>
      </c>
      <c r="G494" s="98">
        <f t="shared" si="207"/>
        <v>570</v>
      </c>
      <c r="H494" s="89">
        <f t="shared" si="198"/>
        <v>10.65</v>
      </c>
      <c r="I494" s="98">
        <f t="shared" si="199"/>
        <v>156</v>
      </c>
      <c r="J494" s="89">
        <f t="shared" si="200"/>
        <v>27.32</v>
      </c>
      <c r="K494" s="98">
        <f t="shared" si="201"/>
        <v>104</v>
      </c>
      <c r="L494" s="98">
        <f t="shared" si="202"/>
        <v>414</v>
      </c>
      <c r="M494" s="89">
        <f t="shared" si="203"/>
        <v>12.76</v>
      </c>
      <c r="N494" s="89">
        <f t="shared" si="204"/>
        <v>50.79</v>
      </c>
      <c r="O494" s="499">
        <f t="shared" si="196"/>
        <v>50.73</v>
      </c>
      <c r="P494" s="89">
        <f t="shared" si="205"/>
        <v>88.759999999999991</v>
      </c>
      <c r="Q494" s="138"/>
      <c r="T494" s="141"/>
      <c r="U494" s="141"/>
    </row>
    <row r="495" spans="1:21" ht="15.75">
      <c r="A495" s="41">
        <v>1008</v>
      </c>
      <c r="B495" s="41">
        <v>550</v>
      </c>
      <c r="C495" s="143">
        <f t="shared" si="195"/>
        <v>0.55000000000000004</v>
      </c>
      <c r="D495" s="103">
        <v>0.1</v>
      </c>
      <c r="E495" s="143">
        <f t="shared" si="197"/>
        <v>0.60500000000000009</v>
      </c>
      <c r="F495" s="191">
        <f>ROUND((+$E495*52)/12,0)</f>
        <v>3</v>
      </c>
      <c r="G495" s="98">
        <f t="shared" si="207"/>
        <v>442</v>
      </c>
      <c r="H495" s="89">
        <f t="shared" si="198"/>
        <v>8.25</v>
      </c>
      <c r="I495" s="98">
        <f t="shared" si="199"/>
        <v>3</v>
      </c>
      <c r="J495" s="89">
        <f t="shared" si="200"/>
        <v>0.53</v>
      </c>
      <c r="K495" s="98">
        <f t="shared" si="201"/>
        <v>0</v>
      </c>
      <c r="L495" s="98">
        <f t="shared" si="202"/>
        <v>439</v>
      </c>
      <c r="M495" s="89">
        <f t="shared" si="203"/>
        <v>0</v>
      </c>
      <c r="N495" s="89">
        <f t="shared" si="204"/>
        <v>53.86</v>
      </c>
      <c r="O495" s="499">
        <f t="shared" si="196"/>
        <v>8.7799999999999994</v>
      </c>
      <c r="P495" s="89">
        <f t="shared" si="205"/>
        <v>62.64</v>
      </c>
      <c r="Q495" s="138"/>
      <c r="T495" s="141"/>
      <c r="U495" s="141"/>
    </row>
    <row r="496" spans="1:21" ht="15.75">
      <c r="A496" s="41">
        <v>1009</v>
      </c>
      <c r="B496" s="41">
        <v>200</v>
      </c>
      <c r="C496" s="143">
        <f t="shared" si="195"/>
        <v>0.2</v>
      </c>
      <c r="D496" s="103">
        <v>0.1</v>
      </c>
      <c r="E496" s="143">
        <f t="shared" si="197"/>
        <v>0.22000000000000003</v>
      </c>
      <c r="F496" s="191">
        <f>ROUND((+$E496*4000)/12,0)</f>
        <v>73</v>
      </c>
      <c r="G496" s="98">
        <f t="shared" si="207"/>
        <v>161</v>
      </c>
      <c r="H496" s="89">
        <f t="shared" si="198"/>
        <v>3</v>
      </c>
      <c r="I496" s="98">
        <f t="shared" si="199"/>
        <v>44</v>
      </c>
      <c r="J496" s="89">
        <f t="shared" si="200"/>
        <v>7.7</v>
      </c>
      <c r="K496" s="98">
        <f t="shared" si="201"/>
        <v>29</v>
      </c>
      <c r="L496" s="98">
        <f t="shared" si="202"/>
        <v>117</v>
      </c>
      <c r="M496" s="89">
        <f t="shared" si="203"/>
        <v>3.56</v>
      </c>
      <c r="N496" s="89">
        <f t="shared" si="204"/>
        <v>14.35</v>
      </c>
      <c r="O496" s="499">
        <f t="shared" si="196"/>
        <v>14.26</v>
      </c>
      <c r="P496" s="89">
        <f t="shared" si="205"/>
        <v>25.049999999999997</v>
      </c>
      <c r="Q496" s="138"/>
      <c r="T496" s="141"/>
      <c r="U496" s="141"/>
    </row>
    <row r="497" spans="1:21" ht="15.75">
      <c r="A497" s="41">
        <v>1010</v>
      </c>
      <c r="B497" s="41">
        <v>603</v>
      </c>
      <c r="C497" s="143">
        <f t="shared" si="195"/>
        <v>0.60299999999999998</v>
      </c>
      <c r="D497" s="103">
        <v>0.15</v>
      </c>
      <c r="E497" s="143">
        <f t="shared" si="197"/>
        <v>0.69345000000000001</v>
      </c>
      <c r="F497" s="98">
        <f>ROUND((+$E497*4380)/12,0)</f>
        <v>253</v>
      </c>
      <c r="G497" s="191">
        <f>ROUND((0.348*8760+0.345*4380)/12,0)</f>
        <v>380</v>
      </c>
      <c r="H497" s="89">
        <f t="shared" si="198"/>
        <v>9.4600000000000009</v>
      </c>
      <c r="I497" s="98">
        <f t="shared" si="199"/>
        <v>139</v>
      </c>
      <c r="J497" s="89">
        <f t="shared" si="200"/>
        <v>24.34</v>
      </c>
      <c r="K497" s="98">
        <f t="shared" si="201"/>
        <v>114</v>
      </c>
      <c r="L497" s="98">
        <f t="shared" si="202"/>
        <v>241</v>
      </c>
      <c r="M497" s="89">
        <f t="shared" si="203"/>
        <v>13.99</v>
      </c>
      <c r="N497" s="89">
        <f t="shared" si="204"/>
        <v>29.57</v>
      </c>
      <c r="O497" s="493">
        <f t="shared" si="196"/>
        <v>47.79</v>
      </c>
      <c r="P497" s="489">
        <f t="shared" si="205"/>
        <v>63.37</v>
      </c>
      <c r="Q497" s="138"/>
      <c r="R497" s="42" t="s">
        <v>1316</v>
      </c>
      <c r="T497" s="141"/>
      <c r="U497" s="141"/>
    </row>
    <row r="498" spans="1:21" ht="15.75">
      <c r="A498" s="41">
        <v>1011</v>
      </c>
      <c r="B498" s="41">
        <v>35</v>
      </c>
      <c r="C498" s="143">
        <f t="shared" si="195"/>
        <v>3.5000000000000003E-2</v>
      </c>
      <c r="D498" s="103">
        <v>0</v>
      </c>
      <c r="E498" s="143">
        <f t="shared" si="197"/>
        <v>3.5000000000000003E-2</v>
      </c>
      <c r="F498" s="98">
        <f t="shared" ref="F498:F504" si="209">ROUND((+$E498*4000)/12,0)</f>
        <v>12</v>
      </c>
      <c r="G498" s="191">
        <f t="shared" ref="G498:G537" si="210">ROUND((+$E498*8760)/12,0)</f>
        <v>26</v>
      </c>
      <c r="H498" s="89">
        <f t="shared" si="198"/>
        <v>0.48</v>
      </c>
      <c r="I498" s="98">
        <f t="shared" si="199"/>
        <v>7</v>
      </c>
      <c r="J498" s="89">
        <f t="shared" si="200"/>
        <v>1.23</v>
      </c>
      <c r="K498" s="98">
        <f t="shared" si="201"/>
        <v>5</v>
      </c>
      <c r="L498" s="98">
        <f t="shared" si="202"/>
        <v>19</v>
      </c>
      <c r="M498" s="89">
        <f t="shared" si="203"/>
        <v>0.61</v>
      </c>
      <c r="N498" s="89">
        <f t="shared" si="204"/>
        <v>2.33</v>
      </c>
      <c r="O498" s="1373">
        <f t="shared" si="196"/>
        <v>2.3199999999999998</v>
      </c>
      <c r="P498" s="500">
        <f t="shared" si="205"/>
        <v>4.04</v>
      </c>
      <c r="Q498" s="138"/>
      <c r="T498" s="141"/>
      <c r="U498" s="141"/>
    </row>
    <row r="499" spans="1:21" ht="15.75">
      <c r="A499" s="41">
        <v>1012</v>
      </c>
      <c r="B499" s="41">
        <v>408</v>
      </c>
      <c r="C499" s="143">
        <f t="shared" si="195"/>
        <v>0.40799999999999997</v>
      </c>
      <c r="D499" s="103">
        <v>0.1</v>
      </c>
      <c r="E499" s="143">
        <f t="shared" si="197"/>
        <v>0.44879999999999998</v>
      </c>
      <c r="F499" s="191">
        <f t="shared" si="209"/>
        <v>150</v>
      </c>
      <c r="G499" s="98">
        <f t="shared" si="210"/>
        <v>328</v>
      </c>
      <c r="H499" s="89">
        <f t="shared" si="198"/>
        <v>6.12</v>
      </c>
      <c r="I499" s="98">
        <f t="shared" si="199"/>
        <v>90</v>
      </c>
      <c r="J499" s="89">
        <f t="shared" si="200"/>
        <v>15.76</v>
      </c>
      <c r="K499" s="98">
        <f t="shared" si="201"/>
        <v>60</v>
      </c>
      <c r="L499" s="98">
        <f t="shared" si="202"/>
        <v>238</v>
      </c>
      <c r="M499" s="89">
        <f t="shared" si="203"/>
        <v>7.36</v>
      </c>
      <c r="N499" s="89">
        <f t="shared" si="204"/>
        <v>29.2</v>
      </c>
      <c r="O499" s="499">
        <f t="shared" si="196"/>
        <v>29.24</v>
      </c>
      <c r="P499" s="89">
        <f t="shared" si="205"/>
        <v>51.08</v>
      </c>
      <c r="Q499" s="138"/>
      <c r="T499" s="141"/>
      <c r="U499" s="141"/>
    </row>
    <row r="500" spans="1:21" ht="15.75">
      <c r="A500" s="41">
        <v>1013</v>
      </c>
      <c r="B500" s="41">
        <v>395</v>
      </c>
      <c r="C500" s="143">
        <f t="shared" si="195"/>
        <v>0.39500000000000002</v>
      </c>
      <c r="D500" s="103">
        <v>0.1</v>
      </c>
      <c r="E500" s="143">
        <f t="shared" si="197"/>
        <v>0.4345</v>
      </c>
      <c r="F500" s="191">
        <f t="shared" si="209"/>
        <v>145</v>
      </c>
      <c r="G500" s="98">
        <f t="shared" si="210"/>
        <v>317</v>
      </c>
      <c r="H500" s="89">
        <f t="shared" si="198"/>
        <v>5.93</v>
      </c>
      <c r="I500" s="98">
        <f t="shared" si="199"/>
        <v>87</v>
      </c>
      <c r="J500" s="89">
        <f t="shared" si="200"/>
        <v>15.23</v>
      </c>
      <c r="K500" s="98">
        <f t="shared" si="201"/>
        <v>58</v>
      </c>
      <c r="L500" s="98">
        <f t="shared" si="202"/>
        <v>230</v>
      </c>
      <c r="M500" s="89">
        <f t="shared" si="203"/>
        <v>7.12</v>
      </c>
      <c r="N500" s="89">
        <f t="shared" si="204"/>
        <v>28.22</v>
      </c>
      <c r="O500" s="499">
        <f t="shared" si="196"/>
        <v>28.28</v>
      </c>
      <c r="P500" s="89">
        <f t="shared" si="205"/>
        <v>49.379999999999995</v>
      </c>
      <c r="Q500" s="138"/>
      <c r="T500" s="141"/>
      <c r="U500" s="141"/>
    </row>
    <row r="501" spans="1:21" ht="15.75">
      <c r="A501" s="41">
        <v>1014</v>
      </c>
      <c r="B501" s="41">
        <v>180</v>
      </c>
      <c r="C501" s="143">
        <f t="shared" si="195"/>
        <v>0.18</v>
      </c>
      <c r="D501" s="103">
        <v>0.1</v>
      </c>
      <c r="E501" s="143">
        <f t="shared" si="197"/>
        <v>0.19799999999999998</v>
      </c>
      <c r="F501" s="191">
        <f t="shared" si="209"/>
        <v>66</v>
      </c>
      <c r="G501" s="98">
        <f t="shared" si="210"/>
        <v>145</v>
      </c>
      <c r="H501" s="89">
        <f t="shared" si="198"/>
        <v>2.7</v>
      </c>
      <c r="I501" s="98">
        <f t="shared" si="199"/>
        <v>40</v>
      </c>
      <c r="J501" s="89">
        <f t="shared" si="200"/>
        <v>7</v>
      </c>
      <c r="K501" s="98">
        <f t="shared" si="201"/>
        <v>26</v>
      </c>
      <c r="L501" s="98">
        <f t="shared" si="202"/>
        <v>105</v>
      </c>
      <c r="M501" s="89">
        <f t="shared" si="203"/>
        <v>3.19</v>
      </c>
      <c r="N501" s="89">
        <f t="shared" si="204"/>
        <v>12.88</v>
      </c>
      <c r="O501" s="499">
        <f t="shared" si="196"/>
        <v>12.889999999999999</v>
      </c>
      <c r="P501" s="89">
        <f t="shared" si="205"/>
        <v>22.58</v>
      </c>
      <c r="Q501" s="138"/>
      <c r="T501" s="141"/>
      <c r="U501" s="141"/>
    </row>
    <row r="502" spans="1:21" ht="15.75">
      <c r="A502" s="41">
        <v>1015</v>
      </c>
      <c r="B502" s="41">
        <v>5844</v>
      </c>
      <c r="C502" s="143">
        <f t="shared" si="195"/>
        <v>5.8440000000000003</v>
      </c>
      <c r="D502" s="103">
        <v>0.28599999999999998</v>
      </c>
      <c r="E502" s="143">
        <f t="shared" si="197"/>
        <v>7.5153840000000001</v>
      </c>
      <c r="F502" s="191">
        <f t="shared" si="209"/>
        <v>2505</v>
      </c>
      <c r="G502" s="98">
        <f t="shared" si="210"/>
        <v>5486</v>
      </c>
      <c r="H502" s="89">
        <f t="shared" si="198"/>
        <v>102.5</v>
      </c>
      <c r="I502" s="98">
        <f t="shared" si="199"/>
        <v>1503</v>
      </c>
      <c r="J502" s="89">
        <f t="shared" si="200"/>
        <v>263.18</v>
      </c>
      <c r="K502" s="98">
        <f t="shared" si="201"/>
        <v>1002</v>
      </c>
      <c r="L502" s="98">
        <f t="shared" si="202"/>
        <v>3983</v>
      </c>
      <c r="M502" s="89">
        <f t="shared" si="203"/>
        <v>122.93</v>
      </c>
      <c r="N502" s="89">
        <f t="shared" si="204"/>
        <v>488.67</v>
      </c>
      <c r="O502" s="499">
        <f t="shared" si="196"/>
        <v>488.61</v>
      </c>
      <c r="P502" s="89">
        <f t="shared" si="205"/>
        <v>854.35</v>
      </c>
      <c r="Q502" s="138"/>
      <c r="T502" s="141"/>
      <c r="U502" s="141"/>
    </row>
    <row r="503" spans="1:21" ht="15.75">
      <c r="A503" s="41">
        <v>1016</v>
      </c>
      <c r="B503" s="41">
        <v>875</v>
      </c>
      <c r="C503" s="143">
        <f t="shared" si="195"/>
        <v>0.875</v>
      </c>
      <c r="D503" s="103">
        <v>0.28499999999999998</v>
      </c>
      <c r="E503" s="143">
        <f t="shared" si="197"/>
        <v>1.1243749999999999</v>
      </c>
      <c r="F503" s="191">
        <f t="shared" si="209"/>
        <v>375</v>
      </c>
      <c r="G503" s="98">
        <f t="shared" si="210"/>
        <v>821</v>
      </c>
      <c r="H503" s="89">
        <f t="shared" si="198"/>
        <v>15.34</v>
      </c>
      <c r="I503" s="98">
        <f t="shared" si="199"/>
        <v>225</v>
      </c>
      <c r="J503" s="89">
        <f t="shared" si="200"/>
        <v>39.4</v>
      </c>
      <c r="K503" s="98">
        <f t="shared" si="201"/>
        <v>150</v>
      </c>
      <c r="L503" s="98">
        <f t="shared" si="202"/>
        <v>596</v>
      </c>
      <c r="M503" s="89">
        <f t="shared" si="203"/>
        <v>18.399999999999999</v>
      </c>
      <c r="N503" s="89">
        <f t="shared" si="204"/>
        <v>73.12</v>
      </c>
      <c r="O503" s="499">
        <f t="shared" si="196"/>
        <v>73.139999999999986</v>
      </c>
      <c r="P503" s="89">
        <f t="shared" si="205"/>
        <v>127.86</v>
      </c>
      <c r="Q503" s="138"/>
      <c r="T503" s="141"/>
      <c r="U503" s="141"/>
    </row>
    <row r="504" spans="1:21" ht="15.75">
      <c r="A504" s="41">
        <v>1017</v>
      </c>
      <c r="B504" s="41">
        <v>100</v>
      </c>
      <c r="C504" s="143">
        <f t="shared" si="195"/>
        <v>0.1</v>
      </c>
      <c r="D504" s="103">
        <v>0.1</v>
      </c>
      <c r="E504" s="143">
        <f t="shared" si="197"/>
        <v>0.11000000000000001</v>
      </c>
      <c r="F504" s="191">
        <f t="shared" si="209"/>
        <v>37</v>
      </c>
      <c r="G504" s="98">
        <f t="shared" si="210"/>
        <v>80</v>
      </c>
      <c r="H504" s="89">
        <f t="shared" si="198"/>
        <v>1.5</v>
      </c>
      <c r="I504" s="98">
        <f t="shared" si="199"/>
        <v>22</v>
      </c>
      <c r="J504" s="89">
        <f t="shared" si="200"/>
        <v>3.85</v>
      </c>
      <c r="K504" s="98">
        <f t="shared" si="201"/>
        <v>15</v>
      </c>
      <c r="L504" s="98">
        <f t="shared" si="202"/>
        <v>58</v>
      </c>
      <c r="M504" s="89">
        <f t="shared" si="203"/>
        <v>1.84</v>
      </c>
      <c r="N504" s="89">
        <f t="shared" si="204"/>
        <v>7.12</v>
      </c>
      <c r="O504" s="499">
        <f t="shared" si="196"/>
        <v>7.1899999999999995</v>
      </c>
      <c r="P504" s="89">
        <f t="shared" si="205"/>
        <v>12.469999999999999</v>
      </c>
      <c r="Q504" s="138"/>
      <c r="T504" s="141"/>
      <c r="U504" s="141"/>
    </row>
    <row r="505" spans="1:21" ht="15.75">
      <c r="A505" s="41">
        <v>1018</v>
      </c>
      <c r="B505" s="41">
        <v>300</v>
      </c>
      <c r="C505" s="143">
        <f t="shared" si="195"/>
        <v>0.3</v>
      </c>
      <c r="D505" s="103">
        <v>0.1</v>
      </c>
      <c r="E505" s="143">
        <f t="shared" si="197"/>
        <v>0.32999999999999996</v>
      </c>
      <c r="F505" s="191">
        <f>ROUND((+$E505*12*365)/12,0)</f>
        <v>120</v>
      </c>
      <c r="G505" s="98">
        <f t="shared" si="210"/>
        <v>241</v>
      </c>
      <c r="H505" s="89">
        <f t="shared" si="198"/>
        <v>4.5</v>
      </c>
      <c r="I505" s="98">
        <f t="shared" si="199"/>
        <v>66</v>
      </c>
      <c r="J505" s="89">
        <f t="shared" si="200"/>
        <v>11.56</v>
      </c>
      <c r="K505" s="98">
        <f t="shared" si="201"/>
        <v>54</v>
      </c>
      <c r="L505" s="98">
        <f t="shared" si="202"/>
        <v>175</v>
      </c>
      <c r="M505" s="89">
        <f t="shared" si="203"/>
        <v>6.63</v>
      </c>
      <c r="N505" s="89">
        <f t="shared" si="204"/>
        <v>21.47</v>
      </c>
      <c r="O505" s="499">
        <f t="shared" si="196"/>
        <v>22.69</v>
      </c>
      <c r="P505" s="89">
        <f t="shared" si="205"/>
        <v>37.53</v>
      </c>
      <c r="Q505" s="138"/>
      <c r="T505" s="141"/>
      <c r="U505" s="141"/>
    </row>
    <row r="506" spans="1:21" ht="15.75">
      <c r="A506" s="41">
        <v>1019</v>
      </c>
      <c r="B506" s="41">
        <v>228</v>
      </c>
      <c r="C506" s="143">
        <f t="shared" si="195"/>
        <v>0.22800000000000001</v>
      </c>
      <c r="D506" s="103">
        <v>0.1</v>
      </c>
      <c r="E506" s="143">
        <f t="shared" si="197"/>
        <v>0.25080000000000002</v>
      </c>
      <c r="F506" s="98">
        <f>ROUND((+$E506*4000)/12,0)</f>
        <v>84</v>
      </c>
      <c r="G506" s="191">
        <f t="shared" si="210"/>
        <v>183</v>
      </c>
      <c r="H506" s="89">
        <f t="shared" si="198"/>
        <v>3.42</v>
      </c>
      <c r="I506" s="98">
        <f t="shared" si="199"/>
        <v>50</v>
      </c>
      <c r="J506" s="89">
        <f t="shared" si="200"/>
        <v>8.76</v>
      </c>
      <c r="K506" s="98">
        <f t="shared" si="201"/>
        <v>34</v>
      </c>
      <c r="L506" s="98">
        <f t="shared" si="202"/>
        <v>133</v>
      </c>
      <c r="M506" s="89">
        <f t="shared" si="203"/>
        <v>4.17</v>
      </c>
      <c r="N506" s="89">
        <f t="shared" si="204"/>
        <v>16.32</v>
      </c>
      <c r="O506" s="501">
        <f t="shared" si="196"/>
        <v>16.350000000000001</v>
      </c>
      <c r="P506" s="499">
        <f t="shared" si="205"/>
        <v>28.5</v>
      </c>
      <c r="Q506" s="138"/>
      <c r="R506" s="42" t="s">
        <v>1316</v>
      </c>
      <c r="T506" s="141"/>
      <c r="U506" s="141"/>
    </row>
    <row r="507" spans="1:21" ht="15.75">
      <c r="A507" s="41">
        <v>1020</v>
      </c>
      <c r="B507" s="41">
        <v>320</v>
      </c>
      <c r="C507" s="143">
        <f t="shared" ref="C507:C537" si="211">B507/1000</f>
        <v>0.32</v>
      </c>
      <c r="D507" s="103">
        <v>0.1</v>
      </c>
      <c r="E507" s="143">
        <f t="shared" si="197"/>
        <v>0.35199999999999998</v>
      </c>
      <c r="F507" s="191">
        <f>ROUND((+$E507*4000)/12,0)</f>
        <v>117</v>
      </c>
      <c r="G507" s="98">
        <f t="shared" si="210"/>
        <v>257</v>
      </c>
      <c r="H507" s="89">
        <f t="shared" si="198"/>
        <v>4.8</v>
      </c>
      <c r="I507" s="98">
        <f t="shared" si="199"/>
        <v>70</v>
      </c>
      <c r="J507" s="89">
        <f t="shared" si="200"/>
        <v>12.26</v>
      </c>
      <c r="K507" s="98">
        <f t="shared" si="201"/>
        <v>47</v>
      </c>
      <c r="L507" s="98">
        <f t="shared" si="202"/>
        <v>187</v>
      </c>
      <c r="M507" s="89">
        <f t="shared" si="203"/>
        <v>5.77</v>
      </c>
      <c r="N507" s="89">
        <f t="shared" si="204"/>
        <v>22.94</v>
      </c>
      <c r="O507" s="499">
        <f t="shared" ref="O507:O533" si="212">H507+J507+M507</f>
        <v>22.83</v>
      </c>
      <c r="P507" s="89">
        <f t="shared" si="205"/>
        <v>40</v>
      </c>
      <c r="Q507" s="138"/>
      <c r="T507" s="141"/>
      <c r="U507" s="141"/>
    </row>
    <row r="508" spans="1:21" ht="15.75">
      <c r="A508" s="41">
        <v>1021</v>
      </c>
      <c r="B508" s="41">
        <v>1955</v>
      </c>
      <c r="C508" s="143">
        <f t="shared" si="211"/>
        <v>1.9550000000000001</v>
      </c>
      <c r="D508" s="103">
        <v>0</v>
      </c>
      <c r="E508" s="143">
        <f t="shared" si="197"/>
        <v>1.9550000000000001</v>
      </c>
      <c r="F508" s="191">
        <f>ROUND((+$E508*4000)/12,0)</f>
        <v>652</v>
      </c>
      <c r="G508" s="98">
        <f t="shared" si="210"/>
        <v>1427</v>
      </c>
      <c r="H508" s="89">
        <f t="shared" si="198"/>
        <v>26.66</v>
      </c>
      <c r="I508" s="98">
        <f t="shared" si="199"/>
        <v>391</v>
      </c>
      <c r="J508" s="89">
        <f t="shared" si="200"/>
        <v>68.459999999999994</v>
      </c>
      <c r="K508" s="98">
        <f t="shared" si="201"/>
        <v>261</v>
      </c>
      <c r="L508" s="98">
        <f t="shared" si="202"/>
        <v>1036</v>
      </c>
      <c r="M508" s="89">
        <f t="shared" si="203"/>
        <v>32.020000000000003</v>
      </c>
      <c r="N508" s="89">
        <f t="shared" si="204"/>
        <v>127.11</v>
      </c>
      <c r="O508" s="499">
        <f t="shared" si="212"/>
        <v>127.13999999999999</v>
      </c>
      <c r="P508" s="89">
        <f t="shared" si="205"/>
        <v>222.23</v>
      </c>
      <c r="Q508" s="138"/>
      <c r="T508" s="141"/>
      <c r="U508" s="141"/>
    </row>
    <row r="509" spans="1:21" ht="15.75">
      <c r="A509" s="41">
        <v>1022</v>
      </c>
      <c r="B509" s="41">
        <v>75</v>
      </c>
      <c r="C509" s="143">
        <f t="shared" si="211"/>
        <v>7.4999999999999997E-2</v>
      </c>
      <c r="D509" s="103">
        <v>0.2</v>
      </c>
      <c r="E509" s="143">
        <f t="shared" si="197"/>
        <v>0.09</v>
      </c>
      <c r="F509" s="191">
        <f>ROUND((+$E509*4000)/12,0)</f>
        <v>30</v>
      </c>
      <c r="G509" s="98">
        <f t="shared" si="210"/>
        <v>66</v>
      </c>
      <c r="H509" s="89">
        <f t="shared" si="198"/>
        <v>1.23</v>
      </c>
      <c r="I509" s="98">
        <f t="shared" si="199"/>
        <v>18</v>
      </c>
      <c r="J509" s="89">
        <f t="shared" si="200"/>
        <v>3.15</v>
      </c>
      <c r="K509" s="98">
        <f t="shared" si="201"/>
        <v>12</v>
      </c>
      <c r="L509" s="98">
        <f t="shared" si="202"/>
        <v>48</v>
      </c>
      <c r="M509" s="89">
        <f t="shared" si="203"/>
        <v>1.47</v>
      </c>
      <c r="N509" s="89">
        <f t="shared" si="204"/>
        <v>5.89</v>
      </c>
      <c r="O509" s="499">
        <f t="shared" si="212"/>
        <v>5.85</v>
      </c>
      <c r="P509" s="89">
        <f t="shared" si="205"/>
        <v>10.27</v>
      </c>
      <c r="Q509" s="138"/>
      <c r="T509" s="141"/>
      <c r="U509" s="141"/>
    </row>
    <row r="510" spans="1:21" ht="15.75">
      <c r="A510" s="41">
        <v>1023</v>
      </c>
      <c r="B510" s="41">
        <v>1640</v>
      </c>
      <c r="C510" s="143">
        <f t="shared" si="211"/>
        <v>1.64</v>
      </c>
      <c r="D510" s="103">
        <v>0</v>
      </c>
      <c r="E510" s="143">
        <f t="shared" si="197"/>
        <v>1.64</v>
      </c>
      <c r="F510" s="191">
        <f>ROUND((+$E510*4000)/12,0)-1</f>
        <v>546</v>
      </c>
      <c r="G510" s="98">
        <f t="shared" si="210"/>
        <v>1197</v>
      </c>
      <c r="H510" s="89">
        <f t="shared" si="198"/>
        <v>22.37</v>
      </c>
      <c r="I510" s="98">
        <f t="shared" si="199"/>
        <v>328</v>
      </c>
      <c r="J510" s="89">
        <f t="shared" si="200"/>
        <v>57.43</v>
      </c>
      <c r="K510" s="98">
        <f t="shared" si="201"/>
        <v>218</v>
      </c>
      <c r="L510" s="98">
        <f t="shared" si="202"/>
        <v>869</v>
      </c>
      <c r="M510" s="89">
        <f t="shared" si="203"/>
        <v>26.75</v>
      </c>
      <c r="N510" s="89">
        <f t="shared" si="204"/>
        <v>106.62</v>
      </c>
      <c r="O510" s="499">
        <f t="shared" si="212"/>
        <v>106.55</v>
      </c>
      <c r="P510" s="89">
        <f t="shared" si="205"/>
        <v>186.42000000000002</v>
      </c>
      <c r="Q510" s="138"/>
      <c r="T510" s="141"/>
      <c r="U510" s="141"/>
    </row>
    <row r="511" spans="1:21" ht="15.75">
      <c r="A511" s="41">
        <v>1024</v>
      </c>
      <c r="B511" s="41">
        <v>390</v>
      </c>
      <c r="C511" s="143">
        <f t="shared" si="211"/>
        <v>0.39</v>
      </c>
      <c r="D511" s="103">
        <v>0.1</v>
      </c>
      <c r="E511" s="143">
        <f t="shared" si="197"/>
        <v>0.42900000000000005</v>
      </c>
      <c r="F511" s="191">
        <f>ROUND((+$E511*4000)/12,0)</f>
        <v>143</v>
      </c>
      <c r="G511" s="98">
        <f t="shared" si="210"/>
        <v>313</v>
      </c>
      <c r="H511" s="89">
        <f t="shared" si="198"/>
        <v>5.85</v>
      </c>
      <c r="I511" s="98">
        <f t="shared" si="199"/>
        <v>86</v>
      </c>
      <c r="J511" s="89">
        <f t="shared" si="200"/>
        <v>15.06</v>
      </c>
      <c r="K511" s="98">
        <f t="shared" si="201"/>
        <v>57</v>
      </c>
      <c r="L511" s="98">
        <f t="shared" si="202"/>
        <v>227</v>
      </c>
      <c r="M511" s="89">
        <f t="shared" si="203"/>
        <v>6.99</v>
      </c>
      <c r="N511" s="89">
        <f t="shared" si="204"/>
        <v>27.85</v>
      </c>
      <c r="O511" s="499">
        <f t="shared" si="212"/>
        <v>27.9</v>
      </c>
      <c r="P511" s="89">
        <f t="shared" si="205"/>
        <v>48.760000000000005</v>
      </c>
      <c r="Q511" s="138"/>
      <c r="T511" s="141"/>
      <c r="U511" s="141"/>
    </row>
    <row r="512" spans="1:21" ht="15.75">
      <c r="A512" s="41">
        <v>1025</v>
      </c>
      <c r="B512" s="41">
        <v>300</v>
      </c>
      <c r="C512" s="143">
        <f t="shared" si="211"/>
        <v>0.3</v>
      </c>
      <c r="D512" s="103">
        <v>0.1</v>
      </c>
      <c r="E512" s="143">
        <f t="shared" si="197"/>
        <v>0.32999999999999996</v>
      </c>
      <c r="F512" s="191">
        <f>ROUND((+$E512*4000)/12,0)</f>
        <v>110</v>
      </c>
      <c r="G512" s="98">
        <f t="shared" si="210"/>
        <v>241</v>
      </c>
      <c r="H512" s="89">
        <f t="shared" si="198"/>
        <v>4.5</v>
      </c>
      <c r="I512" s="98">
        <f t="shared" si="199"/>
        <v>66</v>
      </c>
      <c r="J512" s="89">
        <f t="shared" si="200"/>
        <v>11.56</v>
      </c>
      <c r="K512" s="98">
        <f t="shared" si="201"/>
        <v>44</v>
      </c>
      <c r="L512" s="98">
        <f t="shared" si="202"/>
        <v>175</v>
      </c>
      <c r="M512" s="89">
        <f t="shared" si="203"/>
        <v>5.4</v>
      </c>
      <c r="N512" s="89">
        <f t="shared" si="204"/>
        <v>21.47</v>
      </c>
      <c r="O512" s="499">
        <f t="shared" si="212"/>
        <v>21.46</v>
      </c>
      <c r="P512" s="89">
        <f t="shared" si="205"/>
        <v>37.53</v>
      </c>
      <c r="Q512" s="138"/>
      <c r="T512" s="141"/>
      <c r="U512" s="141"/>
    </row>
    <row r="513" spans="1:21" ht="15.75">
      <c r="A513" s="41">
        <v>1026</v>
      </c>
      <c r="B513" s="41">
        <v>440</v>
      </c>
      <c r="C513" s="143">
        <f t="shared" si="211"/>
        <v>0.44</v>
      </c>
      <c r="D513" s="103">
        <v>0.1</v>
      </c>
      <c r="E513" s="143">
        <f t="shared" si="197"/>
        <v>0.48399999999999999</v>
      </c>
      <c r="F513" s="191">
        <f>ROUND((+$E513*4000)/12,0)</f>
        <v>161</v>
      </c>
      <c r="G513" s="98">
        <f t="shared" si="210"/>
        <v>353</v>
      </c>
      <c r="H513" s="89">
        <f t="shared" si="198"/>
        <v>6.6</v>
      </c>
      <c r="I513" s="98">
        <f t="shared" si="199"/>
        <v>97</v>
      </c>
      <c r="J513" s="89">
        <f t="shared" si="200"/>
        <v>16.98</v>
      </c>
      <c r="K513" s="98">
        <f t="shared" si="201"/>
        <v>64</v>
      </c>
      <c r="L513" s="98">
        <f t="shared" si="202"/>
        <v>256</v>
      </c>
      <c r="M513" s="89">
        <f t="shared" si="203"/>
        <v>7.85</v>
      </c>
      <c r="N513" s="89">
        <f t="shared" si="204"/>
        <v>31.41</v>
      </c>
      <c r="O513" s="499">
        <f t="shared" si="212"/>
        <v>31.43</v>
      </c>
      <c r="P513" s="89">
        <f t="shared" si="205"/>
        <v>54.989999999999995</v>
      </c>
      <c r="Q513" s="138"/>
      <c r="T513" s="141"/>
      <c r="U513" s="141"/>
    </row>
    <row r="514" spans="1:21" ht="15.75">
      <c r="A514" s="41">
        <v>1027</v>
      </c>
      <c r="B514" s="41">
        <v>210</v>
      </c>
      <c r="C514" s="143">
        <f t="shared" si="211"/>
        <v>0.21</v>
      </c>
      <c r="D514" s="103">
        <v>0.1</v>
      </c>
      <c r="E514" s="143">
        <f t="shared" si="197"/>
        <v>0.23099999999999998</v>
      </c>
      <c r="F514" s="191">
        <f>ROUND((+$E514*12*365*0.5)/12,0)</f>
        <v>42</v>
      </c>
      <c r="G514" s="98">
        <f t="shared" si="210"/>
        <v>169</v>
      </c>
      <c r="H514" s="89">
        <f t="shared" si="198"/>
        <v>3.15</v>
      </c>
      <c r="I514" s="98">
        <f t="shared" si="199"/>
        <v>42</v>
      </c>
      <c r="J514" s="89">
        <f t="shared" si="200"/>
        <v>7.35</v>
      </c>
      <c r="K514" s="98">
        <f t="shared" si="201"/>
        <v>0</v>
      </c>
      <c r="L514" s="98">
        <f t="shared" si="202"/>
        <v>127</v>
      </c>
      <c r="M514" s="89">
        <f t="shared" si="203"/>
        <v>0</v>
      </c>
      <c r="N514" s="89">
        <f t="shared" si="204"/>
        <v>15.58</v>
      </c>
      <c r="O514" s="499">
        <f t="shared" si="212"/>
        <v>10.5</v>
      </c>
      <c r="P514" s="89">
        <f t="shared" si="205"/>
        <v>26.08</v>
      </c>
      <c r="Q514" s="138"/>
      <c r="T514" s="141"/>
      <c r="U514" s="141"/>
    </row>
    <row r="515" spans="1:21" ht="15.75">
      <c r="A515" s="41">
        <v>1028</v>
      </c>
      <c r="B515" s="41">
        <v>840</v>
      </c>
      <c r="C515" s="143">
        <f t="shared" si="211"/>
        <v>0.84</v>
      </c>
      <c r="D515" s="103">
        <v>0.1</v>
      </c>
      <c r="E515" s="143">
        <f t="shared" si="197"/>
        <v>0.92399999999999993</v>
      </c>
      <c r="F515" s="191">
        <f>ROUND((+$E515*4000)/12,0)</f>
        <v>308</v>
      </c>
      <c r="G515" s="98">
        <f t="shared" si="210"/>
        <v>675</v>
      </c>
      <c r="H515" s="89">
        <f t="shared" si="198"/>
        <v>12.6</v>
      </c>
      <c r="I515" s="98">
        <f t="shared" si="199"/>
        <v>185</v>
      </c>
      <c r="J515" s="89">
        <f t="shared" si="200"/>
        <v>32.39</v>
      </c>
      <c r="K515" s="98">
        <f t="shared" si="201"/>
        <v>123</v>
      </c>
      <c r="L515" s="98">
        <f t="shared" si="202"/>
        <v>490</v>
      </c>
      <c r="M515" s="89">
        <f t="shared" si="203"/>
        <v>15.09</v>
      </c>
      <c r="N515" s="89">
        <f t="shared" si="204"/>
        <v>60.12</v>
      </c>
      <c r="O515" s="499">
        <f t="shared" si="212"/>
        <v>60.08</v>
      </c>
      <c r="P515" s="89">
        <f t="shared" si="205"/>
        <v>105.11</v>
      </c>
      <c r="Q515" s="138"/>
      <c r="T515" s="141"/>
      <c r="U515" s="141"/>
    </row>
    <row r="516" spans="1:21" ht="15.75">
      <c r="A516" s="41">
        <v>1029</v>
      </c>
      <c r="B516" s="41">
        <v>80</v>
      </c>
      <c r="C516" s="143">
        <f t="shared" si="211"/>
        <v>0.08</v>
      </c>
      <c r="D516" s="103">
        <v>0.1</v>
      </c>
      <c r="E516" s="143">
        <f t="shared" ref="E516:E537" si="213">(+C516*D516)+C516</f>
        <v>8.7999999999999995E-2</v>
      </c>
      <c r="F516" s="191">
        <f>ROUND((+$E516*12*365*0.5)/12,0)</f>
        <v>16</v>
      </c>
      <c r="G516" s="98">
        <f t="shared" si="210"/>
        <v>64</v>
      </c>
      <c r="H516" s="89">
        <f t="shared" ref="H516:H533" si="214">ROUND(+E516*D$7,2)</f>
        <v>1.2</v>
      </c>
      <c r="I516" s="98">
        <f t="shared" ref="I516:I537" si="215">ROUND(IF((E516*200)&gt;F516,F516,(E516*200)),0)</f>
        <v>16</v>
      </c>
      <c r="J516" s="89">
        <f t="shared" ref="J516:J533" si="216">ROUND(+I516*D$8,2)</f>
        <v>2.8</v>
      </c>
      <c r="K516" s="98">
        <f t="shared" ref="K516:K537" si="217">F516-I516</f>
        <v>0</v>
      </c>
      <c r="L516" s="98">
        <f t="shared" ref="L516:L537" si="218">G516-I516</f>
        <v>48</v>
      </c>
      <c r="M516" s="89">
        <f t="shared" ref="M516:M533" si="219">ROUND(+K516*D$9,2)</f>
        <v>0</v>
      </c>
      <c r="N516" s="89">
        <f t="shared" ref="N516:N533" si="220">ROUND(+L516*D$9,2)</f>
        <v>5.89</v>
      </c>
      <c r="O516" s="499">
        <f t="shared" si="212"/>
        <v>4</v>
      </c>
      <c r="P516" s="89">
        <f t="shared" ref="P516:P537" si="221">H516+J516+N516</f>
        <v>9.89</v>
      </c>
      <c r="Q516" s="138"/>
      <c r="T516" s="141"/>
      <c r="U516" s="141"/>
    </row>
    <row r="517" spans="1:21" ht="15.75">
      <c r="A517" s="41">
        <v>1030</v>
      </c>
      <c r="B517" s="41">
        <v>1032</v>
      </c>
      <c r="C517" s="143">
        <f t="shared" si="211"/>
        <v>1.032</v>
      </c>
      <c r="D517" s="103">
        <v>0.1</v>
      </c>
      <c r="E517" s="143">
        <f t="shared" si="213"/>
        <v>1.1352</v>
      </c>
      <c r="F517" s="191">
        <f>ROUND((+$E517*4000)/12,0)</f>
        <v>378</v>
      </c>
      <c r="G517" s="98">
        <f t="shared" si="210"/>
        <v>829</v>
      </c>
      <c r="H517" s="89">
        <f t="shared" si="214"/>
        <v>15.48</v>
      </c>
      <c r="I517" s="98">
        <f t="shared" si="215"/>
        <v>227</v>
      </c>
      <c r="J517" s="89">
        <f t="shared" si="216"/>
        <v>39.75</v>
      </c>
      <c r="K517" s="98">
        <f t="shared" si="217"/>
        <v>151</v>
      </c>
      <c r="L517" s="98">
        <f t="shared" si="218"/>
        <v>602</v>
      </c>
      <c r="M517" s="89">
        <f t="shared" si="219"/>
        <v>18.53</v>
      </c>
      <c r="N517" s="89">
        <f t="shared" si="220"/>
        <v>73.86</v>
      </c>
      <c r="O517" s="499">
        <f t="shared" si="212"/>
        <v>73.760000000000005</v>
      </c>
      <c r="P517" s="89">
        <f t="shared" si="221"/>
        <v>129.09</v>
      </c>
      <c r="Q517" s="138"/>
      <c r="T517" s="141"/>
      <c r="U517" s="141"/>
    </row>
    <row r="518" spans="1:21" ht="15.75">
      <c r="A518" s="41">
        <v>1031</v>
      </c>
      <c r="B518" s="41">
        <v>516</v>
      </c>
      <c r="C518" s="143">
        <f t="shared" si="211"/>
        <v>0.51600000000000001</v>
      </c>
      <c r="D518" s="103">
        <v>0.1</v>
      </c>
      <c r="E518" s="143">
        <f t="shared" si="213"/>
        <v>0.56759999999999999</v>
      </c>
      <c r="F518" s="488">
        <f>ROUND((+$E518*4000)/12,0)</f>
        <v>189</v>
      </c>
      <c r="G518" s="98">
        <f t="shared" si="210"/>
        <v>414</v>
      </c>
      <c r="H518" s="89">
        <f t="shared" si="214"/>
        <v>7.74</v>
      </c>
      <c r="I518" s="98">
        <f t="shared" si="215"/>
        <v>114</v>
      </c>
      <c r="J518" s="89">
        <f t="shared" si="216"/>
        <v>19.96</v>
      </c>
      <c r="K518" s="98">
        <f t="shared" si="217"/>
        <v>75</v>
      </c>
      <c r="L518" s="98">
        <f t="shared" si="218"/>
        <v>300</v>
      </c>
      <c r="M518" s="89">
        <f t="shared" si="219"/>
        <v>9.1999999999999993</v>
      </c>
      <c r="N518" s="89">
        <f t="shared" si="220"/>
        <v>36.81</v>
      </c>
      <c r="O518" s="499">
        <f t="shared" si="212"/>
        <v>36.900000000000006</v>
      </c>
      <c r="P518" s="89">
        <f t="shared" si="221"/>
        <v>64.510000000000005</v>
      </c>
      <c r="Q518" s="138"/>
      <c r="T518" s="141"/>
      <c r="U518" s="141"/>
    </row>
    <row r="519" spans="1:21" ht="15.75">
      <c r="A519" s="41">
        <v>1032</v>
      </c>
      <c r="B519" s="41">
        <v>216</v>
      </c>
      <c r="C519" s="143">
        <f t="shared" si="211"/>
        <v>0.216</v>
      </c>
      <c r="D519" s="103">
        <v>0.1</v>
      </c>
      <c r="E519" s="143">
        <f t="shared" si="213"/>
        <v>0.23760000000000001</v>
      </c>
      <c r="F519" s="208">
        <f>ROUND((+$E519*4000)/12,0)</f>
        <v>79</v>
      </c>
      <c r="G519" s="191">
        <f t="shared" si="210"/>
        <v>173</v>
      </c>
      <c r="H519" s="89">
        <f t="shared" si="214"/>
        <v>3.24</v>
      </c>
      <c r="I519" s="98">
        <f t="shared" si="215"/>
        <v>48</v>
      </c>
      <c r="J519" s="89">
        <f t="shared" si="216"/>
        <v>8.4</v>
      </c>
      <c r="K519" s="98">
        <f t="shared" si="217"/>
        <v>31</v>
      </c>
      <c r="L519" s="98">
        <f t="shared" si="218"/>
        <v>125</v>
      </c>
      <c r="M519" s="89">
        <f t="shared" si="219"/>
        <v>3.8</v>
      </c>
      <c r="N519" s="89">
        <f t="shared" si="220"/>
        <v>15.34</v>
      </c>
      <c r="O519" s="501">
        <f t="shared" si="212"/>
        <v>15.440000000000001</v>
      </c>
      <c r="P519" s="499">
        <f t="shared" si="221"/>
        <v>26.98</v>
      </c>
      <c r="Q519" s="138"/>
      <c r="R519" s="42" t="s">
        <v>1316</v>
      </c>
      <c r="T519" s="141"/>
      <c r="U519" s="141"/>
    </row>
    <row r="520" spans="1:21" ht="15.75">
      <c r="A520" s="41">
        <v>1033</v>
      </c>
      <c r="B520" s="41">
        <v>375</v>
      </c>
      <c r="C520" s="143">
        <f t="shared" si="211"/>
        <v>0.375</v>
      </c>
      <c r="D520" s="103">
        <v>0.1</v>
      </c>
      <c r="E520" s="143">
        <f t="shared" si="213"/>
        <v>0.41249999999999998</v>
      </c>
      <c r="F520" s="1372">
        <f>ROUND((+$E520*4000)/12,0)</f>
        <v>138</v>
      </c>
      <c r="G520" s="98">
        <f t="shared" si="210"/>
        <v>301</v>
      </c>
      <c r="H520" s="89">
        <f t="shared" si="214"/>
        <v>5.63</v>
      </c>
      <c r="I520" s="98">
        <f t="shared" si="215"/>
        <v>83</v>
      </c>
      <c r="J520" s="89">
        <f t="shared" si="216"/>
        <v>14.53</v>
      </c>
      <c r="K520" s="98">
        <f t="shared" si="217"/>
        <v>55</v>
      </c>
      <c r="L520" s="98">
        <f t="shared" si="218"/>
        <v>218</v>
      </c>
      <c r="M520" s="89">
        <f t="shared" si="219"/>
        <v>6.75</v>
      </c>
      <c r="N520" s="89">
        <f t="shared" si="220"/>
        <v>26.75</v>
      </c>
      <c r="O520" s="499">
        <f t="shared" si="212"/>
        <v>26.91</v>
      </c>
      <c r="P520" s="89">
        <f t="shared" si="221"/>
        <v>46.91</v>
      </c>
      <c r="Q520" s="138"/>
      <c r="T520" s="141"/>
      <c r="U520" s="141"/>
    </row>
    <row r="521" spans="1:21" ht="15.75">
      <c r="A521" s="41">
        <v>1034</v>
      </c>
      <c r="B521" s="41">
        <v>560</v>
      </c>
      <c r="C521" s="143">
        <f t="shared" si="211"/>
        <v>0.56000000000000005</v>
      </c>
      <c r="D521" s="103">
        <v>0.1</v>
      </c>
      <c r="E521" s="143">
        <f t="shared" si="213"/>
        <v>0.6160000000000001</v>
      </c>
      <c r="F521" s="191">
        <f>ROUND((+$E521*4000)/12,0)</f>
        <v>205</v>
      </c>
      <c r="G521" s="98">
        <f t="shared" si="210"/>
        <v>450</v>
      </c>
      <c r="H521" s="89">
        <f t="shared" si="214"/>
        <v>8.4</v>
      </c>
      <c r="I521" s="98">
        <f t="shared" si="215"/>
        <v>123</v>
      </c>
      <c r="J521" s="89">
        <f t="shared" si="216"/>
        <v>21.54</v>
      </c>
      <c r="K521" s="98">
        <f t="shared" si="217"/>
        <v>82</v>
      </c>
      <c r="L521" s="98">
        <f t="shared" si="218"/>
        <v>327</v>
      </c>
      <c r="M521" s="89">
        <f t="shared" si="219"/>
        <v>10.06</v>
      </c>
      <c r="N521" s="89">
        <f t="shared" si="220"/>
        <v>40.119999999999997</v>
      </c>
      <c r="O521" s="499">
        <f t="shared" si="212"/>
        <v>40</v>
      </c>
      <c r="P521" s="89">
        <f t="shared" si="221"/>
        <v>70.06</v>
      </c>
      <c r="Q521" s="138"/>
      <c r="T521" s="141"/>
      <c r="U521" s="141"/>
    </row>
    <row r="522" spans="1:21" ht="15.75">
      <c r="A522" s="41">
        <v>1035</v>
      </c>
      <c r="B522" s="41">
        <v>350</v>
      </c>
      <c r="C522" s="143">
        <f t="shared" si="211"/>
        <v>0.35</v>
      </c>
      <c r="D522" s="103">
        <v>0</v>
      </c>
      <c r="E522" s="143">
        <f t="shared" si="213"/>
        <v>0.35</v>
      </c>
      <c r="F522" s="191">
        <f>ROUND((+$E522*8760*0.5)/12,0)</f>
        <v>128</v>
      </c>
      <c r="G522" s="98">
        <f t="shared" si="210"/>
        <v>256</v>
      </c>
      <c r="H522" s="89">
        <f t="shared" si="214"/>
        <v>4.7699999999999996</v>
      </c>
      <c r="I522" s="98">
        <f t="shared" si="215"/>
        <v>70</v>
      </c>
      <c r="J522" s="89">
        <f t="shared" si="216"/>
        <v>12.26</v>
      </c>
      <c r="K522" s="98">
        <f t="shared" si="217"/>
        <v>58</v>
      </c>
      <c r="L522" s="98">
        <f t="shared" si="218"/>
        <v>186</v>
      </c>
      <c r="M522" s="89">
        <f t="shared" si="219"/>
        <v>7.12</v>
      </c>
      <c r="N522" s="89">
        <f t="shared" si="220"/>
        <v>22.82</v>
      </c>
      <c r="O522" s="499">
        <f t="shared" si="212"/>
        <v>24.150000000000002</v>
      </c>
      <c r="P522" s="89">
        <f t="shared" si="221"/>
        <v>39.85</v>
      </c>
      <c r="Q522" s="138"/>
      <c r="T522" s="141"/>
      <c r="U522" s="141"/>
    </row>
    <row r="523" spans="1:21" ht="15.75">
      <c r="A523" s="41">
        <v>1036</v>
      </c>
      <c r="B523" s="41">
        <v>300</v>
      </c>
      <c r="C523" s="143">
        <f t="shared" si="211"/>
        <v>0.3</v>
      </c>
      <c r="D523" s="103">
        <v>0.1467</v>
      </c>
      <c r="E523" s="143">
        <f t="shared" si="213"/>
        <v>0.34400999999999998</v>
      </c>
      <c r="F523" s="191">
        <f t="shared" ref="F523:F537" si="222">ROUND((+$E523*4000)/12,0)</f>
        <v>115</v>
      </c>
      <c r="G523" s="98">
        <f t="shared" si="210"/>
        <v>251</v>
      </c>
      <c r="H523" s="89">
        <f t="shared" si="214"/>
        <v>4.6900000000000004</v>
      </c>
      <c r="I523" s="98">
        <f t="shared" si="215"/>
        <v>69</v>
      </c>
      <c r="J523" s="89">
        <f t="shared" si="216"/>
        <v>12.08</v>
      </c>
      <c r="K523" s="98">
        <f t="shared" si="217"/>
        <v>46</v>
      </c>
      <c r="L523" s="98">
        <f t="shared" si="218"/>
        <v>182</v>
      </c>
      <c r="M523" s="89">
        <f t="shared" si="219"/>
        <v>5.64</v>
      </c>
      <c r="N523" s="89">
        <f t="shared" si="220"/>
        <v>22.33</v>
      </c>
      <c r="O523" s="499">
        <f t="shared" si="212"/>
        <v>22.41</v>
      </c>
      <c r="P523" s="89">
        <f t="shared" si="221"/>
        <v>39.099999999999994</v>
      </c>
      <c r="Q523" s="138"/>
      <c r="T523" s="141"/>
      <c r="U523" s="141"/>
    </row>
    <row r="524" spans="1:21" ht="15.75">
      <c r="A524" s="41">
        <v>1037</v>
      </c>
      <c r="B524" s="41">
        <v>585</v>
      </c>
      <c r="C524" s="143">
        <f t="shared" si="211"/>
        <v>0.58499999999999996</v>
      </c>
      <c r="D524" s="103">
        <v>0.33329999999999999</v>
      </c>
      <c r="E524" s="143">
        <f t="shared" si="213"/>
        <v>0.77998049999999997</v>
      </c>
      <c r="F524" s="191">
        <f t="shared" si="222"/>
        <v>260</v>
      </c>
      <c r="G524" s="98">
        <f t="shared" si="210"/>
        <v>569</v>
      </c>
      <c r="H524" s="89">
        <f t="shared" si="214"/>
        <v>10.64</v>
      </c>
      <c r="I524" s="98">
        <f t="shared" si="215"/>
        <v>156</v>
      </c>
      <c r="J524" s="89">
        <f t="shared" si="216"/>
        <v>27.32</v>
      </c>
      <c r="K524" s="98">
        <f t="shared" si="217"/>
        <v>104</v>
      </c>
      <c r="L524" s="98">
        <f t="shared" si="218"/>
        <v>413</v>
      </c>
      <c r="M524" s="89">
        <f t="shared" si="219"/>
        <v>12.76</v>
      </c>
      <c r="N524" s="89">
        <f t="shared" si="220"/>
        <v>50.67</v>
      </c>
      <c r="O524" s="499">
        <f t="shared" si="212"/>
        <v>50.72</v>
      </c>
      <c r="P524" s="89">
        <f t="shared" si="221"/>
        <v>88.63</v>
      </c>
      <c r="Q524" s="138"/>
      <c r="T524" s="141"/>
      <c r="U524" s="141"/>
    </row>
    <row r="525" spans="1:21" ht="15.75">
      <c r="A525" s="41">
        <v>1038</v>
      </c>
      <c r="B525" s="41">
        <v>360</v>
      </c>
      <c r="C525" s="143">
        <f t="shared" si="211"/>
        <v>0.36</v>
      </c>
      <c r="D525" s="103">
        <v>0.1111</v>
      </c>
      <c r="E525" s="143">
        <f t="shared" si="213"/>
        <v>0.39999599999999996</v>
      </c>
      <c r="F525" s="191">
        <f t="shared" si="222"/>
        <v>133</v>
      </c>
      <c r="G525" s="98">
        <f t="shared" si="210"/>
        <v>292</v>
      </c>
      <c r="H525" s="89">
        <f t="shared" si="214"/>
        <v>5.46</v>
      </c>
      <c r="I525" s="98">
        <f t="shared" si="215"/>
        <v>80</v>
      </c>
      <c r="J525" s="89">
        <f t="shared" si="216"/>
        <v>14.01</v>
      </c>
      <c r="K525" s="98">
        <f t="shared" si="217"/>
        <v>53</v>
      </c>
      <c r="L525" s="98">
        <f t="shared" si="218"/>
        <v>212</v>
      </c>
      <c r="M525" s="89">
        <f t="shared" si="219"/>
        <v>6.5</v>
      </c>
      <c r="N525" s="89">
        <f t="shared" si="220"/>
        <v>26.01</v>
      </c>
      <c r="O525" s="499">
        <f t="shared" si="212"/>
        <v>25.97</v>
      </c>
      <c r="P525" s="89">
        <f t="shared" si="221"/>
        <v>45.480000000000004</v>
      </c>
      <c r="Q525" s="138"/>
      <c r="T525" s="141"/>
      <c r="U525" s="141"/>
    </row>
    <row r="526" spans="1:21" ht="15.75">
      <c r="A526" s="41">
        <v>1039</v>
      </c>
      <c r="B526" s="41">
        <v>672</v>
      </c>
      <c r="C526" s="143">
        <f t="shared" si="211"/>
        <v>0.67200000000000004</v>
      </c>
      <c r="D526" s="103">
        <v>0.1905</v>
      </c>
      <c r="E526" s="143">
        <f t="shared" si="213"/>
        <v>0.80001600000000006</v>
      </c>
      <c r="F526" s="191">
        <f t="shared" si="222"/>
        <v>267</v>
      </c>
      <c r="G526" s="98">
        <f t="shared" si="210"/>
        <v>584</v>
      </c>
      <c r="H526" s="89">
        <f t="shared" si="214"/>
        <v>10.91</v>
      </c>
      <c r="I526" s="98">
        <f t="shared" si="215"/>
        <v>160</v>
      </c>
      <c r="J526" s="89">
        <f t="shared" si="216"/>
        <v>28.02</v>
      </c>
      <c r="K526" s="98">
        <f t="shared" si="217"/>
        <v>107</v>
      </c>
      <c r="L526" s="98">
        <f t="shared" si="218"/>
        <v>424</v>
      </c>
      <c r="M526" s="89">
        <f t="shared" si="219"/>
        <v>13.13</v>
      </c>
      <c r="N526" s="89">
        <f t="shared" si="220"/>
        <v>52.02</v>
      </c>
      <c r="O526" s="499">
        <f t="shared" si="212"/>
        <v>52.06</v>
      </c>
      <c r="P526" s="89">
        <f t="shared" si="221"/>
        <v>90.95</v>
      </c>
      <c r="Q526" s="138"/>
      <c r="T526" s="141"/>
      <c r="U526" s="141"/>
    </row>
    <row r="527" spans="1:21" ht="15.75">
      <c r="A527" s="41">
        <v>1040</v>
      </c>
      <c r="B527" s="41">
        <v>140</v>
      </c>
      <c r="C527" s="143">
        <f t="shared" si="211"/>
        <v>0.14000000000000001</v>
      </c>
      <c r="D527" s="103">
        <v>0.2</v>
      </c>
      <c r="E527" s="143">
        <f t="shared" si="213"/>
        <v>0.16800000000000001</v>
      </c>
      <c r="F527" s="191">
        <f t="shared" si="222"/>
        <v>56</v>
      </c>
      <c r="G527" s="98">
        <f t="shared" si="210"/>
        <v>123</v>
      </c>
      <c r="H527" s="89">
        <f t="shared" si="214"/>
        <v>2.29</v>
      </c>
      <c r="I527" s="98">
        <f t="shared" si="215"/>
        <v>34</v>
      </c>
      <c r="J527" s="89">
        <f t="shared" si="216"/>
        <v>5.95</v>
      </c>
      <c r="K527" s="98">
        <f t="shared" si="217"/>
        <v>22</v>
      </c>
      <c r="L527" s="98">
        <f t="shared" si="218"/>
        <v>89</v>
      </c>
      <c r="M527" s="89">
        <f t="shared" si="219"/>
        <v>2.7</v>
      </c>
      <c r="N527" s="89">
        <f t="shared" si="220"/>
        <v>10.92</v>
      </c>
      <c r="O527" s="499">
        <f t="shared" si="212"/>
        <v>10.940000000000001</v>
      </c>
      <c r="P527" s="89">
        <f t="shared" si="221"/>
        <v>19.16</v>
      </c>
      <c r="Q527" s="138"/>
      <c r="T527" s="141"/>
      <c r="U527" s="141"/>
    </row>
    <row r="528" spans="1:21" ht="15.75">
      <c r="A528" s="41">
        <v>1041</v>
      </c>
      <c r="B528" s="41">
        <v>570</v>
      </c>
      <c r="C528" s="143">
        <f t="shared" si="211"/>
        <v>0.56999999999999995</v>
      </c>
      <c r="D528" s="103">
        <v>0.1</v>
      </c>
      <c r="E528" s="143">
        <f t="shared" si="213"/>
        <v>0.627</v>
      </c>
      <c r="F528" s="209">
        <f t="shared" si="222"/>
        <v>209</v>
      </c>
      <c r="G528" s="191">
        <f t="shared" si="210"/>
        <v>458</v>
      </c>
      <c r="H528" s="89">
        <f t="shared" si="214"/>
        <v>8.5500000000000007</v>
      </c>
      <c r="I528" s="98">
        <f t="shared" si="215"/>
        <v>125</v>
      </c>
      <c r="J528" s="89">
        <f t="shared" si="216"/>
        <v>21.89</v>
      </c>
      <c r="K528" s="98">
        <f t="shared" si="217"/>
        <v>84</v>
      </c>
      <c r="L528" s="98">
        <f t="shared" si="218"/>
        <v>333</v>
      </c>
      <c r="M528" s="89">
        <f t="shared" si="219"/>
        <v>10.31</v>
      </c>
      <c r="N528" s="89">
        <f t="shared" si="220"/>
        <v>40.86</v>
      </c>
      <c r="O528" s="502">
        <f t="shared" si="212"/>
        <v>40.75</v>
      </c>
      <c r="P528" s="184">
        <f t="shared" si="221"/>
        <v>71.3</v>
      </c>
      <c r="Q528" s="138"/>
      <c r="R528" s="42" t="s">
        <v>1316</v>
      </c>
      <c r="T528" s="141"/>
      <c r="U528" s="141"/>
    </row>
    <row r="529" spans="1:21" ht="15.75">
      <c r="A529" s="41">
        <v>1042</v>
      </c>
      <c r="B529" s="41">
        <v>1320</v>
      </c>
      <c r="C529" s="143">
        <f t="shared" si="211"/>
        <v>1.32</v>
      </c>
      <c r="D529" s="103">
        <v>4.7E-2</v>
      </c>
      <c r="E529" s="143">
        <f t="shared" si="213"/>
        <v>1.3820400000000002</v>
      </c>
      <c r="F529" s="191">
        <f t="shared" si="222"/>
        <v>461</v>
      </c>
      <c r="G529" s="98">
        <f t="shared" si="210"/>
        <v>1009</v>
      </c>
      <c r="H529" s="89">
        <f t="shared" si="214"/>
        <v>18.850000000000001</v>
      </c>
      <c r="I529" s="98">
        <f t="shared" si="215"/>
        <v>276</v>
      </c>
      <c r="J529" s="89">
        <f t="shared" si="216"/>
        <v>48.33</v>
      </c>
      <c r="K529" s="98">
        <f t="shared" si="217"/>
        <v>185</v>
      </c>
      <c r="L529" s="98">
        <f t="shared" si="218"/>
        <v>733</v>
      </c>
      <c r="M529" s="89">
        <f t="shared" si="219"/>
        <v>22.7</v>
      </c>
      <c r="N529" s="89">
        <f t="shared" si="220"/>
        <v>89.93</v>
      </c>
      <c r="O529" s="499">
        <f t="shared" si="212"/>
        <v>89.88000000000001</v>
      </c>
      <c r="P529" s="89">
        <f t="shared" si="221"/>
        <v>157.11000000000001</v>
      </c>
      <c r="Q529" s="138"/>
      <c r="T529" s="141"/>
      <c r="U529" s="141"/>
    </row>
    <row r="530" spans="1:21" ht="15.75">
      <c r="A530" s="41">
        <v>1043</v>
      </c>
      <c r="B530" s="41">
        <v>1300</v>
      </c>
      <c r="C530" s="143">
        <f t="shared" si="211"/>
        <v>1.3</v>
      </c>
      <c r="D530" s="103">
        <v>0.35170000000000001</v>
      </c>
      <c r="E530" s="143">
        <f t="shared" si="213"/>
        <v>1.7572100000000002</v>
      </c>
      <c r="F530" s="191">
        <f t="shared" si="222"/>
        <v>586</v>
      </c>
      <c r="G530" s="98">
        <f t="shared" si="210"/>
        <v>1283</v>
      </c>
      <c r="H530" s="89">
        <f t="shared" si="214"/>
        <v>23.97</v>
      </c>
      <c r="I530" s="98">
        <f t="shared" si="215"/>
        <v>351</v>
      </c>
      <c r="J530" s="89">
        <f t="shared" si="216"/>
        <v>61.46</v>
      </c>
      <c r="K530" s="98">
        <f t="shared" si="217"/>
        <v>235</v>
      </c>
      <c r="L530" s="98">
        <f t="shared" si="218"/>
        <v>932</v>
      </c>
      <c r="M530" s="89">
        <f t="shared" si="219"/>
        <v>28.83</v>
      </c>
      <c r="N530" s="89">
        <f t="shared" si="220"/>
        <v>114.35</v>
      </c>
      <c r="O530" s="499">
        <f t="shared" si="212"/>
        <v>114.26</v>
      </c>
      <c r="P530" s="89">
        <f t="shared" si="221"/>
        <v>199.78</v>
      </c>
      <c r="Q530" s="138"/>
      <c r="T530" s="141"/>
      <c r="U530" s="141"/>
    </row>
    <row r="531" spans="1:21" ht="15.75">
      <c r="A531" s="41">
        <v>1044</v>
      </c>
      <c r="B531" s="41">
        <v>340</v>
      </c>
      <c r="C531" s="143">
        <f t="shared" si="211"/>
        <v>0.34</v>
      </c>
      <c r="D531" s="103">
        <v>8.8200000000000001E-2</v>
      </c>
      <c r="E531" s="143">
        <f t="shared" si="213"/>
        <v>0.36998800000000004</v>
      </c>
      <c r="F531" s="191">
        <f t="shared" si="222"/>
        <v>123</v>
      </c>
      <c r="G531" s="98">
        <f t="shared" si="210"/>
        <v>270</v>
      </c>
      <c r="H531" s="89">
        <f t="shared" si="214"/>
        <v>5.05</v>
      </c>
      <c r="I531" s="98">
        <f t="shared" si="215"/>
        <v>74</v>
      </c>
      <c r="J531" s="89">
        <f t="shared" si="216"/>
        <v>12.96</v>
      </c>
      <c r="K531" s="98">
        <f t="shared" si="217"/>
        <v>49</v>
      </c>
      <c r="L531" s="98">
        <f t="shared" si="218"/>
        <v>196</v>
      </c>
      <c r="M531" s="89">
        <f t="shared" si="219"/>
        <v>6.01</v>
      </c>
      <c r="N531" s="89">
        <f t="shared" si="220"/>
        <v>24.05</v>
      </c>
      <c r="O531" s="499">
        <f t="shared" si="212"/>
        <v>24.020000000000003</v>
      </c>
      <c r="P531" s="89">
        <f t="shared" si="221"/>
        <v>42.06</v>
      </c>
      <c r="Q531" s="138"/>
      <c r="T531" s="141"/>
      <c r="U531" s="141"/>
    </row>
    <row r="532" spans="1:21" ht="15.75">
      <c r="A532" s="41">
        <v>1045</v>
      </c>
      <c r="B532" s="41">
        <v>720</v>
      </c>
      <c r="C532" s="143">
        <f t="shared" si="211"/>
        <v>0.72</v>
      </c>
      <c r="D532" s="103">
        <v>0.1444</v>
      </c>
      <c r="E532" s="143">
        <f t="shared" si="213"/>
        <v>0.82396799999999992</v>
      </c>
      <c r="F532" s="191">
        <f t="shared" si="222"/>
        <v>275</v>
      </c>
      <c r="G532" s="98">
        <f t="shared" si="210"/>
        <v>601</v>
      </c>
      <c r="H532" s="89">
        <f t="shared" si="214"/>
        <v>11.24</v>
      </c>
      <c r="I532" s="98">
        <f t="shared" si="215"/>
        <v>165</v>
      </c>
      <c r="J532" s="89">
        <f t="shared" si="216"/>
        <v>28.89</v>
      </c>
      <c r="K532" s="98">
        <f t="shared" si="217"/>
        <v>110</v>
      </c>
      <c r="L532" s="98">
        <f t="shared" si="218"/>
        <v>436</v>
      </c>
      <c r="M532" s="89">
        <f t="shared" si="219"/>
        <v>13.5</v>
      </c>
      <c r="N532" s="89">
        <f t="shared" si="220"/>
        <v>53.49</v>
      </c>
      <c r="O532" s="499">
        <f t="shared" si="212"/>
        <v>53.63</v>
      </c>
      <c r="P532" s="89">
        <f t="shared" si="221"/>
        <v>93.62</v>
      </c>
      <c r="Q532" s="138"/>
      <c r="T532" s="141"/>
      <c r="U532" s="141"/>
    </row>
    <row r="533" spans="1:21" ht="15.75">
      <c r="A533" s="41">
        <v>1046</v>
      </c>
      <c r="B533" s="41">
        <v>360</v>
      </c>
      <c r="C533" s="143">
        <f t="shared" si="211"/>
        <v>0.36</v>
      </c>
      <c r="D533" s="103">
        <v>0.1444</v>
      </c>
      <c r="E533" s="143">
        <f t="shared" si="213"/>
        <v>0.41198399999999996</v>
      </c>
      <c r="F533" s="488">
        <f t="shared" si="222"/>
        <v>137</v>
      </c>
      <c r="G533" s="98">
        <f t="shared" si="210"/>
        <v>301</v>
      </c>
      <c r="H533" s="89">
        <f t="shared" si="214"/>
        <v>5.62</v>
      </c>
      <c r="I533" s="98">
        <f t="shared" si="215"/>
        <v>82</v>
      </c>
      <c r="J533" s="89">
        <f t="shared" si="216"/>
        <v>14.36</v>
      </c>
      <c r="K533" s="98">
        <f t="shared" si="217"/>
        <v>55</v>
      </c>
      <c r="L533" s="98">
        <f t="shared" si="218"/>
        <v>219</v>
      </c>
      <c r="M533" s="89">
        <f t="shared" si="219"/>
        <v>6.75</v>
      </c>
      <c r="N533" s="89">
        <f t="shared" si="220"/>
        <v>26.87</v>
      </c>
      <c r="O533" s="503">
        <f t="shared" si="212"/>
        <v>26.73</v>
      </c>
      <c r="P533" s="89">
        <f t="shared" si="221"/>
        <v>46.85</v>
      </c>
      <c r="Q533" s="138"/>
      <c r="T533" s="141"/>
      <c r="U533" s="141"/>
    </row>
    <row r="534" spans="1:21" ht="16.5" thickBot="1">
      <c r="A534" s="41">
        <v>1047</v>
      </c>
      <c r="B534" s="49"/>
      <c r="C534" s="143">
        <f t="shared" si="211"/>
        <v>0</v>
      </c>
      <c r="D534" s="103">
        <v>0</v>
      </c>
      <c r="E534" s="143">
        <f t="shared" si="213"/>
        <v>0</v>
      </c>
      <c r="F534" s="191">
        <f t="shared" si="222"/>
        <v>0</v>
      </c>
      <c r="G534" s="98">
        <f t="shared" si="210"/>
        <v>0</v>
      </c>
      <c r="H534" s="89">
        <f>ROUND(+E534*D7,2)</f>
        <v>0</v>
      </c>
      <c r="I534" s="98">
        <f t="shared" si="215"/>
        <v>0</v>
      </c>
      <c r="J534" s="89">
        <f>ROUND(+I534*'2026 Rates'!D$8,2)</f>
        <v>0</v>
      </c>
      <c r="K534" s="98">
        <f t="shared" si="217"/>
        <v>0</v>
      </c>
      <c r="L534" s="98">
        <f t="shared" si="218"/>
        <v>0</v>
      </c>
      <c r="M534" s="89">
        <f>ROUND(+K534*'2026 Rates'!D$9,2)</f>
        <v>0</v>
      </c>
      <c r="N534" s="89">
        <f>ROUND(+L534*'2026 Rates'!D$9,2)</f>
        <v>0</v>
      </c>
      <c r="O534" s="184">
        <v>17.937790527867065</v>
      </c>
      <c r="P534" s="89">
        <f t="shared" si="221"/>
        <v>0</v>
      </c>
      <c r="Q534" s="138"/>
      <c r="T534" s="141"/>
      <c r="U534" s="141"/>
    </row>
    <row r="535" spans="1:21" ht="16.5" thickBot="1">
      <c r="A535" s="41">
        <v>1048</v>
      </c>
      <c r="B535" s="41">
        <f>8*40</f>
        <v>320</v>
      </c>
      <c r="C535" s="143">
        <f t="shared" si="211"/>
        <v>0.32</v>
      </c>
      <c r="D535" s="103">
        <v>0.115</v>
      </c>
      <c r="E535" s="143">
        <f t="shared" si="213"/>
        <v>0.35680000000000001</v>
      </c>
      <c r="F535" s="148">
        <f t="shared" si="222"/>
        <v>119</v>
      </c>
      <c r="G535" s="150">
        <f t="shared" si="210"/>
        <v>260</v>
      </c>
      <c r="H535" s="89">
        <f>ROUND(+E535*D$7,2)</f>
        <v>4.87</v>
      </c>
      <c r="I535" s="98">
        <f t="shared" si="215"/>
        <v>71</v>
      </c>
      <c r="J535" s="89">
        <f>ROUND(+I535*D$8,2)</f>
        <v>12.43</v>
      </c>
      <c r="K535" s="98">
        <f t="shared" si="217"/>
        <v>48</v>
      </c>
      <c r="L535" s="98">
        <f t="shared" si="218"/>
        <v>189</v>
      </c>
      <c r="M535" s="89">
        <f>ROUND(+K535*D$9,2)</f>
        <v>5.89</v>
      </c>
      <c r="N535" s="89">
        <f>ROUND(+L535*D$9,2)</f>
        <v>23.19</v>
      </c>
      <c r="O535" s="130">
        <f>H535+J535+M535</f>
        <v>23.19</v>
      </c>
      <c r="P535" s="151">
        <f t="shared" si="221"/>
        <v>40.49</v>
      </c>
      <c r="Q535" s="138"/>
      <c r="T535" s="141"/>
      <c r="U535" s="141"/>
    </row>
    <row r="536" spans="1:21" ht="16.5" thickBot="1">
      <c r="A536" s="41">
        <v>1049</v>
      </c>
      <c r="B536" s="41">
        <f>2*75</f>
        <v>150</v>
      </c>
      <c r="C536" s="143">
        <f t="shared" si="211"/>
        <v>0.15</v>
      </c>
      <c r="D536" s="103">
        <v>0.2</v>
      </c>
      <c r="E536" s="143">
        <f t="shared" si="213"/>
        <v>0.18</v>
      </c>
      <c r="F536" s="148">
        <f t="shared" si="222"/>
        <v>60</v>
      </c>
      <c r="G536" s="150">
        <f t="shared" si="210"/>
        <v>131</v>
      </c>
      <c r="H536" s="89">
        <f>ROUND(+E536*D$7,2)</f>
        <v>2.46</v>
      </c>
      <c r="I536" s="98">
        <f t="shared" si="215"/>
        <v>36</v>
      </c>
      <c r="J536" s="89">
        <f>ROUND(+I536*D$8,2)</f>
        <v>6.3</v>
      </c>
      <c r="K536" s="98">
        <f t="shared" si="217"/>
        <v>24</v>
      </c>
      <c r="L536" s="98">
        <f t="shared" si="218"/>
        <v>95</v>
      </c>
      <c r="M536" s="89">
        <f>ROUND(+K536*D$9,2)</f>
        <v>2.94</v>
      </c>
      <c r="N536" s="89">
        <f>ROUND(+L536*D$9,2)</f>
        <v>11.66</v>
      </c>
      <c r="O536" s="130">
        <f>H536+J536+M536</f>
        <v>11.7</v>
      </c>
      <c r="P536" s="151">
        <f t="shared" si="221"/>
        <v>20.420000000000002</v>
      </c>
      <c r="Q536" s="138"/>
      <c r="T536" s="141"/>
      <c r="U536" s="141"/>
    </row>
    <row r="537" spans="1:21" ht="16.5" thickBot="1">
      <c r="A537" s="41">
        <v>1050</v>
      </c>
      <c r="B537" s="41">
        <v>400</v>
      </c>
      <c r="C537" s="143">
        <f t="shared" si="211"/>
        <v>0.4</v>
      </c>
      <c r="D537" s="103">
        <v>0.1</v>
      </c>
      <c r="E537" s="143">
        <f t="shared" si="213"/>
        <v>0.44000000000000006</v>
      </c>
      <c r="F537" s="98">
        <f t="shared" si="222"/>
        <v>147</v>
      </c>
      <c r="G537" s="148">
        <f t="shared" si="210"/>
        <v>321</v>
      </c>
      <c r="H537" s="89">
        <f>ROUND(+E537*D$7,2)</f>
        <v>6</v>
      </c>
      <c r="I537" s="98">
        <f t="shared" si="215"/>
        <v>88</v>
      </c>
      <c r="J537" s="89">
        <f>ROUND(+I537*D$8,2)</f>
        <v>15.41</v>
      </c>
      <c r="K537" s="98">
        <f t="shared" si="217"/>
        <v>59</v>
      </c>
      <c r="L537" s="98">
        <f t="shared" si="218"/>
        <v>233</v>
      </c>
      <c r="M537" s="89">
        <f>ROUND(+K537*D$9,2)</f>
        <v>7.24</v>
      </c>
      <c r="N537" s="89">
        <f>ROUND(+L537*D$9,2)</f>
        <v>28.59</v>
      </c>
      <c r="O537" s="89">
        <f>H537+J537+M537</f>
        <v>28.65</v>
      </c>
      <c r="P537" s="130">
        <f t="shared" si="221"/>
        <v>50</v>
      </c>
      <c r="Q537" s="138"/>
      <c r="R537" s="42" t="s">
        <v>1316</v>
      </c>
      <c r="T537" s="141"/>
      <c r="U537" s="141"/>
    </row>
    <row r="538" spans="1:21" ht="16.5" thickBot="1">
      <c r="A538" s="41"/>
      <c r="B538" s="41"/>
      <c r="C538" s="143"/>
      <c r="D538" s="103"/>
      <c r="E538" s="143"/>
      <c r="F538" s="210"/>
      <c r="G538" s="50"/>
      <c r="H538" s="89"/>
      <c r="I538" s="98"/>
      <c r="J538" s="89"/>
      <c r="K538" s="98"/>
      <c r="L538" s="98"/>
      <c r="M538" s="89"/>
      <c r="N538" s="89"/>
      <c r="O538" s="168"/>
      <c r="P538" s="153"/>
      <c r="Q538" s="138"/>
      <c r="T538" s="141"/>
      <c r="U538" s="141"/>
    </row>
    <row r="539" spans="1:21" ht="16.5" thickBot="1">
      <c r="A539" s="41"/>
      <c r="B539" s="41">
        <v>380</v>
      </c>
      <c r="C539" s="143">
        <f>B539/1000</f>
        <v>0.38</v>
      </c>
      <c r="D539" s="103">
        <v>0.21579999999999999</v>
      </c>
      <c r="E539" s="143">
        <f>(+C539*D539)+C539</f>
        <v>0.46200399999999997</v>
      </c>
      <c r="F539" s="148">
        <f>ROUND((+$E539*4000)/12,0)</f>
        <v>154</v>
      </c>
      <c r="G539" s="150">
        <f>ROUND((+$E539*8760)/12,0)</f>
        <v>337</v>
      </c>
      <c r="H539" s="89">
        <f>ROUND(+E539*D$7,2)</f>
        <v>6.3</v>
      </c>
      <c r="I539" s="98">
        <f>ROUND(IF((E539*200)&gt;F539,F539,(E539*200)),0)</f>
        <v>92</v>
      </c>
      <c r="J539" s="89">
        <f>ROUND(+I539*D$8,2)</f>
        <v>16.11</v>
      </c>
      <c r="K539" s="98">
        <f>F539-I539</f>
        <v>62</v>
      </c>
      <c r="L539" s="98">
        <f>G539-I539</f>
        <v>245</v>
      </c>
      <c r="M539" s="89">
        <f>ROUND(+K539*D$9,2)</f>
        <v>7.61</v>
      </c>
      <c r="N539" s="89">
        <f>ROUND(+L539*D$9,2)</f>
        <v>30.06</v>
      </c>
      <c r="O539" s="130">
        <f>H539+J539+M539</f>
        <v>30.02</v>
      </c>
      <c r="P539" s="151">
        <f>H539+J539+N539</f>
        <v>52.47</v>
      </c>
      <c r="Q539" s="138"/>
      <c r="T539" s="141"/>
      <c r="U539" s="141"/>
    </row>
    <row r="540" spans="1:21" ht="16.5" thickBot="1">
      <c r="A540" s="41"/>
      <c r="B540" s="41">
        <v>510</v>
      </c>
      <c r="C540" s="143">
        <f>B540/1000</f>
        <v>0.51</v>
      </c>
      <c r="D540" s="103">
        <v>0.17649999999999999</v>
      </c>
      <c r="E540" s="143">
        <f>(+C540*D540)+C540</f>
        <v>0.60001499999999997</v>
      </c>
      <c r="F540" s="148">
        <f>ROUND((+$E540*4000)/12,0)</f>
        <v>200</v>
      </c>
      <c r="G540" s="150">
        <f>ROUND((+$E540*8760)/12,0)</f>
        <v>438</v>
      </c>
      <c r="H540" s="89">
        <f>ROUND(+E540*D$7,2)</f>
        <v>8.18</v>
      </c>
      <c r="I540" s="98">
        <f>ROUND(IF((E540*200)&gt;F540,F540,(E540*200)),0)</f>
        <v>120</v>
      </c>
      <c r="J540" s="89">
        <f>ROUND(+I540*D$8,2)</f>
        <v>21.01</v>
      </c>
      <c r="K540" s="98">
        <f>F540-I540</f>
        <v>80</v>
      </c>
      <c r="L540" s="98">
        <f>G540-I540</f>
        <v>318</v>
      </c>
      <c r="M540" s="89">
        <f>ROUND(+K540*D$9,2)</f>
        <v>9.82</v>
      </c>
      <c r="N540" s="89">
        <f>ROUND(+L540*D$9,2)</f>
        <v>39.020000000000003</v>
      </c>
      <c r="O540" s="130">
        <f>H540+J540+M540</f>
        <v>39.010000000000005</v>
      </c>
      <c r="P540" s="151">
        <f>H540+J540+N540</f>
        <v>68.210000000000008</v>
      </c>
      <c r="Q540" s="138"/>
      <c r="T540" s="141"/>
      <c r="U540" s="141"/>
    </row>
    <row r="541" spans="1:21" ht="16.5" thickBot="1">
      <c r="A541" s="41"/>
      <c r="B541" s="41">
        <v>145</v>
      </c>
      <c r="C541" s="143">
        <f>B541/1000</f>
        <v>0.14499999999999999</v>
      </c>
      <c r="D541" s="103">
        <v>0.19309999999999999</v>
      </c>
      <c r="E541" s="143">
        <f>(+C541*D541)+C541</f>
        <v>0.17299949999999997</v>
      </c>
      <c r="F541" s="148">
        <f>ROUND((+$E541*4000)/12,0)</f>
        <v>58</v>
      </c>
      <c r="G541" s="150">
        <f>ROUND((+$E541*8760)/12,0)</f>
        <v>126</v>
      </c>
      <c r="H541" s="89">
        <f>ROUND(+E541*D$7,2)</f>
        <v>2.36</v>
      </c>
      <c r="I541" s="98">
        <f>ROUND(IF((E541*200)&gt;F541,F541,(E541*200)),0)</f>
        <v>35</v>
      </c>
      <c r="J541" s="89">
        <f>ROUND(+I541*D$8,2)</f>
        <v>6.13</v>
      </c>
      <c r="K541" s="98">
        <f>F541-I541</f>
        <v>23</v>
      </c>
      <c r="L541" s="98">
        <f>G541-I541</f>
        <v>91</v>
      </c>
      <c r="M541" s="89">
        <f>ROUND(+K541*D$9,2)</f>
        <v>2.82</v>
      </c>
      <c r="N541" s="89">
        <f>ROUND(+L541*D$9,2)</f>
        <v>11.16</v>
      </c>
      <c r="O541" s="130">
        <f>H541+J541+M541</f>
        <v>11.31</v>
      </c>
      <c r="P541" s="151">
        <f>H541+J541+N541</f>
        <v>19.649999999999999</v>
      </c>
      <c r="Q541" s="138"/>
      <c r="T541" s="141"/>
      <c r="U541" s="141"/>
    </row>
    <row r="542" spans="1:21" ht="16.5" thickBot="1">
      <c r="A542" s="41"/>
      <c r="B542" s="91">
        <v>400</v>
      </c>
      <c r="C542" s="143">
        <f>B542/1000</f>
        <v>0.4</v>
      </c>
      <c r="D542" s="103">
        <v>0.2175</v>
      </c>
      <c r="E542" s="143">
        <f>(+C542*D542)+C542</f>
        <v>0.48700000000000004</v>
      </c>
      <c r="F542" s="148">
        <f>ROUND((+$E542*4000)/12,0)</f>
        <v>162</v>
      </c>
      <c r="G542" s="150">
        <f>ROUND((+$E542*8760)/12,0)</f>
        <v>356</v>
      </c>
      <c r="H542" s="89">
        <f>ROUND(+E542*D$7,2)</f>
        <v>6.64</v>
      </c>
      <c r="I542" s="98">
        <f>ROUND(IF((E542*200)&gt;F542,F542,(E542*200)),0)</f>
        <v>97</v>
      </c>
      <c r="J542" s="89">
        <f>ROUND(+I542*D$8,2)</f>
        <v>16.98</v>
      </c>
      <c r="K542" s="98">
        <f>F542-I542</f>
        <v>65</v>
      </c>
      <c r="L542" s="98">
        <f>G542-I542</f>
        <v>259</v>
      </c>
      <c r="M542" s="89">
        <f>ROUND(+K542*D$9,2)</f>
        <v>7.97</v>
      </c>
      <c r="N542" s="89">
        <f>ROUND(+L542*D$9,2)</f>
        <v>31.78</v>
      </c>
      <c r="O542" s="130">
        <f>H542+J542+M542</f>
        <v>31.59</v>
      </c>
      <c r="P542" s="151">
        <f>H542+J542+N542</f>
        <v>55.400000000000006</v>
      </c>
      <c r="Q542" s="138"/>
      <c r="T542" s="141"/>
      <c r="U542" s="141"/>
    </row>
    <row r="543" spans="1:21" ht="16.5" thickBot="1">
      <c r="A543" s="41">
        <v>1051</v>
      </c>
      <c r="B543" s="41">
        <f>SUM(B539:B542)</f>
        <v>1435</v>
      </c>
      <c r="C543" s="143"/>
      <c r="D543" s="103"/>
      <c r="E543" s="143"/>
      <c r="F543" s="148">
        <f>SUM(F539:F542)</f>
        <v>574</v>
      </c>
      <c r="G543" s="150"/>
      <c r="H543" s="89"/>
      <c r="I543" s="98"/>
      <c r="J543" s="89"/>
      <c r="K543" s="98"/>
      <c r="L543" s="98"/>
      <c r="M543" s="89"/>
      <c r="N543" s="89"/>
      <c r="O543" s="130">
        <f>SUM(O539:O542)</f>
        <v>111.93</v>
      </c>
      <c r="P543" s="151"/>
      <c r="Q543" s="138"/>
      <c r="T543" s="141"/>
      <c r="U543" s="141"/>
    </row>
    <row r="544" spans="1:21" ht="16.5" thickBot="1">
      <c r="A544" s="41"/>
      <c r="B544" s="41"/>
      <c r="C544" s="143"/>
      <c r="D544" s="103"/>
      <c r="E544" s="143"/>
      <c r="F544" s="50"/>
      <c r="G544" s="98"/>
      <c r="H544" s="89"/>
      <c r="I544" s="98"/>
      <c r="J544" s="89"/>
      <c r="K544" s="98"/>
      <c r="L544" s="98"/>
      <c r="M544" s="89"/>
      <c r="N544" s="89"/>
      <c r="O544" s="211"/>
      <c r="P544" s="89"/>
      <c r="Q544" s="138"/>
      <c r="T544" s="141"/>
      <c r="U544" s="141"/>
    </row>
    <row r="545" spans="1:21" ht="16.5" thickBot="1">
      <c r="A545" s="41">
        <v>1052</v>
      </c>
      <c r="B545" s="41">
        <v>180</v>
      </c>
      <c r="C545" s="143">
        <f>B545/1000</f>
        <v>0.18</v>
      </c>
      <c r="D545" s="103">
        <v>0.2167</v>
      </c>
      <c r="E545" s="143">
        <f>(+C545*D545)+C545</f>
        <v>0.21900599999999998</v>
      </c>
      <c r="F545" s="485">
        <f>ROUND((+$E545*4000)/12,0)</f>
        <v>73</v>
      </c>
      <c r="G545" s="148">
        <f>ROUND((+$E545*8760)/12,0)</f>
        <v>160</v>
      </c>
      <c r="H545" s="89">
        <f>ROUND(+E545*D$7,2)</f>
        <v>2.99</v>
      </c>
      <c r="I545" s="98">
        <f>ROUND(IF((E545*200)&gt;F545,F545,(E545*200)),0)</f>
        <v>44</v>
      </c>
      <c r="J545" s="89">
        <f>ROUND(+I545*D$8,2)</f>
        <v>7.7</v>
      </c>
      <c r="K545" s="98">
        <f>F545-I545</f>
        <v>29</v>
      </c>
      <c r="L545" s="98">
        <f>G545-I545</f>
        <v>116</v>
      </c>
      <c r="M545" s="89">
        <f>ROUND(+K545*D$9,2)</f>
        <v>3.56</v>
      </c>
      <c r="N545" s="89">
        <f>ROUND(+L545*D$9,2)</f>
        <v>14.23</v>
      </c>
      <c r="O545" s="482">
        <f>H545+J545+M545</f>
        <v>14.250000000000002</v>
      </c>
      <c r="P545" s="130">
        <f>H545+J545+N545</f>
        <v>24.92</v>
      </c>
      <c r="Q545" s="138"/>
      <c r="R545" s="42" t="s">
        <v>1316</v>
      </c>
      <c r="T545" s="141"/>
      <c r="U545" s="141"/>
    </row>
    <row r="546" spans="1:21" ht="15.75">
      <c r="A546" s="41"/>
      <c r="B546" s="41">
        <v>3960</v>
      </c>
      <c r="C546" s="143">
        <f>B546/1000</f>
        <v>3.96</v>
      </c>
      <c r="D546" s="103">
        <v>0.14549999999999999</v>
      </c>
      <c r="E546" s="143">
        <f>(+C546*D546)+C546</f>
        <v>4.5361799999999999</v>
      </c>
      <c r="F546" s="98">
        <f>ROUND((+$E546*4000)/12,0)</f>
        <v>1512</v>
      </c>
      <c r="G546" s="98">
        <f>ROUND((+$E546*8760)/12,0)</f>
        <v>3311</v>
      </c>
      <c r="H546" s="89">
        <f>ROUND(+E546*D$7,2)</f>
        <v>61.87</v>
      </c>
      <c r="I546" s="98">
        <f>ROUND(IF((E546*200)&gt;F546,F546,(E546*200)),0)</f>
        <v>907</v>
      </c>
      <c r="J546" s="89">
        <f>ROUND(+I546*D$8,2)</f>
        <v>158.82</v>
      </c>
      <c r="K546" s="98">
        <f>F546-I546</f>
        <v>605</v>
      </c>
      <c r="L546" s="98">
        <f>G546-I546</f>
        <v>2404</v>
      </c>
      <c r="M546" s="89">
        <f>ROUND(+K546*D$9,2)</f>
        <v>74.23</v>
      </c>
      <c r="N546" s="89">
        <f>ROUND(+L546*D$9,2)</f>
        <v>294.94</v>
      </c>
      <c r="O546" s="89">
        <f>H546+J546+M546</f>
        <v>294.92</v>
      </c>
      <c r="P546" s="89">
        <f>H546+J546+N546</f>
        <v>515.63</v>
      </c>
      <c r="Q546" s="138"/>
      <c r="T546" s="141"/>
      <c r="U546" s="141"/>
    </row>
    <row r="547" spans="1:21" ht="16.5" thickBot="1">
      <c r="A547" s="41"/>
      <c r="B547" s="91">
        <v>765</v>
      </c>
      <c r="C547" s="143">
        <f>B547/1000</f>
        <v>0.76500000000000001</v>
      </c>
      <c r="D547" s="103">
        <v>0.2</v>
      </c>
      <c r="E547" s="143">
        <f>(+C547*D547)+C547</f>
        <v>0.91800000000000004</v>
      </c>
      <c r="F547" s="210">
        <f>ROUND((+$E547*4000)/12,0)</f>
        <v>306</v>
      </c>
      <c r="G547" s="98">
        <f>ROUND((+$E547*8760)/12,0)</f>
        <v>670</v>
      </c>
      <c r="H547" s="89">
        <f>ROUND(+E547*D$7,2)</f>
        <v>12.52</v>
      </c>
      <c r="I547" s="98">
        <f>ROUND(IF((E547*200)&gt;F547,F547,(E547*200)),0)</f>
        <v>184</v>
      </c>
      <c r="J547" s="89">
        <f>ROUND(+I547*D$8,2)</f>
        <v>32.22</v>
      </c>
      <c r="K547" s="98">
        <f>F547-I547</f>
        <v>122</v>
      </c>
      <c r="L547" s="98">
        <f>G547-I547</f>
        <v>486</v>
      </c>
      <c r="M547" s="89">
        <f>ROUND(+K547*D$9,2)</f>
        <v>14.97</v>
      </c>
      <c r="N547" s="89">
        <f>ROUND(+L547*D$9,2)</f>
        <v>59.63</v>
      </c>
      <c r="O547" s="168">
        <f>H547+J547+M547</f>
        <v>59.709999999999994</v>
      </c>
      <c r="P547" s="89">
        <f>H547+J547+N547</f>
        <v>104.37</v>
      </c>
      <c r="Q547" s="138"/>
      <c r="T547" s="141"/>
      <c r="U547" s="141"/>
    </row>
    <row r="548" spans="1:21" ht="16.5" thickBot="1">
      <c r="A548" s="41">
        <v>1054</v>
      </c>
      <c r="B548" s="41">
        <f>SUM(B546:B547)</f>
        <v>4725</v>
      </c>
      <c r="C548" s="143"/>
      <c r="D548" s="103"/>
      <c r="E548" s="143"/>
      <c r="F548" s="148">
        <f>SUM(F546:F547)</f>
        <v>1818</v>
      </c>
      <c r="G548" s="150"/>
      <c r="H548" s="89"/>
      <c r="I548" s="98"/>
      <c r="J548" s="89"/>
      <c r="K548" s="98"/>
      <c r="L548" s="98"/>
      <c r="M548" s="89"/>
      <c r="N548" s="89"/>
      <c r="O548" s="130">
        <f>SUM(O546:O547)</f>
        <v>354.63</v>
      </c>
      <c r="P548" s="151"/>
      <c r="Q548" s="138"/>
      <c r="T548" s="141"/>
      <c r="U548" s="141"/>
    </row>
    <row r="549" spans="1:21" ht="16.5" thickBot="1">
      <c r="A549" s="41"/>
      <c r="B549" s="41"/>
      <c r="C549" s="143"/>
      <c r="D549" s="103"/>
      <c r="E549" s="143"/>
      <c r="F549" s="212"/>
      <c r="G549" s="98"/>
      <c r="H549" s="89"/>
      <c r="I549" s="98"/>
      <c r="J549" s="89"/>
      <c r="K549" s="98"/>
      <c r="L549" s="98"/>
      <c r="M549" s="89"/>
      <c r="N549" s="89"/>
      <c r="O549" s="211"/>
      <c r="P549" s="89"/>
      <c r="Q549" s="138"/>
      <c r="T549" s="141"/>
      <c r="U549" s="141"/>
    </row>
    <row r="550" spans="1:21" ht="16.5" thickBot="1">
      <c r="A550" s="41">
        <v>1055</v>
      </c>
      <c r="B550" s="41">
        <v>90</v>
      </c>
      <c r="C550" s="143">
        <f t="shared" ref="C550:C567" si="223">B550/1000</f>
        <v>0.09</v>
      </c>
      <c r="D550" s="103">
        <v>0</v>
      </c>
      <c r="E550" s="143">
        <f t="shared" ref="E550:E567" si="224">(+C550*D550)+C550</f>
        <v>0.09</v>
      </c>
      <c r="F550" s="477">
        <f t="shared" ref="F550:F567" si="225">ROUND((+$E550*4000)/12,0)</f>
        <v>30</v>
      </c>
      <c r="G550" s="148">
        <f t="shared" ref="G550:G567" si="226">ROUND((+$E550*8760)/12,0)</f>
        <v>66</v>
      </c>
      <c r="H550" s="89">
        <f t="shared" ref="H550:H567" si="227">ROUND(+E550*D$7,2)</f>
        <v>1.23</v>
      </c>
      <c r="I550" s="98">
        <f t="shared" ref="I550:I567" si="228">ROUND(IF((E550*200)&gt;F550,F550,(E550*200)),0)</f>
        <v>18</v>
      </c>
      <c r="J550" s="89">
        <f t="shared" ref="J550:J567" si="229">ROUND(+I550*D$8,2)</f>
        <v>3.15</v>
      </c>
      <c r="K550" s="98">
        <f t="shared" ref="K550:K567" si="230">F550-I550</f>
        <v>12</v>
      </c>
      <c r="L550" s="98">
        <f t="shared" ref="L550:L567" si="231">G550-I550</f>
        <v>48</v>
      </c>
      <c r="M550" s="89">
        <f t="shared" ref="M550:M567" si="232">ROUND(+K550*D$9,2)</f>
        <v>1.47</v>
      </c>
      <c r="N550" s="89">
        <f t="shared" ref="N550:N567" si="233">ROUND(+L550*D$9,2)</f>
        <v>5.89</v>
      </c>
      <c r="O550" s="482">
        <f t="shared" ref="O550:O567" si="234">H550+J550+M550</f>
        <v>5.85</v>
      </c>
      <c r="P550" s="130">
        <f t="shared" ref="P550:P567" si="235">H550+J550+N550</f>
        <v>10.27</v>
      </c>
      <c r="Q550" s="138"/>
      <c r="R550" s="42" t="s">
        <v>1316</v>
      </c>
      <c r="T550" s="141"/>
      <c r="U550" s="141"/>
    </row>
    <row r="551" spans="1:21" ht="16.5" thickBot="1">
      <c r="A551" s="41">
        <v>1056</v>
      </c>
      <c r="B551" s="41">
        <v>4608</v>
      </c>
      <c r="C551" s="143">
        <f t="shared" si="223"/>
        <v>4.6079999999999997</v>
      </c>
      <c r="D551" s="103">
        <v>0</v>
      </c>
      <c r="E551" s="143">
        <f t="shared" si="224"/>
        <v>4.6079999999999997</v>
      </c>
      <c r="F551" s="148">
        <f t="shared" si="225"/>
        <v>1536</v>
      </c>
      <c r="G551" s="150">
        <f t="shared" si="226"/>
        <v>3364</v>
      </c>
      <c r="H551" s="89">
        <f t="shared" si="227"/>
        <v>62.85</v>
      </c>
      <c r="I551" s="98">
        <f t="shared" si="228"/>
        <v>922</v>
      </c>
      <c r="J551" s="89">
        <f t="shared" si="229"/>
        <v>161.44</v>
      </c>
      <c r="K551" s="98">
        <f t="shared" si="230"/>
        <v>614</v>
      </c>
      <c r="L551" s="98">
        <f t="shared" si="231"/>
        <v>2442</v>
      </c>
      <c r="M551" s="89">
        <f t="shared" si="232"/>
        <v>75.33</v>
      </c>
      <c r="N551" s="89">
        <f t="shared" si="233"/>
        <v>299.61</v>
      </c>
      <c r="O551" s="130">
        <f t="shared" si="234"/>
        <v>299.62</v>
      </c>
      <c r="P551" s="151">
        <f t="shared" si="235"/>
        <v>523.9</v>
      </c>
      <c r="Q551" s="138"/>
      <c r="T551" s="141"/>
      <c r="U551" s="141"/>
    </row>
    <row r="552" spans="1:21" ht="16.5" thickBot="1">
      <c r="A552" s="41">
        <v>1057</v>
      </c>
      <c r="B552" s="41">
        <v>1260</v>
      </c>
      <c r="C552" s="143">
        <f t="shared" si="223"/>
        <v>1.26</v>
      </c>
      <c r="D552" s="103">
        <v>3.7999999999999999E-2</v>
      </c>
      <c r="E552" s="143">
        <f t="shared" si="224"/>
        <v>1.3078799999999999</v>
      </c>
      <c r="F552" s="148">
        <f t="shared" si="225"/>
        <v>436</v>
      </c>
      <c r="G552" s="150">
        <f t="shared" si="226"/>
        <v>955</v>
      </c>
      <c r="H552" s="89">
        <f t="shared" si="227"/>
        <v>17.84</v>
      </c>
      <c r="I552" s="98">
        <f t="shared" si="228"/>
        <v>262</v>
      </c>
      <c r="J552" s="89">
        <f t="shared" si="229"/>
        <v>45.88</v>
      </c>
      <c r="K552" s="98">
        <f t="shared" si="230"/>
        <v>174</v>
      </c>
      <c r="L552" s="98">
        <f t="shared" si="231"/>
        <v>693</v>
      </c>
      <c r="M552" s="89">
        <f t="shared" si="232"/>
        <v>21.35</v>
      </c>
      <c r="N552" s="89">
        <f t="shared" si="233"/>
        <v>85.02</v>
      </c>
      <c r="O552" s="130">
        <f t="shared" si="234"/>
        <v>85.07</v>
      </c>
      <c r="P552" s="151">
        <f t="shared" si="235"/>
        <v>148.74</v>
      </c>
      <c r="Q552" s="138"/>
      <c r="T552" s="141"/>
      <c r="U552" s="141"/>
    </row>
    <row r="553" spans="1:21" ht="16.5" thickBot="1">
      <c r="A553" s="41">
        <v>1058</v>
      </c>
      <c r="B553" s="41">
        <v>3432</v>
      </c>
      <c r="C553" s="143">
        <f t="shared" si="223"/>
        <v>3.4319999999999999</v>
      </c>
      <c r="D553" s="103">
        <v>0</v>
      </c>
      <c r="E553" s="143">
        <f t="shared" si="224"/>
        <v>3.4319999999999999</v>
      </c>
      <c r="F553" s="148">
        <f t="shared" si="225"/>
        <v>1144</v>
      </c>
      <c r="G553" s="150">
        <f t="shared" si="226"/>
        <v>2505</v>
      </c>
      <c r="H553" s="89">
        <f t="shared" si="227"/>
        <v>46.81</v>
      </c>
      <c r="I553" s="98">
        <f t="shared" si="228"/>
        <v>686</v>
      </c>
      <c r="J553" s="89">
        <f t="shared" si="229"/>
        <v>120.12</v>
      </c>
      <c r="K553" s="98">
        <f t="shared" si="230"/>
        <v>458</v>
      </c>
      <c r="L553" s="98">
        <f t="shared" si="231"/>
        <v>1819</v>
      </c>
      <c r="M553" s="89">
        <f t="shared" si="232"/>
        <v>56.19</v>
      </c>
      <c r="N553" s="89">
        <f t="shared" si="233"/>
        <v>223.17</v>
      </c>
      <c r="O553" s="130">
        <f t="shared" si="234"/>
        <v>223.12</v>
      </c>
      <c r="P553" s="151">
        <f t="shared" si="235"/>
        <v>390.1</v>
      </c>
      <c r="Q553" s="138"/>
      <c r="T553" s="141"/>
      <c r="U553" s="141"/>
    </row>
    <row r="554" spans="1:21" ht="16.5" thickBot="1">
      <c r="A554" s="41">
        <v>1059</v>
      </c>
      <c r="B554" s="41">
        <v>660</v>
      </c>
      <c r="C554" s="143">
        <f t="shared" si="223"/>
        <v>0.66</v>
      </c>
      <c r="D554" s="103">
        <v>0.14549999999999999</v>
      </c>
      <c r="E554" s="143">
        <f t="shared" si="224"/>
        <v>0.75602999999999998</v>
      </c>
      <c r="F554" s="148">
        <f t="shared" si="225"/>
        <v>252</v>
      </c>
      <c r="G554" s="150">
        <f t="shared" si="226"/>
        <v>552</v>
      </c>
      <c r="H554" s="89">
        <f t="shared" si="227"/>
        <v>10.31</v>
      </c>
      <c r="I554" s="98">
        <f t="shared" si="228"/>
        <v>151</v>
      </c>
      <c r="J554" s="89">
        <f t="shared" si="229"/>
        <v>26.44</v>
      </c>
      <c r="K554" s="98">
        <f t="shared" si="230"/>
        <v>101</v>
      </c>
      <c r="L554" s="98">
        <f t="shared" si="231"/>
        <v>401</v>
      </c>
      <c r="M554" s="89">
        <f t="shared" si="232"/>
        <v>12.39</v>
      </c>
      <c r="N554" s="89">
        <f t="shared" si="233"/>
        <v>49.2</v>
      </c>
      <c r="O554" s="130">
        <f t="shared" si="234"/>
        <v>49.14</v>
      </c>
      <c r="P554" s="151">
        <f t="shared" si="235"/>
        <v>85.95</v>
      </c>
      <c r="Q554" s="138"/>
      <c r="T554" s="141"/>
      <c r="U554" s="141"/>
    </row>
    <row r="555" spans="1:21" ht="16.5" thickBot="1">
      <c r="A555" s="41">
        <v>1060</v>
      </c>
      <c r="B555" s="41">
        <v>320</v>
      </c>
      <c r="C555" s="143">
        <f t="shared" si="223"/>
        <v>0.32</v>
      </c>
      <c r="D555" s="103">
        <v>0.16250000000000001</v>
      </c>
      <c r="E555" s="143">
        <f t="shared" si="224"/>
        <v>0.372</v>
      </c>
      <c r="F555" s="148">
        <f t="shared" si="225"/>
        <v>124</v>
      </c>
      <c r="G555" s="150">
        <f t="shared" si="226"/>
        <v>272</v>
      </c>
      <c r="H555" s="89">
        <f t="shared" si="227"/>
        <v>5.07</v>
      </c>
      <c r="I555" s="98">
        <f t="shared" si="228"/>
        <v>74</v>
      </c>
      <c r="J555" s="89">
        <f t="shared" si="229"/>
        <v>12.96</v>
      </c>
      <c r="K555" s="98">
        <f t="shared" si="230"/>
        <v>50</v>
      </c>
      <c r="L555" s="98">
        <f t="shared" si="231"/>
        <v>198</v>
      </c>
      <c r="M555" s="89">
        <f t="shared" si="232"/>
        <v>6.13</v>
      </c>
      <c r="N555" s="89">
        <f t="shared" si="233"/>
        <v>24.29</v>
      </c>
      <c r="O555" s="130">
        <f t="shared" si="234"/>
        <v>24.16</v>
      </c>
      <c r="P555" s="151">
        <f t="shared" si="235"/>
        <v>42.32</v>
      </c>
      <c r="Q555" s="138"/>
      <c r="T555" s="141"/>
      <c r="U555" s="141"/>
    </row>
    <row r="556" spans="1:21" ht="16.5" thickBot="1">
      <c r="A556" s="41">
        <v>1061</v>
      </c>
      <c r="B556" s="41">
        <v>950</v>
      </c>
      <c r="C556" s="143">
        <f t="shared" si="223"/>
        <v>0.95</v>
      </c>
      <c r="D556" s="103">
        <v>0.21579999999999999</v>
      </c>
      <c r="E556" s="143">
        <f t="shared" si="224"/>
        <v>1.1550099999999999</v>
      </c>
      <c r="F556" s="148">
        <f t="shared" si="225"/>
        <v>385</v>
      </c>
      <c r="G556" s="150">
        <f t="shared" si="226"/>
        <v>843</v>
      </c>
      <c r="H556" s="89">
        <f t="shared" si="227"/>
        <v>15.75</v>
      </c>
      <c r="I556" s="98">
        <f t="shared" si="228"/>
        <v>231</v>
      </c>
      <c r="J556" s="89">
        <f t="shared" si="229"/>
        <v>40.450000000000003</v>
      </c>
      <c r="K556" s="98">
        <f t="shared" si="230"/>
        <v>154</v>
      </c>
      <c r="L556" s="98">
        <f t="shared" si="231"/>
        <v>612</v>
      </c>
      <c r="M556" s="89">
        <f t="shared" si="232"/>
        <v>18.89</v>
      </c>
      <c r="N556" s="89">
        <f t="shared" si="233"/>
        <v>75.09</v>
      </c>
      <c r="O556" s="130">
        <f t="shared" si="234"/>
        <v>75.09</v>
      </c>
      <c r="P556" s="151">
        <f t="shared" si="235"/>
        <v>131.29000000000002</v>
      </c>
      <c r="Q556" s="138"/>
      <c r="T556" s="141"/>
      <c r="U556" s="141"/>
    </row>
    <row r="557" spans="1:21" ht="16.5" thickBot="1">
      <c r="A557" s="41">
        <v>1062</v>
      </c>
      <c r="B557" s="41">
        <v>228</v>
      </c>
      <c r="C557" s="143">
        <f t="shared" si="223"/>
        <v>0.22800000000000001</v>
      </c>
      <c r="D557" s="103">
        <v>0.3</v>
      </c>
      <c r="E557" s="143">
        <f t="shared" si="224"/>
        <v>0.2964</v>
      </c>
      <c r="F557" s="148">
        <f t="shared" si="225"/>
        <v>99</v>
      </c>
      <c r="G557" s="150">
        <f t="shared" si="226"/>
        <v>216</v>
      </c>
      <c r="H557" s="89">
        <f t="shared" si="227"/>
        <v>4.04</v>
      </c>
      <c r="I557" s="98">
        <f t="shared" si="228"/>
        <v>59</v>
      </c>
      <c r="J557" s="89">
        <f t="shared" si="229"/>
        <v>10.33</v>
      </c>
      <c r="K557" s="98">
        <f t="shared" si="230"/>
        <v>40</v>
      </c>
      <c r="L557" s="98">
        <f t="shared" si="231"/>
        <v>157</v>
      </c>
      <c r="M557" s="89">
        <f t="shared" si="232"/>
        <v>4.91</v>
      </c>
      <c r="N557" s="89">
        <f t="shared" si="233"/>
        <v>19.260000000000002</v>
      </c>
      <c r="O557" s="130">
        <f t="shared" si="234"/>
        <v>19.28</v>
      </c>
      <c r="P557" s="151">
        <f t="shared" si="235"/>
        <v>33.630000000000003</v>
      </c>
      <c r="Q557" s="138"/>
      <c r="T557" s="141"/>
      <c r="U557" s="141"/>
    </row>
    <row r="558" spans="1:21" ht="16.5" thickBot="1">
      <c r="A558" s="41">
        <v>1063</v>
      </c>
      <c r="B558" s="41">
        <v>510</v>
      </c>
      <c r="C558" s="143">
        <f t="shared" si="223"/>
        <v>0.51</v>
      </c>
      <c r="D558" s="103">
        <v>0.17649999999999999</v>
      </c>
      <c r="E558" s="143">
        <f t="shared" si="224"/>
        <v>0.60001499999999997</v>
      </c>
      <c r="F558" s="148">
        <f t="shared" si="225"/>
        <v>200</v>
      </c>
      <c r="G558" s="150">
        <f t="shared" si="226"/>
        <v>438</v>
      </c>
      <c r="H558" s="89">
        <f t="shared" si="227"/>
        <v>8.18</v>
      </c>
      <c r="I558" s="98">
        <f t="shared" si="228"/>
        <v>120</v>
      </c>
      <c r="J558" s="89">
        <f t="shared" si="229"/>
        <v>21.01</v>
      </c>
      <c r="K558" s="98">
        <f t="shared" si="230"/>
        <v>80</v>
      </c>
      <c r="L558" s="98">
        <f t="shared" si="231"/>
        <v>318</v>
      </c>
      <c r="M558" s="89">
        <f t="shared" si="232"/>
        <v>9.82</v>
      </c>
      <c r="N558" s="89">
        <f t="shared" si="233"/>
        <v>39.020000000000003</v>
      </c>
      <c r="O558" s="130">
        <f t="shared" si="234"/>
        <v>39.010000000000005</v>
      </c>
      <c r="P558" s="151">
        <f t="shared" si="235"/>
        <v>68.210000000000008</v>
      </c>
      <c r="Q558" s="138"/>
      <c r="T558" s="141"/>
      <c r="U558" s="141"/>
    </row>
    <row r="559" spans="1:21" ht="16.5" thickBot="1">
      <c r="A559" s="41">
        <v>1064</v>
      </c>
      <c r="B559" s="41">
        <v>40</v>
      </c>
      <c r="C559" s="143">
        <f t="shared" si="223"/>
        <v>0.04</v>
      </c>
      <c r="D559" s="103">
        <v>0</v>
      </c>
      <c r="E559" s="143">
        <f t="shared" si="224"/>
        <v>0.04</v>
      </c>
      <c r="F559" s="148">
        <f t="shared" si="225"/>
        <v>13</v>
      </c>
      <c r="G559" s="150">
        <f t="shared" si="226"/>
        <v>29</v>
      </c>
      <c r="H559" s="89">
        <f t="shared" si="227"/>
        <v>0.55000000000000004</v>
      </c>
      <c r="I559" s="98">
        <f t="shared" si="228"/>
        <v>8</v>
      </c>
      <c r="J559" s="89">
        <f t="shared" si="229"/>
        <v>1.4</v>
      </c>
      <c r="K559" s="98">
        <f t="shared" si="230"/>
        <v>5</v>
      </c>
      <c r="L559" s="98">
        <f t="shared" si="231"/>
        <v>21</v>
      </c>
      <c r="M559" s="89">
        <f t="shared" si="232"/>
        <v>0.61</v>
      </c>
      <c r="N559" s="89">
        <f t="shared" si="233"/>
        <v>2.58</v>
      </c>
      <c r="O559" s="130">
        <f t="shared" si="234"/>
        <v>2.56</v>
      </c>
      <c r="P559" s="151">
        <f t="shared" si="235"/>
        <v>4.53</v>
      </c>
      <c r="Q559" s="138"/>
      <c r="T559" s="141"/>
      <c r="U559" s="141"/>
    </row>
    <row r="560" spans="1:21" ht="16.5" thickBot="1">
      <c r="A560" s="41">
        <v>1065</v>
      </c>
      <c r="B560" s="41">
        <v>440</v>
      </c>
      <c r="C560" s="143">
        <f t="shared" si="223"/>
        <v>0.44</v>
      </c>
      <c r="D560" s="103">
        <v>0.2273</v>
      </c>
      <c r="E560" s="143">
        <f t="shared" si="224"/>
        <v>0.54001200000000005</v>
      </c>
      <c r="F560" s="148">
        <f t="shared" si="225"/>
        <v>180</v>
      </c>
      <c r="G560" s="150">
        <f t="shared" si="226"/>
        <v>394</v>
      </c>
      <c r="H560" s="89">
        <f t="shared" si="227"/>
        <v>7.37</v>
      </c>
      <c r="I560" s="98">
        <f t="shared" si="228"/>
        <v>108</v>
      </c>
      <c r="J560" s="89">
        <f t="shared" si="229"/>
        <v>18.91</v>
      </c>
      <c r="K560" s="98">
        <f t="shared" si="230"/>
        <v>72</v>
      </c>
      <c r="L560" s="98">
        <f t="shared" si="231"/>
        <v>286</v>
      </c>
      <c r="M560" s="89">
        <f t="shared" si="232"/>
        <v>8.83</v>
      </c>
      <c r="N560" s="89">
        <f t="shared" si="233"/>
        <v>35.090000000000003</v>
      </c>
      <c r="O560" s="130">
        <f t="shared" si="234"/>
        <v>35.11</v>
      </c>
      <c r="P560" s="151">
        <f t="shared" si="235"/>
        <v>61.370000000000005</v>
      </c>
      <c r="Q560" s="138"/>
      <c r="T560" s="141"/>
      <c r="U560" s="141"/>
    </row>
    <row r="561" spans="1:21" ht="16.5" thickBot="1">
      <c r="A561" s="41">
        <v>1066</v>
      </c>
      <c r="B561" s="41">
        <v>550</v>
      </c>
      <c r="C561" s="143">
        <f t="shared" si="223"/>
        <v>0.55000000000000004</v>
      </c>
      <c r="D561" s="103">
        <v>0.1164</v>
      </c>
      <c r="E561" s="143">
        <f t="shared" si="224"/>
        <v>0.61402000000000001</v>
      </c>
      <c r="F561" s="148">
        <f t="shared" si="225"/>
        <v>205</v>
      </c>
      <c r="G561" s="150">
        <f t="shared" si="226"/>
        <v>448</v>
      </c>
      <c r="H561" s="89">
        <f t="shared" si="227"/>
        <v>8.3699999999999992</v>
      </c>
      <c r="I561" s="98">
        <f t="shared" si="228"/>
        <v>123</v>
      </c>
      <c r="J561" s="89">
        <f t="shared" si="229"/>
        <v>21.54</v>
      </c>
      <c r="K561" s="98">
        <f t="shared" si="230"/>
        <v>82</v>
      </c>
      <c r="L561" s="98">
        <f t="shared" si="231"/>
        <v>325</v>
      </c>
      <c r="M561" s="89">
        <f t="shared" si="232"/>
        <v>10.06</v>
      </c>
      <c r="N561" s="89">
        <f t="shared" si="233"/>
        <v>39.869999999999997</v>
      </c>
      <c r="O561" s="130">
        <f t="shared" si="234"/>
        <v>39.97</v>
      </c>
      <c r="P561" s="151">
        <f t="shared" si="235"/>
        <v>69.78</v>
      </c>
      <c r="Q561" s="138"/>
      <c r="T561" s="141"/>
      <c r="U561" s="141"/>
    </row>
    <row r="562" spans="1:21" ht="16.5" thickBot="1">
      <c r="A562" s="41">
        <v>1067</v>
      </c>
      <c r="B562" s="41">
        <v>200</v>
      </c>
      <c r="C562" s="143">
        <f t="shared" si="223"/>
        <v>0.2</v>
      </c>
      <c r="D562" s="103">
        <v>0.1</v>
      </c>
      <c r="E562" s="143">
        <f t="shared" si="224"/>
        <v>0.22000000000000003</v>
      </c>
      <c r="F562" s="148">
        <f t="shared" si="225"/>
        <v>73</v>
      </c>
      <c r="G562" s="150">
        <f t="shared" si="226"/>
        <v>161</v>
      </c>
      <c r="H562" s="89">
        <f t="shared" si="227"/>
        <v>3</v>
      </c>
      <c r="I562" s="98">
        <f t="shared" si="228"/>
        <v>44</v>
      </c>
      <c r="J562" s="89">
        <f t="shared" si="229"/>
        <v>7.7</v>
      </c>
      <c r="K562" s="98">
        <f t="shared" si="230"/>
        <v>29</v>
      </c>
      <c r="L562" s="98">
        <f t="shared" si="231"/>
        <v>117</v>
      </c>
      <c r="M562" s="89">
        <f t="shared" si="232"/>
        <v>3.56</v>
      </c>
      <c r="N562" s="89">
        <f t="shared" si="233"/>
        <v>14.35</v>
      </c>
      <c r="O562" s="130">
        <f t="shared" si="234"/>
        <v>14.26</v>
      </c>
      <c r="P562" s="151">
        <f t="shared" si="235"/>
        <v>25.049999999999997</v>
      </c>
      <c r="Q562" s="138"/>
      <c r="T562" s="141"/>
      <c r="U562" s="141"/>
    </row>
    <row r="563" spans="1:21" ht="16.5" thickBot="1">
      <c r="A563" s="41">
        <v>1068</v>
      </c>
      <c r="B563" s="41">
        <v>880</v>
      </c>
      <c r="C563" s="143">
        <f t="shared" si="223"/>
        <v>0.88</v>
      </c>
      <c r="D563" s="103">
        <v>0.14549999999999999</v>
      </c>
      <c r="E563" s="143">
        <f t="shared" si="224"/>
        <v>1.00804</v>
      </c>
      <c r="F563" s="148">
        <f t="shared" si="225"/>
        <v>336</v>
      </c>
      <c r="G563" s="150">
        <f t="shared" si="226"/>
        <v>736</v>
      </c>
      <c r="H563" s="89">
        <f t="shared" si="227"/>
        <v>13.75</v>
      </c>
      <c r="I563" s="98">
        <f t="shared" si="228"/>
        <v>202</v>
      </c>
      <c r="J563" s="89">
        <f t="shared" si="229"/>
        <v>35.369999999999997</v>
      </c>
      <c r="K563" s="98">
        <f t="shared" si="230"/>
        <v>134</v>
      </c>
      <c r="L563" s="98">
        <f t="shared" si="231"/>
        <v>534</v>
      </c>
      <c r="M563" s="89">
        <f t="shared" si="232"/>
        <v>16.440000000000001</v>
      </c>
      <c r="N563" s="89">
        <f t="shared" si="233"/>
        <v>65.52</v>
      </c>
      <c r="O563" s="130">
        <f t="shared" si="234"/>
        <v>65.56</v>
      </c>
      <c r="P563" s="151">
        <f t="shared" si="235"/>
        <v>114.63999999999999</v>
      </c>
      <c r="Q563" s="138"/>
      <c r="T563" s="141"/>
      <c r="U563" s="141"/>
    </row>
    <row r="564" spans="1:21" ht="16.5" thickBot="1">
      <c r="A564" s="41">
        <v>1069</v>
      </c>
      <c r="B564" s="41">
        <v>5004</v>
      </c>
      <c r="C564" s="143">
        <f t="shared" si="223"/>
        <v>5.0039999999999996</v>
      </c>
      <c r="D564" s="103">
        <v>0</v>
      </c>
      <c r="E564" s="143">
        <f t="shared" si="224"/>
        <v>5.0039999999999996</v>
      </c>
      <c r="F564" s="148">
        <f t="shared" si="225"/>
        <v>1668</v>
      </c>
      <c r="G564" s="150">
        <f t="shared" si="226"/>
        <v>3653</v>
      </c>
      <c r="H564" s="89">
        <f t="shared" si="227"/>
        <v>68.25</v>
      </c>
      <c r="I564" s="98">
        <f t="shared" si="228"/>
        <v>1001</v>
      </c>
      <c r="J564" s="89">
        <f t="shared" si="229"/>
        <v>175.28</v>
      </c>
      <c r="K564" s="98">
        <f t="shared" si="230"/>
        <v>667</v>
      </c>
      <c r="L564" s="98">
        <f t="shared" si="231"/>
        <v>2652</v>
      </c>
      <c r="M564" s="89">
        <f t="shared" si="232"/>
        <v>81.83</v>
      </c>
      <c r="N564" s="89">
        <f t="shared" si="233"/>
        <v>325.37</v>
      </c>
      <c r="O564" s="130">
        <f t="shared" si="234"/>
        <v>325.36</v>
      </c>
      <c r="P564" s="151">
        <f t="shared" si="235"/>
        <v>568.9</v>
      </c>
      <c r="Q564" s="138"/>
      <c r="T564" s="141"/>
      <c r="U564" s="141"/>
    </row>
    <row r="565" spans="1:21" ht="16.5" thickBot="1">
      <c r="A565" s="41">
        <v>1070</v>
      </c>
      <c r="B565" s="41">
        <v>720</v>
      </c>
      <c r="C565" s="143">
        <f t="shared" si="223"/>
        <v>0.72</v>
      </c>
      <c r="D565" s="103">
        <v>0.10829999999999999</v>
      </c>
      <c r="E565" s="143">
        <f t="shared" si="224"/>
        <v>0.79797600000000002</v>
      </c>
      <c r="F565" s="148">
        <f t="shared" si="225"/>
        <v>266</v>
      </c>
      <c r="G565" s="150">
        <f t="shared" si="226"/>
        <v>583</v>
      </c>
      <c r="H565" s="89">
        <f t="shared" si="227"/>
        <v>10.88</v>
      </c>
      <c r="I565" s="98">
        <f t="shared" si="228"/>
        <v>160</v>
      </c>
      <c r="J565" s="89">
        <f t="shared" si="229"/>
        <v>28.02</v>
      </c>
      <c r="K565" s="98">
        <f t="shared" si="230"/>
        <v>106</v>
      </c>
      <c r="L565" s="98">
        <f t="shared" si="231"/>
        <v>423</v>
      </c>
      <c r="M565" s="89">
        <f t="shared" si="232"/>
        <v>13.01</v>
      </c>
      <c r="N565" s="89">
        <f t="shared" si="233"/>
        <v>51.9</v>
      </c>
      <c r="O565" s="130">
        <f t="shared" si="234"/>
        <v>51.91</v>
      </c>
      <c r="P565" s="151">
        <f t="shared" si="235"/>
        <v>90.8</v>
      </c>
      <c r="Q565" s="138"/>
      <c r="T565" s="141"/>
      <c r="U565" s="141"/>
    </row>
    <row r="566" spans="1:21" ht="16.5" thickBot="1">
      <c r="A566" s="41">
        <v>1071</v>
      </c>
      <c r="B566" s="41">
        <v>825</v>
      </c>
      <c r="C566" s="143">
        <f t="shared" si="223"/>
        <v>0.82499999999999996</v>
      </c>
      <c r="D566" s="103">
        <v>0.2364</v>
      </c>
      <c r="E566" s="143">
        <f t="shared" si="224"/>
        <v>1.02003</v>
      </c>
      <c r="F566" s="148">
        <f t="shared" si="225"/>
        <v>340</v>
      </c>
      <c r="G566" s="150">
        <f t="shared" si="226"/>
        <v>745</v>
      </c>
      <c r="H566" s="89">
        <f t="shared" si="227"/>
        <v>13.91</v>
      </c>
      <c r="I566" s="98">
        <f t="shared" si="228"/>
        <v>204</v>
      </c>
      <c r="J566" s="89">
        <f t="shared" si="229"/>
        <v>35.72</v>
      </c>
      <c r="K566" s="98">
        <f t="shared" si="230"/>
        <v>136</v>
      </c>
      <c r="L566" s="98">
        <f t="shared" si="231"/>
        <v>541</v>
      </c>
      <c r="M566" s="89">
        <f t="shared" si="232"/>
        <v>16.690000000000001</v>
      </c>
      <c r="N566" s="89">
        <f t="shared" si="233"/>
        <v>66.37</v>
      </c>
      <c r="O566" s="130">
        <f t="shared" si="234"/>
        <v>66.319999999999993</v>
      </c>
      <c r="P566" s="151">
        <f t="shared" si="235"/>
        <v>116</v>
      </c>
      <c r="Q566" s="138"/>
      <c r="T566" s="141"/>
      <c r="U566" s="141"/>
    </row>
    <row r="567" spans="1:21" ht="16.5" thickBot="1">
      <c r="A567" s="41">
        <v>1072</v>
      </c>
      <c r="B567" s="41">
        <v>624</v>
      </c>
      <c r="C567" s="143">
        <f t="shared" si="223"/>
        <v>0.624</v>
      </c>
      <c r="D567" s="103">
        <v>0.16669999999999999</v>
      </c>
      <c r="E567" s="143">
        <f t="shared" si="224"/>
        <v>0.72802080000000002</v>
      </c>
      <c r="F567" s="148">
        <f t="shared" si="225"/>
        <v>243</v>
      </c>
      <c r="G567" s="150">
        <f t="shared" si="226"/>
        <v>531</v>
      </c>
      <c r="H567" s="89">
        <f t="shared" si="227"/>
        <v>9.93</v>
      </c>
      <c r="I567" s="98">
        <f t="shared" si="228"/>
        <v>146</v>
      </c>
      <c r="J567" s="89">
        <f t="shared" si="229"/>
        <v>25.56</v>
      </c>
      <c r="K567" s="98">
        <f t="shared" si="230"/>
        <v>97</v>
      </c>
      <c r="L567" s="98">
        <f t="shared" si="231"/>
        <v>385</v>
      </c>
      <c r="M567" s="89">
        <f t="shared" si="232"/>
        <v>11.9</v>
      </c>
      <c r="N567" s="89">
        <f t="shared" si="233"/>
        <v>47.24</v>
      </c>
      <c r="O567" s="130">
        <f t="shared" si="234"/>
        <v>47.389999999999993</v>
      </c>
      <c r="P567" s="151">
        <f t="shared" si="235"/>
        <v>82.72999999999999</v>
      </c>
      <c r="Q567" s="138"/>
      <c r="T567" s="141"/>
      <c r="U567" s="141"/>
    </row>
    <row r="568" spans="1:21" ht="15.75">
      <c r="A568" s="41"/>
      <c r="B568" s="41"/>
      <c r="C568" s="143"/>
      <c r="D568" s="103"/>
      <c r="E568" s="143"/>
      <c r="F568" s="50"/>
      <c r="G568" s="98"/>
      <c r="H568" s="89"/>
      <c r="I568" s="98"/>
      <c r="J568" s="89"/>
      <c r="K568" s="98"/>
      <c r="L568" s="98"/>
      <c r="M568" s="89"/>
      <c r="N568" s="89"/>
      <c r="O568" s="153"/>
      <c r="P568" s="89"/>
      <c r="Q568" s="138"/>
      <c r="T568" s="141"/>
      <c r="U568" s="141"/>
    </row>
    <row r="569" spans="1:21" ht="15.75">
      <c r="A569" s="41"/>
      <c r="B569" s="41">
        <v>84</v>
      </c>
      <c r="C569" s="143">
        <f>B569/1000</f>
        <v>8.4000000000000005E-2</v>
      </c>
      <c r="D569" s="103">
        <v>0</v>
      </c>
      <c r="E569" s="143">
        <f>(+C569*D569)+C569</f>
        <v>8.4000000000000005E-2</v>
      </c>
      <c r="F569" s="98">
        <f>ROUND((+$E569*4000)/12,0)</f>
        <v>28</v>
      </c>
      <c r="G569" s="98">
        <f>ROUND((+$E569*8760)/12,0)</f>
        <v>61</v>
      </c>
      <c r="H569" s="89">
        <f>ROUND(+E569*D$7,2)</f>
        <v>1.1499999999999999</v>
      </c>
      <c r="I569" s="98">
        <f>ROUND(IF((E569*200)&gt;F569,F569,(E569*200)),0)</f>
        <v>17</v>
      </c>
      <c r="J569" s="89">
        <f>ROUND(+I569*D$8,2)</f>
        <v>2.98</v>
      </c>
      <c r="K569" s="98">
        <f>F569-I569</f>
        <v>11</v>
      </c>
      <c r="L569" s="98">
        <f>G569-I569</f>
        <v>44</v>
      </c>
      <c r="M569" s="89">
        <f>ROUND(+K569*D$9,2)</f>
        <v>1.35</v>
      </c>
      <c r="N569" s="89">
        <f>ROUND(+L569*D$9,2)</f>
        <v>5.4</v>
      </c>
      <c r="O569" s="89">
        <f>H569+J569+M569</f>
        <v>5.48</v>
      </c>
      <c r="P569" s="89">
        <f>H569+J569+N569</f>
        <v>9.5300000000000011</v>
      </c>
      <c r="Q569" s="138"/>
      <c r="T569" s="141"/>
      <c r="U569" s="141"/>
    </row>
    <row r="570" spans="1:21" ht="16.5" thickBot="1">
      <c r="A570" s="41"/>
      <c r="B570" s="91">
        <f>175*2</f>
        <v>350</v>
      </c>
      <c r="C570" s="143">
        <f>B570/1000</f>
        <v>0.35</v>
      </c>
      <c r="D570" s="103">
        <v>0.23430000000000001</v>
      </c>
      <c r="E570" s="143">
        <f>(+C570*D570)+C570</f>
        <v>0.43200499999999997</v>
      </c>
      <c r="F570" s="210">
        <f>ROUND((+$E570*4000)/12,0)</f>
        <v>144</v>
      </c>
      <c r="G570" s="98">
        <f>ROUND((+$E570*8760)/12,0)</f>
        <v>315</v>
      </c>
      <c r="H570" s="89">
        <f>ROUND(+E570*D$7,2)</f>
        <v>5.89</v>
      </c>
      <c r="I570" s="98">
        <f>ROUND(IF((E570*200)&gt;F570,F570,(E570*200)),0)</f>
        <v>86</v>
      </c>
      <c r="J570" s="89">
        <f>ROUND(+I570*D$8,2)</f>
        <v>15.06</v>
      </c>
      <c r="K570" s="98">
        <f>F570-I570</f>
        <v>58</v>
      </c>
      <c r="L570" s="98">
        <f>G570-I570</f>
        <v>229</v>
      </c>
      <c r="M570" s="89">
        <f>ROUND(+K570*D$9,2)</f>
        <v>7.12</v>
      </c>
      <c r="N570" s="89">
        <f>ROUND(+L570*D$9,2)</f>
        <v>28.1</v>
      </c>
      <c r="O570" s="168">
        <f>H570+J570+M570</f>
        <v>28.07</v>
      </c>
      <c r="P570" s="89">
        <f>H570+J570+N570</f>
        <v>49.05</v>
      </c>
      <c r="Q570" s="138"/>
      <c r="T570" s="141"/>
      <c r="U570" s="141"/>
    </row>
    <row r="571" spans="1:21" ht="16.5" thickBot="1">
      <c r="A571" s="41">
        <v>1073</v>
      </c>
      <c r="B571" s="49">
        <f>SUM(B569:B570)</f>
        <v>434</v>
      </c>
      <c r="C571" s="143"/>
      <c r="D571" s="103"/>
      <c r="E571" s="143"/>
      <c r="F571" s="148">
        <f>SUM(F569:F570)</f>
        <v>172</v>
      </c>
      <c r="G571" s="98"/>
      <c r="H571" s="89"/>
      <c r="I571" s="98"/>
      <c r="J571" s="89"/>
      <c r="K571" s="98"/>
      <c r="L571" s="98"/>
      <c r="M571" s="89"/>
      <c r="N571" s="89"/>
      <c r="O571" s="130">
        <f>SUM(O569:O570)</f>
        <v>33.549999999999997</v>
      </c>
      <c r="P571" s="89"/>
      <c r="Q571" s="138"/>
      <c r="T571" s="141"/>
      <c r="U571" s="141"/>
    </row>
    <row r="572" spans="1:21" ht="16.5" thickBot="1">
      <c r="A572" s="41"/>
      <c r="B572" s="49"/>
      <c r="C572" s="143"/>
      <c r="D572" s="103"/>
      <c r="E572" s="143"/>
      <c r="F572" s="158"/>
      <c r="G572" s="98"/>
      <c r="H572" s="89"/>
      <c r="I572" s="98"/>
      <c r="J572" s="89"/>
      <c r="K572" s="98"/>
      <c r="L572" s="98"/>
      <c r="M572" s="89"/>
      <c r="N572" s="89"/>
      <c r="O572" s="213"/>
      <c r="P572" s="89"/>
      <c r="Q572" s="138"/>
      <c r="T572" s="141"/>
      <c r="U572" s="141"/>
    </row>
    <row r="573" spans="1:21" ht="16.5" thickBot="1">
      <c r="A573" s="41">
        <v>1075</v>
      </c>
      <c r="B573" s="41">
        <v>1320</v>
      </c>
      <c r="C573" s="143">
        <f>B573/1000</f>
        <v>1.32</v>
      </c>
      <c r="D573" s="103">
        <v>9.0899999999999995E-2</v>
      </c>
      <c r="E573" s="143">
        <f>(+C573*D573)+C573</f>
        <v>1.439988</v>
      </c>
      <c r="F573" s="148">
        <f>ROUND((+$E573*4000)/12,0)</f>
        <v>480</v>
      </c>
      <c r="G573" s="150">
        <f>ROUND((+$E573*8760)/12,0)</f>
        <v>1051</v>
      </c>
      <c r="H573" s="89">
        <f>ROUND(+E573*D$7,2)</f>
        <v>19.64</v>
      </c>
      <c r="I573" s="98">
        <f>ROUND(IF((E573*200)&gt;F573,F573,(E573*200)),0)</f>
        <v>288</v>
      </c>
      <c r="J573" s="89">
        <f>ROUND(+I573*D$8,2)</f>
        <v>50.43</v>
      </c>
      <c r="K573" s="98">
        <f>F573-I573</f>
        <v>192</v>
      </c>
      <c r="L573" s="98">
        <f>G573-I573</f>
        <v>763</v>
      </c>
      <c r="M573" s="89">
        <f>ROUND(+K573*D$9,2)</f>
        <v>23.56</v>
      </c>
      <c r="N573" s="89">
        <f>ROUND(+L573*D$9,2)</f>
        <v>93.61</v>
      </c>
      <c r="O573" s="130">
        <f>H573+J573+M573</f>
        <v>93.63</v>
      </c>
      <c r="P573" s="151">
        <f>H573+J573+N573</f>
        <v>163.68</v>
      </c>
      <c r="Q573" s="138"/>
      <c r="T573" s="141"/>
      <c r="U573" s="141"/>
    </row>
    <row r="574" spans="1:21" ht="15.75">
      <c r="A574" s="41"/>
      <c r="B574" s="41"/>
      <c r="C574" s="143"/>
      <c r="D574" s="103"/>
      <c r="E574" s="143"/>
      <c r="F574" s="212"/>
      <c r="G574" s="98"/>
      <c r="H574" s="89"/>
      <c r="I574" s="98"/>
      <c r="J574" s="89"/>
      <c r="K574" s="98"/>
      <c r="L574" s="98"/>
      <c r="M574" s="89"/>
      <c r="N574" s="89"/>
      <c r="O574" s="211"/>
      <c r="P574" s="89"/>
      <c r="Q574" s="138"/>
      <c r="T574" s="141"/>
      <c r="U574" s="141"/>
    </row>
    <row r="575" spans="1:21" ht="15.75">
      <c r="A575" s="41"/>
      <c r="B575" s="41">
        <f>2*60</f>
        <v>120</v>
      </c>
      <c r="C575" s="143">
        <f>B575/1000</f>
        <v>0.12</v>
      </c>
      <c r="D575" s="103">
        <v>0.14549999999999999</v>
      </c>
      <c r="E575" s="143">
        <f>(+C575*D575)+C575</f>
        <v>0.13746</v>
      </c>
      <c r="F575" s="98">
        <f>ROUND((+$E575*4000)/12,0)</f>
        <v>46</v>
      </c>
      <c r="G575" s="98">
        <f>ROUND((+$E575*8760)/12,0)</f>
        <v>100</v>
      </c>
      <c r="H575" s="89">
        <f>ROUND(+E575*D$7,2)</f>
        <v>1.87</v>
      </c>
      <c r="I575" s="98">
        <f>ROUND(IF((E575*200)&gt;F575,F575,(E575*200)),0)</f>
        <v>27</v>
      </c>
      <c r="J575" s="89">
        <f>ROUND(+I575*D$8,2)</f>
        <v>4.7300000000000004</v>
      </c>
      <c r="K575" s="98">
        <f>F575-I575</f>
        <v>19</v>
      </c>
      <c r="L575" s="98">
        <f>G575-I575</f>
        <v>73</v>
      </c>
      <c r="M575" s="89">
        <f>ROUND(+K575*D$9,2)</f>
        <v>2.33</v>
      </c>
      <c r="N575" s="89">
        <f>ROUND(+L575*D$9,2)</f>
        <v>8.9600000000000009</v>
      </c>
      <c r="O575" s="89">
        <f>H575+J575+M575</f>
        <v>8.93</v>
      </c>
      <c r="P575" s="89">
        <f>H575+J575+N575</f>
        <v>15.560000000000002</v>
      </c>
      <c r="Q575" s="138"/>
      <c r="T575" s="141"/>
      <c r="U575" s="141"/>
    </row>
    <row r="576" spans="1:21" ht="15.75">
      <c r="A576" s="41"/>
      <c r="B576" s="41">
        <f>4*75</f>
        <v>300</v>
      </c>
      <c r="C576" s="143">
        <f>B576/1000</f>
        <v>0.3</v>
      </c>
      <c r="D576" s="103">
        <v>0.14549999999999999</v>
      </c>
      <c r="E576" s="143">
        <f>(+C576*D576)+C576</f>
        <v>0.34365000000000001</v>
      </c>
      <c r="F576" s="98">
        <f>ROUND((+$E576*4000)/12,0)</f>
        <v>115</v>
      </c>
      <c r="G576" s="98">
        <f>ROUND((+$E576*8760)/12,0)</f>
        <v>251</v>
      </c>
      <c r="H576" s="89">
        <f>ROUND(+E576*D$7,2)</f>
        <v>4.6900000000000004</v>
      </c>
      <c r="I576" s="98">
        <f>ROUND(IF((E576*200)&gt;F576,F576,(E576*200)),0)</f>
        <v>69</v>
      </c>
      <c r="J576" s="89">
        <f>ROUND(+I576*D$8,2)</f>
        <v>12.08</v>
      </c>
      <c r="K576" s="98">
        <f>F576-I576</f>
        <v>46</v>
      </c>
      <c r="L576" s="98">
        <f>G576-I576</f>
        <v>182</v>
      </c>
      <c r="M576" s="89">
        <f>ROUND(+K576*D$9,2)</f>
        <v>5.64</v>
      </c>
      <c r="N576" s="89">
        <f>ROUND(+L576*D$9,2)</f>
        <v>22.33</v>
      </c>
      <c r="O576" s="89">
        <f>H576+J576+M576</f>
        <v>22.41</v>
      </c>
      <c r="P576" s="89">
        <f>H576+J576+N576</f>
        <v>39.099999999999994</v>
      </c>
      <c r="Q576" s="138"/>
      <c r="T576" s="141"/>
      <c r="U576" s="141"/>
    </row>
    <row r="577" spans="1:21" ht="16.5" thickBot="1">
      <c r="A577" s="41"/>
      <c r="B577" s="91">
        <f>2*85</f>
        <v>170</v>
      </c>
      <c r="C577" s="143">
        <f>B577/1000</f>
        <v>0.17</v>
      </c>
      <c r="D577" s="103">
        <v>0.14549999999999999</v>
      </c>
      <c r="E577" s="143">
        <f>(+C577*D577)+C577</f>
        <v>0.19473500000000002</v>
      </c>
      <c r="F577" s="98">
        <f>ROUND((+$E577*4000)/12,0)</f>
        <v>65</v>
      </c>
      <c r="G577" s="98">
        <f>ROUND((+$E577*8760)/12,0)</f>
        <v>142</v>
      </c>
      <c r="H577" s="89">
        <f>ROUND(+E577*D$7,2)</f>
        <v>2.66</v>
      </c>
      <c r="I577" s="98">
        <f>ROUND(IF((E577*200)&gt;F577,F577,(E577*200)),0)</f>
        <v>39</v>
      </c>
      <c r="J577" s="89">
        <f>ROUND(+I577*D$8,2)</f>
        <v>6.83</v>
      </c>
      <c r="K577" s="98">
        <f>F577-I577</f>
        <v>26</v>
      </c>
      <c r="L577" s="98">
        <f>G577-I577</f>
        <v>103</v>
      </c>
      <c r="M577" s="89">
        <f>ROUND(+K577*D$9,2)</f>
        <v>3.19</v>
      </c>
      <c r="N577" s="89">
        <f>ROUND(+L577*D$9,2)</f>
        <v>12.64</v>
      </c>
      <c r="O577" s="89">
        <f>H577+J577+M577</f>
        <v>12.68</v>
      </c>
      <c r="P577" s="89">
        <f>H577+J577+N577</f>
        <v>22.130000000000003</v>
      </c>
      <c r="Q577" s="138"/>
      <c r="T577" s="141"/>
      <c r="U577" s="141"/>
    </row>
    <row r="578" spans="1:21" ht="16.5" thickBot="1">
      <c r="A578" s="41">
        <v>1076</v>
      </c>
      <c r="B578" s="49">
        <f>SUM(B575:B577)</f>
        <v>590</v>
      </c>
      <c r="C578" s="143"/>
      <c r="D578" s="103"/>
      <c r="E578" s="143"/>
      <c r="F578" s="148">
        <f>SUM(F575:F577)</f>
        <v>226</v>
      </c>
      <c r="G578" s="98"/>
      <c r="H578" s="89"/>
      <c r="I578" s="98"/>
      <c r="J578" s="89"/>
      <c r="K578" s="98"/>
      <c r="L578" s="98"/>
      <c r="M578" s="89"/>
      <c r="N578" s="89"/>
      <c r="O578" s="130">
        <f>SUM(O575:O577)</f>
        <v>44.019999999999996</v>
      </c>
      <c r="P578" s="89"/>
      <c r="Q578" s="138"/>
      <c r="T578" s="141"/>
      <c r="U578" s="141"/>
    </row>
    <row r="579" spans="1:21" ht="16.5" thickBot="1">
      <c r="A579" s="41"/>
      <c r="B579" s="41"/>
      <c r="C579" s="143"/>
      <c r="D579" s="103"/>
      <c r="E579" s="143"/>
      <c r="F579" s="158"/>
      <c r="G579" s="98"/>
      <c r="H579" s="89"/>
      <c r="I579" s="98"/>
      <c r="J579" s="89"/>
      <c r="K579" s="98"/>
      <c r="L579" s="98"/>
      <c r="M579" s="89"/>
      <c r="N579" s="89"/>
      <c r="O579" s="213"/>
      <c r="P579" s="89"/>
      <c r="Q579" s="138"/>
      <c r="T579" s="141"/>
      <c r="U579" s="141"/>
    </row>
    <row r="580" spans="1:21" ht="16.5" thickBot="1">
      <c r="A580" s="41">
        <v>1077</v>
      </c>
      <c r="B580" s="41">
        <v>700</v>
      </c>
      <c r="C580" s="143">
        <f>B580/1000</f>
        <v>0.7</v>
      </c>
      <c r="D580" s="103">
        <v>9.7100000000000006E-2</v>
      </c>
      <c r="E580" s="143">
        <f>(+C580*D580)+C580</f>
        <v>0.76796999999999993</v>
      </c>
      <c r="F580" s="148">
        <f>ROUND((+$E580*4000)/12,0)</f>
        <v>256</v>
      </c>
      <c r="G580" s="150">
        <f>ROUND((+$E580*8760)/12,0)</f>
        <v>561</v>
      </c>
      <c r="H580" s="89">
        <f>ROUND(+E580*D$7,2)</f>
        <v>10.47</v>
      </c>
      <c r="I580" s="98">
        <f>ROUND(IF((E580*200)&gt;F580,F580,(E580*200)),0)</f>
        <v>154</v>
      </c>
      <c r="J580" s="89">
        <f>ROUND(+I580*D$8,2)</f>
        <v>26.97</v>
      </c>
      <c r="K580" s="98">
        <f>F580-I580</f>
        <v>102</v>
      </c>
      <c r="L580" s="98">
        <f>G580-I580</f>
        <v>407</v>
      </c>
      <c r="M580" s="89">
        <f>ROUND(+K580*D$9,2)</f>
        <v>12.51</v>
      </c>
      <c r="N580" s="89">
        <f>ROUND(+L580*D$9,2)</f>
        <v>49.93</v>
      </c>
      <c r="O580" s="130">
        <f>H580+J580+M580</f>
        <v>49.949999999999996</v>
      </c>
      <c r="P580" s="151">
        <f>H580+J580+N580</f>
        <v>87.37</v>
      </c>
      <c r="Q580" s="138"/>
      <c r="T580" s="141"/>
      <c r="U580" s="141"/>
    </row>
    <row r="581" spans="1:21" ht="16.5" thickBot="1">
      <c r="A581" s="41">
        <v>1078</v>
      </c>
      <c r="B581" s="41">
        <v>1870</v>
      </c>
      <c r="C581" s="143">
        <f>B581/1000</f>
        <v>1.87</v>
      </c>
      <c r="D581" s="103">
        <v>0.23</v>
      </c>
      <c r="E581" s="143">
        <f>(+C581*D581)+C581</f>
        <v>2.3001</v>
      </c>
      <c r="F581" s="148">
        <f>ROUND((+$E581*4000)/12,0)</f>
        <v>767</v>
      </c>
      <c r="G581" s="150">
        <f>ROUND((+$E581*8760)/12,0)</f>
        <v>1679</v>
      </c>
      <c r="H581" s="89">
        <f>ROUND(+E581*D$7,2)</f>
        <v>31.37</v>
      </c>
      <c r="I581" s="98">
        <f>ROUND(IF((E581*200)&gt;F581,F581,(E581*200)),0)</f>
        <v>460</v>
      </c>
      <c r="J581" s="89">
        <f>ROUND(+I581*D$8,2)</f>
        <v>80.55</v>
      </c>
      <c r="K581" s="98">
        <f>F581-I581</f>
        <v>307</v>
      </c>
      <c r="L581" s="98">
        <f>G581-I581</f>
        <v>1219</v>
      </c>
      <c r="M581" s="89">
        <f>ROUND(+K581*D$9,2)</f>
        <v>37.67</v>
      </c>
      <c r="N581" s="89">
        <f>ROUND(+L581*D$9,2)</f>
        <v>149.56</v>
      </c>
      <c r="O581" s="130">
        <f>H581+J581+M581</f>
        <v>149.59</v>
      </c>
      <c r="P581" s="151">
        <f>H581+J581+N581</f>
        <v>261.48</v>
      </c>
      <c r="Q581" s="138"/>
      <c r="T581" s="141"/>
      <c r="U581" s="141"/>
    </row>
    <row r="582" spans="1:21" ht="16.5" thickBot="1">
      <c r="A582" s="41">
        <v>1079</v>
      </c>
      <c r="B582" s="49">
        <v>600</v>
      </c>
      <c r="C582" s="143">
        <f>B582/1000</f>
        <v>0.6</v>
      </c>
      <c r="D582" s="103">
        <v>0.12</v>
      </c>
      <c r="E582" s="143">
        <f>(+C582*D582)+C582</f>
        <v>0.67199999999999993</v>
      </c>
      <c r="F582" s="148">
        <f>ROUND((+$E582*4000)/12,0)</f>
        <v>224</v>
      </c>
      <c r="G582" s="150">
        <f>ROUND((+$E582*8760)/12,0)</f>
        <v>491</v>
      </c>
      <c r="H582" s="89">
        <f>ROUND(+E582*D$7,2)</f>
        <v>9.17</v>
      </c>
      <c r="I582" s="98">
        <f>ROUND(IF((E582*200)&gt;F582,F582,(E582*200)),0)</f>
        <v>134</v>
      </c>
      <c r="J582" s="89">
        <f>ROUND(+I582*D$8,2)</f>
        <v>23.46</v>
      </c>
      <c r="K582" s="98">
        <f>F582-I582</f>
        <v>90</v>
      </c>
      <c r="L582" s="98">
        <f>G582-I582</f>
        <v>357</v>
      </c>
      <c r="M582" s="89">
        <f>ROUND(+K582*D$9,2)</f>
        <v>11.04</v>
      </c>
      <c r="N582" s="89">
        <f>ROUND(+L582*D$9,2)</f>
        <v>43.8</v>
      </c>
      <c r="O582" s="130">
        <f>H582+J582+M582</f>
        <v>43.67</v>
      </c>
      <c r="P582" s="151">
        <f>H582+J582+N582</f>
        <v>76.430000000000007</v>
      </c>
      <c r="Q582" s="138"/>
      <c r="T582" s="141"/>
      <c r="U582" s="141"/>
    </row>
    <row r="583" spans="1:21" ht="16.5" thickBot="1">
      <c r="A583" s="41">
        <v>1080</v>
      </c>
      <c r="B583" s="49">
        <f>4*96</f>
        <v>384</v>
      </c>
      <c r="C583" s="143">
        <f>B583/1000</f>
        <v>0.38400000000000001</v>
      </c>
      <c r="D583" s="103">
        <v>0.20300000000000001</v>
      </c>
      <c r="E583" s="143">
        <f>(+C583*D583)+C583</f>
        <v>0.46195200000000003</v>
      </c>
      <c r="F583" s="148">
        <f>ROUND((+$E583*4000)/12,0)</f>
        <v>154</v>
      </c>
      <c r="G583" s="150">
        <f>ROUND((+$E583*8760)/12,0)</f>
        <v>337</v>
      </c>
      <c r="H583" s="89">
        <f>ROUND(+E583*D$7,2)</f>
        <v>6.3</v>
      </c>
      <c r="I583" s="98">
        <f>ROUND(IF((E583*200)&gt;F583,F583,(E583*200)),0)</f>
        <v>92</v>
      </c>
      <c r="J583" s="89">
        <f>ROUND(+I583*D$8,2)</f>
        <v>16.11</v>
      </c>
      <c r="K583" s="98">
        <f>F583-I583</f>
        <v>62</v>
      </c>
      <c r="L583" s="98">
        <f>G583-I583</f>
        <v>245</v>
      </c>
      <c r="M583" s="89">
        <f>ROUND(+K583*D$9,2)</f>
        <v>7.61</v>
      </c>
      <c r="N583" s="89">
        <f>ROUND(+L583*D$9,2)</f>
        <v>30.06</v>
      </c>
      <c r="O583" s="130">
        <f>H583+J583+M583</f>
        <v>30.02</v>
      </c>
      <c r="P583" s="151">
        <f>H583+J583+N583</f>
        <v>52.47</v>
      </c>
      <c r="Q583" s="138"/>
      <c r="T583" s="141"/>
      <c r="U583" s="141"/>
    </row>
    <row r="584" spans="1:21" ht="15.75">
      <c r="A584" s="41"/>
      <c r="B584" s="41"/>
      <c r="C584" s="143"/>
      <c r="D584" s="103"/>
      <c r="E584" s="143"/>
      <c r="F584" s="98"/>
      <c r="G584" s="50"/>
      <c r="H584" s="89"/>
      <c r="I584" s="98"/>
      <c r="J584" s="89"/>
      <c r="K584" s="98"/>
      <c r="L584" s="98"/>
      <c r="M584" s="89"/>
      <c r="N584" s="89"/>
      <c r="O584" s="89"/>
      <c r="P584" s="153"/>
      <c r="Q584" s="138"/>
      <c r="T584" s="141"/>
      <c r="U584" s="141"/>
    </row>
    <row r="585" spans="1:21" ht="15.75">
      <c r="A585" s="41"/>
      <c r="B585" s="41">
        <f>2*26</f>
        <v>52</v>
      </c>
      <c r="C585" s="143">
        <f>B585/1000</f>
        <v>5.1999999999999998E-2</v>
      </c>
      <c r="D585" s="103">
        <v>0.1</v>
      </c>
      <c r="E585" s="143">
        <f>(+C585*D585)+C585</f>
        <v>5.7200000000000001E-2</v>
      </c>
      <c r="F585" s="98">
        <f>ROUND((+$E585*4000)/12,0)</f>
        <v>19</v>
      </c>
      <c r="G585" s="98">
        <f>ROUND((+$E585*8760)/12,0)</f>
        <v>42</v>
      </c>
      <c r="H585" s="89">
        <f>ROUND(+E585*D$7,2)</f>
        <v>0.78</v>
      </c>
      <c r="I585" s="98">
        <f>ROUND(IF((E585*200)&gt;F585,F585,(E585*200)),0)</f>
        <v>11</v>
      </c>
      <c r="J585" s="89">
        <f>ROUND(+I585*D$8,2)</f>
        <v>1.93</v>
      </c>
      <c r="K585" s="98">
        <f>F585-I585</f>
        <v>8</v>
      </c>
      <c r="L585" s="98">
        <f>G585-I585</f>
        <v>31</v>
      </c>
      <c r="M585" s="89">
        <f>ROUND(+K585*D$9,2)</f>
        <v>0.98</v>
      </c>
      <c r="N585" s="89">
        <f>ROUND(+L585*D$9,2)</f>
        <v>3.8</v>
      </c>
      <c r="O585" s="89">
        <f>H585+J585+M585</f>
        <v>3.69</v>
      </c>
      <c r="P585" s="89">
        <f>H585+J585+N585</f>
        <v>6.51</v>
      </c>
      <c r="Q585" s="138"/>
      <c r="T585" s="141"/>
      <c r="U585" s="141"/>
    </row>
    <row r="586" spans="1:21" ht="16.5" thickBot="1">
      <c r="A586" s="41"/>
      <c r="B586" s="91">
        <v>50</v>
      </c>
      <c r="C586" s="143">
        <f>B586/1000</f>
        <v>0.05</v>
      </c>
      <c r="D586" s="103">
        <v>0.1</v>
      </c>
      <c r="E586" s="143">
        <f>(+C586*D586)+C586</f>
        <v>5.5000000000000007E-2</v>
      </c>
      <c r="F586" s="210">
        <f>ROUND((+$E586*4000)/12,0)</f>
        <v>18</v>
      </c>
      <c r="G586" s="98">
        <f>ROUND((+$E586*8760)/12,0)</f>
        <v>40</v>
      </c>
      <c r="H586" s="89">
        <f>ROUND(+E586*D$7,2)</f>
        <v>0.75</v>
      </c>
      <c r="I586" s="98">
        <f>ROUND(IF((E586*200)&gt;F586,F586,(E586*200)),0)</f>
        <v>11</v>
      </c>
      <c r="J586" s="89">
        <f>ROUND(+I586*D$8,2)</f>
        <v>1.93</v>
      </c>
      <c r="K586" s="98">
        <f>F586-I586</f>
        <v>7</v>
      </c>
      <c r="L586" s="98">
        <f>G586-I586</f>
        <v>29</v>
      </c>
      <c r="M586" s="89">
        <f>ROUND(+K586*D$9,2)</f>
        <v>0.86</v>
      </c>
      <c r="N586" s="89">
        <f>ROUND(+L586*D$9,2)</f>
        <v>3.56</v>
      </c>
      <c r="O586" s="168">
        <f>H586+J586+M586</f>
        <v>3.5399999999999996</v>
      </c>
      <c r="P586" s="89">
        <f>H586+J586+N586</f>
        <v>6.24</v>
      </c>
      <c r="Q586" s="138"/>
      <c r="T586" s="141"/>
      <c r="U586" s="141"/>
    </row>
    <row r="587" spans="1:21" ht="16.5" thickBot="1">
      <c r="A587" s="41">
        <v>1081</v>
      </c>
      <c r="B587" s="49">
        <f>SUM(B585:B586)</f>
        <v>102</v>
      </c>
      <c r="C587" s="143"/>
      <c r="D587" s="103"/>
      <c r="E587" s="143"/>
      <c r="F587" s="148">
        <f>SUM(F585:F586)</f>
        <v>37</v>
      </c>
      <c r="G587" s="98"/>
      <c r="H587" s="89"/>
      <c r="I587" s="98"/>
      <c r="J587" s="89"/>
      <c r="K587" s="98"/>
      <c r="L587" s="98"/>
      <c r="M587" s="89"/>
      <c r="N587" s="89"/>
      <c r="O587" s="130">
        <f>SUM(O585:O586)</f>
        <v>7.2299999999999995</v>
      </c>
      <c r="P587" s="89"/>
      <c r="Q587" s="138"/>
      <c r="T587" s="141"/>
      <c r="U587" s="141"/>
    </row>
    <row r="588" spans="1:21" ht="16.5" thickBot="1">
      <c r="A588" s="41"/>
      <c r="B588" s="41"/>
      <c r="C588" s="143"/>
      <c r="D588" s="103"/>
      <c r="E588" s="143"/>
      <c r="F588" s="98"/>
      <c r="G588" s="50"/>
      <c r="H588" s="89"/>
      <c r="I588" s="98"/>
      <c r="J588" s="89"/>
      <c r="K588" s="98"/>
      <c r="L588" s="98"/>
      <c r="M588" s="89"/>
      <c r="N588" s="89"/>
      <c r="O588" s="89"/>
      <c r="P588" s="153"/>
      <c r="Q588" s="138"/>
      <c r="T588" s="141"/>
      <c r="U588" s="141"/>
    </row>
    <row r="589" spans="1:21" ht="16.5" thickBot="1">
      <c r="A589" s="41">
        <v>1082</v>
      </c>
      <c r="B589" s="49">
        <f>12*110</f>
        <v>1320</v>
      </c>
      <c r="C589" s="143">
        <f t="shared" ref="C589:C599" si="236">B589/1000</f>
        <v>1.32</v>
      </c>
      <c r="D589" s="103">
        <v>0.14549999999999999</v>
      </c>
      <c r="E589" s="143">
        <f t="shared" ref="E589:E599" si="237">(+C589*D589)+C589</f>
        <v>1.51206</v>
      </c>
      <c r="F589" s="148">
        <f t="shared" ref="F589:F599" si="238">ROUND((+$E589*4000)/12,0)</f>
        <v>504</v>
      </c>
      <c r="G589" s="98">
        <f t="shared" ref="G589:G599" si="239">ROUND((+$E589*8760)/12,0)</f>
        <v>1104</v>
      </c>
      <c r="H589" s="89">
        <f t="shared" ref="H589:H599" si="240">ROUND(+E589*D$7,2)</f>
        <v>20.62</v>
      </c>
      <c r="I589" s="98">
        <f t="shared" ref="I589:I599" si="241">ROUND(IF((E589*200)&gt;F589,F589,(E589*200)),0)</f>
        <v>302</v>
      </c>
      <c r="J589" s="89">
        <f t="shared" ref="J589:J599" si="242">ROUND(+I589*D$8,2)</f>
        <v>52.88</v>
      </c>
      <c r="K589" s="98">
        <f t="shared" ref="K589:K599" si="243">F589-I589</f>
        <v>202</v>
      </c>
      <c r="L589" s="98">
        <f t="shared" ref="L589:L599" si="244">G589-I589</f>
        <v>802</v>
      </c>
      <c r="M589" s="89">
        <f t="shared" ref="M589:M599" si="245">ROUND(+K589*D$9,2)</f>
        <v>24.78</v>
      </c>
      <c r="N589" s="89">
        <f t="shared" ref="N589:N599" si="246">ROUND(+L589*D$9,2)</f>
        <v>98.4</v>
      </c>
      <c r="O589" s="130">
        <f t="shared" ref="O589:O599" si="247">H589+J589+M589</f>
        <v>98.28</v>
      </c>
      <c r="P589" s="89">
        <f t="shared" ref="P589:P599" si="248">H589+J589+N589</f>
        <v>171.9</v>
      </c>
      <c r="Q589" s="138"/>
      <c r="T589" s="141"/>
      <c r="U589" s="141"/>
    </row>
    <row r="590" spans="1:21" ht="16.5" thickBot="1">
      <c r="A590" s="41">
        <v>1083</v>
      </c>
      <c r="B590" s="49">
        <f>9*50</f>
        <v>450</v>
      </c>
      <c r="C590" s="143">
        <f t="shared" si="236"/>
        <v>0.45</v>
      </c>
      <c r="D590" s="103">
        <v>0.1</v>
      </c>
      <c r="E590" s="143">
        <f t="shared" si="237"/>
        <v>0.495</v>
      </c>
      <c r="F590" s="148">
        <f t="shared" si="238"/>
        <v>165</v>
      </c>
      <c r="G590" s="98">
        <f t="shared" si="239"/>
        <v>361</v>
      </c>
      <c r="H590" s="89">
        <f t="shared" si="240"/>
        <v>6.75</v>
      </c>
      <c r="I590" s="98">
        <f t="shared" si="241"/>
        <v>99</v>
      </c>
      <c r="J590" s="89">
        <f t="shared" si="242"/>
        <v>17.329999999999998</v>
      </c>
      <c r="K590" s="98">
        <f t="shared" si="243"/>
        <v>66</v>
      </c>
      <c r="L590" s="98">
        <f t="shared" si="244"/>
        <v>262</v>
      </c>
      <c r="M590" s="89">
        <f t="shared" si="245"/>
        <v>8.1</v>
      </c>
      <c r="N590" s="89">
        <f t="shared" si="246"/>
        <v>32.14</v>
      </c>
      <c r="O590" s="130">
        <f t="shared" si="247"/>
        <v>32.18</v>
      </c>
      <c r="P590" s="89">
        <f t="shared" si="248"/>
        <v>56.22</v>
      </c>
      <c r="Q590" s="138"/>
      <c r="T590" s="141"/>
      <c r="U590" s="141"/>
    </row>
    <row r="591" spans="1:21" ht="16.5" thickBot="1">
      <c r="A591" s="41">
        <v>1084</v>
      </c>
      <c r="B591" s="49">
        <v>162</v>
      </c>
      <c r="C591" s="143">
        <f t="shared" si="236"/>
        <v>0.16200000000000001</v>
      </c>
      <c r="D591" s="103">
        <v>0.1</v>
      </c>
      <c r="E591" s="143">
        <f t="shared" si="237"/>
        <v>0.1782</v>
      </c>
      <c r="F591" s="148">
        <f t="shared" si="238"/>
        <v>59</v>
      </c>
      <c r="G591" s="98">
        <f t="shared" si="239"/>
        <v>130</v>
      </c>
      <c r="H591" s="89">
        <f t="shared" si="240"/>
        <v>2.4300000000000002</v>
      </c>
      <c r="I591" s="98">
        <f t="shared" si="241"/>
        <v>36</v>
      </c>
      <c r="J591" s="89">
        <f t="shared" si="242"/>
        <v>6.3</v>
      </c>
      <c r="K591" s="98">
        <f t="shared" si="243"/>
        <v>23</v>
      </c>
      <c r="L591" s="98">
        <f t="shared" si="244"/>
        <v>94</v>
      </c>
      <c r="M591" s="89">
        <f t="shared" si="245"/>
        <v>2.82</v>
      </c>
      <c r="N591" s="89">
        <f t="shared" si="246"/>
        <v>11.53</v>
      </c>
      <c r="O591" s="130">
        <f t="shared" si="247"/>
        <v>11.55</v>
      </c>
      <c r="P591" s="89">
        <f t="shared" si="248"/>
        <v>20.259999999999998</v>
      </c>
      <c r="Q591" s="138"/>
      <c r="T591" s="141"/>
      <c r="U591" s="141"/>
    </row>
    <row r="592" spans="1:21" ht="16.5" thickBot="1">
      <c r="A592" s="41">
        <v>1085</v>
      </c>
      <c r="B592" s="49">
        <f>5*85</f>
        <v>425</v>
      </c>
      <c r="C592" s="143">
        <f t="shared" si="236"/>
        <v>0.42499999999999999</v>
      </c>
      <c r="D592" s="103">
        <v>0.1</v>
      </c>
      <c r="E592" s="143">
        <f t="shared" si="237"/>
        <v>0.46749999999999997</v>
      </c>
      <c r="F592" s="148">
        <f t="shared" si="238"/>
        <v>156</v>
      </c>
      <c r="G592" s="98">
        <f t="shared" si="239"/>
        <v>341</v>
      </c>
      <c r="H592" s="89">
        <f t="shared" si="240"/>
        <v>6.38</v>
      </c>
      <c r="I592" s="98">
        <f t="shared" si="241"/>
        <v>94</v>
      </c>
      <c r="J592" s="89">
        <f t="shared" si="242"/>
        <v>16.46</v>
      </c>
      <c r="K592" s="98">
        <f t="shared" si="243"/>
        <v>62</v>
      </c>
      <c r="L592" s="98">
        <f t="shared" si="244"/>
        <v>247</v>
      </c>
      <c r="M592" s="89">
        <f t="shared" si="245"/>
        <v>7.61</v>
      </c>
      <c r="N592" s="89">
        <f t="shared" si="246"/>
        <v>30.3</v>
      </c>
      <c r="O592" s="130">
        <f t="shared" si="247"/>
        <v>30.45</v>
      </c>
      <c r="P592" s="89">
        <f t="shared" si="248"/>
        <v>53.14</v>
      </c>
      <c r="Q592" s="138"/>
      <c r="T592" s="141"/>
      <c r="U592" s="141"/>
    </row>
    <row r="593" spans="1:21" ht="16.5" thickBot="1">
      <c r="A593" s="41">
        <v>1086</v>
      </c>
      <c r="B593" s="49">
        <v>720</v>
      </c>
      <c r="C593" s="143">
        <f t="shared" si="236"/>
        <v>0.72</v>
      </c>
      <c r="D593" s="103">
        <v>0.1</v>
      </c>
      <c r="E593" s="143">
        <f t="shared" si="237"/>
        <v>0.79199999999999993</v>
      </c>
      <c r="F593" s="148">
        <f t="shared" si="238"/>
        <v>264</v>
      </c>
      <c r="G593" s="98">
        <f t="shared" si="239"/>
        <v>578</v>
      </c>
      <c r="H593" s="89">
        <f t="shared" si="240"/>
        <v>10.8</v>
      </c>
      <c r="I593" s="98">
        <f t="shared" si="241"/>
        <v>158</v>
      </c>
      <c r="J593" s="89">
        <f t="shared" si="242"/>
        <v>27.67</v>
      </c>
      <c r="K593" s="98">
        <f t="shared" si="243"/>
        <v>106</v>
      </c>
      <c r="L593" s="98">
        <f t="shared" si="244"/>
        <v>420</v>
      </c>
      <c r="M593" s="89">
        <f t="shared" si="245"/>
        <v>13.01</v>
      </c>
      <c r="N593" s="89">
        <f t="shared" si="246"/>
        <v>51.53</v>
      </c>
      <c r="O593" s="130">
        <f t="shared" si="247"/>
        <v>51.48</v>
      </c>
      <c r="P593" s="89">
        <f t="shared" si="248"/>
        <v>90</v>
      </c>
      <c r="Q593" s="138"/>
      <c r="T593" s="141"/>
      <c r="U593" s="141"/>
    </row>
    <row r="594" spans="1:21" ht="16.5" thickBot="1">
      <c r="A594" s="41">
        <v>1087</v>
      </c>
      <c r="B594" s="49">
        <v>1200</v>
      </c>
      <c r="C594" s="143">
        <f t="shared" si="236"/>
        <v>1.2</v>
      </c>
      <c r="D594" s="103">
        <v>0.2</v>
      </c>
      <c r="E594" s="143">
        <f t="shared" si="237"/>
        <v>1.44</v>
      </c>
      <c r="F594" s="148">
        <f t="shared" si="238"/>
        <v>480</v>
      </c>
      <c r="G594" s="98">
        <f t="shared" si="239"/>
        <v>1051</v>
      </c>
      <c r="H594" s="89">
        <f t="shared" si="240"/>
        <v>19.64</v>
      </c>
      <c r="I594" s="98">
        <f t="shared" si="241"/>
        <v>288</v>
      </c>
      <c r="J594" s="89">
        <f t="shared" si="242"/>
        <v>50.43</v>
      </c>
      <c r="K594" s="98">
        <f t="shared" si="243"/>
        <v>192</v>
      </c>
      <c r="L594" s="98">
        <f t="shared" si="244"/>
        <v>763</v>
      </c>
      <c r="M594" s="89">
        <f t="shared" si="245"/>
        <v>23.56</v>
      </c>
      <c r="N594" s="89">
        <f t="shared" si="246"/>
        <v>93.61</v>
      </c>
      <c r="O594" s="130">
        <f t="shared" si="247"/>
        <v>93.63</v>
      </c>
      <c r="P594" s="89">
        <f t="shared" si="248"/>
        <v>163.68</v>
      </c>
      <c r="Q594" s="138"/>
      <c r="T594" s="141"/>
      <c r="U594" s="141"/>
    </row>
    <row r="595" spans="1:21" ht="16.5" thickBot="1">
      <c r="A595" s="41">
        <v>1088</v>
      </c>
      <c r="B595" s="49">
        <f>120*15</f>
        <v>1800</v>
      </c>
      <c r="C595" s="143">
        <f t="shared" si="236"/>
        <v>1.8</v>
      </c>
      <c r="D595" s="103">
        <v>0.14000000000000001</v>
      </c>
      <c r="E595" s="143">
        <f t="shared" si="237"/>
        <v>2.052</v>
      </c>
      <c r="F595" s="148">
        <f t="shared" si="238"/>
        <v>684</v>
      </c>
      <c r="G595" s="150">
        <f t="shared" si="239"/>
        <v>1498</v>
      </c>
      <c r="H595" s="89">
        <f t="shared" si="240"/>
        <v>27.99</v>
      </c>
      <c r="I595" s="98">
        <f t="shared" si="241"/>
        <v>410</v>
      </c>
      <c r="J595" s="89">
        <f t="shared" si="242"/>
        <v>71.790000000000006</v>
      </c>
      <c r="K595" s="98">
        <f t="shared" si="243"/>
        <v>274</v>
      </c>
      <c r="L595" s="98">
        <f t="shared" si="244"/>
        <v>1088</v>
      </c>
      <c r="M595" s="89">
        <f t="shared" si="245"/>
        <v>33.619999999999997</v>
      </c>
      <c r="N595" s="89">
        <f t="shared" si="246"/>
        <v>133.49</v>
      </c>
      <c r="O595" s="130">
        <f t="shared" si="247"/>
        <v>133.4</v>
      </c>
      <c r="P595" s="151">
        <f t="shared" si="248"/>
        <v>233.27</v>
      </c>
      <c r="Q595" s="138"/>
      <c r="T595" s="141"/>
      <c r="U595" s="141"/>
    </row>
    <row r="596" spans="1:21" ht="16.5" thickBot="1">
      <c r="A596" s="41">
        <v>1089</v>
      </c>
      <c r="B596" s="49">
        <f>120*15</f>
        <v>1800</v>
      </c>
      <c r="C596" s="143">
        <f t="shared" si="236"/>
        <v>1.8</v>
      </c>
      <c r="D596" s="103">
        <v>0</v>
      </c>
      <c r="E596" s="143">
        <f t="shared" si="237"/>
        <v>1.8</v>
      </c>
      <c r="F596" s="148">
        <f t="shared" si="238"/>
        <v>600</v>
      </c>
      <c r="G596" s="150">
        <f t="shared" si="239"/>
        <v>1314</v>
      </c>
      <c r="H596" s="89">
        <f t="shared" si="240"/>
        <v>24.55</v>
      </c>
      <c r="I596" s="98">
        <f t="shared" si="241"/>
        <v>360</v>
      </c>
      <c r="J596" s="89">
        <f t="shared" si="242"/>
        <v>63.04</v>
      </c>
      <c r="K596" s="98">
        <f t="shared" si="243"/>
        <v>240</v>
      </c>
      <c r="L596" s="98">
        <f t="shared" si="244"/>
        <v>954</v>
      </c>
      <c r="M596" s="89">
        <f t="shared" si="245"/>
        <v>29.45</v>
      </c>
      <c r="N596" s="89">
        <f t="shared" si="246"/>
        <v>117.05</v>
      </c>
      <c r="O596" s="130">
        <f t="shared" si="247"/>
        <v>117.04</v>
      </c>
      <c r="P596" s="151">
        <f t="shared" si="248"/>
        <v>204.64</v>
      </c>
      <c r="Q596" s="138"/>
      <c r="T596" s="141"/>
      <c r="U596" s="141"/>
    </row>
    <row r="597" spans="1:21" ht="16.5" thickBot="1">
      <c r="A597" s="41">
        <v>1090</v>
      </c>
      <c r="B597" s="49">
        <v>792</v>
      </c>
      <c r="C597" s="143">
        <f t="shared" si="236"/>
        <v>0.79200000000000004</v>
      </c>
      <c r="D597" s="103">
        <v>0</v>
      </c>
      <c r="E597" s="143">
        <f t="shared" si="237"/>
        <v>0.79200000000000004</v>
      </c>
      <c r="F597" s="148">
        <f t="shared" si="238"/>
        <v>264</v>
      </c>
      <c r="G597" s="150">
        <f t="shared" si="239"/>
        <v>578</v>
      </c>
      <c r="H597" s="89">
        <f t="shared" si="240"/>
        <v>10.8</v>
      </c>
      <c r="I597" s="98">
        <f t="shared" si="241"/>
        <v>158</v>
      </c>
      <c r="J597" s="89">
        <f t="shared" si="242"/>
        <v>27.67</v>
      </c>
      <c r="K597" s="98">
        <f t="shared" si="243"/>
        <v>106</v>
      </c>
      <c r="L597" s="98">
        <f t="shared" si="244"/>
        <v>420</v>
      </c>
      <c r="M597" s="89">
        <f t="shared" si="245"/>
        <v>13.01</v>
      </c>
      <c r="N597" s="89">
        <f t="shared" si="246"/>
        <v>51.53</v>
      </c>
      <c r="O597" s="130">
        <f t="shared" si="247"/>
        <v>51.48</v>
      </c>
      <c r="P597" s="151">
        <f t="shared" si="248"/>
        <v>90</v>
      </c>
      <c r="Q597" s="138"/>
      <c r="T597" s="141"/>
      <c r="U597" s="141"/>
    </row>
    <row r="598" spans="1:21" ht="16.5" thickBot="1">
      <c r="A598" s="41"/>
      <c r="B598" s="49">
        <f>2*400</f>
        <v>800</v>
      </c>
      <c r="C598" s="143">
        <f t="shared" si="236"/>
        <v>0.8</v>
      </c>
      <c r="D598" s="103">
        <v>0</v>
      </c>
      <c r="E598" s="143">
        <f t="shared" si="237"/>
        <v>0.8</v>
      </c>
      <c r="F598" s="148">
        <f t="shared" si="238"/>
        <v>267</v>
      </c>
      <c r="G598" s="150">
        <f t="shared" si="239"/>
        <v>584</v>
      </c>
      <c r="H598" s="89">
        <f t="shared" si="240"/>
        <v>10.91</v>
      </c>
      <c r="I598" s="98">
        <f t="shared" si="241"/>
        <v>160</v>
      </c>
      <c r="J598" s="89">
        <f t="shared" si="242"/>
        <v>28.02</v>
      </c>
      <c r="K598" s="98">
        <f t="shared" si="243"/>
        <v>107</v>
      </c>
      <c r="L598" s="98">
        <f t="shared" si="244"/>
        <v>424</v>
      </c>
      <c r="M598" s="89">
        <f t="shared" si="245"/>
        <v>13.13</v>
      </c>
      <c r="N598" s="89">
        <f t="shared" si="246"/>
        <v>52.02</v>
      </c>
      <c r="O598" s="130">
        <f t="shared" si="247"/>
        <v>52.06</v>
      </c>
      <c r="P598" s="151">
        <f t="shared" si="248"/>
        <v>90.95</v>
      </c>
      <c r="Q598" s="138"/>
      <c r="T598" s="141"/>
      <c r="U598" s="141"/>
    </row>
    <row r="599" spans="1:21" ht="16.5" thickBot="1">
      <c r="A599" s="41"/>
      <c r="B599" s="199">
        <f>2*3*120</f>
        <v>720</v>
      </c>
      <c r="C599" s="143">
        <f t="shared" si="236"/>
        <v>0.72</v>
      </c>
      <c r="D599" s="103">
        <v>0</v>
      </c>
      <c r="E599" s="143">
        <f t="shared" si="237"/>
        <v>0.72</v>
      </c>
      <c r="F599" s="214">
        <f t="shared" si="238"/>
        <v>240</v>
      </c>
      <c r="G599" s="148">
        <f t="shared" si="239"/>
        <v>526</v>
      </c>
      <c r="H599" s="89">
        <f t="shared" si="240"/>
        <v>9.82</v>
      </c>
      <c r="I599" s="98">
        <f t="shared" si="241"/>
        <v>144</v>
      </c>
      <c r="J599" s="89">
        <f t="shared" si="242"/>
        <v>25.21</v>
      </c>
      <c r="K599" s="98">
        <f t="shared" si="243"/>
        <v>96</v>
      </c>
      <c r="L599" s="98">
        <f t="shared" si="244"/>
        <v>382</v>
      </c>
      <c r="M599" s="89">
        <f t="shared" si="245"/>
        <v>11.78</v>
      </c>
      <c r="N599" s="89">
        <f t="shared" si="246"/>
        <v>46.87</v>
      </c>
      <c r="O599" s="1364">
        <f t="shared" si="247"/>
        <v>46.81</v>
      </c>
      <c r="P599" s="130">
        <f t="shared" si="248"/>
        <v>81.900000000000006</v>
      </c>
      <c r="Q599" s="138"/>
      <c r="R599" s="42" t="s">
        <v>1316</v>
      </c>
      <c r="T599" s="141"/>
      <c r="U599" s="141"/>
    </row>
    <row r="600" spans="1:21" ht="16.5" thickBot="1">
      <c r="A600" s="41">
        <v>1091</v>
      </c>
      <c r="B600" s="49">
        <f>SUM(B598:B599)</f>
        <v>1520</v>
      </c>
      <c r="C600" s="143"/>
      <c r="D600" s="103"/>
      <c r="E600" s="143"/>
      <c r="F600" s="50"/>
      <c r="G600" s="148">
        <f>F598+G599</f>
        <v>793</v>
      </c>
      <c r="H600" s="89"/>
      <c r="I600" s="98"/>
      <c r="J600" s="89"/>
      <c r="K600" s="98"/>
      <c r="L600" s="98"/>
      <c r="M600" s="89"/>
      <c r="N600" s="89"/>
      <c r="O600" s="153"/>
      <c r="P600" s="153">
        <f>P599+O598</f>
        <v>133.96</v>
      </c>
      <c r="Q600" s="138"/>
      <c r="T600" s="141"/>
      <c r="U600" s="141"/>
    </row>
    <row r="601" spans="1:21" ht="16.5" thickBot="1">
      <c r="A601" s="41">
        <v>1092</v>
      </c>
      <c r="B601" s="49">
        <v>2400</v>
      </c>
      <c r="C601" s="143">
        <f t="shared" ref="C601:C607" si="249">B601/1000</f>
        <v>2.4</v>
      </c>
      <c r="D601" s="103">
        <v>0</v>
      </c>
      <c r="E601" s="143">
        <f t="shared" ref="E601:E607" si="250">(+C601*D601)+C601</f>
        <v>2.4</v>
      </c>
      <c r="F601" s="148">
        <f>ROUND((+$E601*24*12)/12,0)</f>
        <v>58</v>
      </c>
      <c r="G601" s="150">
        <f t="shared" ref="G601:G607" si="251">ROUND((+$E601*8760)/12,0)</f>
        <v>1752</v>
      </c>
      <c r="H601" s="89">
        <f t="shared" ref="H601:H617" si="252">ROUND(+E601*D$7,2)</f>
        <v>32.729999999999997</v>
      </c>
      <c r="I601" s="98">
        <f t="shared" ref="I601:I617" si="253">ROUND(IF((E601*200)&gt;F601,F601,(E601*200)),0)</f>
        <v>58</v>
      </c>
      <c r="J601" s="89">
        <f t="shared" ref="J601:J617" si="254">ROUND(+I601*D$8,2)</f>
        <v>10.16</v>
      </c>
      <c r="K601" s="98">
        <f t="shared" ref="K601:K617" si="255">F601-I601</f>
        <v>0</v>
      </c>
      <c r="L601" s="98">
        <f t="shared" ref="L601:L617" si="256">G601-I601</f>
        <v>1694</v>
      </c>
      <c r="M601" s="89">
        <f t="shared" ref="M601:M617" si="257">ROUND(+K601*D$9,2)</f>
        <v>0</v>
      </c>
      <c r="N601" s="89">
        <f t="shared" ref="N601:N617" si="258">ROUND(+L601*D$9,2)</f>
        <v>207.83</v>
      </c>
      <c r="O601" s="130">
        <f t="shared" ref="O601:O607" si="259">H601+J601+M601</f>
        <v>42.89</v>
      </c>
      <c r="P601" s="151">
        <f t="shared" ref="P601:P616" si="260">H601+J601+N601</f>
        <v>250.72000000000003</v>
      </c>
      <c r="Q601" s="138"/>
      <c r="T601" s="141"/>
      <c r="U601" s="141"/>
    </row>
    <row r="602" spans="1:21" ht="16.5" thickBot="1">
      <c r="A602" s="41">
        <v>1093</v>
      </c>
      <c r="B602" s="49">
        <f>2*60</f>
        <v>120</v>
      </c>
      <c r="C602" s="143">
        <f t="shared" si="249"/>
        <v>0.12</v>
      </c>
      <c r="D602" s="103">
        <v>0.1</v>
      </c>
      <c r="E602" s="143">
        <f t="shared" si="250"/>
        <v>0.13200000000000001</v>
      </c>
      <c r="F602" s="148">
        <f>ROUND((+$E602*4000)/12,0)</f>
        <v>44</v>
      </c>
      <c r="G602" s="150">
        <f t="shared" si="251"/>
        <v>96</v>
      </c>
      <c r="H602" s="89">
        <f t="shared" si="252"/>
        <v>1.8</v>
      </c>
      <c r="I602" s="98">
        <f t="shared" si="253"/>
        <v>26</v>
      </c>
      <c r="J602" s="89">
        <f t="shared" si="254"/>
        <v>4.55</v>
      </c>
      <c r="K602" s="98">
        <f t="shared" si="255"/>
        <v>18</v>
      </c>
      <c r="L602" s="98">
        <f t="shared" si="256"/>
        <v>70</v>
      </c>
      <c r="M602" s="89">
        <f t="shared" si="257"/>
        <v>2.21</v>
      </c>
      <c r="N602" s="89">
        <f t="shared" si="258"/>
        <v>8.59</v>
      </c>
      <c r="O602" s="130">
        <f t="shared" si="259"/>
        <v>8.5599999999999987</v>
      </c>
      <c r="P602" s="151">
        <f t="shared" si="260"/>
        <v>14.94</v>
      </c>
      <c r="Q602" s="138"/>
      <c r="T602" s="141"/>
      <c r="U602" s="141"/>
    </row>
    <row r="603" spans="1:21" ht="16.5" thickBot="1">
      <c r="A603" s="41">
        <v>1094</v>
      </c>
      <c r="B603" s="49">
        <v>540</v>
      </c>
      <c r="C603" s="143">
        <f t="shared" si="249"/>
        <v>0.54</v>
      </c>
      <c r="D603" s="103">
        <v>0</v>
      </c>
      <c r="E603" s="143">
        <f t="shared" si="250"/>
        <v>0.54</v>
      </c>
      <c r="F603" s="148">
        <f>ROUND((+$E603*4000)/12,0)</f>
        <v>180</v>
      </c>
      <c r="G603" s="150">
        <f t="shared" si="251"/>
        <v>394</v>
      </c>
      <c r="H603" s="89">
        <f t="shared" si="252"/>
        <v>7.37</v>
      </c>
      <c r="I603" s="98">
        <f t="shared" si="253"/>
        <v>108</v>
      </c>
      <c r="J603" s="89">
        <f t="shared" si="254"/>
        <v>18.91</v>
      </c>
      <c r="K603" s="98">
        <f t="shared" si="255"/>
        <v>72</v>
      </c>
      <c r="L603" s="98">
        <f t="shared" si="256"/>
        <v>286</v>
      </c>
      <c r="M603" s="89">
        <f t="shared" si="257"/>
        <v>8.83</v>
      </c>
      <c r="N603" s="89">
        <f t="shared" si="258"/>
        <v>35.090000000000003</v>
      </c>
      <c r="O603" s="130">
        <f t="shared" si="259"/>
        <v>35.11</v>
      </c>
      <c r="P603" s="151">
        <f t="shared" si="260"/>
        <v>61.370000000000005</v>
      </c>
      <c r="Q603" s="138"/>
      <c r="T603" s="141"/>
      <c r="U603" s="141"/>
    </row>
    <row r="604" spans="1:21" ht="16.5" thickBot="1">
      <c r="A604" s="41">
        <v>393</v>
      </c>
      <c r="B604" s="49">
        <v>75</v>
      </c>
      <c r="C604" s="143">
        <f t="shared" si="249"/>
        <v>7.4999999999999997E-2</v>
      </c>
      <c r="D604" s="103">
        <v>0</v>
      </c>
      <c r="E604" s="143">
        <f t="shared" si="250"/>
        <v>7.4999999999999997E-2</v>
      </c>
      <c r="F604" s="148">
        <f>ROUND((+$E604*4000)/12,0)</f>
        <v>25</v>
      </c>
      <c r="G604" s="150">
        <f t="shared" si="251"/>
        <v>55</v>
      </c>
      <c r="H604" s="89">
        <f t="shared" si="252"/>
        <v>1.02</v>
      </c>
      <c r="I604" s="98">
        <f t="shared" si="253"/>
        <v>15</v>
      </c>
      <c r="J604" s="89">
        <f t="shared" si="254"/>
        <v>2.63</v>
      </c>
      <c r="K604" s="98">
        <f t="shared" si="255"/>
        <v>10</v>
      </c>
      <c r="L604" s="98">
        <f t="shared" si="256"/>
        <v>40</v>
      </c>
      <c r="M604" s="89">
        <f t="shared" si="257"/>
        <v>1.23</v>
      </c>
      <c r="N604" s="89">
        <f t="shared" si="258"/>
        <v>4.91</v>
      </c>
      <c r="O604" s="130">
        <f t="shared" si="259"/>
        <v>4.88</v>
      </c>
      <c r="P604" s="151">
        <f t="shared" si="260"/>
        <v>8.56</v>
      </c>
      <c r="Q604" s="138"/>
      <c r="T604" s="141"/>
      <c r="U604" s="141"/>
    </row>
    <row r="605" spans="1:21" ht="16.5" thickBot="1">
      <c r="A605" s="41">
        <v>394</v>
      </c>
      <c r="B605" s="49">
        <f>7.5*120</f>
        <v>900</v>
      </c>
      <c r="C605" s="143">
        <f t="shared" si="249"/>
        <v>0.9</v>
      </c>
      <c r="D605" s="103">
        <v>0</v>
      </c>
      <c r="E605" s="143">
        <f t="shared" si="250"/>
        <v>0.9</v>
      </c>
      <c r="F605" s="477">
        <f>ROUND((+$E605*4000)/12,0)</f>
        <v>300</v>
      </c>
      <c r="G605" s="148">
        <f t="shared" si="251"/>
        <v>657</v>
      </c>
      <c r="H605" s="89">
        <f t="shared" si="252"/>
        <v>12.28</v>
      </c>
      <c r="I605" s="98">
        <f t="shared" si="253"/>
        <v>180</v>
      </c>
      <c r="J605" s="89">
        <f t="shared" si="254"/>
        <v>31.52</v>
      </c>
      <c r="K605" s="98">
        <f t="shared" si="255"/>
        <v>120</v>
      </c>
      <c r="L605" s="98">
        <f t="shared" si="256"/>
        <v>477</v>
      </c>
      <c r="M605" s="89">
        <f t="shared" si="257"/>
        <v>14.72</v>
      </c>
      <c r="N605" s="89">
        <f t="shared" si="258"/>
        <v>58.52</v>
      </c>
      <c r="O605" s="484">
        <f t="shared" si="259"/>
        <v>58.519999999999996</v>
      </c>
      <c r="P605" s="130">
        <f t="shared" si="260"/>
        <v>102.32</v>
      </c>
      <c r="Q605" s="138"/>
      <c r="R605" s="42" t="s">
        <v>1316</v>
      </c>
      <c r="T605" s="141"/>
      <c r="U605" s="141"/>
    </row>
    <row r="606" spans="1:21" ht="16.5" thickBot="1">
      <c r="A606" s="41"/>
      <c r="B606" s="49">
        <v>12</v>
      </c>
      <c r="C606" s="143">
        <f t="shared" si="249"/>
        <v>1.2E-2</v>
      </c>
      <c r="D606" s="103">
        <v>0</v>
      </c>
      <c r="E606" s="143">
        <f t="shared" si="250"/>
        <v>1.2E-2</v>
      </c>
      <c r="F606" s="477">
        <f>ROUND((+$E606*4000)/12,0)</f>
        <v>4</v>
      </c>
      <c r="G606" s="148">
        <f t="shared" si="251"/>
        <v>9</v>
      </c>
      <c r="H606" s="89">
        <f t="shared" si="252"/>
        <v>0.16</v>
      </c>
      <c r="I606" s="98">
        <f t="shared" si="253"/>
        <v>2</v>
      </c>
      <c r="J606" s="89">
        <f t="shared" si="254"/>
        <v>0.35</v>
      </c>
      <c r="K606" s="98">
        <f t="shared" si="255"/>
        <v>2</v>
      </c>
      <c r="L606" s="98">
        <f t="shared" si="256"/>
        <v>7</v>
      </c>
      <c r="M606" s="89">
        <f t="shared" si="257"/>
        <v>0.25</v>
      </c>
      <c r="N606" s="89">
        <f t="shared" si="258"/>
        <v>0.86</v>
      </c>
      <c r="O606" s="484">
        <f t="shared" si="259"/>
        <v>0.76</v>
      </c>
      <c r="P606" s="130">
        <f t="shared" si="260"/>
        <v>1.37</v>
      </c>
      <c r="Q606" s="138"/>
      <c r="R606" s="42" t="s">
        <v>1316</v>
      </c>
      <c r="T606" s="141"/>
      <c r="U606" s="141"/>
    </row>
    <row r="607" spans="1:21" ht="16.5" thickBot="1">
      <c r="A607" s="41">
        <v>395</v>
      </c>
      <c r="B607" s="49">
        <v>125</v>
      </c>
      <c r="C607" s="143">
        <f t="shared" si="249"/>
        <v>0.125</v>
      </c>
      <c r="D607" s="103">
        <v>0</v>
      </c>
      <c r="E607" s="143">
        <f t="shared" si="250"/>
        <v>0.125</v>
      </c>
      <c r="F607" s="148">
        <f>ROUND((+$E607*730*5)/12,0)</f>
        <v>38</v>
      </c>
      <c r="G607" s="150">
        <f t="shared" si="251"/>
        <v>91</v>
      </c>
      <c r="H607" s="89">
        <f t="shared" si="252"/>
        <v>1.7</v>
      </c>
      <c r="I607" s="98">
        <f t="shared" si="253"/>
        <v>25</v>
      </c>
      <c r="J607" s="89">
        <f t="shared" si="254"/>
        <v>4.38</v>
      </c>
      <c r="K607" s="98">
        <f t="shared" si="255"/>
        <v>13</v>
      </c>
      <c r="L607" s="98">
        <f t="shared" si="256"/>
        <v>66</v>
      </c>
      <c r="M607" s="89">
        <f t="shared" si="257"/>
        <v>1.59</v>
      </c>
      <c r="N607" s="89">
        <f t="shared" si="258"/>
        <v>8.1</v>
      </c>
      <c r="O607" s="130">
        <f t="shared" si="259"/>
        <v>7.67</v>
      </c>
      <c r="P607" s="1371">
        <f t="shared" si="260"/>
        <v>14.18</v>
      </c>
      <c r="Q607" s="138"/>
      <c r="T607" s="141"/>
      <c r="U607" s="141"/>
    </row>
    <row r="608" spans="1:21" ht="16.5" thickBot="1">
      <c r="F608" s="148">
        <f>G606+F607</f>
        <v>47</v>
      </c>
      <c r="H608" s="42">
        <f t="shared" si="252"/>
        <v>0</v>
      </c>
      <c r="I608" s="42">
        <f t="shared" si="253"/>
        <v>0</v>
      </c>
      <c r="J608" s="42">
        <f t="shared" si="254"/>
        <v>0</v>
      </c>
      <c r="K608" s="42">
        <f t="shared" si="255"/>
        <v>47</v>
      </c>
      <c r="L608" s="42">
        <f t="shared" si="256"/>
        <v>0</v>
      </c>
      <c r="M608" s="42">
        <f t="shared" si="257"/>
        <v>5.77</v>
      </c>
      <c r="N608" s="42">
        <f t="shared" si="258"/>
        <v>0</v>
      </c>
      <c r="O608" s="130">
        <f>O607+P606</f>
        <v>9.0399999999999991</v>
      </c>
      <c r="P608" s="42">
        <f t="shared" si="260"/>
        <v>0</v>
      </c>
      <c r="Q608" s="138"/>
      <c r="T608" s="141"/>
      <c r="U608" s="141"/>
    </row>
    <row r="609" spans="1:21" ht="16.5" thickBot="1">
      <c r="A609" s="41"/>
      <c r="B609" s="49">
        <v>24</v>
      </c>
      <c r="C609" s="143">
        <f>B609/1000</f>
        <v>2.4E-2</v>
      </c>
      <c r="D609" s="103">
        <v>0</v>
      </c>
      <c r="E609" s="143">
        <f>(+C609*D609)+C609</f>
        <v>2.4E-2</v>
      </c>
      <c r="F609" s="477">
        <f>ROUND((+$E609*4000)/12,0)</f>
        <v>8</v>
      </c>
      <c r="G609" s="148">
        <f>ROUND((+$E609*8760)/12,0)</f>
        <v>18</v>
      </c>
      <c r="H609" s="89">
        <f t="shared" si="252"/>
        <v>0.33</v>
      </c>
      <c r="I609" s="98">
        <f t="shared" si="253"/>
        <v>5</v>
      </c>
      <c r="J609" s="89">
        <f t="shared" si="254"/>
        <v>0.88</v>
      </c>
      <c r="K609" s="98">
        <f t="shared" si="255"/>
        <v>3</v>
      </c>
      <c r="L609" s="98">
        <f t="shared" si="256"/>
        <v>13</v>
      </c>
      <c r="M609" s="89">
        <f t="shared" si="257"/>
        <v>0.37</v>
      </c>
      <c r="N609" s="89">
        <f t="shared" si="258"/>
        <v>1.59</v>
      </c>
      <c r="O609" s="484">
        <f>H609+J609+M609</f>
        <v>1.58</v>
      </c>
      <c r="P609" s="130">
        <f t="shared" si="260"/>
        <v>2.8</v>
      </c>
      <c r="Q609" s="138"/>
      <c r="R609" s="42" t="s">
        <v>1316</v>
      </c>
      <c r="T609" s="141"/>
      <c r="U609" s="141"/>
    </row>
    <row r="610" spans="1:21" ht="16.5" thickBot="1">
      <c r="A610" s="41"/>
      <c r="B610" s="49">
        <v>100</v>
      </c>
      <c r="C610" s="143">
        <f>B610/1000</f>
        <v>0.1</v>
      </c>
      <c r="D610" s="103">
        <v>0</v>
      </c>
      <c r="E610" s="143">
        <f>(+C610*D610)+C610</f>
        <v>0.1</v>
      </c>
      <c r="F610" s="148">
        <f>ROUND((+$E610*(8760/12)*5)/12,0)</f>
        <v>30</v>
      </c>
      <c r="G610" s="150">
        <f>ROUND((+$E610*8760)/12,0)</f>
        <v>73</v>
      </c>
      <c r="H610" s="89">
        <f t="shared" si="252"/>
        <v>1.36</v>
      </c>
      <c r="I610" s="98">
        <f t="shared" si="253"/>
        <v>20</v>
      </c>
      <c r="J610" s="89">
        <f t="shared" si="254"/>
        <v>3.5</v>
      </c>
      <c r="K610" s="98">
        <f t="shared" si="255"/>
        <v>10</v>
      </c>
      <c r="L610" s="98">
        <f t="shared" si="256"/>
        <v>53</v>
      </c>
      <c r="M610" s="89">
        <f t="shared" si="257"/>
        <v>1.23</v>
      </c>
      <c r="N610" s="89">
        <f t="shared" si="258"/>
        <v>6.5</v>
      </c>
      <c r="O610" s="130">
        <f>H610+J610+M610</f>
        <v>6.09</v>
      </c>
      <c r="P610" s="1371">
        <f t="shared" si="260"/>
        <v>11.36</v>
      </c>
      <c r="Q610" s="138"/>
      <c r="T610" s="141"/>
      <c r="U610" s="141"/>
    </row>
    <row r="611" spans="1:21" ht="16.5" thickBot="1">
      <c r="A611" s="41">
        <v>396</v>
      </c>
      <c r="F611" s="148">
        <f>G609+F610</f>
        <v>48</v>
      </c>
      <c r="H611" s="42">
        <f t="shared" si="252"/>
        <v>0</v>
      </c>
      <c r="I611" s="42">
        <f t="shared" si="253"/>
        <v>0</v>
      </c>
      <c r="J611" s="42">
        <f t="shared" si="254"/>
        <v>0</v>
      </c>
      <c r="K611" s="42">
        <f t="shared" si="255"/>
        <v>48</v>
      </c>
      <c r="L611" s="42">
        <f t="shared" si="256"/>
        <v>0</v>
      </c>
      <c r="M611" s="42">
        <f t="shared" si="257"/>
        <v>5.89</v>
      </c>
      <c r="N611" s="42">
        <f t="shared" si="258"/>
        <v>0</v>
      </c>
      <c r="O611" s="130">
        <f>O610+P609</f>
        <v>8.89</v>
      </c>
      <c r="P611" s="42">
        <f t="shared" si="260"/>
        <v>0</v>
      </c>
      <c r="Q611" s="138"/>
      <c r="T611" s="141"/>
      <c r="U611" s="141"/>
    </row>
    <row r="612" spans="1:21" ht="15.75">
      <c r="A612" s="41"/>
      <c r="B612" s="49">
        <f>2*400</f>
        <v>800</v>
      </c>
      <c r="C612" s="143">
        <f>B612/1000</f>
        <v>0.8</v>
      </c>
      <c r="D612" s="103">
        <v>0.1</v>
      </c>
      <c r="E612" s="143">
        <f>(+C612*D612)+C612</f>
        <v>0.88000000000000012</v>
      </c>
      <c r="F612" s="98">
        <f>ROUND((+$E612*4000)/12,0)</f>
        <v>293</v>
      </c>
      <c r="G612" s="98">
        <f>ROUND((+$E612*8760)/12,0)</f>
        <v>642</v>
      </c>
      <c r="H612" s="89">
        <f t="shared" si="252"/>
        <v>12</v>
      </c>
      <c r="I612" s="98">
        <f t="shared" si="253"/>
        <v>176</v>
      </c>
      <c r="J612" s="89">
        <f t="shared" si="254"/>
        <v>30.82</v>
      </c>
      <c r="K612" s="98">
        <f t="shared" si="255"/>
        <v>117</v>
      </c>
      <c r="L612" s="98">
        <f t="shared" si="256"/>
        <v>466</v>
      </c>
      <c r="M612" s="89">
        <f t="shared" si="257"/>
        <v>14.35</v>
      </c>
      <c r="N612" s="89">
        <f t="shared" si="258"/>
        <v>57.17</v>
      </c>
      <c r="O612" s="89">
        <f>H612+J612+M612</f>
        <v>57.17</v>
      </c>
      <c r="P612" s="89">
        <f t="shared" si="260"/>
        <v>99.990000000000009</v>
      </c>
      <c r="Q612" s="138"/>
      <c r="T612" s="141"/>
      <c r="U612" s="141"/>
    </row>
    <row r="613" spans="1:21" ht="16.5" thickBot="1">
      <c r="A613" s="41"/>
      <c r="B613" s="199">
        <f>2*150</f>
        <v>300</v>
      </c>
      <c r="C613" s="143">
        <f>B613/1000</f>
        <v>0.3</v>
      </c>
      <c r="D613" s="103">
        <v>0.1</v>
      </c>
      <c r="E613" s="143">
        <f>(+C613*D613)+C613</f>
        <v>0.32999999999999996</v>
      </c>
      <c r="F613" s="210">
        <f>ROUND((+$E613*4000)/12,0)</f>
        <v>110</v>
      </c>
      <c r="G613" s="98">
        <f>ROUND((+$E613*8760)/12,0)</f>
        <v>241</v>
      </c>
      <c r="H613" s="89">
        <f t="shared" si="252"/>
        <v>4.5</v>
      </c>
      <c r="I613" s="98">
        <f t="shared" si="253"/>
        <v>66</v>
      </c>
      <c r="J613" s="89">
        <f t="shared" si="254"/>
        <v>11.56</v>
      </c>
      <c r="K613" s="98">
        <f t="shared" si="255"/>
        <v>44</v>
      </c>
      <c r="L613" s="98">
        <f t="shared" si="256"/>
        <v>175</v>
      </c>
      <c r="M613" s="89">
        <f t="shared" si="257"/>
        <v>5.4</v>
      </c>
      <c r="N613" s="89">
        <f t="shared" si="258"/>
        <v>21.47</v>
      </c>
      <c r="O613" s="168">
        <f>H613+J613+M613</f>
        <v>21.46</v>
      </c>
      <c r="P613" s="89">
        <f t="shared" si="260"/>
        <v>37.53</v>
      </c>
      <c r="Q613" s="138"/>
      <c r="T613" s="141"/>
      <c r="U613" s="141"/>
    </row>
    <row r="614" spans="1:21" ht="16.5" thickBot="1">
      <c r="A614" s="41">
        <v>353</v>
      </c>
      <c r="B614" s="49">
        <f>+B612+B613</f>
        <v>1100</v>
      </c>
      <c r="F614" s="148">
        <f>F612+F613</f>
        <v>403</v>
      </c>
      <c r="H614" s="42">
        <f t="shared" si="252"/>
        <v>0</v>
      </c>
      <c r="I614" s="42">
        <f t="shared" si="253"/>
        <v>0</v>
      </c>
      <c r="J614" s="42">
        <f t="shared" si="254"/>
        <v>0</v>
      </c>
      <c r="K614" s="42">
        <f t="shared" si="255"/>
        <v>403</v>
      </c>
      <c r="L614" s="42">
        <f t="shared" si="256"/>
        <v>0</v>
      </c>
      <c r="M614" s="42">
        <f t="shared" si="257"/>
        <v>49.44</v>
      </c>
      <c r="N614" s="42">
        <f t="shared" si="258"/>
        <v>0</v>
      </c>
      <c r="O614" s="130">
        <f>O612+O613</f>
        <v>78.63</v>
      </c>
      <c r="P614" s="42">
        <f t="shared" si="260"/>
        <v>0</v>
      </c>
      <c r="Q614" s="138"/>
      <c r="T614" s="141"/>
      <c r="U614" s="141"/>
    </row>
    <row r="615" spans="1:21" ht="16.5" thickBot="1">
      <c r="A615" s="41"/>
      <c r="B615" s="49">
        <v>650</v>
      </c>
      <c r="C615" s="143">
        <f>B615/1000</f>
        <v>0.65</v>
      </c>
      <c r="D615" s="103">
        <v>0</v>
      </c>
      <c r="E615" s="143">
        <f>(+C615*D615)+C615</f>
        <v>0.65</v>
      </c>
      <c r="F615" s="98">
        <f>ROUND((+$E615*4000)/12,0)</f>
        <v>217</v>
      </c>
      <c r="G615" s="148">
        <f>ROUND((+$E615*8760)/12,0)</f>
        <v>475</v>
      </c>
      <c r="H615" s="89">
        <f t="shared" si="252"/>
        <v>8.8699999999999992</v>
      </c>
      <c r="I615" s="98">
        <f t="shared" si="253"/>
        <v>130</v>
      </c>
      <c r="J615" s="89">
        <f t="shared" si="254"/>
        <v>22.76</v>
      </c>
      <c r="K615" s="98">
        <f t="shared" si="255"/>
        <v>87</v>
      </c>
      <c r="L615" s="98">
        <f t="shared" si="256"/>
        <v>345</v>
      </c>
      <c r="M615" s="89">
        <f t="shared" si="257"/>
        <v>10.67</v>
      </c>
      <c r="N615" s="89">
        <f t="shared" si="258"/>
        <v>42.33</v>
      </c>
      <c r="O615" s="89">
        <f>H615+J615+M615</f>
        <v>42.300000000000004</v>
      </c>
      <c r="P615" s="130">
        <f t="shared" si="260"/>
        <v>73.960000000000008</v>
      </c>
      <c r="Q615" s="138"/>
      <c r="T615" s="141"/>
      <c r="U615" s="141"/>
    </row>
    <row r="616" spans="1:21" ht="16.5" thickBot="1">
      <c r="B616" s="199">
        <f>160*1</f>
        <v>160</v>
      </c>
      <c r="C616" s="143">
        <f>B616/1000</f>
        <v>0.16</v>
      </c>
      <c r="D616" s="103">
        <v>0</v>
      </c>
      <c r="E616" s="143">
        <f>(+C616*D616)+C616</f>
        <v>0.16</v>
      </c>
      <c r="F616" s="148">
        <f>ROUND((+$E616*(6.7*730))/12,0)</f>
        <v>65</v>
      </c>
      <c r="G616" s="1370">
        <f>ROUND((+$E616*8760)/12,0)</f>
        <v>117</v>
      </c>
      <c r="H616" s="89">
        <f t="shared" si="252"/>
        <v>2.1800000000000002</v>
      </c>
      <c r="I616" s="98">
        <f t="shared" si="253"/>
        <v>32</v>
      </c>
      <c r="J616" s="89">
        <f t="shared" si="254"/>
        <v>5.6</v>
      </c>
      <c r="K616" s="98">
        <f t="shared" si="255"/>
        <v>33</v>
      </c>
      <c r="L616" s="98">
        <f t="shared" si="256"/>
        <v>85</v>
      </c>
      <c r="M616" s="89">
        <f t="shared" si="257"/>
        <v>4.05</v>
      </c>
      <c r="N616" s="89">
        <f t="shared" si="258"/>
        <v>10.43</v>
      </c>
      <c r="O616" s="130">
        <f>H616+J616+M616</f>
        <v>11.829999999999998</v>
      </c>
      <c r="P616" s="1371">
        <f t="shared" si="260"/>
        <v>18.21</v>
      </c>
      <c r="Q616" s="138"/>
      <c r="T616" s="141"/>
      <c r="U616" s="141"/>
    </row>
    <row r="617" spans="1:21" ht="16.5" thickBot="1">
      <c r="A617" s="41">
        <v>387</v>
      </c>
      <c r="B617" s="49">
        <f>B615+B616</f>
        <v>810</v>
      </c>
      <c r="C617" s="143"/>
      <c r="D617" s="103"/>
      <c r="E617" s="143"/>
      <c r="F617" s="98"/>
      <c r="G617" s="148">
        <f>G615+F616</f>
        <v>540</v>
      </c>
      <c r="H617" s="89">
        <f t="shared" si="252"/>
        <v>0</v>
      </c>
      <c r="I617" s="98">
        <f t="shared" si="253"/>
        <v>0</v>
      </c>
      <c r="J617" s="89">
        <f t="shared" si="254"/>
        <v>0</v>
      </c>
      <c r="K617" s="98">
        <f t="shared" si="255"/>
        <v>0</v>
      </c>
      <c r="L617" s="98">
        <f t="shared" si="256"/>
        <v>540</v>
      </c>
      <c r="M617" s="89">
        <f t="shared" si="257"/>
        <v>0</v>
      </c>
      <c r="N617" s="89">
        <f t="shared" si="258"/>
        <v>66.25</v>
      </c>
      <c r="O617" s="89">
        <f>H617+J617+M617</f>
        <v>0</v>
      </c>
      <c r="P617" s="130">
        <f>P615+O616</f>
        <v>85.79</v>
      </c>
      <c r="Q617" s="138"/>
      <c r="R617" s="42" t="s">
        <v>1316</v>
      </c>
      <c r="T617" s="141"/>
      <c r="U617" s="141"/>
    </row>
    <row r="618" spans="1:21" ht="16.5" thickBot="1">
      <c r="B618" s="49"/>
      <c r="C618" s="143"/>
      <c r="D618" s="103"/>
      <c r="E618" s="143"/>
      <c r="F618" s="98"/>
      <c r="G618" s="148"/>
      <c r="H618" s="89"/>
      <c r="I618" s="98"/>
      <c r="J618" s="89"/>
      <c r="K618" s="98"/>
      <c r="L618" s="98"/>
      <c r="M618" s="89"/>
      <c r="N618" s="89"/>
      <c r="O618" s="89"/>
      <c r="P618" s="130"/>
      <c r="Q618" s="138"/>
      <c r="T618" s="141"/>
      <c r="U618" s="141"/>
    </row>
    <row r="619" spans="1:21" ht="16.5" thickBot="1">
      <c r="A619" s="41"/>
      <c r="B619" s="49">
        <f>1.34*650</f>
        <v>871</v>
      </c>
      <c r="C619" s="143">
        <f>B619/1000</f>
        <v>0.871</v>
      </c>
      <c r="D619" s="103">
        <v>0</v>
      </c>
      <c r="E619" s="143">
        <f>(+C619*D619)+C619</f>
        <v>0.871</v>
      </c>
      <c r="F619" s="98">
        <f>ROUND((+$E619*4000)/12,0)</f>
        <v>290</v>
      </c>
      <c r="G619" s="148">
        <f>ROUND((+$E619*8760)/12,0)</f>
        <v>636</v>
      </c>
      <c r="H619" s="89">
        <f>ROUND(+E619*D$7,2)</f>
        <v>11.88</v>
      </c>
      <c r="I619" s="98">
        <f>ROUND(IF((E619*200)&gt;F619,F619,(E619*200)),0)</f>
        <v>174</v>
      </c>
      <c r="J619" s="89">
        <f>ROUND(+I619*D$8,2)</f>
        <v>30.47</v>
      </c>
      <c r="K619" s="98">
        <f>F619-I619</f>
        <v>116</v>
      </c>
      <c r="L619" s="98">
        <f>G619-I619</f>
        <v>462</v>
      </c>
      <c r="M619" s="89">
        <f>ROUND(+K619*D$9,2)</f>
        <v>14.23</v>
      </c>
      <c r="N619" s="89">
        <f>ROUND(+L619*D$9,2)</f>
        <v>56.68</v>
      </c>
      <c r="O619" s="89">
        <f>H619+J619+M619</f>
        <v>56.58</v>
      </c>
      <c r="P619" s="130">
        <f>H619+J619+N619</f>
        <v>99.03</v>
      </c>
      <c r="Q619" s="138"/>
      <c r="T619" s="141"/>
      <c r="U619" s="141"/>
    </row>
    <row r="620" spans="1:21" ht="16.5" thickBot="1">
      <c r="A620" s="41"/>
      <c r="B620" s="199">
        <f>160*1</f>
        <v>160</v>
      </c>
      <c r="C620" s="143">
        <f>B620/1000</f>
        <v>0.16</v>
      </c>
      <c r="D620" s="103">
        <v>0</v>
      </c>
      <c r="E620" s="143">
        <f>(+C620*D620)+C620</f>
        <v>0.16</v>
      </c>
      <c r="F620" s="148">
        <f>ROUND((+$E620*(6.6*730))/12,0)</f>
        <v>64</v>
      </c>
      <c r="G620" s="1370">
        <f>ROUND((+$E620*8760)/12,0)</f>
        <v>117</v>
      </c>
      <c r="H620" s="89">
        <f>ROUND(+E620*D$7,2)</f>
        <v>2.1800000000000002</v>
      </c>
      <c r="I620" s="98">
        <f>ROUND(IF((E620*200)&gt;F620,F620,(E620*200)),0)</f>
        <v>32</v>
      </c>
      <c r="J620" s="89">
        <f>ROUND(+I620*D$8,2)</f>
        <v>5.6</v>
      </c>
      <c r="K620" s="98">
        <f>F620-I620</f>
        <v>32</v>
      </c>
      <c r="L620" s="98">
        <f>G620-I620</f>
        <v>85</v>
      </c>
      <c r="M620" s="89">
        <f>ROUND(+K620*D$9,2)</f>
        <v>3.93</v>
      </c>
      <c r="N620" s="89">
        <f>ROUND(+L620*D$9,2)</f>
        <v>10.43</v>
      </c>
      <c r="O620" s="130">
        <f>H620+J620+M620</f>
        <v>11.709999999999999</v>
      </c>
      <c r="P620" s="1371">
        <f>H620+J620+N620</f>
        <v>18.21</v>
      </c>
      <c r="Q620" s="138"/>
      <c r="T620" s="141"/>
      <c r="U620" s="141"/>
    </row>
    <row r="621" spans="1:21" ht="16.5" thickBot="1">
      <c r="A621" s="41">
        <v>378</v>
      </c>
      <c r="B621" s="49">
        <f>B619+B620</f>
        <v>1031</v>
      </c>
      <c r="C621" s="143"/>
      <c r="D621" s="103"/>
      <c r="E621" s="143"/>
      <c r="F621" s="98"/>
      <c r="G621" s="148">
        <f>G619+F620</f>
        <v>700</v>
      </c>
      <c r="H621" s="89">
        <f>ROUND(+E621*D$7,2)</f>
        <v>0</v>
      </c>
      <c r="I621" s="98">
        <f>ROUND(IF((E621*200)&gt;F621,F621,(E621*200)),0)</f>
        <v>0</v>
      </c>
      <c r="J621" s="89">
        <f>ROUND(+I621*D$8,2)</f>
        <v>0</v>
      </c>
      <c r="K621" s="98">
        <f>F621-I621</f>
        <v>0</v>
      </c>
      <c r="L621" s="98">
        <f>G621-I621</f>
        <v>700</v>
      </c>
      <c r="M621" s="89">
        <f>ROUND(+K621*D$9,2)</f>
        <v>0</v>
      </c>
      <c r="N621" s="89">
        <f>ROUND(+L621*D$9,2)</f>
        <v>85.88</v>
      </c>
      <c r="O621" s="89">
        <f>H621+J621+M621</f>
        <v>0</v>
      </c>
      <c r="P621" s="130">
        <f>P619+O620</f>
        <v>110.74</v>
      </c>
      <c r="Q621" s="138"/>
      <c r="R621" s="42" t="s">
        <v>1316</v>
      </c>
      <c r="T621" s="141"/>
      <c r="U621" s="141"/>
    </row>
    <row r="622" spans="1:21" ht="15.75">
      <c r="A622" s="41"/>
      <c r="B622" s="49"/>
      <c r="C622" s="143"/>
      <c r="D622" s="103"/>
      <c r="E622" s="143"/>
      <c r="F622" s="98"/>
      <c r="G622" s="50"/>
      <c r="H622" s="89"/>
      <c r="I622" s="98"/>
      <c r="J622" s="89"/>
      <c r="K622" s="98"/>
      <c r="L622" s="98"/>
      <c r="M622" s="89"/>
      <c r="N622" s="89"/>
      <c r="O622" s="89"/>
      <c r="P622" s="153"/>
      <c r="Q622" s="138"/>
      <c r="T622" s="141"/>
      <c r="U622" s="141"/>
    </row>
    <row r="623" spans="1:21" ht="15.75">
      <c r="A623" s="41"/>
      <c r="B623" s="49">
        <f>6*110</f>
        <v>660</v>
      </c>
      <c r="C623" s="143">
        <f>B623/1000</f>
        <v>0.66</v>
      </c>
      <c r="D623" s="103">
        <v>0.21740000000000001</v>
      </c>
      <c r="E623" s="143">
        <f>(+C623*D623)+C623</f>
        <v>0.80348400000000009</v>
      </c>
      <c r="F623" s="98">
        <f>ROUND((+$E623*4000)/12,0)</f>
        <v>268</v>
      </c>
      <c r="G623" s="98">
        <f>ROUND((+$E623*8760)/12,0)</f>
        <v>587</v>
      </c>
      <c r="H623" s="89">
        <f t="shared" ref="H623:H629" si="261">ROUND(+E623*D$7,2)</f>
        <v>10.96</v>
      </c>
      <c r="I623" s="98">
        <f t="shared" ref="I623:I629" si="262">ROUND(IF((E623*200)&gt;F623,F623,(E623*200)),0)</f>
        <v>161</v>
      </c>
      <c r="J623" s="89">
        <f t="shared" ref="J623:J629" si="263">ROUND(+I623*D$8,2)</f>
        <v>28.19</v>
      </c>
      <c r="K623" s="98">
        <f t="shared" ref="K623:K629" si="264">F623-I623</f>
        <v>107</v>
      </c>
      <c r="L623" s="98">
        <f t="shared" ref="L623:L629" si="265">G623-I623</f>
        <v>426</v>
      </c>
      <c r="M623" s="89">
        <f t="shared" ref="M623:M629" si="266">ROUND(+K623*D$9,2)</f>
        <v>13.13</v>
      </c>
      <c r="N623" s="89">
        <f t="shared" ref="N623:N629" si="267">ROUND(+L623*D$9,2)</f>
        <v>52.27</v>
      </c>
      <c r="O623" s="89">
        <f>H623+J623+M623</f>
        <v>52.280000000000008</v>
      </c>
      <c r="P623" s="89">
        <f t="shared" ref="P623:P629" si="268">H623+J623+N623</f>
        <v>91.420000000000016</v>
      </c>
      <c r="Q623" s="138"/>
      <c r="T623" s="141"/>
      <c r="U623" s="141"/>
    </row>
    <row r="624" spans="1:21" ht="15.75">
      <c r="A624" s="41"/>
      <c r="B624" s="49">
        <f>1*60</f>
        <v>60</v>
      </c>
      <c r="C624" s="143">
        <f>B624/1000</f>
        <v>0.06</v>
      </c>
      <c r="D624" s="103">
        <v>0.21740000000000001</v>
      </c>
      <c r="E624" s="143">
        <f>(+C624*D624)+C624</f>
        <v>7.3043999999999998E-2</v>
      </c>
      <c r="F624" s="98">
        <f>ROUND((+$E624*4000)/12,0)</f>
        <v>24</v>
      </c>
      <c r="G624" s="98">
        <f>ROUND((+$E624*8760)/12,0)</f>
        <v>53</v>
      </c>
      <c r="H624" s="89">
        <f t="shared" si="261"/>
        <v>1</v>
      </c>
      <c r="I624" s="98">
        <f t="shared" si="262"/>
        <v>15</v>
      </c>
      <c r="J624" s="89">
        <f t="shared" si="263"/>
        <v>2.63</v>
      </c>
      <c r="K624" s="98">
        <f t="shared" si="264"/>
        <v>9</v>
      </c>
      <c r="L624" s="98">
        <f t="shared" si="265"/>
        <v>38</v>
      </c>
      <c r="M624" s="89">
        <f t="shared" si="266"/>
        <v>1.1000000000000001</v>
      </c>
      <c r="N624" s="89">
        <f t="shared" si="267"/>
        <v>4.66</v>
      </c>
      <c r="O624" s="89">
        <f>H624+J624+M624</f>
        <v>4.7300000000000004</v>
      </c>
      <c r="P624" s="89">
        <f t="shared" si="268"/>
        <v>8.2899999999999991</v>
      </c>
      <c r="Q624" s="138"/>
      <c r="T624" s="141"/>
      <c r="U624" s="141"/>
    </row>
    <row r="625" spans="1:21" ht="16.5" thickBot="1">
      <c r="A625" s="41"/>
      <c r="B625" s="199">
        <f>1*30</f>
        <v>30</v>
      </c>
      <c r="C625" s="143">
        <f>B625/1000</f>
        <v>0.03</v>
      </c>
      <c r="D625" s="103">
        <v>0.21740000000000001</v>
      </c>
      <c r="E625" s="143">
        <f>(+C625*D625)+C625</f>
        <v>3.6521999999999999E-2</v>
      </c>
      <c r="F625" s="210">
        <f>ROUND((+$E625*4000)/12,0)</f>
        <v>12</v>
      </c>
      <c r="G625" s="98">
        <f>ROUND((+$E625*8760)/12,0)</f>
        <v>27</v>
      </c>
      <c r="H625" s="89">
        <f t="shared" si="261"/>
        <v>0.5</v>
      </c>
      <c r="I625" s="98">
        <f t="shared" si="262"/>
        <v>7</v>
      </c>
      <c r="J625" s="89">
        <f t="shared" si="263"/>
        <v>1.23</v>
      </c>
      <c r="K625" s="98">
        <f t="shared" si="264"/>
        <v>5</v>
      </c>
      <c r="L625" s="98">
        <f t="shared" si="265"/>
        <v>20</v>
      </c>
      <c r="M625" s="89">
        <f t="shared" si="266"/>
        <v>0.61</v>
      </c>
      <c r="N625" s="89">
        <f t="shared" si="267"/>
        <v>2.4500000000000002</v>
      </c>
      <c r="O625" s="168">
        <f>H625+J625+M625</f>
        <v>2.34</v>
      </c>
      <c r="P625" s="89">
        <f t="shared" si="268"/>
        <v>4.18</v>
      </c>
      <c r="Q625" s="138"/>
      <c r="T625" s="141"/>
      <c r="U625" s="141"/>
    </row>
    <row r="626" spans="1:21" ht="16.5" thickBot="1">
      <c r="A626" s="41">
        <v>1095</v>
      </c>
      <c r="B626" s="49">
        <f>+B623+B625</f>
        <v>690</v>
      </c>
      <c r="F626" s="148">
        <f>SUM(F623:F625)</f>
        <v>304</v>
      </c>
      <c r="H626" s="42">
        <f t="shared" si="261"/>
        <v>0</v>
      </c>
      <c r="I626" s="42">
        <f t="shared" si="262"/>
        <v>0</v>
      </c>
      <c r="J626" s="42">
        <f t="shared" si="263"/>
        <v>0</v>
      </c>
      <c r="K626" s="42">
        <f t="shared" si="264"/>
        <v>304</v>
      </c>
      <c r="L626" s="42">
        <f t="shared" si="265"/>
        <v>0</v>
      </c>
      <c r="M626" s="42">
        <f t="shared" si="266"/>
        <v>37.299999999999997</v>
      </c>
      <c r="N626" s="42">
        <f t="shared" si="267"/>
        <v>0</v>
      </c>
      <c r="O626" s="130">
        <f>O623+O624+O625</f>
        <v>59.350000000000009</v>
      </c>
      <c r="P626" s="42">
        <f t="shared" si="268"/>
        <v>0</v>
      </c>
      <c r="Q626" s="138"/>
      <c r="T626" s="141"/>
      <c r="U626" s="141"/>
    </row>
    <row r="627" spans="1:21" ht="32.25" customHeight="1">
      <c r="A627" s="41"/>
      <c r="B627" s="49">
        <f>19*110</f>
        <v>2090</v>
      </c>
      <c r="C627" s="143">
        <f>B627/1000</f>
        <v>2.09</v>
      </c>
      <c r="D627" s="103">
        <v>0.2</v>
      </c>
      <c r="E627" s="143">
        <f>(+C627*D627)+C627</f>
        <v>2.508</v>
      </c>
      <c r="F627" s="98">
        <f>ROUND((+$E627*4000)/12,0)</f>
        <v>836</v>
      </c>
      <c r="G627" s="98">
        <f>ROUND((+$E627*8760)/12,0)</f>
        <v>1831</v>
      </c>
      <c r="H627" s="89">
        <f t="shared" si="261"/>
        <v>34.21</v>
      </c>
      <c r="I627" s="98">
        <f t="shared" si="262"/>
        <v>502</v>
      </c>
      <c r="J627" s="89">
        <f t="shared" si="263"/>
        <v>87.9</v>
      </c>
      <c r="K627" s="98">
        <f t="shared" si="264"/>
        <v>334</v>
      </c>
      <c r="L627" s="98">
        <f t="shared" si="265"/>
        <v>1329</v>
      </c>
      <c r="M627" s="89">
        <f t="shared" si="266"/>
        <v>40.98</v>
      </c>
      <c r="N627" s="89">
        <f t="shared" si="267"/>
        <v>163.05000000000001</v>
      </c>
      <c r="O627" s="89">
        <f>H627+J627+M627</f>
        <v>163.09</v>
      </c>
      <c r="P627" s="89">
        <f t="shared" si="268"/>
        <v>285.16000000000003</v>
      </c>
      <c r="Q627" s="138"/>
      <c r="T627" s="141"/>
      <c r="U627" s="141"/>
    </row>
    <row r="628" spans="1:21" ht="16.5" thickBot="1">
      <c r="A628" s="41"/>
      <c r="B628" s="199">
        <f>1*75</f>
        <v>75</v>
      </c>
      <c r="C628" s="143">
        <f>B628/1000</f>
        <v>7.4999999999999997E-2</v>
      </c>
      <c r="D628" s="103">
        <v>0.2</v>
      </c>
      <c r="E628" s="143">
        <f>(+C628*D628)+C628</f>
        <v>0.09</v>
      </c>
      <c r="F628" s="210">
        <f>ROUND((+$E628*4000)/12,0)</f>
        <v>30</v>
      </c>
      <c r="G628" s="98">
        <f>ROUND((+$E628*8760)/12,0)</f>
        <v>66</v>
      </c>
      <c r="H628" s="89">
        <f t="shared" si="261"/>
        <v>1.23</v>
      </c>
      <c r="I628" s="98">
        <f t="shared" si="262"/>
        <v>18</v>
      </c>
      <c r="J628" s="89">
        <f t="shared" si="263"/>
        <v>3.15</v>
      </c>
      <c r="K628" s="98">
        <f t="shared" si="264"/>
        <v>12</v>
      </c>
      <c r="L628" s="98">
        <f t="shared" si="265"/>
        <v>48</v>
      </c>
      <c r="M628" s="89">
        <f t="shared" si="266"/>
        <v>1.47</v>
      </c>
      <c r="N628" s="89">
        <f t="shared" si="267"/>
        <v>5.89</v>
      </c>
      <c r="O628" s="168">
        <f>H628+J628+M628</f>
        <v>5.85</v>
      </c>
      <c r="P628" s="89">
        <f t="shared" si="268"/>
        <v>10.27</v>
      </c>
      <c r="Q628" s="138"/>
      <c r="T628" s="141"/>
      <c r="U628" s="141"/>
    </row>
    <row r="629" spans="1:21" ht="16.5" thickBot="1">
      <c r="A629" s="41">
        <v>1096</v>
      </c>
      <c r="B629" s="49">
        <f>+B627+B628</f>
        <v>2165</v>
      </c>
      <c r="F629" s="148">
        <f>F627+F628</f>
        <v>866</v>
      </c>
      <c r="H629" s="42">
        <f t="shared" si="261"/>
        <v>0</v>
      </c>
      <c r="I629" s="42">
        <f t="shared" si="262"/>
        <v>0</v>
      </c>
      <c r="J629" s="42">
        <f t="shared" si="263"/>
        <v>0</v>
      </c>
      <c r="K629" s="42">
        <f t="shared" si="264"/>
        <v>866</v>
      </c>
      <c r="L629" s="42">
        <f t="shared" si="265"/>
        <v>0</v>
      </c>
      <c r="M629" s="42">
        <f t="shared" si="266"/>
        <v>106.25</v>
      </c>
      <c r="N629" s="42">
        <f t="shared" si="267"/>
        <v>0</v>
      </c>
      <c r="O629" s="130">
        <f>SUM(O627:O628)</f>
        <v>168.94</v>
      </c>
      <c r="P629" s="42">
        <f t="shared" si="268"/>
        <v>0</v>
      </c>
      <c r="Q629" s="138"/>
      <c r="T629" s="141"/>
      <c r="U629" s="141"/>
    </row>
    <row r="630" spans="1:21" ht="16.5" thickBot="1">
      <c r="A630" s="41"/>
      <c r="B630" s="49"/>
      <c r="F630" s="148"/>
      <c r="O630" s="130"/>
      <c r="Q630" s="138"/>
      <c r="T630" s="141"/>
      <c r="U630" s="141"/>
    </row>
    <row r="631" spans="1:21" ht="16.5" thickBot="1">
      <c r="A631" s="41">
        <v>1097</v>
      </c>
      <c r="B631" s="49">
        <f>4*75</f>
        <v>300</v>
      </c>
      <c r="C631" s="143">
        <f t="shared" ref="C631:C641" si="269">B631/1000</f>
        <v>0.3</v>
      </c>
      <c r="D631" s="103">
        <v>0.1467</v>
      </c>
      <c r="E631" s="143">
        <f t="shared" ref="E631:E641" si="270">(+C631*D631)+C631</f>
        <v>0.34400999999999998</v>
      </c>
      <c r="F631" s="148">
        <f>ROUND((+$E631*4000)/12,0)</f>
        <v>115</v>
      </c>
      <c r="G631" s="98">
        <f t="shared" ref="G631:G638" si="271">ROUND((+$E631*8760)/12,0)</f>
        <v>251</v>
      </c>
      <c r="H631" s="89">
        <f t="shared" ref="H631:H641" si="272">ROUND(+E631*D$7,2)</f>
        <v>4.6900000000000004</v>
      </c>
      <c r="I631" s="98">
        <f t="shared" ref="I631:I641" si="273">ROUND(IF((E631*200)&gt;F631,F631,(E631*200)),0)</f>
        <v>69</v>
      </c>
      <c r="J631" s="89">
        <f t="shared" ref="J631:J641" si="274">ROUND(+I631*D$8,2)</f>
        <v>12.08</v>
      </c>
      <c r="K631" s="98">
        <f t="shared" ref="K631:K641" si="275">F631-I631</f>
        <v>46</v>
      </c>
      <c r="L631" s="98">
        <f t="shared" ref="L631:L641" si="276">G631-I631</f>
        <v>182</v>
      </c>
      <c r="M631" s="89">
        <f t="shared" ref="M631:M641" si="277">ROUND(+K631*D$9,2)</f>
        <v>5.64</v>
      </c>
      <c r="N631" s="89">
        <f t="shared" ref="N631:N641" si="278">ROUND(+L631*D$9,2)</f>
        <v>22.33</v>
      </c>
      <c r="O631" s="130">
        <f>H631+J631+M631</f>
        <v>22.41</v>
      </c>
      <c r="P631" s="89">
        <f t="shared" ref="P631:P638" si="279">H631+J631+N631</f>
        <v>39.099999999999994</v>
      </c>
      <c r="Q631" s="138"/>
      <c r="T631" s="141"/>
      <c r="U631" s="141"/>
    </row>
    <row r="632" spans="1:21" ht="16.5" thickBot="1">
      <c r="A632" s="41">
        <v>1098</v>
      </c>
      <c r="B632" s="49">
        <f>4*93.75</f>
        <v>375</v>
      </c>
      <c r="C632" s="143">
        <f t="shared" si="269"/>
        <v>0.375</v>
      </c>
      <c r="D632" s="103">
        <v>5.6000000000000001E-2</v>
      </c>
      <c r="E632" s="143">
        <f t="shared" si="270"/>
        <v>0.39600000000000002</v>
      </c>
      <c r="F632" s="148">
        <f>ROUND((+$E632*4000)/12,0)</f>
        <v>132</v>
      </c>
      <c r="G632" s="98">
        <f t="shared" si="271"/>
        <v>289</v>
      </c>
      <c r="H632" s="89">
        <f t="shared" si="272"/>
        <v>5.4</v>
      </c>
      <c r="I632" s="98">
        <f t="shared" si="273"/>
        <v>79</v>
      </c>
      <c r="J632" s="89">
        <f t="shared" si="274"/>
        <v>13.83</v>
      </c>
      <c r="K632" s="98">
        <f t="shared" si="275"/>
        <v>53</v>
      </c>
      <c r="L632" s="98">
        <f t="shared" si="276"/>
        <v>210</v>
      </c>
      <c r="M632" s="89">
        <f t="shared" si="277"/>
        <v>6.5</v>
      </c>
      <c r="N632" s="89">
        <f t="shared" si="278"/>
        <v>25.76</v>
      </c>
      <c r="O632" s="130">
        <f>H632+J632+M632</f>
        <v>25.73</v>
      </c>
      <c r="P632" s="89">
        <f t="shared" si="279"/>
        <v>44.99</v>
      </c>
      <c r="Q632" s="138"/>
      <c r="T632" s="141"/>
      <c r="U632" s="141"/>
    </row>
    <row r="633" spans="1:21" ht="16.5" thickBot="1">
      <c r="A633" s="41">
        <v>1099</v>
      </c>
      <c r="B633" s="49">
        <v>0</v>
      </c>
      <c r="C633" s="143">
        <f t="shared" si="269"/>
        <v>0</v>
      </c>
      <c r="D633" s="103">
        <v>0</v>
      </c>
      <c r="E633" s="143">
        <f t="shared" si="270"/>
        <v>0</v>
      </c>
      <c r="F633" s="215">
        <f>ROUND((+E633*50.69)/12,0)</f>
        <v>0</v>
      </c>
      <c r="G633" s="98">
        <f t="shared" si="271"/>
        <v>0</v>
      </c>
      <c r="H633" s="89">
        <f t="shared" si="272"/>
        <v>0</v>
      </c>
      <c r="I633" s="143">
        <f t="shared" si="273"/>
        <v>0</v>
      </c>
      <c r="J633" s="90">
        <f t="shared" si="274"/>
        <v>0</v>
      </c>
      <c r="K633" s="98">
        <f t="shared" si="275"/>
        <v>0</v>
      </c>
      <c r="L633" s="98">
        <f t="shared" si="276"/>
        <v>0</v>
      </c>
      <c r="M633" s="89">
        <f t="shared" si="277"/>
        <v>0</v>
      </c>
      <c r="N633" s="89">
        <f t="shared" si="278"/>
        <v>0</v>
      </c>
      <c r="O633" s="130">
        <f>B12</f>
        <v>21.99531132340103</v>
      </c>
      <c r="P633" s="89">
        <f t="shared" si="279"/>
        <v>0</v>
      </c>
      <c r="Q633" s="138"/>
      <c r="T633" s="141"/>
      <c r="U633" s="141"/>
    </row>
    <row r="634" spans="1:21" ht="16.5" thickBot="1">
      <c r="A634" s="41">
        <v>1100</v>
      </c>
      <c r="B634" s="49">
        <f>250+250</f>
        <v>500</v>
      </c>
      <c r="C634" s="143">
        <f t="shared" si="269"/>
        <v>0.5</v>
      </c>
      <c r="D634" s="103">
        <v>0</v>
      </c>
      <c r="E634" s="143">
        <f t="shared" si="270"/>
        <v>0.5</v>
      </c>
      <c r="F634" s="148">
        <f>ROUND((+$E634*2400)/12,0)</f>
        <v>100</v>
      </c>
      <c r="G634" s="98">
        <f t="shared" si="271"/>
        <v>365</v>
      </c>
      <c r="H634" s="89">
        <f t="shared" si="272"/>
        <v>6.82</v>
      </c>
      <c r="I634" s="98">
        <f t="shared" si="273"/>
        <v>100</v>
      </c>
      <c r="J634" s="89">
        <f t="shared" si="274"/>
        <v>17.510000000000002</v>
      </c>
      <c r="K634" s="98">
        <f t="shared" si="275"/>
        <v>0</v>
      </c>
      <c r="L634" s="98">
        <f t="shared" si="276"/>
        <v>265</v>
      </c>
      <c r="M634" s="89">
        <f t="shared" si="277"/>
        <v>0</v>
      </c>
      <c r="N634" s="89">
        <f t="shared" si="278"/>
        <v>32.51</v>
      </c>
      <c r="O634" s="130">
        <f>H634+J634+M634</f>
        <v>24.330000000000002</v>
      </c>
      <c r="P634" s="89">
        <f t="shared" si="279"/>
        <v>56.84</v>
      </c>
      <c r="Q634" s="138"/>
      <c r="T634" s="141"/>
      <c r="U634" s="141"/>
    </row>
    <row r="635" spans="1:21" ht="16.5" thickBot="1">
      <c r="A635" s="41">
        <v>1101</v>
      </c>
      <c r="B635" s="49">
        <f>(220*11.3)</f>
        <v>2486</v>
      </c>
      <c r="C635" s="143">
        <f t="shared" si="269"/>
        <v>2.4860000000000002</v>
      </c>
      <c r="D635" s="103">
        <v>0</v>
      </c>
      <c r="E635" s="143">
        <f t="shared" si="270"/>
        <v>2.4860000000000002</v>
      </c>
      <c r="F635" s="98">
        <f>ROUND((+E635*4000)/12,0)</f>
        <v>829</v>
      </c>
      <c r="G635" s="148">
        <f t="shared" si="271"/>
        <v>1815</v>
      </c>
      <c r="H635" s="89">
        <f t="shared" si="272"/>
        <v>33.909999999999997</v>
      </c>
      <c r="I635" s="98">
        <f t="shared" si="273"/>
        <v>497</v>
      </c>
      <c r="J635" s="89">
        <f t="shared" si="274"/>
        <v>87.02</v>
      </c>
      <c r="K635" s="98">
        <f t="shared" si="275"/>
        <v>332</v>
      </c>
      <c r="L635" s="98">
        <f t="shared" si="276"/>
        <v>1318</v>
      </c>
      <c r="M635" s="89">
        <f t="shared" si="277"/>
        <v>40.729999999999997</v>
      </c>
      <c r="N635" s="89">
        <f t="shared" si="278"/>
        <v>161.69999999999999</v>
      </c>
      <c r="O635" s="89">
        <f>H635+J635+M635</f>
        <v>161.66</v>
      </c>
      <c r="P635" s="130">
        <f t="shared" si="279"/>
        <v>282.63</v>
      </c>
      <c r="Q635" s="138"/>
      <c r="R635" s="42" t="s">
        <v>1316</v>
      </c>
      <c r="T635" s="141"/>
      <c r="U635" s="141"/>
    </row>
    <row r="636" spans="1:21" ht="16.5" thickBot="1">
      <c r="A636" s="41">
        <v>1102</v>
      </c>
      <c r="B636" s="41">
        <v>5.4</v>
      </c>
      <c r="C636" s="143">
        <f t="shared" si="269"/>
        <v>5.4000000000000003E-3</v>
      </c>
      <c r="D636" s="103">
        <v>0</v>
      </c>
      <c r="E636" s="143">
        <f t="shared" si="270"/>
        <v>5.4000000000000003E-3</v>
      </c>
      <c r="F636" s="98">
        <f>ROUND((+E636*4000)/12,0)</f>
        <v>2</v>
      </c>
      <c r="G636" s="148">
        <f t="shared" si="271"/>
        <v>4</v>
      </c>
      <c r="H636" s="89">
        <f t="shared" si="272"/>
        <v>7.0000000000000007E-2</v>
      </c>
      <c r="I636" s="98">
        <f t="shared" si="273"/>
        <v>1</v>
      </c>
      <c r="J636" s="89">
        <f t="shared" si="274"/>
        <v>0.18</v>
      </c>
      <c r="K636" s="98">
        <f t="shared" si="275"/>
        <v>1</v>
      </c>
      <c r="L636" s="98">
        <f t="shared" si="276"/>
        <v>3</v>
      </c>
      <c r="M636" s="89">
        <f t="shared" si="277"/>
        <v>0.12</v>
      </c>
      <c r="N636" s="89">
        <f t="shared" si="278"/>
        <v>0.37</v>
      </c>
      <c r="O636" s="89">
        <f>H636+J636+M636</f>
        <v>0.37</v>
      </c>
      <c r="P636" s="130">
        <f t="shared" si="279"/>
        <v>0.62</v>
      </c>
      <c r="Q636" s="138"/>
      <c r="R636" s="42" t="s">
        <v>1316</v>
      </c>
      <c r="T636" s="141"/>
      <c r="U636" s="141"/>
    </row>
    <row r="637" spans="1:21" ht="16.5" thickBot="1">
      <c r="A637" s="41">
        <v>1103</v>
      </c>
      <c r="B637" s="49">
        <f>4*70</f>
        <v>280</v>
      </c>
      <c r="C637" s="143">
        <f t="shared" si="269"/>
        <v>0.28000000000000003</v>
      </c>
      <c r="D637" s="103">
        <v>0</v>
      </c>
      <c r="E637" s="143">
        <f t="shared" si="270"/>
        <v>0.28000000000000003</v>
      </c>
      <c r="F637" s="148">
        <f>ROUND((+$E637*4000)/12,0)</f>
        <v>93</v>
      </c>
      <c r="G637" s="98">
        <f t="shared" si="271"/>
        <v>204</v>
      </c>
      <c r="H637" s="89">
        <f t="shared" si="272"/>
        <v>3.82</v>
      </c>
      <c r="I637" s="98">
        <f t="shared" si="273"/>
        <v>56</v>
      </c>
      <c r="J637" s="89">
        <f t="shared" si="274"/>
        <v>9.81</v>
      </c>
      <c r="K637" s="98">
        <f t="shared" si="275"/>
        <v>37</v>
      </c>
      <c r="L637" s="98">
        <f t="shared" si="276"/>
        <v>148</v>
      </c>
      <c r="M637" s="89">
        <f t="shared" si="277"/>
        <v>4.54</v>
      </c>
      <c r="N637" s="89">
        <f t="shared" si="278"/>
        <v>18.16</v>
      </c>
      <c r="O637" s="130">
        <f>IF((H637+J637+M637)&lt;$B$12,$B$12,(H637+J637+M637))</f>
        <v>21.99531132340103</v>
      </c>
      <c r="P637" s="89">
        <f t="shared" si="279"/>
        <v>31.79</v>
      </c>
      <c r="Q637" s="138"/>
      <c r="T637" s="141"/>
      <c r="U637" s="141"/>
    </row>
    <row r="638" spans="1:21" ht="16.5" thickBot="1">
      <c r="A638" s="41">
        <v>1104</v>
      </c>
      <c r="B638" s="49">
        <v>1000</v>
      </c>
      <c r="C638" s="143">
        <f t="shared" si="269"/>
        <v>1</v>
      </c>
      <c r="D638" s="103">
        <v>0</v>
      </c>
      <c r="E638" s="143">
        <f t="shared" si="270"/>
        <v>1</v>
      </c>
      <c r="F638" s="148">
        <f>ROUND((+$E638*120*24)/12,0)</f>
        <v>240</v>
      </c>
      <c r="G638" s="98">
        <f t="shared" si="271"/>
        <v>730</v>
      </c>
      <c r="H638" s="89">
        <f t="shared" si="272"/>
        <v>13.64</v>
      </c>
      <c r="I638" s="98">
        <f t="shared" si="273"/>
        <v>200</v>
      </c>
      <c r="J638" s="89">
        <f t="shared" si="274"/>
        <v>35.020000000000003</v>
      </c>
      <c r="K638" s="98">
        <f t="shared" si="275"/>
        <v>40</v>
      </c>
      <c r="L638" s="98">
        <f t="shared" si="276"/>
        <v>530</v>
      </c>
      <c r="M638" s="89">
        <f t="shared" si="277"/>
        <v>4.91</v>
      </c>
      <c r="N638" s="89">
        <f t="shared" si="278"/>
        <v>65.03</v>
      </c>
      <c r="O638" s="130">
        <f>H638+J638+M638</f>
        <v>53.570000000000007</v>
      </c>
      <c r="P638" s="89">
        <f t="shared" si="279"/>
        <v>113.69</v>
      </c>
      <c r="Q638" s="138"/>
      <c r="T638" s="141"/>
      <c r="U638" s="141"/>
    </row>
    <row r="639" spans="1:21" ht="16.5" thickBot="1">
      <c r="A639" s="41">
        <v>834</v>
      </c>
      <c r="B639" s="49">
        <v>595</v>
      </c>
      <c r="C639" s="143">
        <f t="shared" si="269"/>
        <v>0.59499999999999997</v>
      </c>
      <c r="D639" s="103">
        <v>0</v>
      </c>
      <c r="E639" s="143">
        <f t="shared" si="270"/>
        <v>0.59499999999999997</v>
      </c>
      <c r="F639" s="98">
        <f>ROUND((+$E639*120*24)/12,0)</f>
        <v>143</v>
      </c>
      <c r="G639" s="148">
        <v>344</v>
      </c>
      <c r="H639" s="89">
        <f t="shared" si="272"/>
        <v>8.1199999999999992</v>
      </c>
      <c r="I639" s="98">
        <f t="shared" si="273"/>
        <v>119</v>
      </c>
      <c r="J639" s="89">
        <f t="shared" si="274"/>
        <v>20.84</v>
      </c>
      <c r="K639" s="98">
        <f t="shared" si="275"/>
        <v>24</v>
      </c>
      <c r="L639" s="98">
        <f t="shared" si="276"/>
        <v>225</v>
      </c>
      <c r="M639" s="89">
        <f t="shared" si="277"/>
        <v>2.94</v>
      </c>
      <c r="N639" s="89">
        <f t="shared" si="278"/>
        <v>27.6</v>
      </c>
      <c r="O639" s="89">
        <f>H639+J639+M639</f>
        <v>31.900000000000002</v>
      </c>
      <c r="P639" s="130">
        <f>H639+J639+N639-1.65</f>
        <v>54.910000000000004</v>
      </c>
      <c r="Q639" s="138"/>
      <c r="R639" s="42" t="s">
        <v>1316</v>
      </c>
      <c r="T639" s="141"/>
      <c r="U639" s="141"/>
    </row>
    <row r="640" spans="1:21" ht="16.5" thickBot="1">
      <c r="A640" s="41">
        <v>1109</v>
      </c>
      <c r="B640" s="49">
        <f>110*6</f>
        <v>660</v>
      </c>
      <c r="C640" s="143">
        <f t="shared" si="269"/>
        <v>0.66</v>
      </c>
      <c r="D640" s="103">
        <v>0.127</v>
      </c>
      <c r="E640" s="143">
        <f t="shared" si="270"/>
        <v>0.74382000000000004</v>
      </c>
      <c r="F640" s="148">
        <f>ROUND((+$E640*4000)/12,0)</f>
        <v>248</v>
      </c>
      <c r="G640" s="98">
        <f>ROUND((+$E640*8760)/12,0)</f>
        <v>543</v>
      </c>
      <c r="H640" s="89">
        <f t="shared" si="272"/>
        <v>10.15</v>
      </c>
      <c r="I640" s="98">
        <f t="shared" si="273"/>
        <v>149</v>
      </c>
      <c r="J640" s="89">
        <f t="shared" si="274"/>
        <v>26.09</v>
      </c>
      <c r="K640" s="98">
        <f t="shared" si="275"/>
        <v>99</v>
      </c>
      <c r="L640" s="98">
        <f t="shared" si="276"/>
        <v>394</v>
      </c>
      <c r="M640" s="89">
        <f t="shared" si="277"/>
        <v>12.15</v>
      </c>
      <c r="N640" s="89">
        <f t="shared" si="278"/>
        <v>48.34</v>
      </c>
      <c r="O640" s="130">
        <f>H640+J640+M640</f>
        <v>48.39</v>
      </c>
      <c r="P640" s="89">
        <f>H640+J640+N640</f>
        <v>84.580000000000013</v>
      </c>
      <c r="Q640" s="138"/>
      <c r="T640" s="141"/>
      <c r="U640" s="141"/>
    </row>
    <row r="641" spans="1:21" ht="16.5" thickBot="1">
      <c r="A641" s="41">
        <v>1108</v>
      </c>
      <c r="B641" s="49">
        <f>6*34</f>
        <v>204</v>
      </c>
      <c r="C641" s="143">
        <f t="shared" si="269"/>
        <v>0.20399999999999999</v>
      </c>
      <c r="D641" s="103">
        <v>0.1605</v>
      </c>
      <c r="E641" s="143">
        <f t="shared" si="270"/>
        <v>0.23674199999999998</v>
      </c>
      <c r="F641" s="98">
        <f>ROUND((+$E641*4000)/12,0)</f>
        <v>79</v>
      </c>
      <c r="G641" s="148">
        <f>ROUND((+$E641*8760)/12,0)</f>
        <v>173</v>
      </c>
      <c r="H641" s="89">
        <f t="shared" si="272"/>
        <v>3.23</v>
      </c>
      <c r="I641" s="98">
        <f t="shared" si="273"/>
        <v>47</v>
      </c>
      <c r="J641" s="89">
        <f t="shared" si="274"/>
        <v>8.23</v>
      </c>
      <c r="K641" s="98">
        <f t="shared" si="275"/>
        <v>32</v>
      </c>
      <c r="L641" s="98">
        <f t="shared" si="276"/>
        <v>126</v>
      </c>
      <c r="M641" s="89">
        <f t="shared" si="277"/>
        <v>3.93</v>
      </c>
      <c r="N641" s="89">
        <f t="shared" si="278"/>
        <v>15.46</v>
      </c>
      <c r="O641" s="89">
        <f>H641+J641+M641</f>
        <v>15.39</v>
      </c>
      <c r="P641" s="130">
        <f>H641+J641+N641</f>
        <v>26.92</v>
      </c>
      <c r="Q641" s="138"/>
      <c r="R641" s="42" t="s">
        <v>1316</v>
      </c>
      <c r="T641" s="141"/>
      <c r="U641" s="141"/>
    </row>
    <row r="642" spans="1:21" ht="15.75">
      <c r="A642" s="41">
        <v>1106</v>
      </c>
      <c r="B642" s="104">
        <f>0.178*365</f>
        <v>64.97</v>
      </c>
      <c r="C642" s="42">
        <f>ROUND(+B642/12,0)</f>
        <v>5</v>
      </c>
      <c r="D642" s="89">
        <v>12.65</v>
      </c>
      <c r="E642" s="83">
        <f>ROUND(C642*$P$7,2)</f>
        <v>0.94</v>
      </c>
      <c r="F642" s="89">
        <v>0</v>
      </c>
      <c r="G642" s="89">
        <f>SUM(D642:F642)</f>
        <v>13.59</v>
      </c>
      <c r="H642" s="89"/>
      <c r="I642" s="98"/>
      <c r="J642" s="89"/>
      <c r="K642" s="98"/>
      <c r="L642" s="98"/>
      <c r="M642" s="89"/>
      <c r="N642" s="89"/>
      <c r="O642" s="89"/>
      <c r="P642" s="153"/>
      <c r="Q642" s="138"/>
      <c r="T642" s="141"/>
      <c r="U642" s="141"/>
    </row>
    <row r="643" spans="1:21" ht="16.5" thickBot="1">
      <c r="A643" s="41">
        <v>1105</v>
      </c>
      <c r="B643" s="104">
        <f>4.24*365</f>
        <v>1547.6000000000001</v>
      </c>
      <c r="C643" s="42">
        <f>ROUND(+B643/12,0)</f>
        <v>129</v>
      </c>
      <c r="D643" s="89">
        <v>12.65</v>
      </c>
      <c r="E643" s="83">
        <f>ROUND(C643*$P$7,2)</f>
        <v>24.24</v>
      </c>
      <c r="F643" s="89">
        <v>0</v>
      </c>
      <c r="G643" s="89">
        <f>SUM(D643:F643)</f>
        <v>36.89</v>
      </c>
      <c r="H643" s="89"/>
      <c r="I643" s="98"/>
      <c r="J643" s="89"/>
      <c r="K643" s="98"/>
      <c r="L643" s="98"/>
      <c r="M643" s="89"/>
      <c r="N643" s="89"/>
      <c r="O643" s="89"/>
      <c r="P643" s="153"/>
      <c r="Q643" s="138"/>
      <c r="T643" s="141"/>
      <c r="U643" s="141"/>
    </row>
    <row r="644" spans="1:21" ht="16.5" thickBot="1">
      <c r="A644" s="41">
        <v>1110</v>
      </c>
      <c r="B644" s="49">
        <v>20</v>
      </c>
      <c r="C644" s="143">
        <f>B644/1000</f>
        <v>0.02</v>
      </c>
      <c r="D644" s="103">
        <v>0</v>
      </c>
      <c r="E644" s="143">
        <f>(+C644*D644)+C644</f>
        <v>0.02</v>
      </c>
      <c r="F644" s="98">
        <f>ROUND((+$E644*4000)/12,0)</f>
        <v>7</v>
      </c>
      <c r="G644" s="148">
        <f>ROUND((+$E644*8760)/12,0)</f>
        <v>15</v>
      </c>
      <c r="H644" s="89">
        <f>ROUND(+E644*'2026 Rates'!D$7,2)</f>
        <v>0.27</v>
      </c>
      <c r="I644" s="98">
        <f>ROUND(IF((E644*200)&gt;F644,F644,(E644*200)),0)</f>
        <v>4</v>
      </c>
      <c r="J644" s="89">
        <f>ROUND(+I644*'2026 Rates'!D$8,2)</f>
        <v>0.7</v>
      </c>
      <c r="K644" s="98">
        <f>F644-I644</f>
        <v>3</v>
      </c>
      <c r="L644" s="98">
        <f>G644-I644</f>
        <v>11</v>
      </c>
      <c r="M644" s="89">
        <f>ROUND(+K644*'2026 Rates'!D$9,2)</f>
        <v>0.37</v>
      </c>
      <c r="N644" s="89">
        <f>ROUND(+L644*'2026 Rates'!D$9,2)</f>
        <v>1.35</v>
      </c>
      <c r="O644" s="130">
        <f>IF((H644+J644+M644)&lt;$B$12,$B$12,(H644+J644+M644))</f>
        <v>21.99531132340103</v>
      </c>
      <c r="P644" s="130">
        <v>13.89</v>
      </c>
      <c r="Q644" s="138"/>
      <c r="R644" s="42" t="s">
        <v>1316</v>
      </c>
      <c r="T644" s="141"/>
      <c r="U644" s="141"/>
    </row>
    <row r="645" spans="1:21" ht="15.75">
      <c r="A645" s="100"/>
      <c r="B645" s="216">
        <f>3*400</f>
        <v>1200</v>
      </c>
      <c r="C645" s="217">
        <f>B645/1000</f>
        <v>1.2</v>
      </c>
      <c r="D645" s="218">
        <v>0</v>
      </c>
      <c r="E645" s="217">
        <f>(+C645*D645)+C645</f>
        <v>1.2</v>
      </c>
      <c r="F645" s="219">
        <f>ROUND((+$E645*4000)/12,0)</f>
        <v>400</v>
      </c>
      <c r="G645" s="220">
        <f>ROUND((+$E645*8760)/12,0)</f>
        <v>876</v>
      </c>
      <c r="H645" s="221">
        <f>ROUND(+E645*D$7,2)</f>
        <v>16.37</v>
      </c>
      <c r="I645" s="219">
        <f>ROUND(IF((E645*200)&gt;F645,F645,(E645*200)),0)</f>
        <v>240</v>
      </c>
      <c r="J645" s="221">
        <f>ROUND(+I645*D$8,2)</f>
        <v>42.02</v>
      </c>
      <c r="K645" s="219">
        <f>F645-I645</f>
        <v>160</v>
      </c>
      <c r="L645" s="219">
        <v>636</v>
      </c>
      <c r="M645" s="221">
        <f>ROUND(+K645*D$9,2)</f>
        <v>19.63</v>
      </c>
      <c r="N645" s="221">
        <f>ROUND(+L645*D$9,2)</f>
        <v>78.03</v>
      </c>
      <c r="O645" s="222">
        <f>H645+J645+M645</f>
        <v>78.02</v>
      </c>
      <c r="P645" s="223">
        <f>H645+J645+N645</f>
        <v>136.42000000000002</v>
      </c>
      <c r="Q645" s="138"/>
      <c r="T645" s="141"/>
      <c r="U645" s="141"/>
    </row>
    <row r="646" spans="1:21" ht="15.75">
      <c r="A646" s="100"/>
      <c r="B646" s="216">
        <f>3*120</f>
        <v>360</v>
      </c>
      <c r="C646" s="217">
        <f>B646/1000</f>
        <v>0.36</v>
      </c>
      <c r="D646" s="218">
        <v>0</v>
      </c>
      <c r="E646" s="217">
        <f>(+C646*D646)+C646</f>
        <v>0.36</v>
      </c>
      <c r="F646" s="219">
        <f>ROUND((+$E646*8760)/12,0)</f>
        <v>263</v>
      </c>
      <c r="G646" s="220">
        <f>ROUND((+$E646*8760)/12,0)</f>
        <v>263</v>
      </c>
      <c r="H646" s="221">
        <f>ROUND(+E646*D$7,2)</f>
        <v>4.91</v>
      </c>
      <c r="I646" s="219">
        <f>ROUND(IF((E646*200)&gt;F646,F646,(E646*200)),0)</f>
        <v>72</v>
      </c>
      <c r="J646" s="221">
        <f>ROUND(+I646*D$8,2)</f>
        <v>12.61</v>
      </c>
      <c r="K646" s="219">
        <f>F646-I646</f>
        <v>191</v>
      </c>
      <c r="L646" s="219">
        <v>191</v>
      </c>
      <c r="M646" s="221">
        <f>ROUND(+K646*D$9,2)</f>
        <v>23.43</v>
      </c>
      <c r="N646" s="221">
        <f>ROUND(+L646*D$9,2)</f>
        <v>23.43</v>
      </c>
      <c r="O646" s="222">
        <f>H646+J646+M646</f>
        <v>40.950000000000003</v>
      </c>
      <c r="P646" s="223">
        <f>H646+J646+N646</f>
        <v>40.950000000000003</v>
      </c>
      <c r="Q646" s="138"/>
      <c r="T646" s="141"/>
      <c r="U646" s="141"/>
    </row>
    <row r="647" spans="1:21" ht="15.75">
      <c r="A647" s="100">
        <v>1111</v>
      </c>
      <c r="B647" s="216"/>
      <c r="C647" s="217"/>
      <c r="D647" s="218"/>
      <c r="E647" s="217"/>
      <c r="F647" s="219">
        <f>F645+F646</f>
        <v>663</v>
      </c>
      <c r="G647" s="220"/>
      <c r="H647" s="221"/>
      <c r="I647" s="219"/>
      <c r="J647" s="221"/>
      <c r="K647" s="219"/>
      <c r="L647" s="219"/>
      <c r="M647" s="221"/>
      <c r="N647" s="221"/>
      <c r="O647" s="222">
        <f>O645+O646</f>
        <v>118.97</v>
      </c>
      <c r="P647" s="223"/>
      <c r="Q647" s="138"/>
      <c r="T647" s="141"/>
      <c r="U647" s="141"/>
    </row>
    <row r="648" spans="1:21" ht="16.5" thickBot="1">
      <c r="A648" s="224"/>
      <c r="B648" s="216"/>
      <c r="C648" s="217"/>
      <c r="D648" s="218"/>
      <c r="E648" s="217"/>
      <c r="F648" s="219"/>
      <c r="G648" s="220"/>
      <c r="H648" s="221"/>
      <c r="I648" s="219"/>
      <c r="J648" s="221"/>
      <c r="K648" s="219"/>
      <c r="L648" s="219"/>
      <c r="M648" s="221"/>
      <c r="N648" s="221"/>
      <c r="O648" s="222"/>
      <c r="P648" s="223"/>
      <c r="Q648" s="138"/>
      <c r="T648" s="141"/>
      <c r="U648" s="141"/>
    </row>
    <row r="649" spans="1:21" ht="16.5" thickBot="1">
      <c r="A649" s="100">
        <v>1112</v>
      </c>
      <c r="B649" s="216">
        <v>660</v>
      </c>
      <c r="C649" s="217">
        <f>B649/1000</f>
        <v>0.66</v>
      </c>
      <c r="D649" s="218">
        <v>0</v>
      </c>
      <c r="E649" s="217">
        <f>(+C649*D649)+C649</f>
        <v>0.66</v>
      </c>
      <c r="F649" s="219">
        <f>ROUND((+$E649*4000)/12,0)</f>
        <v>220</v>
      </c>
      <c r="G649" s="220">
        <f>ROUND((+$E649*8760)/12,0)</f>
        <v>482</v>
      </c>
      <c r="H649" s="221">
        <f>ROUND(+E649*D$7,2)</f>
        <v>9</v>
      </c>
      <c r="I649" s="219">
        <v>132</v>
      </c>
      <c r="J649" s="221">
        <f>ROUND(+I649*D$8,2)</f>
        <v>23.11</v>
      </c>
      <c r="K649" s="219">
        <f>F649-I649</f>
        <v>88</v>
      </c>
      <c r="L649" s="219">
        <f>G649-I649</f>
        <v>350</v>
      </c>
      <c r="M649" s="221">
        <f>ROUND(+K649*D$9,2)</f>
        <v>10.8</v>
      </c>
      <c r="N649" s="221">
        <f>ROUND(+L649*D$9,2)</f>
        <v>42.94</v>
      </c>
      <c r="O649" s="222">
        <f>H649+J649+M649</f>
        <v>42.91</v>
      </c>
      <c r="P649" s="225">
        <f>H649+J649+N649</f>
        <v>75.05</v>
      </c>
      <c r="Q649" s="226"/>
      <c r="R649" s="42" t="s">
        <v>1316</v>
      </c>
      <c r="T649" s="141"/>
      <c r="U649" s="141"/>
    </row>
    <row r="650" spans="1:21" ht="16.5" thickBot="1">
      <c r="A650" s="100">
        <v>1113</v>
      </c>
      <c r="B650" s="216">
        <v>1680</v>
      </c>
      <c r="C650" s="217">
        <f>B650/1000</f>
        <v>1.68</v>
      </c>
      <c r="D650" s="218">
        <v>0.12690000000000001</v>
      </c>
      <c r="E650" s="217">
        <f>(+C650*D650)+C650</f>
        <v>1.893192</v>
      </c>
      <c r="F650" s="219">
        <f>ROUND((+$E650*4000)/12,0)</f>
        <v>631</v>
      </c>
      <c r="G650" s="220">
        <f>ROUND((+$E650*8760)/12,0)</f>
        <v>1382</v>
      </c>
      <c r="H650" s="221">
        <f>ROUND(+E650*D$7,2)</f>
        <v>25.82</v>
      </c>
      <c r="I650" s="219">
        <v>379</v>
      </c>
      <c r="J650" s="221">
        <f>ROUND(+I650*D$8,2)</f>
        <v>66.36</v>
      </c>
      <c r="K650" s="219">
        <f>F650-I650</f>
        <v>252</v>
      </c>
      <c r="L650" s="219">
        <f>G650-I650</f>
        <v>1003</v>
      </c>
      <c r="M650" s="221">
        <f>ROUND(+K650*D$9,2)</f>
        <v>30.92</v>
      </c>
      <c r="N650" s="221">
        <f>ROUND(+L650*D$9,2)</f>
        <v>123.06</v>
      </c>
      <c r="O650" s="222">
        <f>H650+J650+M650</f>
        <v>123.10000000000001</v>
      </c>
      <c r="P650" s="225">
        <f>H650+J650+N650</f>
        <v>215.24</v>
      </c>
      <c r="Q650" s="226"/>
      <c r="R650" s="42" t="s">
        <v>1316</v>
      </c>
      <c r="T650" s="141"/>
      <c r="U650" s="141"/>
    </row>
    <row r="651" spans="1:21" ht="16.5" thickBot="1">
      <c r="A651" s="100">
        <v>1114</v>
      </c>
      <c r="B651" s="216">
        <v>700</v>
      </c>
      <c r="C651" s="217">
        <f>B651/1000</f>
        <v>0.7</v>
      </c>
      <c r="D651" s="218">
        <v>0.1</v>
      </c>
      <c r="E651" s="217">
        <f>(+C651*D651)+C651</f>
        <v>0.76999999999999991</v>
      </c>
      <c r="F651" s="219">
        <f>ROUND((+$E651*4000)/12,0)</f>
        <v>257</v>
      </c>
      <c r="G651" s="220">
        <f>ROUND((+$E651*8760)/12,0)</f>
        <v>562</v>
      </c>
      <c r="H651" s="221">
        <f>ROUND(+E651*D$7,2)</f>
        <v>10.5</v>
      </c>
      <c r="I651" s="219">
        <v>154</v>
      </c>
      <c r="J651" s="221">
        <f>ROUND(+I651*D$8,2)</f>
        <v>26.97</v>
      </c>
      <c r="K651" s="219">
        <f>F651-I651</f>
        <v>103</v>
      </c>
      <c r="L651" s="219">
        <f>G651-I651</f>
        <v>408</v>
      </c>
      <c r="M651" s="221">
        <f>ROUND(+K651*D$9,2)</f>
        <v>12.64</v>
      </c>
      <c r="N651" s="221">
        <f>ROUND(+L651*D$9,2)</f>
        <v>50.06</v>
      </c>
      <c r="O651" s="222">
        <f>H651+J651+M651</f>
        <v>50.11</v>
      </c>
      <c r="P651" s="227">
        <f>H651+J651+N651</f>
        <v>87.53</v>
      </c>
      <c r="Q651" s="226"/>
      <c r="R651" s="42" t="s">
        <v>1316</v>
      </c>
      <c r="T651" s="141"/>
      <c r="U651" s="141"/>
    </row>
    <row r="652" spans="1:21" ht="15.75">
      <c r="A652" s="100"/>
      <c r="B652" s="216"/>
      <c r="C652" s="217"/>
      <c r="D652" s="218"/>
      <c r="E652" s="217"/>
      <c r="F652" s="219"/>
      <c r="G652" s="220"/>
      <c r="H652" s="222"/>
      <c r="I652" s="219"/>
      <c r="J652" s="222"/>
      <c r="K652" s="219"/>
      <c r="L652" s="219"/>
      <c r="M652" s="222"/>
      <c r="N652" s="222"/>
      <c r="O652" s="222"/>
      <c r="P652" s="223"/>
      <c r="Q652" s="138"/>
      <c r="T652" s="141"/>
      <c r="U652" s="141"/>
    </row>
    <row r="653" spans="1:21" ht="15.75">
      <c r="A653" s="100"/>
      <c r="B653" s="49">
        <v>3500</v>
      </c>
      <c r="C653" s="143">
        <f>B653/1000</f>
        <v>3.5</v>
      </c>
      <c r="D653" s="103">
        <v>0</v>
      </c>
      <c r="E653" s="143">
        <f>(+C653*D653)+C653</f>
        <v>3.5</v>
      </c>
      <c r="F653" s="98">
        <f>ROUND((+$E653*8760)/12,0)</f>
        <v>2555</v>
      </c>
      <c r="G653" s="50">
        <f>ROUND((+$E653*8760)/12,0)</f>
        <v>2555</v>
      </c>
      <c r="H653" s="221">
        <f>ROUND(+E653*D$7,2)</f>
        <v>47.74</v>
      </c>
      <c r="I653" s="98">
        <f>ROUND(IF((E653*200)&gt;F653,F653,(E653*200)),0)</f>
        <v>700</v>
      </c>
      <c r="J653" s="221">
        <f>ROUND(+I653*D$8,2)</f>
        <v>122.57</v>
      </c>
      <c r="K653" s="98">
        <f>F653-I653</f>
        <v>1855</v>
      </c>
      <c r="L653" s="98">
        <f>G653-I653</f>
        <v>1855</v>
      </c>
      <c r="M653" s="221">
        <f>ROUND(+K653*D$9,2)</f>
        <v>227.59</v>
      </c>
      <c r="N653" s="221">
        <f>ROUND(+L653*D$9,2)</f>
        <v>227.59</v>
      </c>
      <c r="O653" s="222">
        <f>H653+J653+M653</f>
        <v>397.9</v>
      </c>
      <c r="P653" s="153">
        <f>H653+J653+N653</f>
        <v>397.9</v>
      </c>
      <c r="Q653" s="138"/>
      <c r="T653" s="141"/>
      <c r="U653" s="141"/>
    </row>
    <row r="654" spans="1:21" ht="15.75">
      <c r="A654" s="100"/>
      <c r="B654" s="49">
        <f>5000/5</f>
        <v>1000</v>
      </c>
      <c r="C654" s="143">
        <f>B654/1000</f>
        <v>1</v>
      </c>
      <c r="D654" s="103">
        <v>0</v>
      </c>
      <c r="E654" s="143">
        <f>(+C654*D654)+C654</f>
        <v>1</v>
      </c>
      <c r="F654" s="50">
        <f>ROUND((+$E654*10*365)/12,0)</f>
        <v>304</v>
      </c>
      <c r="G654" s="98">
        <f>ROUND((+$E654*8760)/12,0)</f>
        <v>730</v>
      </c>
      <c r="H654" s="221">
        <f>ROUND(+E654*D$7,2)</f>
        <v>13.64</v>
      </c>
      <c r="I654" s="98">
        <f>ROUND(IF((E654*200)&gt;F654,F654,(E654*200)),0)</f>
        <v>200</v>
      </c>
      <c r="J654" s="221">
        <f>ROUND(+I654*D$8,2)</f>
        <v>35.020000000000003</v>
      </c>
      <c r="K654" s="98">
        <f>F654-I654</f>
        <v>104</v>
      </c>
      <c r="L654" s="98">
        <f>G654-I654</f>
        <v>530</v>
      </c>
      <c r="M654" s="221">
        <f>ROUND(+K654*D$9,2)</f>
        <v>12.76</v>
      </c>
      <c r="N654" s="221">
        <f>ROUND(+L654*D$9,2)</f>
        <v>65.03</v>
      </c>
      <c r="O654" s="153">
        <f>H654+J654+M654</f>
        <v>61.42</v>
      </c>
      <c r="P654" s="89">
        <f>H654+J654+N654</f>
        <v>113.69</v>
      </c>
      <c r="Q654" s="138"/>
      <c r="T654" s="141"/>
      <c r="U654" s="141"/>
    </row>
    <row r="655" spans="1:21" ht="15.75">
      <c r="A655" s="100"/>
      <c r="B655" s="49">
        <f>2500/5</f>
        <v>500</v>
      </c>
      <c r="C655" s="143">
        <f>B655/1000</f>
        <v>0.5</v>
      </c>
      <c r="D655" s="103">
        <v>0</v>
      </c>
      <c r="E655" s="143">
        <f>(+C655*D655)+C655</f>
        <v>0.5</v>
      </c>
      <c r="F655" s="50">
        <f>ROUND((+$E655*5110)/12,0)</f>
        <v>213</v>
      </c>
      <c r="G655" s="98">
        <f>ROUND((+$E655*8760)/12,0)</f>
        <v>365</v>
      </c>
      <c r="H655" s="221">
        <f>ROUND(+E655*D$7,2)</f>
        <v>6.82</v>
      </c>
      <c r="I655" s="98">
        <f>ROUND(IF((E655*200)&gt;F655,F655,(E655*200)),0)</f>
        <v>100</v>
      </c>
      <c r="J655" s="221">
        <f>ROUND(+I655*D$8,2)</f>
        <v>17.510000000000002</v>
      </c>
      <c r="K655" s="98">
        <f>F655-I655</f>
        <v>113</v>
      </c>
      <c r="L655" s="98">
        <f>G655-I655</f>
        <v>265</v>
      </c>
      <c r="M655" s="221">
        <f>ROUND(+K655*D$9,2)</f>
        <v>13.86</v>
      </c>
      <c r="N655" s="221">
        <f>ROUND(+L655*D$9,2)</f>
        <v>32.51</v>
      </c>
      <c r="O655" s="153">
        <f>H655+J655+M655</f>
        <v>38.19</v>
      </c>
      <c r="P655" s="89">
        <f>H655+J655+N655</f>
        <v>56.84</v>
      </c>
      <c r="Q655" s="138"/>
      <c r="T655" s="141"/>
      <c r="U655" s="141"/>
    </row>
    <row r="656" spans="1:21" ht="15.75">
      <c r="A656" s="100">
        <v>1115</v>
      </c>
      <c r="B656" s="49">
        <f>SUM(B653:B655)</f>
        <v>5000</v>
      </c>
      <c r="C656" s="143"/>
      <c r="D656" s="103"/>
      <c r="E656" s="143"/>
      <c r="F656" s="50">
        <f>F654+F655</f>
        <v>517</v>
      </c>
      <c r="G656" s="98">
        <f>SUM(G654:G655)</f>
        <v>1095</v>
      </c>
      <c r="H656" s="89"/>
      <c r="I656" s="98"/>
      <c r="J656" s="89"/>
      <c r="K656" s="98"/>
      <c r="L656" s="98"/>
      <c r="M656" s="89"/>
      <c r="N656" s="89"/>
      <c r="O656" s="153">
        <f>SUM(O654:O655)</f>
        <v>99.61</v>
      </c>
      <c r="P656" s="153">
        <f>SUM(P654:P655)</f>
        <v>170.53</v>
      </c>
      <c r="Q656" s="138"/>
      <c r="T656" s="141"/>
      <c r="U656" s="141"/>
    </row>
    <row r="657" spans="1:21" ht="16.5" thickBot="1">
      <c r="A657" s="100"/>
      <c r="B657" s="49"/>
      <c r="C657" s="143"/>
      <c r="D657" s="103"/>
      <c r="E657" s="143"/>
      <c r="F657" s="50"/>
      <c r="G657" s="98"/>
      <c r="H657" s="89"/>
      <c r="I657" s="98"/>
      <c r="J657" s="89"/>
      <c r="K657" s="98"/>
      <c r="L657" s="98"/>
      <c r="M657" s="89"/>
      <c r="N657" s="89"/>
      <c r="O657" s="153"/>
      <c r="P657" s="153"/>
      <c r="Q657" s="138"/>
      <c r="T657" s="141"/>
      <c r="U657" s="141"/>
    </row>
    <row r="658" spans="1:21" ht="16.5" thickBot="1">
      <c r="A658" s="100">
        <v>1116</v>
      </c>
      <c r="B658" s="49">
        <f>85*11</f>
        <v>935</v>
      </c>
      <c r="C658" s="143">
        <f>B658/1000</f>
        <v>0.93500000000000005</v>
      </c>
      <c r="D658" s="103">
        <f>((85+(200*5))/(11*85))-1</f>
        <v>0.16042780748663099</v>
      </c>
      <c r="E658" s="143">
        <f>(+C658*D658)+C658</f>
        <v>1.085</v>
      </c>
      <c r="F658" s="50">
        <f>ROUND((+$E658*4000)/12,0)</f>
        <v>362</v>
      </c>
      <c r="G658" s="98">
        <f>ROUND((+$E658*8760)/12,0)</f>
        <v>792</v>
      </c>
      <c r="H658" s="221">
        <f>ROUND(+E658*D$7,2)</f>
        <v>14.8</v>
      </c>
      <c r="I658" s="98">
        <f>ROUND(IF((E658*200)&gt;F658,F658,(E658*200)),0)</f>
        <v>217</v>
      </c>
      <c r="J658" s="221">
        <f>ROUND(+I658*D$8,2)</f>
        <v>38</v>
      </c>
      <c r="K658" s="98">
        <f>F658-I658</f>
        <v>145</v>
      </c>
      <c r="L658" s="98">
        <f>G658-I658</f>
        <v>575</v>
      </c>
      <c r="M658" s="221">
        <f>ROUND(+K658*D$9,2)</f>
        <v>17.79</v>
      </c>
      <c r="N658" s="221">
        <f>ROUND(+L658*D$9,2)</f>
        <v>70.55</v>
      </c>
      <c r="O658" s="153">
        <f>H658+J658+M658</f>
        <v>70.59</v>
      </c>
      <c r="P658" s="89">
        <f>H658+J658+N658</f>
        <v>123.35</v>
      </c>
      <c r="Q658" s="86"/>
      <c r="T658" s="141"/>
      <c r="U658" s="141"/>
    </row>
    <row r="659" spans="1:21" ht="15.75">
      <c r="A659" s="228"/>
      <c r="B659" s="216"/>
      <c r="C659" s="217"/>
      <c r="D659" s="218"/>
      <c r="E659" s="217"/>
      <c r="F659" s="219"/>
      <c r="G659" s="220"/>
      <c r="H659" s="222"/>
      <c r="I659" s="219"/>
      <c r="J659" s="222"/>
      <c r="K659" s="219"/>
      <c r="L659" s="219"/>
      <c r="M659" s="222"/>
      <c r="N659" s="222"/>
      <c r="O659" s="222"/>
      <c r="P659" s="223"/>
      <c r="Q659" s="138"/>
      <c r="T659" s="141"/>
      <c r="U659" s="141"/>
    </row>
    <row r="660" spans="1:21" ht="15.75">
      <c r="A660" s="100"/>
      <c r="B660" s="49">
        <f>8*45</f>
        <v>360</v>
      </c>
      <c r="C660" s="143">
        <f>B660/1000</f>
        <v>0.36</v>
      </c>
      <c r="D660" s="103">
        <v>0.13900000000000001</v>
      </c>
      <c r="E660" s="143">
        <f>(+C660*D660)+C660</f>
        <v>0.41003999999999996</v>
      </c>
      <c r="F660" s="50">
        <f>ROUND((+$E660*4000)/12,0)</f>
        <v>137</v>
      </c>
      <c r="G660" s="98">
        <f>ROUND((+$E660*8760)/12,0)</f>
        <v>299</v>
      </c>
      <c r="H660" s="221">
        <f>ROUND(+E660*D$7,2)</f>
        <v>5.59</v>
      </c>
      <c r="I660" s="98">
        <f>ROUND(IF((E660*200)&gt;F660,F660,(E660*200)),0)</f>
        <v>82</v>
      </c>
      <c r="J660" s="221">
        <f>ROUND(+I660*D$8,2)</f>
        <v>14.36</v>
      </c>
      <c r="K660" s="98">
        <f>F660-I660</f>
        <v>55</v>
      </c>
      <c r="L660" s="98">
        <f>G660-I660</f>
        <v>217</v>
      </c>
      <c r="M660" s="221">
        <f>ROUND(+K660*D$9,2)</f>
        <v>6.75</v>
      </c>
      <c r="N660" s="221">
        <f>ROUND(+L660*D$9,2)</f>
        <v>26.62</v>
      </c>
      <c r="O660" s="153">
        <f>H660+J660+M660</f>
        <v>26.7</v>
      </c>
      <c r="P660" s="89">
        <f>H660+J660+N660</f>
        <v>46.57</v>
      </c>
      <c r="Q660" s="138"/>
      <c r="T660" s="141"/>
      <c r="U660" s="141"/>
    </row>
    <row r="661" spans="1:21" ht="15.75">
      <c r="A661" s="100"/>
      <c r="B661" s="49">
        <f>2*35</f>
        <v>70</v>
      </c>
      <c r="C661" s="143">
        <f>B661/1000</f>
        <v>7.0000000000000007E-2</v>
      </c>
      <c r="D661" s="103">
        <v>0.186</v>
      </c>
      <c r="E661" s="143">
        <f>(+C661*D661)+C661</f>
        <v>8.302000000000001E-2</v>
      </c>
      <c r="F661" s="50">
        <f>ROUND((+$E661*4000)/12,0)</f>
        <v>28</v>
      </c>
      <c r="G661" s="98">
        <f>ROUND((+$E661*8760)/12,0)</f>
        <v>61</v>
      </c>
      <c r="H661" s="221">
        <f>ROUND(+E661*D$7,2)</f>
        <v>1.1299999999999999</v>
      </c>
      <c r="I661" s="98">
        <f>ROUND(IF((E661*200)&gt;F661,F661,(E661*200)),0)</f>
        <v>17</v>
      </c>
      <c r="J661" s="221">
        <f>ROUND(+I661*D$8,2)</f>
        <v>2.98</v>
      </c>
      <c r="K661" s="98">
        <f>F661-I661</f>
        <v>11</v>
      </c>
      <c r="L661" s="98">
        <f>G661-I661</f>
        <v>44</v>
      </c>
      <c r="M661" s="221">
        <f>ROUND(+K661*D$9,2)</f>
        <v>1.35</v>
      </c>
      <c r="N661" s="221">
        <f>ROUND(+L661*D$9,2)</f>
        <v>5.4</v>
      </c>
      <c r="O661" s="153">
        <f>H661+J661+M661</f>
        <v>5.4599999999999991</v>
      </c>
      <c r="P661" s="89">
        <f>H661+J661+N661</f>
        <v>9.51</v>
      </c>
      <c r="Q661" s="138"/>
      <c r="T661" s="141"/>
      <c r="U661" s="141"/>
    </row>
    <row r="662" spans="1:21" ht="15.75">
      <c r="A662" s="100"/>
      <c r="B662" s="49">
        <v>80</v>
      </c>
      <c r="C662" s="143">
        <f>B662/1000</f>
        <v>0.08</v>
      </c>
      <c r="D662" s="103">
        <v>0.184</v>
      </c>
      <c r="E662" s="143">
        <f>(+C662*D662)+C662</f>
        <v>9.4719999999999999E-2</v>
      </c>
      <c r="F662" s="50">
        <f>ROUND((+$E662*4000)/12,0)</f>
        <v>32</v>
      </c>
      <c r="G662" s="98">
        <f>ROUND((+$E662*8760)/12,0)</f>
        <v>69</v>
      </c>
      <c r="H662" s="221">
        <f>ROUND(+E662*D$7,2)</f>
        <v>1.29</v>
      </c>
      <c r="I662" s="98">
        <f>ROUND(IF((E662*200)&gt;F662,F662,(E662*200)),0)</f>
        <v>19</v>
      </c>
      <c r="J662" s="221">
        <f>ROUND(+I662*D$8,2)</f>
        <v>3.33</v>
      </c>
      <c r="K662" s="98">
        <f>F662-I662</f>
        <v>13</v>
      </c>
      <c r="L662" s="98">
        <f>G662-I662</f>
        <v>50</v>
      </c>
      <c r="M662" s="221">
        <f>ROUND(+K662*D$9,2)</f>
        <v>1.59</v>
      </c>
      <c r="N662" s="221">
        <f>ROUND(+L662*D$9,2)</f>
        <v>6.13</v>
      </c>
      <c r="O662" s="153">
        <f>H662+J662+M662</f>
        <v>6.21</v>
      </c>
      <c r="P662" s="89">
        <f>H662+J662+N662</f>
        <v>10.75</v>
      </c>
      <c r="Q662" s="138"/>
      <c r="T662" s="141"/>
      <c r="U662" s="141"/>
    </row>
    <row r="663" spans="1:21" ht="16.5" thickBot="1">
      <c r="A663" s="100"/>
      <c r="B663" s="49">
        <f>20*60</f>
        <v>1200</v>
      </c>
      <c r="C663" s="143">
        <f>B663/1000</f>
        <v>1.2</v>
      </c>
      <c r="D663" s="103">
        <v>0.17799999999999999</v>
      </c>
      <c r="E663" s="143">
        <f>(+C663*D663)+C663</f>
        <v>1.4136</v>
      </c>
      <c r="F663" s="50">
        <f>ROUND((+$E663*4000)/12,0)</f>
        <v>471</v>
      </c>
      <c r="G663" s="98">
        <f>ROUND((+$E663*8760)/12,0)</f>
        <v>1032</v>
      </c>
      <c r="H663" s="221">
        <f>ROUND(+E663*D$7,2)</f>
        <v>19.28</v>
      </c>
      <c r="I663" s="98">
        <f>ROUND(IF((E663*200)&gt;F663,F663,(E663*200)),0)</f>
        <v>283</v>
      </c>
      <c r="J663" s="221">
        <f>ROUND(+I663*D$8,2)</f>
        <v>49.55</v>
      </c>
      <c r="K663" s="98">
        <f>F663-I663</f>
        <v>188</v>
      </c>
      <c r="L663" s="98">
        <f>G663-I663</f>
        <v>749</v>
      </c>
      <c r="M663" s="221">
        <f>ROUND(+K663*D$9,2)</f>
        <v>23.07</v>
      </c>
      <c r="N663" s="221">
        <f>ROUND(+L663*D$9,2)</f>
        <v>91.89</v>
      </c>
      <c r="O663" s="153">
        <f>H663+J663+M663</f>
        <v>91.9</v>
      </c>
      <c r="P663" s="89">
        <f>H663+J663+N663</f>
        <v>160.72</v>
      </c>
      <c r="Q663" s="138"/>
      <c r="T663" s="141"/>
      <c r="U663" s="141"/>
    </row>
    <row r="664" spans="1:21" ht="16.5" thickBot="1">
      <c r="A664" s="100">
        <v>1117</v>
      </c>
      <c r="B664" s="49">
        <f>SUM(B660:B663)</f>
        <v>1710</v>
      </c>
      <c r="C664" s="143"/>
      <c r="D664" s="143"/>
      <c r="E664" s="143"/>
      <c r="F664" s="50">
        <f>SUM(F660:F663)</f>
        <v>668</v>
      </c>
      <c r="G664" s="98"/>
      <c r="I664" s="98"/>
      <c r="K664" s="98"/>
      <c r="L664" s="98"/>
      <c r="O664" s="153">
        <f>SUM(O660:O663)</f>
        <v>130.27000000000001</v>
      </c>
      <c r="Q664" s="86"/>
      <c r="T664" s="141"/>
      <c r="U664" s="141"/>
    </row>
    <row r="665" spans="1:21" ht="15.75">
      <c r="A665" s="100"/>
      <c r="B665" s="216"/>
      <c r="C665" s="217"/>
      <c r="D665" s="218"/>
      <c r="E665" s="217"/>
      <c r="F665" s="219"/>
      <c r="G665" s="220"/>
      <c r="H665" s="222"/>
      <c r="I665" s="219"/>
      <c r="J665" s="222"/>
      <c r="K665" s="219"/>
      <c r="L665" s="219"/>
      <c r="M665" s="222"/>
      <c r="N665" s="222"/>
      <c r="O665" s="223"/>
      <c r="P665" s="223"/>
      <c r="Q665" s="138"/>
      <c r="T665" s="141"/>
      <c r="U665" s="141"/>
    </row>
    <row r="666" spans="1:21" ht="15.75">
      <c r="A666" s="100">
        <v>1118</v>
      </c>
      <c r="B666" s="216">
        <v>40</v>
      </c>
      <c r="C666" s="143">
        <f t="shared" ref="C666:C683" si="280">B666/1000</f>
        <v>0.04</v>
      </c>
      <c r="D666" s="218">
        <v>0.1</v>
      </c>
      <c r="E666" s="143">
        <f t="shared" ref="E666:E683" si="281">(+C666*D666)+C666</f>
        <v>4.3999999999999997E-2</v>
      </c>
      <c r="F666" s="98">
        <f>ROUND((+$E666*4000)/12,0)</f>
        <v>15</v>
      </c>
      <c r="G666" s="98">
        <f t="shared" ref="G666:G683" si="282">ROUND((+$E666*8760)/12,0)</f>
        <v>32</v>
      </c>
      <c r="H666" s="221">
        <f t="shared" ref="H666:H683" si="283">ROUND(+E666*D$7,2)</f>
        <v>0.6</v>
      </c>
      <c r="I666" s="219">
        <v>176</v>
      </c>
      <c r="J666" s="221">
        <f t="shared" ref="J666:J683" si="284">ROUND(+I666*D$8,2)</f>
        <v>30.82</v>
      </c>
      <c r="K666" s="219">
        <v>117</v>
      </c>
      <c r="L666" s="219">
        <v>466</v>
      </c>
      <c r="M666" s="221">
        <f t="shared" ref="M666:M683" si="285">ROUND(+K666*D$9,2)</f>
        <v>14.35</v>
      </c>
      <c r="N666" s="221">
        <f t="shared" ref="N666:N683" si="286">ROUND(+L666*D$9,2)</f>
        <v>57.17</v>
      </c>
      <c r="O666" s="184">
        <v>17.510000000000002</v>
      </c>
      <c r="P666" s="89">
        <f t="shared" ref="P666:P681" si="287">H666+J666+N666</f>
        <v>88.59</v>
      </c>
      <c r="Q666" s="138"/>
      <c r="T666" s="141"/>
      <c r="U666" s="141"/>
    </row>
    <row r="667" spans="1:21" ht="15.75">
      <c r="A667" s="100">
        <v>1119</v>
      </c>
      <c r="B667" s="216">
        <v>3234</v>
      </c>
      <c r="C667" s="143">
        <f t="shared" si="280"/>
        <v>3.234</v>
      </c>
      <c r="D667" s="218">
        <v>0</v>
      </c>
      <c r="E667" s="143">
        <f t="shared" si="281"/>
        <v>3.234</v>
      </c>
      <c r="F667" s="219">
        <v>202</v>
      </c>
      <c r="G667" s="98">
        <f t="shared" si="282"/>
        <v>2361</v>
      </c>
      <c r="H667" s="221">
        <f t="shared" si="283"/>
        <v>44.11</v>
      </c>
      <c r="I667" s="219">
        <v>202</v>
      </c>
      <c r="J667" s="221">
        <f t="shared" si="284"/>
        <v>35.369999999999997</v>
      </c>
      <c r="K667" s="219">
        <v>0</v>
      </c>
      <c r="L667" s="219">
        <v>2159</v>
      </c>
      <c r="M667" s="221">
        <f t="shared" si="285"/>
        <v>0</v>
      </c>
      <c r="N667" s="221">
        <f t="shared" si="286"/>
        <v>264.88</v>
      </c>
      <c r="O667" s="184">
        <f>H667+J667+M667</f>
        <v>79.47999999999999</v>
      </c>
      <c r="P667" s="89">
        <f t="shared" si="287"/>
        <v>344.36</v>
      </c>
      <c r="Q667" s="138"/>
      <c r="T667" s="141"/>
      <c r="U667" s="141"/>
    </row>
    <row r="668" spans="1:21" ht="15.75">
      <c r="A668" s="100">
        <v>1120</v>
      </c>
      <c r="B668" s="216">
        <v>120</v>
      </c>
      <c r="C668" s="143">
        <f t="shared" si="280"/>
        <v>0.12</v>
      </c>
      <c r="D668" s="218">
        <v>0.21665999999999999</v>
      </c>
      <c r="E668" s="143">
        <f t="shared" si="281"/>
        <v>0.1459992</v>
      </c>
      <c r="F668" s="98">
        <f t="shared" ref="F668:F682" si="288">ROUND((+$E668*4000)/12,0)</f>
        <v>49</v>
      </c>
      <c r="G668" s="98">
        <f t="shared" si="282"/>
        <v>107</v>
      </c>
      <c r="H668" s="221">
        <f t="shared" si="283"/>
        <v>1.99</v>
      </c>
      <c r="I668" s="219">
        <v>29</v>
      </c>
      <c r="J668" s="221">
        <f t="shared" si="284"/>
        <v>5.08</v>
      </c>
      <c r="K668" s="219">
        <v>20</v>
      </c>
      <c r="L668" s="219">
        <v>78</v>
      </c>
      <c r="M668" s="221">
        <f t="shared" si="285"/>
        <v>2.4500000000000002</v>
      </c>
      <c r="N668" s="221">
        <f t="shared" si="286"/>
        <v>9.57</v>
      </c>
      <c r="O668" s="184">
        <f>H668+J668+M668</f>
        <v>9.52</v>
      </c>
      <c r="P668" s="89">
        <f t="shared" si="287"/>
        <v>16.64</v>
      </c>
      <c r="Q668" s="138"/>
      <c r="T668" s="141"/>
      <c r="U668" s="141"/>
    </row>
    <row r="669" spans="1:21" ht="15.75">
      <c r="A669" s="100">
        <v>1121</v>
      </c>
      <c r="B669" s="216">
        <v>180</v>
      </c>
      <c r="C669" s="143">
        <f t="shared" si="280"/>
        <v>0.18</v>
      </c>
      <c r="D669" s="218">
        <v>0.1</v>
      </c>
      <c r="E669" s="143">
        <f t="shared" si="281"/>
        <v>0.19799999999999998</v>
      </c>
      <c r="F669" s="98">
        <f t="shared" si="288"/>
        <v>66</v>
      </c>
      <c r="G669" s="98">
        <f t="shared" si="282"/>
        <v>145</v>
      </c>
      <c r="H669" s="221">
        <f t="shared" si="283"/>
        <v>2.7</v>
      </c>
      <c r="I669" s="219">
        <v>40</v>
      </c>
      <c r="J669" s="221">
        <f t="shared" si="284"/>
        <v>7</v>
      </c>
      <c r="K669" s="219">
        <v>26</v>
      </c>
      <c r="L669" s="219">
        <v>105</v>
      </c>
      <c r="M669" s="221">
        <f t="shared" si="285"/>
        <v>3.19</v>
      </c>
      <c r="N669" s="221">
        <f t="shared" si="286"/>
        <v>12.88</v>
      </c>
      <c r="O669" s="184">
        <f>H669+J669+M669</f>
        <v>12.889999999999999</v>
      </c>
      <c r="P669" s="89">
        <f t="shared" si="287"/>
        <v>22.58</v>
      </c>
      <c r="Q669" s="138"/>
      <c r="T669" s="141"/>
      <c r="U669" s="141"/>
    </row>
    <row r="670" spans="1:21" ht="15.75">
      <c r="A670" s="100">
        <v>1122</v>
      </c>
      <c r="B670" s="216">
        <v>82</v>
      </c>
      <c r="C670" s="143">
        <f t="shared" si="280"/>
        <v>8.2000000000000003E-2</v>
      </c>
      <c r="D670" s="218">
        <v>0</v>
      </c>
      <c r="E670" s="143">
        <f t="shared" si="281"/>
        <v>8.2000000000000003E-2</v>
      </c>
      <c r="F670" s="98">
        <f t="shared" si="288"/>
        <v>27</v>
      </c>
      <c r="G670" s="98">
        <f t="shared" si="282"/>
        <v>60</v>
      </c>
      <c r="H670" s="221">
        <f t="shared" si="283"/>
        <v>1.1200000000000001</v>
      </c>
      <c r="I670" s="219">
        <v>16</v>
      </c>
      <c r="J670" s="221">
        <f t="shared" si="284"/>
        <v>2.8</v>
      </c>
      <c r="K670" s="219">
        <v>11</v>
      </c>
      <c r="L670" s="219">
        <v>44</v>
      </c>
      <c r="M670" s="221">
        <f t="shared" si="285"/>
        <v>1.35</v>
      </c>
      <c r="N670" s="221">
        <f t="shared" si="286"/>
        <v>5.4</v>
      </c>
      <c r="O670" s="184">
        <f>B12</f>
        <v>21.99531132340103</v>
      </c>
      <c r="P670" s="89">
        <f t="shared" si="287"/>
        <v>9.32</v>
      </c>
      <c r="Q670" s="138"/>
      <c r="T670" s="141"/>
      <c r="U670" s="141"/>
    </row>
    <row r="671" spans="1:21" ht="15.75">
      <c r="A671" s="100">
        <v>1123</v>
      </c>
      <c r="B671" s="216">
        <v>110</v>
      </c>
      <c r="C671" s="143">
        <f t="shared" si="280"/>
        <v>0.11</v>
      </c>
      <c r="D671" s="218">
        <v>0</v>
      </c>
      <c r="E671" s="143">
        <f t="shared" si="281"/>
        <v>0.11</v>
      </c>
      <c r="F671" s="98">
        <f t="shared" si="288"/>
        <v>37</v>
      </c>
      <c r="G671" s="98">
        <f t="shared" si="282"/>
        <v>80</v>
      </c>
      <c r="H671" s="221">
        <f t="shared" si="283"/>
        <v>1.5</v>
      </c>
      <c r="I671" s="219">
        <v>22</v>
      </c>
      <c r="J671" s="221">
        <f t="shared" si="284"/>
        <v>3.85</v>
      </c>
      <c r="K671" s="219">
        <v>15</v>
      </c>
      <c r="L671" s="219">
        <v>58</v>
      </c>
      <c r="M671" s="221">
        <f t="shared" si="285"/>
        <v>1.84</v>
      </c>
      <c r="N671" s="221">
        <f t="shared" si="286"/>
        <v>7.12</v>
      </c>
      <c r="O671" s="184">
        <f t="shared" ref="O671:O683" si="289">H671+J671+M671</f>
        <v>7.1899999999999995</v>
      </c>
      <c r="P671" s="89">
        <f t="shared" si="287"/>
        <v>12.469999999999999</v>
      </c>
      <c r="Q671" s="138"/>
      <c r="T671" s="141"/>
      <c r="U671" s="141"/>
    </row>
    <row r="672" spans="1:21" ht="15.75">
      <c r="A672" s="100">
        <v>1124</v>
      </c>
      <c r="B672" s="216">
        <v>1200</v>
      </c>
      <c r="C672" s="143">
        <f t="shared" si="280"/>
        <v>1.2</v>
      </c>
      <c r="D672" s="218">
        <v>0.05</v>
      </c>
      <c r="E672" s="143">
        <f t="shared" si="281"/>
        <v>1.26</v>
      </c>
      <c r="F672" s="98">
        <f t="shared" si="288"/>
        <v>420</v>
      </c>
      <c r="G672" s="98">
        <f t="shared" si="282"/>
        <v>920</v>
      </c>
      <c r="H672" s="221">
        <f t="shared" si="283"/>
        <v>17.190000000000001</v>
      </c>
      <c r="I672" s="219">
        <v>252</v>
      </c>
      <c r="J672" s="221">
        <f t="shared" si="284"/>
        <v>44.13</v>
      </c>
      <c r="K672" s="219">
        <v>168</v>
      </c>
      <c r="L672" s="219">
        <v>668</v>
      </c>
      <c r="M672" s="221">
        <f t="shared" si="285"/>
        <v>20.61</v>
      </c>
      <c r="N672" s="221">
        <f t="shared" si="286"/>
        <v>81.96</v>
      </c>
      <c r="O672" s="184">
        <f t="shared" si="289"/>
        <v>81.93</v>
      </c>
      <c r="P672" s="89">
        <f t="shared" si="287"/>
        <v>143.28</v>
      </c>
      <c r="Q672" s="138"/>
      <c r="T672" s="141"/>
      <c r="U672" s="141"/>
    </row>
    <row r="673" spans="1:21" ht="15.75">
      <c r="A673" s="100">
        <v>1125</v>
      </c>
      <c r="B673" s="216">
        <v>1200</v>
      </c>
      <c r="C673" s="143">
        <f t="shared" si="280"/>
        <v>1.2</v>
      </c>
      <c r="D673" s="218">
        <v>0.216</v>
      </c>
      <c r="E673" s="143">
        <f t="shared" si="281"/>
        <v>1.4592000000000001</v>
      </c>
      <c r="F673" s="98">
        <f t="shared" si="288"/>
        <v>486</v>
      </c>
      <c r="G673" s="98">
        <f t="shared" si="282"/>
        <v>1065</v>
      </c>
      <c r="H673" s="221">
        <f t="shared" si="283"/>
        <v>19.899999999999999</v>
      </c>
      <c r="I673" s="219">
        <v>292</v>
      </c>
      <c r="J673" s="221">
        <f t="shared" si="284"/>
        <v>51.13</v>
      </c>
      <c r="K673" s="219">
        <v>194</v>
      </c>
      <c r="L673" s="219">
        <v>773</v>
      </c>
      <c r="M673" s="221">
        <f t="shared" si="285"/>
        <v>23.8</v>
      </c>
      <c r="N673" s="221">
        <f t="shared" si="286"/>
        <v>94.84</v>
      </c>
      <c r="O673" s="184">
        <f t="shared" si="289"/>
        <v>94.83</v>
      </c>
      <c r="P673" s="89">
        <f t="shared" si="287"/>
        <v>165.87</v>
      </c>
      <c r="Q673" s="138"/>
      <c r="T673" s="141"/>
      <c r="U673" s="141"/>
    </row>
    <row r="674" spans="1:21" ht="15.75">
      <c r="A674" s="100">
        <v>1126</v>
      </c>
      <c r="B674" s="49">
        <v>440.5</v>
      </c>
      <c r="C674" s="143">
        <f t="shared" si="280"/>
        <v>0.4405</v>
      </c>
      <c r="D674" s="103">
        <v>0.216</v>
      </c>
      <c r="E674" s="143">
        <f t="shared" si="281"/>
        <v>0.53564800000000001</v>
      </c>
      <c r="F674" s="50">
        <f t="shared" si="288"/>
        <v>179</v>
      </c>
      <c r="G674" s="98">
        <f t="shared" si="282"/>
        <v>391</v>
      </c>
      <c r="H674" s="221">
        <f t="shared" si="283"/>
        <v>7.31</v>
      </c>
      <c r="I674" s="98">
        <f t="shared" ref="I674:I683" si="290">ROUND(IF((E674*200)&gt;F674,F674,(E674*200)),0)</f>
        <v>107</v>
      </c>
      <c r="J674" s="221">
        <f t="shared" si="284"/>
        <v>18.739999999999998</v>
      </c>
      <c r="K674" s="98">
        <f t="shared" ref="K674:K683" si="291">F674-I674</f>
        <v>72</v>
      </c>
      <c r="L674" s="98">
        <f t="shared" ref="L674:L683" si="292">G674-I674</f>
        <v>284</v>
      </c>
      <c r="M674" s="221">
        <f t="shared" si="285"/>
        <v>8.83</v>
      </c>
      <c r="N674" s="221">
        <f t="shared" si="286"/>
        <v>34.840000000000003</v>
      </c>
      <c r="O674" s="184">
        <f t="shared" si="289"/>
        <v>34.879999999999995</v>
      </c>
      <c r="P674" s="89">
        <f t="shared" si="287"/>
        <v>60.89</v>
      </c>
      <c r="Q674" s="138"/>
      <c r="T674" s="141"/>
      <c r="U674" s="141"/>
    </row>
    <row r="675" spans="1:21" ht="15.75">
      <c r="A675" s="100">
        <v>1127</v>
      </c>
      <c r="B675" s="49">
        <v>2420</v>
      </c>
      <c r="C675" s="143">
        <f t="shared" si="280"/>
        <v>2.42</v>
      </c>
      <c r="D675" s="103">
        <v>0.216</v>
      </c>
      <c r="E675" s="143">
        <f t="shared" si="281"/>
        <v>2.94272</v>
      </c>
      <c r="F675" s="50">
        <f t="shared" si="288"/>
        <v>981</v>
      </c>
      <c r="G675" s="98">
        <f t="shared" si="282"/>
        <v>2148</v>
      </c>
      <c r="H675" s="221">
        <f t="shared" si="283"/>
        <v>40.14</v>
      </c>
      <c r="I675" s="98">
        <f t="shared" si="290"/>
        <v>589</v>
      </c>
      <c r="J675" s="221">
        <f t="shared" si="284"/>
        <v>103.13</v>
      </c>
      <c r="K675" s="98">
        <f t="shared" si="291"/>
        <v>392</v>
      </c>
      <c r="L675" s="98">
        <f t="shared" si="292"/>
        <v>1559</v>
      </c>
      <c r="M675" s="221">
        <f t="shared" si="285"/>
        <v>48.09</v>
      </c>
      <c r="N675" s="221">
        <f t="shared" si="286"/>
        <v>191.27</v>
      </c>
      <c r="O675" s="184">
        <f t="shared" si="289"/>
        <v>191.35999999999999</v>
      </c>
      <c r="P675" s="89">
        <f t="shared" si="287"/>
        <v>334.53999999999996</v>
      </c>
      <c r="Q675" s="138"/>
      <c r="T675" s="141"/>
      <c r="U675" s="141"/>
    </row>
    <row r="676" spans="1:21" ht="15.75">
      <c r="A676" s="100">
        <v>1128</v>
      </c>
      <c r="B676" s="49">
        <v>860</v>
      </c>
      <c r="C676" s="143">
        <f t="shared" si="280"/>
        <v>0.86</v>
      </c>
      <c r="D676" s="103">
        <v>0.1721</v>
      </c>
      <c r="E676" s="143">
        <f t="shared" si="281"/>
        <v>1.008006</v>
      </c>
      <c r="F676" s="50">
        <f t="shared" si="288"/>
        <v>336</v>
      </c>
      <c r="G676" s="98">
        <f t="shared" si="282"/>
        <v>736</v>
      </c>
      <c r="H676" s="221">
        <f t="shared" si="283"/>
        <v>13.75</v>
      </c>
      <c r="I676" s="98">
        <f t="shared" si="290"/>
        <v>202</v>
      </c>
      <c r="J676" s="221">
        <f t="shared" si="284"/>
        <v>35.369999999999997</v>
      </c>
      <c r="K676" s="98">
        <f t="shared" si="291"/>
        <v>134</v>
      </c>
      <c r="L676" s="98">
        <f t="shared" si="292"/>
        <v>534</v>
      </c>
      <c r="M676" s="221">
        <f t="shared" si="285"/>
        <v>16.440000000000001</v>
      </c>
      <c r="N676" s="221">
        <f t="shared" si="286"/>
        <v>65.52</v>
      </c>
      <c r="O676" s="184">
        <f t="shared" si="289"/>
        <v>65.56</v>
      </c>
      <c r="P676" s="89">
        <f t="shared" si="287"/>
        <v>114.63999999999999</v>
      </c>
      <c r="Q676" s="138"/>
      <c r="T676" s="141"/>
      <c r="U676" s="141"/>
    </row>
    <row r="677" spans="1:21" ht="15.75">
      <c r="A677" s="100">
        <v>1129</v>
      </c>
      <c r="B677" s="49">
        <f>73*60</f>
        <v>4380</v>
      </c>
      <c r="C677" s="143">
        <f t="shared" si="280"/>
        <v>4.38</v>
      </c>
      <c r="D677" s="103">
        <v>0.1780822</v>
      </c>
      <c r="E677" s="143">
        <f t="shared" si="281"/>
        <v>5.1600000359999996</v>
      </c>
      <c r="F677" s="50">
        <f t="shared" si="288"/>
        <v>1720</v>
      </c>
      <c r="G677" s="98">
        <f t="shared" si="282"/>
        <v>3767</v>
      </c>
      <c r="H677" s="221">
        <f t="shared" si="283"/>
        <v>70.38</v>
      </c>
      <c r="I677" s="98">
        <f t="shared" si="290"/>
        <v>1032</v>
      </c>
      <c r="J677" s="221">
        <f t="shared" si="284"/>
        <v>180.7</v>
      </c>
      <c r="K677" s="98">
        <f t="shared" si="291"/>
        <v>688</v>
      </c>
      <c r="L677" s="98">
        <f t="shared" si="292"/>
        <v>2735</v>
      </c>
      <c r="M677" s="221">
        <f t="shared" si="285"/>
        <v>84.41</v>
      </c>
      <c r="N677" s="221">
        <f t="shared" si="286"/>
        <v>335.55</v>
      </c>
      <c r="O677" s="184">
        <f t="shared" si="289"/>
        <v>335.49</v>
      </c>
      <c r="P677" s="89">
        <f t="shared" si="287"/>
        <v>586.63</v>
      </c>
      <c r="Q677" s="138"/>
      <c r="T677" s="141"/>
      <c r="U677" s="141"/>
    </row>
    <row r="678" spans="1:21" ht="15.75">
      <c r="A678" s="100">
        <v>1130</v>
      </c>
      <c r="B678" s="49">
        <f>6*85+6*80+4*75+4*60</f>
        <v>1530</v>
      </c>
      <c r="C678" s="143">
        <f t="shared" si="280"/>
        <v>1.53</v>
      </c>
      <c r="D678" s="103">
        <v>0.15</v>
      </c>
      <c r="E678" s="143">
        <f t="shared" si="281"/>
        <v>1.7595000000000001</v>
      </c>
      <c r="F678" s="50">
        <f t="shared" si="288"/>
        <v>587</v>
      </c>
      <c r="G678" s="98">
        <f t="shared" si="282"/>
        <v>1284</v>
      </c>
      <c r="H678" s="221">
        <f t="shared" si="283"/>
        <v>24</v>
      </c>
      <c r="I678" s="98">
        <f t="shared" si="290"/>
        <v>352</v>
      </c>
      <c r="J678" s="221">
        <f t="shared" si="284"/>
        <v>61.64</v>
      </c>
      <c r="K678" s="98">
        <f t="shared" si="291"/>
        <v>235</v>
      </c>
      <c r="L678" s="98">
        <f t="shared" si="292"/>
        <v>932</v>
      </c>
      <c r="M678" s="221">
        <f t="shared" si="285"/>
        <v>28.83</v>
      </c>
      <c r="N678" s="221">
        <f t="shared" si="286"/>
        <v>114.35</v>
      </c>
      <c r="O678" s="184">
        <f t="shared" si="289"/>
        <v>114.47</v>
      </c>
      <c r="P678" s="89">
        <f t="shared" si="287"/>
        <v>199.99</v>
      </c>
      <c r="Q678" s="138"/>
      <c r="T678" s="141"/>
      <c r="U678" s="141"/>
    </row>
    <row r="679" spans="1:21" ht="15.75">
      <c r="A679" s="100">
        <v>1131</v>
      </c>
      <c r="B679" s="49">
        <f>5*85</f>
        <v>425</v>
      </c>
      <c r="C679" s="143">
        <f t="shared" si="280"/>
        <v>0.42499999999999999</v>
      </c>
      <c r="D679" s="103">
        <v>0.15</v>
      </c>
      <c r="E679" s="143">
        <f t="shared" si="281"/>
        <v>0.48875000000000002</v>
      </c>
      <c r="F679" s="50">
        <f t="shared" si="288"/>
        <v>163</v>
      </c>
      <c r="G679" s="98">
        <f t="shared" si="282"/>
        <v>357</v>
      </c>
      <c r="H679" s="221">
        <f t="shared" si="283"/>
        <v>6.67</v>
      </c>
      <c r="I679" s="98">
        <f t="shared" si="290"/>
        <v>98</v>
      </c>
      <c r="J679" s="221">
        <f t="shared" si="284"/>
        <v>17.16</v>
      </c>
      <c r="K679" s="98">
        <f t="shared" si="291"/>
        <v>65</v>
      </c>
      <c r="L679" s="98">
        <f t="shared" si="292"/>
        <v>259</v>
      </c>
      <c r="M679" s="221">
        <f t="shared" si="285"/>
        <v>7.97</v>
      </c>
      <c r="N679" s="221">
        <f t="shared" si="286"/>
        <v>31.78</v>
      </c>
      <c r="O679" s="184">
        <f t="shared" si="289"/>
        <v>31.799999999999997</v>
      </c>
      <c r="P679" s="89">
        <f t="shared" si="287"/>
        <v>55.61</v>
      </c>
      <c r="Q679" s="138"/>
      <c r="T679" s="141"/>
      <c r="U679" s="141"/>
    </row>
    <row r="680" spans="1:21" ht="15.75">
      <c r="A680" s="100">
        <v>1132</v>
      </c>
      <c r="B680" s="49">
        <v>240</v>
      </c>
      <c r="C680" s="143">
        <f t="shared" si="280"/>
        <v>0.24</v>
      </c>
      <c r="D680" s="103">
        <v>0.1</v>
      </c>
      <c r="E680" s="143">
        <f t="shared" si="281"/>
        <v>0.26400000000000001</v>
      </c>
      <c r="F680" s="50">
        <f t="shared" si="288"/>
        <v>88</v>
      </c>
      <c r="G680" s="98">
        <f t="shared" si="282"/>
        <v>193</v>
      </c>
      <c r="H680" s="221">
        <f t="shared" si="283"/>
        <v>3.6</v>
      </c>
      <c r="I680" s="98">
        <f t="shared" si="290"/>
        <v>53</v>
      </c>
      <c r="J680" s="221">
        <f t="shared" si="284"/>
        <v>9.2799999999999994</v>
      </c>
      <c r="K680" s="98">
        <f t="shared" si="291"/>
        <v>35</v>
      </c>
      <c r="L680" s="98">
        <f t="shared" si="292"/>
        <v>140</v>
      </c>
      <c r="M680" s="221">
        <f t="shared" si="285"/>
        <v>4.29</v>
      </c>
      <c r="N680" s="221">
        <f t="shared" si="286"/>
        <v>17.18</v>
      </c>
      <c r="O680" s="184">
        <f t="shared" si="289"/>
        <v>17.169999999999998</v>
      </c>
      <c r="P680" s="89">
        <f t="shared" si="287"/>
        <v>30.06</v>
      </c>
      <c r="Q680" s="138"/>
      <c r="T680" s="141"/>
      <c r="U680" s="141"/>
    </row>
    <row r="681" spans="1:21" ht="15.75">
      <c r="A681" s="100">
        <v>1133</v>
      </c>
      <c r="B681" s="49">
        <f>14*135</f>
        <v>1890</v>
      </c>
      <c r="C681" s="143">
        <f t="shared" si="280"/>
        <v>1.89</v>
      </c>
      <c r="D681" s="103">
        <v>0.1</v>
      </c>
      <c r="E681" s="143">
        <f t="shared" si="281"/>
        <v>2.0789999999999997</v>
      </c>
      <c r="F681" s="50">
        <f t="shared" si="288"/>
        <v>693</v>
      </c>
      <c r="G681" s="98">
        <f t="shared" si="282"/>
        <v>1518</v>
      </c>
      <c r="H681" s="221">
        <f t="shared" si="283"/>
        <v>28.36</v>
      </c>
      <c r="I681" s="98">
        <f t="shared" si="290"/>
        <v>416</v>
      </c>
      <c r="J681" s="221">
        <f t="shared" si="284"/>
        <v>72.84</v>
      </c>
      <c r="K681" s="98">
        <f t="shared" si="291"/>
        <v>277</v>
      </c>
      <c r="L681" s="98">
        <f t="shared" si="292"/>
        <v>1102</v>
      </c>
      <c r="M681" s="221">
        <f t="shared" si="285"/>
        <v>33.979999999999997</v>
      </c>
      <c r="N681" s="221">
        <f t="shared" si="286"/>
        <v>135.19999999999999</v>
      </c>
      <c r="O681" s="184">
        <f t="shared" si="289"/>
        <v>135.18</v>
      </c>
      <c r="P681" s="89">
        <f t="shared" si="287"/>
        <v>236.39999999999998</v>
      </c>
      <c r="Q681" s="138"/>
      <c r="T681" s="141"/>
      <c r="U681" s="141"/>
    </row>
    <row r="682" spans="1:21" ht="15.75">
      <c r="A682" s="100">
        <v>1134</v>
      </c>
      <c r="B682" s="49">
        <v>84</v>
      </c>
      <c r="C682" s="143">
        <f t="shared" si="280"/>
        <v>8.4000000000000005E-2</v>
      </c>
      <c r="D682" s="103">
        <v>0.1</v>
      </c>
      <c r="E682" s="143">
        <f t="shared" si="281"/>
        <v>9.240000000000001E-2</v>
      </c>
      <c r="F682" s="98">
        <f t="shared" si="288"/>
        <v>31</v>
      </c>
      <c r="G682" s="50">
        <f t="shared" si="282"/>
        <v>67</v>
      </c>
      <c r="H682" s="221">
        <f t="shared" si="283"/>
        <v>1.26</v>
      </c>
      <c r="I682" s="98">
        <f t="shared" si="290"/>
        <v>18</v>
      </c>
      <c r="J682" s="221">
        <f t="shared" si="284"/>
        <v>3.15</v>
      </c>
      <c r="K682" s="98">
        <f t="shared" si="291"/>
        <v>13</v>
      </c>
      <c r="L682" s="98">
        <f t="shared" si="292"/>
        <v>49</v>
      </c>
      <c r="M682" s="221">
        <f t="shared" si="285"/>
        <v>1.59</v>
      </c>
      <c r="N682" s="221">
        <f t="shared" si="286"/>
        <v>6.01</v>
      </c>
      <c r="O682" s="229">
        <f t="shared" si="289"/>
        <v>6</v>
      </c>
      <c r="P682" s="153">
        <f>B12</f>
        <v>21.99531132340103</v>
      </c>
      <c r="Q682" s="138"/>
      <c r="T682" s="141"/>
      <c r="U682" s="141"/>
    </row>
    <row r="683" spans="1:21" ht="15.75">
      <c r="A683" s="100">
        <v>1135</v>
      </c>
      <c r="B683" s="49">
        <f>3.5*120</f>
        <v>420</v>
      </c>
      <c r="C683" s="143">
        <f t="shared" si="280"/>
        <v>0.42</v>
      </c>
      <c r="D683" s="103">
        <v>0.1</v>
      </c>
      <c r="E683" s="143">
        <f t="shared" si="281"/>
        <v>0.46199999999999997</v>
      </c>
      <c r="F683" s="98">
        <f>ROUND((+$E683*(7*365))/12,0)</f>
        <v>98</v>
      </c>
      <c r="G683" s="50">
        <f t="shared" si="282"/>
        <v>337</v>
      </c>
      <c r="H683" s="221">
        <f t="shared" si="283"/>
        <v>6.3</v>
      </c>
      <c r="I683" s="98">
        <f t="shared" si="290"/>
        <v>92</v>
      </c>
      <c r="J683" s="221">
        <f t="shared" si="284"/>
        <v>16.11</v>
      </c>
      <c r="K683" s="98">
        <f t="shared" si="291"/>
        <v>6</v>
      </c>
      <c r="L683" s="98">
        <f t="shared" si="292"/>
        <v>245</v>
      </c>
      <c r="M683" s="221">
        <f t="shared" si="285"/>
        <v>0.74</v>
      </c>
      <c r="N683" s="221">
        <f t="shared" si="286"/>
        <v>30.06</v>
      </c>
      <c r="O683" s="229">
        <f t="shared" si="289"/>
        <v>23.15</v>
      </c>
      <c r="P683" s="89">
        <f>H683+J683+N683</f>
        <v>52.47</v>
      </c>
      <c r="Q683" s="138"/>
      <c r="T683" s="141"/>
      <c r="U683" s="141"/>
    </row>
    <row r="684" spans="1:21" ht="15.75">
      <c r="A684" s="100"/>
      <c r="B684" s="49"/>
      <c r="C684" s="14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T684" s="141"/>
      <c r="U684" s="141"/>
    </row>
    <row r="685" spans="1:21" ht="15.75">
      <c r="A685" s="100"/>
      <c r="B685" s="49">
        <v>1242</v>
      </c>
      <c r="C685" s="143">
        <f>B685/1000</f>
        <v>1.242</v>
      </c>
      <c r="D685" s="103">
        <v>0</v>
      </c>
      <c r="E685" s="143">
        <f>(+C685*D685)+C685</f>
        <v>1.242</v>
      </c>
      <c r="F685" s="50">
        <f>ROUND((+$E685*8760*((40/60*5)/(7*24)))/12,0)</f>
        <v>18</v>
      </c>
      <c r="G685" s="98"/>
      <c r="H685" s="221">
        <f>ROUND(+E685*D$7,2)</f>
        <v>16.940000000000001</v>
      </c>
      <c r="I685" s="98">
        <f>ROUND(IF((E685*200)&gt;F685,F685,(E685*200)),0)</f>
        <v>18</v>
      </c>
      <c r="J685" s="221">
        <f>ROUND(+I685*D$8,2)</f>
        <v>3.15</v>
      </c>
      <c r="K685" s="98">
        <f>F685-I685</f>
        <v>0</v>
      </c>
      <c r="L685" s="98">
        <f>G685-I685</f>
        <v>-18</v>
      </c>
      <c r="M685" s="221">
        <f>ROUND(+K685*D$9,2)</f>
        <v>0</v>
      </c>
      <c r="N685" s="221">
        <f>ROUND(+L685*D$9,2)</f>
        <v>-2.21</v>
      </c>
      <c r="O685" s="184">
        <f>H685+J685+M685</f>
        <v>20.09</v>
      </c>
      <c r="P685" s="89">
        <f>H685+J685+N685</f>
        <v>17.88</v>
      </c>
      <c r="Q685" s="138"/>
      <c r="T685" s="141"/>
      <c r="U685" s="141"/>
    </row>
    <row r="686" spans="1:21" ht="15.75">
      <c r="A686" s="100"/>
      <c r="B686" s="49">
        <f>1*120</f>
        <v>120</v>
      </c>
      <c r="C686" s="143">
        <f>B686/1000</f>
        <v>0.12</v>
      </c>
      <c r="D686" s="103">
        <v>0</v>
      </c>
      <c r="E686" s="143">
        <f>(+C686*D686)+C686</f>
        <v>0.12</v>
      </c>
      <c r="F686" s="155">
        <f>ROUND((+$E686*8760)/12,0)</f>
        <v>88</v>
      </c>
      <c r="G686" s="98"/>
      <c r="H686" s="221">
        <f>ROUND(+E686*D$7,2)</f>
        <v>1.64</v>
      </c>
      <c r="I686" s="98">
        <f>ROUND(IF((E686*200)&gt;F686,F686,(E686*200)),0)</f>
        <v>24</v>
      </c>
      <c r="J686" s="221">
        <f>ROUND(+I686*D$8,2)</f>
        <v>4.2</v>
      </c>
      <c r="K686" s="98">
        <f>F686-I686</f>
        <v>64</v>
      </c>
      <c r="L686" s="98">
        <f>G686-I686</f>
        <v>-24</v>
      </c>
      <c r="M686" s="221">
        <f>ROUND(+K686*D$9,2)</f>
        <v>7.85</v>
      </c>
      <c r="N686" s="221">
        <f>ROUND(+L686*D$9,2)</f>
        <v>-2.94</v>
      </c>
      <c r="O686" s="184">
        <f>H686+J686+M686</f>
        <v>13.69</v>
      </c>
      <c r="P686" s="89">
        <f>H686+J686+N686</f>
        <v>2.9</v>
      </c>
      <c r="Q686" s="138"/>
      <c r="T686" s="141"/>
      <c r="U686" s="141"/>
    </row>
    <row r="687" spans="1:21" ht="15.75">
      <c r="A687" s="100">
        <v>1136</v>
      </c>
      <c r="B687" s="42">
        <f>B685+B686</f>
        <v>1362</v>
      </c>
      <c r="F687" s="98">
        <f>SUM(F685:F686)</f>
        <v>106</v>
      </c>
      <c r="H687" s="221">
        <f>ROUND(+E687*D$7,2)</f>
        <v>0</v>
      </c>
      <c r="J687" s="221">
        <f>ROUND(+I687*D$8,2)</f>
        <v>0</v>
      </c>
      <c r="O687" s="487">
        <f>SUM(O685:O686)</f>
        <v>33.78</v>
      </c>
      <c r="P687" s="89">
        <f>SUM(P685:P686)</f>
        <v>20.779999999999998</v>
      </c>
      <c r="Q687" s="138"/>
      <c r="T687" s="141"/>
      <c r="U687" s="141"/>
    </row>
    <row r="688" spans="1:21" ht="15.75">
      <c r="A688" s="100"/>
      <c r="F688" s="98"/>
      <c r="H688" s="89"/>
      <c r="J688" s="89"/>
      <c r="O688" s="89"/>
      <c r="P688" s="89"/>
      <c r="Q688" s="138"/>
      <c r="T688" s="141"/>
      <c r="U688" s="141"/>
    </row>
    <row r="689" spans="1:21" ht="15.75">
      <c r="A689" s="100">
        <v>1137</v>
      </c>
      <c r="B689" s="49">
        <f>(14+20)/2</f>
        <v>17</v>
      </c>
      <c r="C689" s="143">
        <f>B689/1000</f>
        <v>1.7000000000000001E-2</v>
      </c>
      <c r="D689" s="103">
        <v>0</v>
      </c>
      <c r="E689" s="143">
        <f>(+C689*D689)+C689</f>
        <v>1.7000000000000001E-2</v>
      </c>
      <c r="F689" s="50">
        <f>ROUND((+$E689*8760)/12,0)</f>
        <v>12</v>
      </c>
      <c r="G689" s="98">
        <f>ROUND((+$E689*8760)/12,0)</f>
        <v>12</v>
      </c>
      <c r="H689" s="221">
        <f>ROUND(+E689*D$7,2)</f>
        <v>0.23</v>
      </c>
      <c r="I689" s="98">
        <f>ROUND(IF((E689*200)&gt;F689,F689,(E689*200)),0)</f>
        <v>3</v>
      </c>
      <c r="J689" s="221">
        <f>ROUND(+I689*D$8,2)</f>
        <v>0.53</v>
      </c>
      <c r="K689" s="98">
        <f>F689-I689</f>
        <v>9</v>
      </c>
      <c r="L689" s="98">
        <f>G689-I689</f>
        <v>9</v>
      </c>
      <c r="M689" s="221">
        <f>ROUND(+K689*D$9,2)</f>
        <v>1.1000000000000001</v>
      </c>
      <c r="N689" s="221">
        <f>ROUND(+L689*D$9,2)</f>
        <v>1.1000000000000001</v>
      </c>
      <c r="O689" s="504">
        <f>H689+J689+M689</f>
        <v>1.86</v>
      </c>
      <c r="P689" s="89">
        <f>H689+J689+N689</f>
        <v>1.86</v>
      </c>
      <c r="Q689" s="138"/>
      <c r="T689" s="141"/>
      <c r="U689" s="141"/>
    </row>
    <row r="690" spans="1:21" ht="15.75">
      <c r="A690" s="100">
        <v>1138</v>
      </c>
      <c r="B690" s="49">
        <v>2316</v>
      </c>
      <c r="C690" s="143">
        <f>B690/1000</f>
        <v>2.3159999999999998</v>
      </c>
      <c r="D690" s="103">
        <v>0.1</v>
      </c>
      <c r="E690" s="143">
        <f>(+C690*D690)+C690</f>
        <v>2.5475999999999996</v>
      </c>
      <c r="F690" s="50">
        <f>ROUND((+$E690*4000)/12,0)</f>
        <v>849</v>
      </c>
      <c r="G690" s="98">
        <f>ROUND((+$E690*8760)/12,0)</f>
        <v>1860</v>
      </c>
      <c r="H690" s="221">
        <f>ROUND(+E690*D$7,2)</f>
        <v>34.75</v>
      </c>
      <c r="I690" s="98">
        <f>ROUND(IF((E690*200)&gt;F690,F690,(E690*200)),0)</f>
        <v>510</v>
      </c>
      <c r="J690" s="221">
        <f>ROUND(+I690*D$8,2)</f>
        <v>89.3</v>
      </c>
      <c r="K690" s="98">
        <f>F690-I690</f>
        <v>339</v>
      </c>
      <c r="L690" s="98">
        <f>G690-I690</f>
        <v>1350</v>
      </c>
      <c r="M690" s="221">
        <f>ROUND(+K690*D$9,2)</f>
        <v>41.59</v>
      </c>
      <c r="N690" s="221">
        <f>ROUND(+L690*D$9,2)</f>
        <v>165.63</v>
      </c>
      <c r="O690" s="184">
        <f>H690+J690+M690</f>
        <v>165.64</v>
      </c>
      <c r="P690" s="89">
        <f>H690+J690+N690</f>
        <v>289.68</v>
      </c>
      <c r="Q690" s="138"/>
      <c r="T690" s="141"/>
      <c r="U690" s="141"/>
    </row>
    <row r="691" spans="1:21" ht="15.75">
      <c r="A691" s="100">
        <v>1139</v>
      </c>
      <c r="B691" s="49">
        <f>12*120</f>
        <v>1440</v>
      </c>
      <c r="C691" s="143">
        <f>B691/1000</f>
        <v>1.44</v>
      </c>
      <c r="D691" s="103">
        <v>0</v>
      </c>
      <c r="E691" s="143">
        <f>(+C691*D691)+C691</f>
        <v>1.44</v>
      </c>
      <c r="F691" s="50">
        <f>ROUND((+$E691*8760)/12,0)</f>
        <v>1051</v>
      </c>
      <c r="G691" s="98">
        <f>ROUND((+$E691*8760)/12,0)</f>
        <v>1051</v>
      </c>
      <c r="H691" s="221">
        <f>ROUND(+E691*D$7,2)</f>
        <v>19.64</v>
      </c>
      <c r="I691" s="98">
        <f>ROUND(IF((E691*200)&gt;F691,F691,(E691*200)),0)</f>
        <v>288</v>
      </c>
      <c r="J691" s="221">
        <f>ROUND(+I691*D$8,2)</f>
        <v>50.43</v>
      </c>
      <c r="K691" s="98">
        <f>F691-I691</f>
        <v>763</v>
      </c>
      <c r="L691" s="98">
        <f>G691-I691</f>
        <v>763</v>
      </c>
      <c r="M691" s="221">
        <f>ROUND(+K691*D$9,2)</f>
        <v>93.61</v>
      </c>
      <c r="N691" s="221">
        <f>ROUND(+L691*D$9,2)</f>
        <v>93.61</v>
      </c>
      <c r="O691" s="184">
        <f>H691+J691+M691</f>
        <v>163.68</v>
      </c>
      <c r="P691" s="89">
        <f>H691+J691+N691</f>
        <v>163.68</v>
      </c>
      <c r="Q691" s="138"/>
      <c r="T691" s="141"/>
      <c r="U691" s="141"/>
    </row>
    <row r="692" spans="1:21" ht="15.75">
      <c r="A692" s="100"/>
      <c r="B692" s="49"/>
      <c r="C692" s="143"/>
      <c r="D692" s="103"/>
      <c r="E692" s="143"/>
      <c r="F692" s="50"/>
      <c r="G692" s="98"/>
      <c r="H692" s="89"/>
      <c r="I692" s="98"/>
      <c r="J692" s="89"/>
      <c r="K692" s="98"/>
      <c r="L692" s="98"/>
      <c r="M692" s="89"/>
      <c r="N692" s="89"/>
      <c r="O692" s="184"/>
      <c r="P692" s="89"/>
      <c r="Q692" s="138"/>
      <c r="T692" s="141"/>
      <c r="U692" s="141"/>
    </row>
    <row r="693" spans="1:21" ht="15.75">
      <c r="A693" s="100"/>
      <c r="B693" s="49">
        <f>120*8*2</f>
        <v>1920</v>
      </c>
      <c r="C693" s="143">
        <f>B693/1000</f>
        <v>1.92</v>
      </c>
      <c r="D693" s="103">
        <v>0.1</v>
      </c>
      <c r="E693" s="143">
        <f>(+C693*D693)+C693</f>
        <v>2.1120000000000001</v>
      </c>
      <c r="F693" s="50">
        <f>ROUND((+$E693*(16*365))/12,0)</f>
        <v>1028</v>
      </c>
      <c r="G693" s="98">
        <f>ROUND((+$E693*8760)/12,0)</f>
        <v>1542</v>
      </c>
      <c r="H693" s="221">
        <f>ROUND(+E693*D$7,2)</f>
        <v>28.81</v>
      </c>
      <c r="I693" s="98">
        <f>ROUND(IF((E693*200)&gt;F693,F693,(E693*200)),0)</f>
        <v>422</v>
      </c>
      <c r="J693" s="221">
        <f>ROUND(+I693*D$8,2)</f>
        <v>73.89</v>
      </c>
      <c r="K693" s="98">
        <f>F693-I693</f>
        <v>606</v>
      </c>
      <c r="L693" s="98">
        <f>G693-I693</f>
        <v>1120</v>
      </c>
      <c r="M693" s="221">
        <f>ROUND(+K693*D$9,2)</f>
        <v>74.349999999999994</v>
      </c>
      <c r="N693" s="221">
        <f>ROUND(+L693*D$9,2)</f>
        <v>137.41</v>
      </c>
      <c r="O693" s="184">
        <f>H693+J693+M693</f>
        <v>177.05</v>
      </c>
      <c r="P693" s="89">
        <f>H693+J693+N693</f>
        <v>240.11</v>
      </c>
      <c r="Q693" s="138"/>
      <c r="T693" s="141"/>
      <c r="U693" s="141"/>
    </row>
    <row r="694" spans="1:21" ht="15.75">
      <c r="A694" s="100"/>
      <c r="B694" s="49">
        <f>120*1</f>
        <v>120</v>
      </c>
      <c r="C694" s="143">
        <f>B694/1000</f>
        <v>0.12</v>
      </c>
      <c r="D694" s="103">
        <v>0.1</v>
      </c>
      <c r="E694" s="143">
        <f>(+C694*D694)+C694</f>
        <v>0.13200000000000001</v>
      </c>
      <c r="F694" s="50">
        <f>ROUND((+$E694*(16*365))/12,0)</f>
        <v>64</v>
      </c>
      <c r="G694" s="98">
        <f>ROUND((+$E694*8760)/12,0)</f>
        <v>96</v>
      </c>
      <c r="H694" s="221">
        <f>ROUND(+E694*D$7,2)</f>
        <v>1.8</v>
      </c>
      <c r="I694" s="98">
        <f>ROUND(IF((E694*200)&gt;F694,F694,(E694*200)),0)</f>
        <v>26</v>
      </c>
      <c r="J694" s="221">
        <f>ROUND(+I694*D$8,2)</f>
        <v>4.55</v>
      </c>
      <c r="K694" s="98">
        <f>F694-I694</f>
        <v>38</v>
      </c>
      <c r="L694" s="98">
        <f>G694-I694</f>
        <v>70</v>
      </c>
      <c r="M694" s="221">
        <f>ROUND(+K694*D$9,2)</f>
        <v>4.66</v>
      </c>
      <c r="N694" s="221">
        <f>ROUND(+L694*D$9,2)</f>
        <v>8.59</v>
      </c>
      <c r="O694" s="184">
        <f>H694+J694+M694</f>
        <v>11.01</v>
      </c>
      <c r="P694" s="89">
        <f>H694+J694+N694</f>
        <v>14.94</v>
      </c>
      <c r="Q694" s="138"/>
      <c r="T694" s="141"/>
      <c r="U694" s="141"/>
    </row>
    <row r="695" spans="1:21" ht="15.75">
      <c r="A695" s="100">
        <v>1140</v>
      </c>
      <c r="B695" s="49">
        <f>B693+B694</f>
        <v>2040</v>
      </c>
      <c r="C695" s="143"/>
      <c r="D695" s="103"/>
      <c r="E695" s="143"/>
      <c r="F695" s="50">
        <f>F693+F694</f>
        <v>1092</v>
      </c>
      <c r="G695" s="98"/>
      <c r="H695" s="89"/>
      <c r="I695" s="98"/>
      <c r="J695" s="89"/>
      <c r="K695" s="98"/>
      <c r="L695" s="98"/>
      <c r="M695" s="89"/>
      <c r="N695" s="89"/>
      <c r="O695" s="184">
        <f>SUM(O693:O694)</f>
        <v>188.06</v>
      </c>
      <c r="P695" s="89"/>
      <c r="Q695" s="138"/>
      <c r="T695" s="141"/>
      <c r="U695" s="141"/>
    </row>
    <row r="696" spans="1:21" ht="15.75">
      <c r="A696" s="100"/>
      <c r="B696" s="49"/>
      <c r="C696" s="143"/>
      <c r="D696" s="103"/>
      <c r="E696" s="143"/>
      <c r="F696" s="50"/>
      <c r="G696" s="98"/>
      <c r="H696" s="89"/>
      <c r="I696" s="98"/>
      <c r="J696" s="89"/>
      <c r="K696" s="98"/>
      <c r="L696" s="98"/>
      <c r="M696" s="89"/>
      <c r="N696" s="89"/>
      <c r="O696" s="89"/>
      <c r="P696" s="89"/>
      <c r="Q696" s="138"/>
      <c r="T696" s="141"/>
      <c r="U696" s="141"/>
    </row>
    <row r="697" spans="1:21" ht="15.75">
      <c r="A697" s="41">
        <v>1141</v>
      </c>
      <c r="B697" s="49">
        <f>19*110</f>
        <v>2090</v>
      </c>
      <c r="C697" s="143">
        <f>B697/1000</f>
        <v>2.09</v>
      </c>
      <c r="D697" s="103">
        <f>(((9*140)+(252*5))/(19*110))-1</f>
        <v>0.20574162679425845</v>
      </c>
      <c r="E697" s="143">
        <f>(+C697*D697)+C697</f>
        <v>2.52</v>
      </c>
      <c r="F697" s="50">
        <f>ROUND((+$E697*4000)/12,0)</f>
        <v>840</v>
      </c>
      <c r="G697" s="98">
        <f>ROUND((+$E697*8760)/12,0)</f>
        <v>1840</v>
      </c>
      <c r="H697" s="89">
        <f>ROUND(+E697*$D$7,2)</f>
        <v>34.369999999999997</v>
      </c>
      <c r="I697" s="98">
        <f>ROUND(IF((E697*200)&gt;F697,F697,(E697*200)),0)</f>
        <v>504</v>
      </c>
      <c r="J697" s="89">
        <f>ROUND(+I697*$D$8,2)</f>
        <v>88.25</v>
      </c>
      <c r="K697" s="98">
        <f>F697-I697</f>
        <v>336</v>
      </c>
      <c r="L697" s="98">
        <f>G697-I697</f>
        <v>1336</v>
      </c>
      <c r="M697" s="89">
        <f t="shared" ref="M697:N700" si="293">ROUND(+K697*$D$9,2)</f>
        <v>41.22</v>
      </c>
      <c r="N697" s="89">
        <f t="shared" si="293"/>
        <v>163.91</v>
      </c>
      <c r="O697" s="184">
        <f>H697+J697+M697</f>
        <v>163.84</v>
      </c>
      <c r="P697" s="89">
        <f>H697+J697+N697</f>
        <v>286.52999999999997</v>
      </c>
      <c r="Q697" s="138"/>
      <c r="T697" s="141"/>
      <c r="U697" s="141"/>
    </row>
    <row r="698" spans="1:21" ht="15.75">
      <c r="A698" s="41">
        <v>1142</v>
      </c>
      <c r="B698" s="49">
        <v>2316</v>
      </c>
      <c r="C698" s="143">
        <f>B698/1000</f>
        <v>2.3159999999999998</v>
      </c>
      <c r="D698" s="103">
        <v>0</v>
      </c>
      <c r="E698" s="143">
        <f>(+C698*D698)+C698</f>
        <v>2.3159999999999998</v>
      </c>
      <c r="F698" s="50">
        <f>ROUND((+$E698*8760)/12,0)</f>
        <v>1691</v>
      </c>
      <c r="G698" s="98">
        <f>ROUND((+$E698*8760)/12,0)</f>
        <v>1691</v>
      </c>
      <c r="H698" s="89">
        <f>ROUND(+E698*$D$7,2)</f>
        <v>31.59</v>
      </c>
      <c r="I698" s="98">
        <f>ROUND(IF((E698*200)&gt;F698,F698,(E698*200)),0)</f>
        <v>463</v>
      </c>
      <c r="J698" s="89">
        <f>ROUND(+I698*$D$8,2)</f>
        <v>81.069999999999993</v>
      </c>
      <c r="K698" s="98">
        <f>F698-I698</f>
        <v>1228</v>
      </c>
      <c r="L698" s="98">
        <f>G698-I698</f>
        <v>1228</v>
      </c>
      <c r="M698" s="89">
        <f t="shared" si="293"/>
        <v>150.66</v>
      </c>
      <c r="N698" s="89">
        <f t="shared" si="293"/>
        <v>150.66</v>
      </c>
      <c r="O698" s="184">
        <f>H698+J698+M698</f>
        <v>263.32</v>
      </c>
      <c r="P698" s="89">
        <f>H698+J698+N698</f>
        <v>263.32</v>
      </c>
      <c r="Q698" s="138"/>
      <c r="T698" s="141"/>
      <c r="U698" s="141"/>
    </row>
    <row r="699" spans="1:21" ht="15.75">
      <c r="A699" s="41"/>
      <c r="B699" s="49">
        <v>25</v>
      </c>
      <c r="C699" s="143">
        <f>B699/1000</f>
        <v>2.5000000000000001E-2</v>
      </c>
      <c r="D699" s="103">
        <v>0</v>
      </c>
      <c r="E699" s="143">
        <f>(+C699*D699)+C699</f>
        <v>2.5000000000000001E-2</v>
      </c>
      <c r="F699" s="50">
        <f>ROUND((+$E699*8760)/12,0)</f>
        <v>18</v>
      </c>
      <c r="G699" s="98">
        <f>ROUND((+$E699*8760)/12,0)</f>
        <v>18</v>
      </c>
      <c r="H699" s="89">
        <f>ROUND(+E699*$D$7,2)</f>
        <v>0.34</v>
      </c>
      <c r="I699" s="98">
        <f>ROUND(IF((E699*200)&gt;F699,F699,(E699*200)),0)</f>
        <v>5</v>
      </c>
      <c r="J699" s="89">
        <f>ROUND(+I699*$D$8,2)</f>
        <v>0.88</v>
      </c>
      <c r="K699" s="98">
        <f>F699-I699</f>
        <v>13</v>
      </c>
      <c r="L699" s="98">
        <f>G699-I699</f>
        <v>13</v>
      </c>
      <c r="M699" s="89">
        <f t="shared" si="293"/>
        <v>1.59</v>
      </c>
      <c r="N699" s="89">
        <f t="shared" si="293"/>
        <v>1.59</v>
      </c>
      <c r="O699" s="184">
        <f>N701</f>
        <v>6.5</v>
      </c>
      <c r="P699" s="89">
        <f>H699+J699+N699</f>
        <v>2.81</v>
      </c>
      <c r="Q699" s="138"/>
      <c r="T699" s="141"/>
      <c r="U699" s="141"/>
    </row>
    <row r="700" spans="1:21" ht="15.75">
      <c r="A700" s="93"/>
      <c r="B700" s="49">
        <v>75</v>
      </c>
      <c r="C700" s="143">
        <f>B700/1000</f>
        <v>7.4999999999999997E-2</v>
      </c>
      <c r="D700" s="103">
        <v>0</v>
      </c>
      <c r="E700" s="143">
        <f>(+C700*D700)+C700</f>
        <v>7.4999999999999997E-2</v>
      </c>
      <c r="F700" s="50">
        <f>ROUND((+$E700*(1.5*12*365))/12,0)</f>
        <v>41</v>
      </c>
      <c r="G700" s="98">
        <f>ROUND((+$E700*8760)/12,0)</f>
        <v>55</v>
      </c>
      <c r="H700" s="89">
        <f>ROUND(+E700*$D$7,2)</f>
        <v>1.02</v>
      </c>
      <c r="I700" s="98">
        <f>ROUND(IF((E700*200)&gt;F700,F700,(E700*200)),0)</f>
        <v>15</v>
      </c>
      <c r="J700" s="89">
        <f>ROUND(+I700*$D$8,2)</f>
        <v>2.63</v>
      </c>
      <c r="K700" s="98">
        <f>F700-I700</f>
        <v>26</v>
      </c>
      <c r="L700" s="98">
        <f>G700-I700</f>
        <v>40</v>
      </c>
      <c r="M700" s="89">
        <f t="shared" si="293"/>
        <v>3.19</v>
      </c>
      <c r="N700" s="89">
        <f t="shared" si="293"/>
        <v>4.91</v>
      </c>
      <c r="O700" s="184"/>
      <c r="P700" s="89"/>
      <c r="Q700" s="138"/>
      <c r="T700" s="141"/>
      <c r="U700" s="141"/>
    </row>
    <row r="701" spans="1:21" ht="15.75">
      <c r="A701" s="41">
        <v>1143</v>
      </c>
      <c r="F701" s="98">
        <f>F699+F700</f>
        <v>59</v>
      </c>
      <c r="N701" s="89">
        <f>SUM(N699:N700)</f>
        <v>6.5</v>
      </c>
      <c r="O701" s="229"/>
      <c r="Q701" s="138"/>
      <c r="T701" s="141"/>
      <c r="U701" s="141"/>
    </row>
    <row r="702" spans="1:21" ht="15.75">
      <c r="A702" s="93"/>
      <c r="F702" s="98"/>
      <c r="O702" s="229"/>
      <c r="Q702" s="138"/>
      <c r="T702" s="141"/>
      <c r="U702" s="141"/>
    </row>
    <row r="703" spans="1:21" ht="15.75">
      <c r="A703" s="41">
        <v>1144</v>
      </c>
      <c r="B703" s="49">
        <v>82</v>
      </c>
      <c r="C703" s="143">
        <f t="shared" ref="C703:C708" si="294">B703/1000</f>
        <v>8.2000000000000003E-2</v>
      </c>
      <c r="D703" s="103">
        <v>0</v>
      </c>
      <c r="E703" s="143">
        <f t="shared" ref="E703:E708" si="295">(+C703*D703)+C703</f>
        <v>8.2000000000000003E-2</v>
      </c>
      <c r="F703" s="50">
        <f t="shared" ref="F703:F708" si="296">ROUND((+$E703*4000)/12,0)</f>
        <v>27</v>
      </c>
      <c r="G703" s="98">
        <f t="shared" ref="G703:G708" si="297">ROUND((+$E703*8760)/12,0)</f>
        <v>60</v>
      </c>
      <c r="H703" s="89">
        <f t="shared" ref="H703:H708" si="298">ROUND(+E703*$D$7,2)</f>
        <v>1.1200000000000001</v>
      </c>
      <c r="I703" s="98">
        <f t="shared" ref="I703:I708" si="299">ROUND(IF((E703*200)&gt;F703,F703,(E703*200)),0)</f>
        <v>16</v>
      </c>
      <c r="J703" s="89">
        <f t="shared" ref="J703:J708" si="300">ROUND(+I703*$D$8,2)</f>
        <v>2.8</v>
      </c>
      <c r="K703" s="98">
        <f t="shared" ref="K703:K708" si="301">F703-I703</f>
        <v>11</v>
      </c>
      <c r="L703" s="98">
        <f t="shared" ref="L703:L708" si="302">G703-I703</f>
        <v>44</v>
      </c>
      <c r="M703" s="89">
        <f t="shared" ref="M703:N708" si="303">ROUND(+K703*$D$9,2)</f>
        <v>1.35</v>
      </c>
      <c r="N703" s="89">
        <f t="shared" si="303"/>
        <v>5.4</v>
      </c>
      <c r="O703" s="184">
        <f t="shared" ref="O703:O708" si="304">H703+J703+M703</f>
        <v>5.27</v>
      </c>
      <c r="P703" s="89">
        <f>H703+J703+N703</f>
        <v>9.32</v>
      </c>
      <c r="Q703" s="138"/>
      <c r="T703" s="141"/>
      <c r="U703" s="141"/>
    </row>
    <row r="704" spans="1:21" ht="15.75">
      <c r="A704" s="41">
        <v>1145</v>
      </c>
      <c r="B704" s="49">
        <f>2*115</f>
        <v>230</v>
      </c>
      <c r="C704" s="143">
        <f t="shared" si="294"/>
        <v>0.23</v>
      </c>
      <c r="D704" s="103">
        <v>0</v>
      </c>
      <c r="E704" s="143">
        <f t="shared" si="295"/>
        <v>0.23</v>
      </c>
      <c r="F704" s="50">
        <f t="shared" si="296"/>
        <v>77</v>
      </c>
      <c r="G704" s="98">
        <f t="shared" si="297"/>
        <v>168</v>
      </c>
      <c r="H704" s="89">
        <f t="shared" si="298"/>
        <v>3.14</v>
      </c>
      <c r="I704" s="98">
        <f t="shared" si="299"/>
        <v>46</v>
      </c>
      <c r="J704" s="89">
        <f t="shared" si="300"/>
        <v>8.0500000000000007</v>
      </c>
      <c r="K704" s="98">
        <f t="shared" si="301"/>
        <v>31</v>
      </c>
      <c r="L704" s="98">
        <f t="shared" si="302"/>
        <v>122</v>
      </c>
      <c r="M704" s="89">
        <f t="shared" si="303"/>
        <v>3.8</v>
      </c>
      <c r="N704" s="89">
        <f t="shared" si="303"/>
        <v>14.97</v>
      </c>
      <c r="O704" s="184">
        <f t="shared" si="304"/>
        <v>14.990000000000002</v>
      </c>
      <c r="P704" s="89">
        <f>H704+J704+N704</f>
        <v>26.160000000000004</v>
      </c>
      <c r="Q704" s="138"/>
      <c r="T704" s="141"/>
      <c r="U704" s="141"/>
    </row>
    <row r="705" spans="1:21" ht="15.75">
      <c r="A705" s="41">
        <v>1146</v>
      </c>
      <c r="B705" s="49">
        <v>280</v>
      </c>
      <c r="C705" s="143">
        <f t="shared" si="294"/>
        <v>0.28000000000000003</v>
      </c>
      <c r="D705" s="103">
        <v>0</v>
      </c>
      <c r="E705" s="143">
        <f t="shared" si="295"/>
        <v>0.28000000000000003</v>
      </c>
      <c r="F705" s="98">
        <f t="shared" si="296"/>
        <v>93</v>
      </c>
      <c r="G705" s="50">
        <f t="shared" si="297"/>
        <v>204</v>
      </c>
      <c r="H705" s="89">
        <f t="shared" si="298"/>
        <v>3.82</v>
      </c>
      <c r="I705" s="98">
        <f t="shared" si="299"/>
        <v>56</v>
      </c>
      <c r="J705" s="89">
        <f t="shared" si="300"/>
        <v>9.81</v>
      </c>
      <c r="K705" s="98">
        <f t="shared" si="301"/>
        <v>37</v>
      </c>
      <c r="L705" s="98">
        <f t="shared" si="302"/>
        <v>148</v>
      </c>
      <c r="M705" s="89">
        <f t="shared" si="303"/>
        <v>4.54</v>
      </c>
      <c r="N705" s="89">
        <f t="shared" si="303"/>
        <v>18.16</v>
      </c>
      <c r="O705" s="184">
        <f t="shared" si="304"/>
        <v>18.170000000000002</v>
      </c>
      <c r="P705" s="89">
        <f>H705+J705+N705-1.79</f>
        <v>30</v>
      </c>
      <c r="Q705" s="138"/>
      <c r="T705" s="141"/>
      <c r="U705" s="141"/>
    </row>
    <row r="706" spans="1:21" ht="15.75">
      <c r="A706" s="41">
        <v>1147</v>
      </c>
      <c r="B706" s="49">
        <f>6*75</f>
        <v>450</v>
      </c>
      <c r="C706" s="143">
        <f t="shared" si="294"/>
        <v>0.45</v>
      </c>
      <c r="D706" s="103">
        <v>0.05</v>
      </c>
      <c r="E706" s="143">
        <f t="shared" si="295"/>
        <v>0.47250000000000003</v>
      </c>
      <c r="F706" s="50">
        <f t="shared" si="296"/>
        <v>158</v>
      </c>
      <c r="G706" s="98">
        <f t="shared" si="297"/>
        <v>345</v>
      </c>
      <c r="H706" s="89">
        <f t="shared" si="298"/>
        <v>6.44</v>
      </c>
      <c r="I706" s="98">
        <f t="shared" si="299"/>
        <v>95</v>
      </c>
      <c r="J706" s="89">
        <f t="shared" si="300"/>
        <v>16.63</v>
      </c>
      <c r="K706" s="98">
        <f t="shared" si="301"/>
        <v>63</v>
      </c>
      <c r="L706" s="98">
        <f t="shared" si="302"/>
        <v>250</v>
      </c>
      <c r="M706" s="89">
        <f t="shared" si="303"/>
        <v>7.73</v>
      </c>
      <c r="N706" s="89">
        <f t="shared" si="303"/>
        <v>30.67</v>
      </c>
      <c r="O706" s="184">
        <f t="shared" si="304"/>
        <v>30.8</v>
      </c>
      <c r="P706" s="89">
        <f>H706+J706+N706</f>
        <v>53.74</v>
      </c>
      <c r="Q706" s="138"/>
      <c r="T706" s="141"/>
      <c r="U706" s="141"/>
    </row>
    <row r="707" spans="1:21" ht="15.75">
      <c r="A707" s="41">
        <v>1148</v>
      </c>
      <c r="B707" s="49">
        <f>2*400</f>
        <v>800</v>
      </c>
      <c r="C707" s="143">
        <f t="shared" si="294"/>
        <v>0.8</v>
      </c>
      <c r="D707" s="103">
        <v>0.05</v>
      </c>
      <c r="E707" s="143">
        <f t="shared" si="295"/>
        <v>0.84000000000000008</v>
      </c>
      <c r="F707" s="50">
        <f t="shared" si="296"/>
        <v>280</v>
      </c>
      <c r="G707" s="98">
        <f t="shared" si="297"/>
        <v>613</v>
      </c>
      <c r="H707" s="89">
        <f t="shared" si="298"/>
        <v>11.46</v>
      </c>
      <c r="I707" s="98">
        <f t="shared" si="299"/>
        <v>168</v>
      </c>
      <c r="J707" s="89">
        <f t="shared" si="300"/>
        <v>29.42</v>
      </c>
      <c r="K707" s="98">
        <f t="shared" si="301"/>
        <v>112</v>
      </c>
      <c r="L707" s="98">
        <f t="shared" si="302"/>
        <v>445</v>
      </c>
      <c r="M707" s="89">
        <f t="shared" si="303"/>
        <v>13.74</v>
      </c>
      <c r="N707" s="89">
        <f t="shared" si="303"/>
        <v>54.6</v>
      </c>
      <c r="O707" s="184">
        <f t="shared" si="304"/>
        <v>54.620000000000005</v>
      </c>
      <c r="P707" s="89">
        <f>H707+J707+N707</f>
        <v>95.48</v>
      </c>
      <c r="Q707" s="138"/>
      <c r="T707" s="141"/>
      <c r="U707" s="141"/>
    </row>
    <row r="708" spans="1:21" ht="15.75">
      <c r="A708" s="41">
        <v>1149</v>
      </c>
      <c r="B708" s="42">
        <v>129</v>
      </c>
      <c r="C708" s="143">
        <f t="shared" si="294"/>
        <v>0.129</v>
      </c>
      <c r="D708" s="103">
        <v>0</v>
      </c>
      <c r="E708" s="143">
        <f t="shared" si="295"/>
        <v>0.129</v>
      </c>
      <c r="F708" s="50">
        <f t="shared" si="296"/>
        <v>43</v>
      </c>
      <c r="G708" s="98">
        <f t="shared" si="297"/>
        <v>94</v>
      </c>
      <c r="H708" s="89">
        <f t="shared" si="298"/>
        <v>1.76</v>
      </c>
      <c r="I708" s="98">
        <f t="shared" si="299"/>
        <v>26</v>
      </c>
      <c r="J708" s="89">
        <f t="shared" si="300"/>
        <v>4.55</v>
      </c>
      <c r="K708" s="98">
        <f t="shared" si="301"/>
        <v>17</v>
      </c>
      <c r="L708" s="98">
        <f t="shared" si="302"/>
        <v>68</v>
      </c>
      <c r="M708" s="89">
        <f t="shared" si="303"/>
        <v>2.09</v>
      </c>
      <c r="N708" s="89">
        <f t="shared" si="303"/>
        <v>8.34</v>
      </c>
      <c r="O708" s="184">
        <f t="shared" si="304"/>
        <v>8.3999999999999986</v>
      </c>
      <c r="P708" s="89">
        <f>H708+J708+N708</f>
        <v>14.649999999999999</v>
      </c>
      <c r="Q708" s="138"/>
      <c r="T708" s="141"/>
      <c r="U708" s="141"/>
    </row>
    <row r="709" spans="1:21" ht="15.75">
      <c r="A709" s="41"/>
      <c r="B709" s="49"/>
      <c r="C709" s="143"/>
      <c r="D709" s="103"/>
      <c r="E709" s="143"/>
      <c r="F709" s="98"/>
      <c r="G709" s="50"/>
      <c r="H709" s="89"/>
      <c r="I709" s="98"/>
      <c r="J709" s="89"/>
      <c r="K709" s="98"/>
      <c r="L709" s="98"/>
      <c r="M709" s="89"/>
      <c r="N709" s="89"/>
      <c r="O709" s="229"/>
      <c r="P709" s="153"/>
      <c r="Q709" s="138"/>
      <c r="T709" s="141"/>
      <c r="U709" s="141"/>
    </row>
    <row r="710" spans="1:21" ht="15.75">
      <c r="A710" s="41"/>
      <c r="B710" s="42">
        <f>2*60</f>
        <v>120</v>
      </c>
      <c r="C710" s="143">
        <f>B710/1000</f>
        <v>0.12</v>
      </c>
      <c r="D710" s="103">
        <v>0.25</v>
      </c>
      <c r="E710" s="143">
        <f>(+C710*D710)+C710</f>
        <v>0.15</v>
      </c>
      <c r="F710" s="50">
        <f>ROUND((+$E710*4000)/12,0)</f>
        <v>50</v>
      </c>
      <c r="G710" s="98">
        <f>ROUND((+$E710*8760)/12,0)</f>
        <v>110</v>
      </c>
      <c r="H710" s="89">
        <f>ROUND(+E710*$D$7,2)</f>
        <v>2.0499999999999998</v>
      </c>
      <c r="I710" s="98">
        <f>ROUND(IF((E710*200)&gt;F710,F710,(E710*200)),0)</f>
        <v>30</v>
      </c>
      <c r="J710" s="89">
        <f>ROUND(+I710*$D$8,2)</f>
        <v>5.25</v>
      </c>
      <c r="K710" s="98">
        <f>F710-I710</f>
        <v>20</v>
      </c>
      <c r="L710" s="98">
        <f>G710-I710</f>
        <v>80</v>
      </c>
      <c r="M710" s="89">
        <f>ROUND(+K710*$D$9,2)</f>
        <v>2.4500000000000002</v>
      </c>
      <c r="N710" s="89">
        <f>ROUND(+L710*$D$9,2)</f>
        <v>9.82</v>
      </c>
      <c r="O710" s="184">
        <f>H710+J710+M710</f>
        <v>9.75</v>
      </c>
      <c r="P710" s="89">
        <f>H710+J710+N710</f>
        <v>17.12</v>
      </c>
      <c r="Q710" s="138"/>
      <c r="T710" s="141"/>
      <c r="U710" s="141"/>
    </row>
    <row r="711" spans="1:21" ht="15.75">
      <c r="B711" s="42">
        <f>2*40</f>
        <v>80</v>
      </c>
      <c r="C711" s="143">
        <f>B711/1000</f>
        <v>0.08</v>
      </c>
      <c r="D711" s="103">
        <v>0.3</v>
      </c>
      <c r="E711" s="143">
        <f>(+C711*D711)+C711</f>
        <v>0.10400000000000001</v>
      </c>
      <c r="F711" s="50">
        <f>ROUND((+$E711*4000)/12,0)</f>
        <v>35</v>
      </c>
      <c r="G711" s="98">
        <f>ROUND((+$E711*8760)/12,0)</f>
        <v>76</v>
      </c>
      <c r="H711" s="89">
        <f>ROUND(+E711*$D$7,2)</f>
        <v>1.42</v>
      </c>
      <c r="I711" s="98">
        <f>ROUND(IF((E711*200)&gt;F711,F711,(E711*200)),0)</f>
        <v>21</v>
      </c>
      <c r="J711" s="89">
        <f>ROUND(+I711*$D$8,2)</f>
        <v>3.68</v>
      </c>
      <c r="K711" s="98">
        <f>F711-I711</f>
        <v>14</v>
      </c>
      <c r="L711" s="98">
        <f>G711-I711</f>
        <v>55</v>
      </c>
      <c r="M711" s="89">
        <f>ROUND(+K711*$D$9,2)</f>
        <v>1.72</v>
      </c>
      <c r="N711" s="89">
        <f>ROUND(+L711*$D$9,2)</f>
        <v>6.75</v>
      </c>
      <c r="O711" s="184">
        <f>H711+J711+M711</f>
        <v>6.8199999999999994</v>
      </c>
      <c r="P711" s="89">
        <f>H711+J711+N711</f>
        <v>11.85</v>
      </c>
      <c r="Q711" s="138"/>
      <c r="T711" s="141"/>
      <c r="U711" s="141"/>
    </row>
    <row r="712" spans="1:21" ht="15.75">
      <c r="A712" s="41">
        <v>1150</v>
      </c>
      <c r="B712" s="42">
        <f>B710+B711</f>
        <v>200</v>
      </c>
      <c r="F712" s="98">
        <f>SUM(F710:F711)</f>
        <v>85</v>
      </c>
      <c r="G712" s="50"/>
      <c r="H712" s="89"/>
      <c r="I712" s="98"/>
      <c r="J712" s="89"/>
      <c r="K712" s="98"/>
      <c r="L712" s="98"/>
      <c r="M712" s="89"/>
      <c r="N712" s="89"/>
      <c r="O712" s="51">
        <f>B12</f>
        <v>21.99531132340103</v>
      </c>
      <c r="P712" s="153"/>
      <c r="Q712" s="138"/>
      <c r="T712" s="141"/>
      <c r="U712" s="141"/>
    </row>
    <row r="713" spans="1:21" ht="15.75">
      <c r="F713" s="98"/>
      <c r="G713" s="50"/>
      <c r="H713" s="89"/>
      <c r="I713" s="98"/>
      <c r="J713" s="89"/>
      <c r="K713" s="98"/>
      <c r="L713" s="98"/>
      <c r="M713" s="89"/>
      <c r="N713" s="89"/>
      <c r="O713" s="52"/>
      <c r="P713" s="153"/>
      <c r="Q713" s="138"/>
      <c r="T713" s="141"/>
      <c r="U713" s="141"/>
    </row>
    <row r="714" spans="1:21" ht="15.75">
      <c r="A714" s="41">
        <v>1151</v>
      </c>
      <c r="B714" s="42">
        <v>2400</v>
      </c>
      <c r="C714" s="143">
        <f>B714/1000</f>
        <v>2.4</v>
      </c>
      <c r="D714" s="103">
        <v>0.05</v>
      </c>
      <c r="E714" s="143">
        <f>(+C714*D714)+C714</f>
        <v>2.52</v>
      </c>
      <c r="F714" s="50">
        <f>ROUND((+$E714*4000)/12,0)</f>
        <v>840</v>
      </c>
      <c r="G714" s="98">
        <f>ROUND((+$E714*8760)/12,0)</f>
        <v>1840</v>
      </c>
      <c r="H714" s="89">
        <f>ROUND(+E714*$D$7,2)</f>
        <v>34.369999999999997</v>
      </c>
      <c r="I714" s="98">
        <f>ROUND(IF((E714*200)&gt;F714,F714,(E714*200)),0)</f>
        <v>504</v>
      </c>
      <c r="J714" s="89">
        <f>ROUND(+I714*$D$8,2)</f>
        <v>88.25</v>
      </c>
      <c r="K714" s="98">
        <f>F714-I714</f>
        <v>336</v>
      </c>
      <c r="L714" s="98">
        <f>G714-I714</f>
        <v>1336</v>
      </c>
      <c r="M714" s="89">
        <f>ROUND(+K714*$D$9,2)</f>
        <v>41.22</v>
      </c>
      <c r="N714" s="89">
        <f>ROUND(+L714*$D$9,2)</f>
        <v>163.91</v>
      </c>
      <c r="O714" s="184">
        <f>H714+J714+M714</f>
        <v>163.84</v>
      </c>
      <c r="P714" s="89">
        <f>H714+J714+N714</f>
        <v>286.52999999999997</v>
      </c>
      <c r="Q714" s="138"/>
      <c r="T714" s="141"/>
      <c r="U714" s="141"/>
    </row>
    <row r="715" spans="1:21" ht="15.75">
      <c r="A715" s="41">
        <v>1152</v>
      </c>
      <c r="B715" s="42">
        <f>8*250</f>
        <v>2000</v>
      </c>
      <c r="C715" s="143">
        <f>B715/1000</f>
        <v>2</v>
      </c>
      <c r="D715" s="103">
        <v>0.22</v>
      </c>
      <c r="E715" s="143">
        <f>(+C715*D715)+C715</f>
        <v>2.44</v>
      </c>
      <c r="F715" s="50">
        <f>ROUND((+$E715*4000)/12,0)</f>
        <v>813</v>
      </c>
      <c r="G715" s="98">
        <f>ROUND((+$E715*8760)/12,0)</f>
        <v>1781</v>
      </c>
      <c r="H715" s="89">
        <f>ROUND(+E715*$D$7,2)</f>
        <v>33.28</v>
      </c>
      <c r="I715" s="98">
        <f>ROUND(IF((E715*200)&gt;F715,F715,(E715*200)),0)</f>
        <v>488</v>
      </c>
      <c r="J715" s="89">
        <f>ROUND(+I715*$D$8,2)</f>
        <v>85.45</v>
      </c>
      <c r="K715" s="98">
        <f>F715-I715</f>
        <v>325</v>
      </c>
      <c r="L715" s="98">
        <f>G715-I715</f>
        <v>1293</v>
      </c>
      <c r="M715" s="89">
        <f>ROUND(+K715*$D$9,2)</f>
        <v>39.869999999999997</v>
      </c>
      <c r="N715" s="89">
        <f>ROUND(+L715*$D$9,2)</f>
        <v>158.63999999999999</v>
      </c>
      <c r="O715" s="184">
        <f>H715+J715+M715</f>
        <v>158.6</v>
      </c>
      <c r="P715" s="89">
        <f>H715+J715+N715</f>
        <v>277.37</v>
      </c>
      <c r="Q715" s="138"/>
      <c r="T715" s="141"/>
      <c r="U715" s="141"/>
    </row>
    <row r="716" spans="1:21" ht="15.75">
      <c r="A716" s="41"/>
      <c r="C716" s="143"/>
      <c r="D716" s="103"/>
      <c r="E716" s="143"/>
      <c r="F716" s="50"/>
      <c r="G716" s="98"/>
      <c r="H716" s="89"/>
      <c r="I716" s="98"/>
      <c r="J716" s="89"/>
      <c r="K716" s="98"/>
      <c r="L716" s="98"/>
      <c r="M716" s="89"/>
      <c r="N716" s="89"/>
      <c r="O716" s="184"/>
      <c r="P716" s="89"/>
      <c r="Q716" s="138"/>
      <c r="T716" s="141"/>
      <c r="U716" s="141"/>
    </row>
    <row r="717" spans="1:21" ht="15.75">
      <c r="A717" s="41"/>
      <c r="B717" s="42">
        <v>455</v>
      </c>
      <c r="C717" s="143">
        <f>B717/1000</f>
        <v>0.45500000000000002</v>
      </c>
      <c r="D717" s="103">
        <v>0.17649999999999999</v>
      </c>
      <c r="E717" s="143">
        <f>(+C717*D717)+C717</f>
        <v>0.53530750000000005</v>
      </c>
      <c r="F717" s="50">
        <f>ROUND((+$E717*4000)/12,0)</f>
        <v>178</v>
      </c>
      <c r="G717" s="98">
        <f>ROUND((+$E717*8760)/12,0)</f>
        <v>391</v>
      </c>
      <c r="H717" s="89">
        <f>ROUND(+E717*$D$7,2)</f>
        <v>7.3</v>
      </c>
      <c r="I717" s="98">
        <f>ROUND(IF((E717*200)&gt;F717,F717,(E717*200)),0)</f>
        <v>107</v>
      </c>
      <c r="J717" s="89">
        <f>ROUND(+I717*$D$8,2)</f>
        <v>18.739999999999998</v>
      </c>
      <c r="K717" s="98">
        <f>F717-I717</f>
        <v>71</v>
      </c>
      <c r="L717" s="98">
        <f>G717-I717</f>
        <v>284</v>
      </c>
      <c r="M717" s="89">
        <f>ROUND(+K717*$D$9,2)</f>
        <v>8.7100000000000009</v>
      </c>
      <c r="N717" s="89">
        <f>ROUND(+L717*$D$9,2)</f>
        <v>34.840000000000003</v>
      </c>
      <c r="O717" s="184">
        <f>H717+J717+M717</f>
        <v>34.75</v>
      </c>
      <c r="P717" s="89">
        <f>H717+J717+N717</f>
        <v>60.88</v>
      </c>
      <c r="Q717" s="138"/>
      <c r="T717" s="141"/>
      <c r="U717" s="141"/>
    </row>
    <row r="718" spans="1:21" ht="15.75">
      <c r="B718" s="42">
        <v>250</v>
      </c>
      <c r="C718" s="143">
        <f>B718/1000</f>
        <v>0.25</v>
      </c>
      <c r="D718" s="103">
        <v>0.11749999999999999</v>
      </c>
      <c r="E718" s="143">
        <f>(+C718*D718)+C718</f>
        <v>0.27937499999999998</v>
      </c>
      <c r="F718" s="50">
        <f>ROUND((+$E718*4000)/12,0)</f>
        <v>93</v>
      </c>
      <c r="G718" s="98">
        <f>ROUND((+$E718*8760)/12,0)</f>
        <v>204</v>
      </c>
      <c r="H718" s="89">
        <f>ROUND(+E718*$D$7,2)</f>
        <v>3.81</v>
      </c>
      <c r="I718" s="98">
        <f>ROUND(IF((E718*200)&gt;F718,F718,(E718*200)),0)</f>
        <v>56</v>
      </c>
      <c r="J718" s="89">
        <f>ROUND(+I718*$D$8,2)</f>
        <v>9.81</v>
      </c>
      <c r="K718" s="98">
        <f>F718-I718</f>
        <v>37</v>
      </c>
      <c r="L718" s="98">
        <f>G718-I718</f>
        <v>148</v>
      </c>
      <c r="M718" s="89">
        <f>ROUND(+K718*$D$9,2)</f>
        <v>4.54</v>
      </c>
      <c r="N718" s="89">
        <f>ROUND(+L718*$D$9,2)</f>
        <v>18.16</v>
      </c>
      <c r="O718" s="184">
        <f>H718+J718+M718</f>
        <v>18.16</v>
      </c>
      <c r="P718" s="89">
        <f>H718+J718+N718</f>
        <v>31.78</v>
      </c>
      <c r="Q718" s="138"/>
      <c r="T718" s="141"/>
      <c r="U718" s="141"/>
    </row>
    <row r="719" spans="1:21" ht="15.75">
      <c r="A719" s="41">
        <v>1153</v>
      </c>
      <c r="B719" s="42">
        <f>SUM(B717:B718)</f>
        <v>705</v>
      </c>
      <c r="F719" s="50">
        <f>SUM(F717:F718)</f>
        <v>271</v>
      </c>
      <c r="O719" s="229">
        <f>O717+O718</f>
        <v>52.91</v>
      </c>
      <c r="P719" s="89"/>
      <c r="Q719" s="138"/>
      <c r="T719" s="141"/>
      <c r="U719" s="141"/>
    </row>
    <row r="720" spans="1:21" ht="16.5" thickBot="1">
      <c r="A720" s="41"/>
      <c r="C720" s="143"/>
      <c r="D720" s="103"/>
      <c r="E720" s="143"/>
      <c r="F720" s="50"/>
      <c r="G720" s="98"/>
      <c r="H720" s="89"/>
      <c r="I720" s="98"/>
      <c r="J720" s="89"/>
      <c r="K720" s="98"/>
      <c r="L720" s="98"/>
      <c r="M720" s="89"/>
      <c r="N720" s="89"/>
      <c r="O720" s="184"/>
      <c r="P720" s="89"/>
      <c r="Q720" s="138"/>
      <c r="T720" s="141"/>
      <c r="U720" s="141"/>
    </row>
    <row r="721" spans="1:21" ht="15.75">
      <c r="A721" s="1366"/>
      <c r="B721" s="593"/>
      <c r="C721" s="593"/>
      <c r="D721" s="593"/>
      <c r="E721" s="1367" t="s">
        <v>1305</v>
      </c>
      <c r="F721" s="1368" t="s">
        <v>1317</v>
      </c>
      <c r="G721" s="593"/>
      <c r="H721" s="1369"/>
      <c r="I721" s="98"/>
      <c r="J721" s="89"/>
      <c r="K721" s="98"/>
      <c r="L721" s="98"/>
      <c r="M721" s="89"/>
      <c r="N721" s="89"/>
      <c r="O721" s="184"/>
      <c r="P721" s="89"/>
      <c r="Q721" s="138"/>
      <c r="T721" s="141"/>
      <c r="U721" s="141"/>
    </row>
    <row r="722" spans="1:21" ht="15.75">
      <c r="A722" s="166"/>
      <c r="B722" s="49" t="s">
        <v>344</v>
      </c>
      <c r="C722" s="49" t="s">
        <v>345</v>
      </c>
      <c r="D722" s="49" t="s">
        <v>1318</v>
      </c>
      <c r="E722" s="49" t="s">
        <v>956</v>
      </c>
      <c r="F722" s="49" t="s">
        <v>956</v>
      </c>
      <c r="G722" s="49" t="s">
        <v>345</v>
      </c>
      <c r="H722" s="478" t="s">
        <v>344</v>
      </c>
      <c r="I722" s="98"/>
      <c r="J722" s="89"/>
      <c r="K722" s="98"/>
      <c r="L722" s="98"/>
      <c r="M722" s="89"/>
      <c r="N722" s="89"/>
      <c r="O722" s="184"/>
      <c r="P722" s="89"/>
      <c r="Q722" s="138"/>
      <c r="T722" s="141"/>
      <c r="U722" s="141"/>
    </row>
    <row r="723" spans="1:21" ht="15.75">
      <c r="A723" s="177" t="s">
        <v>60</v>
      </c>
      <c r="B723" s="49" t="s">
        <v>956</v>
      </c>
      <c r="C723" s="49" t="s">
        <v>956</v>
      </c>
      <c r="D723" s="49" t="s">
        <v>1312</v>
      </c>
      <c r="E723" s="49" t="s">
        <v>1312</v>
      </c>
      <c r="F723" s="49" t="s">
        <v>1312</v>
      </c>
      <c r="G723" s="49" t="s">
        <v>1312</v>
      </c>
      <c r="H723" s="478" t="s">
        <v>1312</v>
      </c>
      <c r="I723" s="89"/>
      <c r="J723" s="89"/>
      <c r="K723" s="98"/>
      <c r="L723" s="98"/>
      <c r="M723" s="89"/>
      <c r="N723" s="89"/>
      <c r="O723" s="184"/>
      <c r="P723" s="89"/>
      <c r="Q723" s="138"/>
      <c r="T723" s="141"/>
      <c r="U723" s="141"/>
    </row>
    <row r="724" spans="1:21" ht="15.75">
      <c r="A724" s="166"/>
      <c r="H724" s="479"/>
      <c r="I724" s="98"/>
      <c r="J724" s="89"/>
      <c r="K724" s="98"/>
      <c r="L724" s="98"/>
      <c r="M724" s="89"/>
      <c r="N724" s="89"/>
      <c r="O724" s="184"/>
      <c r="P724" s="89"/>
      <c r="Q724" s="138"/>
      <c r="T724" s="141"/>
      <c r="U724" s="141"/>
    </row>
    <row r="725" spans="1:21" ht="16.5" thickBot="1">
      <c r="A725" s="481">
        <v>1154</v>
      </c>
      <c r="B725" s="167">
        <v>3650</v>
      </c>
      <c r="C725" s="126">
        <f>ROUND(+B725/12,0)</f>
        <v>304</v>
      </c>
      <c r="D725" s="168">
        <f>P6</f>
        <v>21.99531132340103</v>
      </c>
      <c r="E725" s="169">
        <f>ROUND((200*$P$7),2)</f>
        <v>37.58</v>
      </c>
      <c r="F725" s="169">
        <f>ROUND(+((C725-200)*$P$8),2)</f>
        <v>17.66</v>
      </c>
      <c r="G725" s="483">
        <f>SUM(D725:F725)</f>
        <v>77.235311323401021</v>
      </c>
      <c r="H725" s="482">
        <f>G725*12</f>
        <v>926.82373588081225</v>
      </c>
      <c r="I725" s="98"/>
      <c r="J725" s="89"/>
      <c r="K725" s="98"/>
      <c r="L725" s="98"/>
      <c r="M725" s="89"/>
      <c r="N725" s="89"/>
      <c r="O725" s="184"/>
      <c r="P725" s="89"/>
      <c r="Q725" s="138"/>
      <c r="T725" s="141"/>
      <c r="U725" s="141"/>
    </row>
    <row r="726" spans="1:21" ht="15.75">
      <c r="A726" s="41"/>
      <c r="C726" s="143"/>
      <c r="D726" s="103"/>
      <c r="E726" s="143"/>
      <c r="F726" s="50"/>
      <c r="G726" s="98"/>
      <c r="H726" s="89"/>
      <c r="I726" s="98"/>
      <c r="J726" s="89"/>
      <c r="K726" s="98"/>
      <c r="L726" s="98"/>
      <c r="M726" s="89"/>
      <c r="N726" s="89"/>
      <c r="O726" s="184"/>
      <c r="P726" s="89"/>
      <c r="Q726" s="138"/>
      <c r="T726" s="141"/>
      <c r="U726" s="141"/>
    </row>
    <row r="727" spans="1:21" ht="15.75">
      <c r="A727" s="41">
        <v>1155</v>
      </c>
      <c r="B727" s="42">
        <f>2*42</f>
        <v>84</v>
      </c>
      <c r="C727" s="143">
        <f>B727/1000</f>
        <v>8.4000000000000005E-2</v>
      </c>
      <c r="D727" s="103">
        <v>0.05</v>
      </c>
      <c r="E727" s="143">
        <f>(+C727*D727)+C727</f>
        <v>8.8200000000000001E-2</v>
      </c>
      <c r="F727" s="50">
        <f>ROUND((+$E727*730)/12,0)</f>
        <v>5</v>
      </c>
      <c r="G727" s="98">
        <f>ROUND((+$E727*8760)/12,0)</f>
        <v>64</v>
      </c>
      <c r="H727" s="89">
        <f>ROUND(+E727*$D$7,2)</f>
        <v>1.2</v>
      </c>
      <c r="I727" s="98">
        <f>ROUND(IF((E727*200)&gt;F727,F727,(E727*200)),0)</f>
        <v>5</v>
      </c>
      <c r="J727" s="89">
        <f>ROUND(+I727*$D$8,2)</f>
        <v>0.88</v>
      </c>
      <c r="K727" s="98">
        <f>F727-I727</f>
        <v>0</v>
      </c>
      <c r="L727" s="98">
        <f>G727-I727</f>
        <v>59</v>
      </c>
      <c r="M727" s="89">
        <f t="shared" ref="M727:N729" si="305">ROUND(+K727*$D$9,2)</f>
        <v>0</v>
      </c>
      <c r="N727" s="89">
        <f t="shared" si="305"/>
        <v>7.24</v>
      </c>
      <c r="O727" s="184">
        <f>H727+J727+M727</f>
        <v>2.08</v>
      </c>
      <c r="P727" s="89">
        <f>H727+J727+N727</f>
        <v>9.32</v>
      </c>
      <c r="Q727" s="138"/>
      <c r="T727" s="141"/>
      <c r="U727" s="141"/>
    </row>
    <row r="728" spans="1:21" ht="15.75">
      <c r="A728" s="41">
        <v>1156</v>
      </c>
      <c r="B728" s="42">
        <f>5*200</f>
        <v>1000</v>
      </c>
      <c r="C728" s="143">
        <f>B728/1000</f>
        <v>1</v>
      </c>
      <c r="D728" s="103">
        <v>0.1275</v>
      </c>
      <c r="E728" s="143">
        <f>(+C728*D728)+C728</f>
        <v>1.1274999999999999</v>
      </c>
      <c r="F728" s="50">
        <f>ROUND((+$E728*4000)/12,0)</f>
        <v>376</v>
      </c>
      <c r="G728" s="98">
        <f>ROUND((+$E728*8760)/12,0)</f>
        <v>823</v>
      </c>
      <c r="H728" s="89">
        <f>ROUND(+E728*$D$7,2)</f>
        <v>15.38</v>
      </c>
      <c r="I728" s="98">
        <f>ROUND(IF((E728*200)&gt;F728,F728,(E728*200)),0)</f>
        <v>226</v>
      </c>
      <c r="J728" s="89">
        <f>ROUND(+I728*$D$8,2)</f>
        <v>39.57</v>
      </c>
      <c r="K728" s="98">
        <f>F728-I728</f>
        <v>150</v>
      </c>
      <c r="L728" s="98">
        <f>G728-I728</f>
        <v>597</v>
      </c>
      <c r="M728" s="89">
        <f t="shared" si="305"/>
        <v>18.399999999999999</v>
      </c>
      <c r="N728" s="89">
        <f t="shared" si="305"/>
        <v>73.25</v>
      </c>
      <c r="O728" s="184">
        <f>H728+J728+M728</f>
        <v>73.349999999999994</v>
      </c>
      <c r="P728" s="89">
        <f>H728+J728+N728</f>
        <v>128.19999999999999</v>
      </c>
      <c r="Q728" s="138"/>
      <c r="T728" s="141"/>
      <c r="U728" s="141"/>
    </row>
    <row r="729" spans="1:21" ht="15.75">
      <c r="A729" s="41">
        <v>1157</v>
      </c>
      <c r="B729" s="42">
        <f>4*15</f>
        <v>60</v>
      </c>
      <c r="C729" s="143">
        <f>B729/1000</f>
        <v>0.06</v>
      </c>
      <c r="D729" s="103">
        <v>0.13</v>
      </c>
      <c r="E729" s="143">
        <f>(+C729*D729)+C729</f>
        <v>6.7799999999999999E-2</v>
      </c>
      <c r="F729" s="50">
        <f>ROUND((+$E729*4000)/12,0)</f>
        <v>23</v>
      </c>
      <c r="G729" s="98">
        <f>ROUND((+$E729*8760)/12,0)</f>
        <v>49</v>
      </c>
      <c r="H729" s="89">
        <f>ROUND(+E729*$D$7,2)</f>
        <v>0.92</v>
      </c>
      <c r="I729" s="98">
        <f>ROUND(IF((E729*200)&gt;F729,F729,(E729*200)),0)</f>
        <v>14</v>
      </c>
      <c r="J729" s="89">
        <f>ROUND(+I729*$D$8,2)</f>
        <v>2.4500000000000002</v>
      </c>
      <c r="K729" s="98">
        <f>F729-I729</f>
        <v>9</v>
      </c>
      <c r="L729" s="98">
        <f>G729-I729</f>
        <v>35</v>
      </c>
      <c r="M729" s="89">
        <f t="shared" si="305"/>
        <v>1.1000000000000001</v>
      </c>
      <c r="N729" s="89">
        <f t="shared" si="305"/>
        <v>4.29</v>
      </c>
      <c r="O729" s="184">
        <f>H729+J729+M729</f>
        <v>4.4700000000000006</v>
      </c>
      <c r="P729" s="89">
        <f>H729+J729+N729</f>
        <v>7.66</v>
      </c>
      <c r="Q729" s="138"/>
      <c r="T729" s="141"/>
      <c r="U729" s="141"/>
    </row>
    <row r="730" spans="1:21" ht="15.75">
      <c r="A730" s="41"/>
      <c r="C730" s="143"/>
      <c r="D730" s="103"/>
      <c r="E730" s="143"/>
      <c r="F730" s="50"/>
      <c r="G730" s="98"/>
      <c r="H730" s="89"/>
      <c r="I730" s="98"/>
      <c r="J730" s="89"/>
      <c r="K730" s="98"/>
      <c r="L730" s="98"/>
      <c r="M730" s="89"/>
      <c r="N730" s="89"/>
      <c r="O730" s="184"/>
      <c r="P730" s="89"/>
      <c r="Q730" s="138"/>
      <c r="T730" s="141"/>
      <c r="U730" s="141"/>
    </row>
    <row r="731" spans="1:21" ht="15.75">
      <c r="A731" s="41"/>
      <c r="B731" s="42">
        <f>2*175</f>
        <v>350</v>
      </c>
      <c r="C731" s="143">
        <f>B731/1000</f>
        <v>0.35</v>
      </c>
      <c r="D731" s="103">
        <v>0.14299999999999999</v>
      </c>
      <c r="E731" s="143">
        <f>(+C731*D731)+C731</f>
        <v>0.40004999999999996</v>
      </c>
      <c r="F731" s="50">
        <f>ROUND((+$E731*4000)/12,0)</f>
        <v>133</v>
      </c>
      <c r="G731" s="98">
        <f>ROUND((+$E731*8760)/12,0)</f>
        <v>292</v>
      </c>
      <c r="H731" s="89">
        <f>ROUND(+E731*$D$7,2)</f>
        <v>5.46</v>
      </c>
      <c r="I731" s="98">
        <f>ROUND(IF((E731*200)&gt;F731,F731,(E731*200)),0)</f>
        <v>80</v>
      </c>
      <c r="J731" s="89">
        <f>ROUND(+I731*$D$8,2)</f>
        <v>14.01</v>
      </c>
      <c r="K731" s="98">
        <f>F731-I731</f>
        <v>53</v>
      </c>
      <c r="L731" s="98">
        <f>G731-I731</f>
        <v>212</v>
      </c>
      <c r="M731" s="89">
        <f>ROUND(+K731*$D$9,2)</f>
        <v>6.5</v>
      </c>
      <c r="N731" s="89">
        <f>ROUND(+L731*$D$9,2)</f>
        <v>26.01</v>
      </c>
      <c r="O731" s="184">
        <f>H731+J731+M731</f>
        <v>25.97</v>
      </c>
      <c r="P731" s="89">
        <f>H731+J731+N731</f>
        <v>45.480000000000004</v>
      </c>
      <c r="Q731" s="138"/>
      <c r="T731" s="141"/>
      <c r="U731" s="141"/>
    </row>
    <row r="732" spans="1:21" ht="15.75">
      <c r="B732" s="42">
        <f>2*23</f>
        <v>46</v>
      </c>
      <c r="C732" s="143">
        <f>B732/1000</f>
        <v>4.5999999999999999E-2</v>
      </c>
      <c r="D732" s="103">
        <v>0</v>
      </c>
      <c r="E732" s="143">
        <f>(+C732*D732)+C732</f>
        <v>4.5999999999999999E-2</v>
      </c>
      <c r="F732" s="50">
        <f>ROUND((+$E732*4000)/12,0)</f>
        <v>15</v>
      </c>
      <c r="G732" s="98">
        <f>ROUND((+$E732*8760)/12,0)</f>
        <v>34</v>
      </c>
      <c r="H732" s="89">
        <f>ROUND(+E732*$D$7,2)</f>
        <v>0.63</v>
      </c>
      <c r="I732" s="98">
        <f>ROUND(IF((E732*200)&gt;F732,F732,(E732*200)),0)</f>
        <v>9</v>
      </c>
      <c r="J732" s="89">
        <f>ROUND(+I732*$D$8,2)</f>
        <v>1.58</v>
      </c>
      <c r="K732" s="98">
        <f>F732-I732</f>
        <v>6</v>
      </c>
      <c r="L732" s="98">
        <f>G732-I732</f>
        <v>25</v>
      </c>
      <c r="M732" s="89">
        <f>ROUND(+K732*$D$9,2)</f>
        <v>0.74</v>
      </c>
      <c r="N732" s="89">
        <f>ROUND(+L732*$D$9,2)</f>
        <v>3.07</v>
      </c>
      <c r="O732" s="184">
        <f>H732+J732+M732</f>
        <v>2.95</v>
      </c>
      <c r="P732" s="89">
        <f>H732+J732+N732</f>
        <v>5.2799999999999994</v>
      </c>
      <c r="Q732" s="138"/>
      <c r="T732" s="141"/>
      <c r="U732" s="141"/>
    </row>
    <row r="733" spans="1:21" ht="15.75">
      <c r="A733" s="41">
        <v>1158</v>
      </c>
      <c r="B733" s="42">
        <f>B731+B732</f>
        <v>396</v>
      </c>
      <c r="F733" s="98">
        <f>SUM(F731:F732)</f>
        <v>148</v>
      </c>
      <c r="O733" s="230">
        <f>SUM(O731:O732)</f>
        <v>28.919999999999998</v>
      </c>
      <c r="P733" s="43"/>
      <c r="Q733" s="138"/>
      <c r="T733" s="141"/>
      <c r="U733" s="141"/>
    </row>
    <row r="734" spans="1:21" ht="15.75">
      <c r="A734" s="41"/>
      <c r="C734" s="143"/>
      <c r="D734" s="103"/>
      <c r="E734" s="143"/>
      <c r="F734" s="50"/>
      <c r="G734" s="98"/>
      <c r="H734" s="89"/>
      <c r="I734" s="98"/>
      <c r="J734" s="89"/>
      <c r="K734" s="98"/>
      <c r="L734" s="98"/>
      <c r="M734" s="89"/>
      <c r="N734" s="89"/>
      <c r="O734" s="184"/>
      <c r="P734" s="89"/>
      <c r="Q734" s="138"/>
      <c r="T734" s="141"/>
      <c r="U734" s="141"/>
    </row>
    <row r="735" spans="1:21" ht="15.75">
      <c r="A735" s="41">
        <v>1159</v>
      </c>
      <c r="B735" s="42">
        <f>2*600</f>
        <v>1200</v>
      </c>
      <c r="C735" s="143">
        <f>B735/1000</f>
        <v>1.2</v>
      </c>
      <c r="D735" s="103">
        <v>0.1</v>
      </c>
      <c r="E735" s="143">
        <f>(+C735*D735)+C735</f>
        <v>1.3199999999999998</v>
      </c>
      <c r="F735" s="50">
        <f>ROUND((+$E735*1095)/12,0)</f>
        <v>120</v>
      </c>
      <c r="G735" s="98">
        <f>ROUND((+$E735*8760)/12,0)</f>
        <v>964</v>
      </c>
      <c r="H735" s="89">
        <f>ROUND(+E735*$D$7,2)</f>
        <v>18</v>
      </c>
      <c r="I735" s="98">
        <f>ROUND(IF((E735*200)&gt;F735,F735,(E735*200)),0)</f>
        <v>120</v>
      </c>
      <c r="J735" s="89">
        <f>ROUND(+I735*$D$8,2)</f>
        <v>21.01</v>
      </c>
      <c r="K735" s="98">
        <f>F735-I735</f>
        <v>0</v>
      </c>
      <c r="L735" s="98">
        <f>G735-I735</f>
        <v>844</v>
      </c>
      <c r="M735" s="89">
        <f t="shared" ref="M735:N737" si="306">ROUND(+K735*$D$9,2)</f>
        <v>0</v>
      </c>
      <c r="N735" s="89">
        <f t="shared" si="306"/>
        <v>103.55</v>
      </c>
      <c r="O735" s="184">
        <f>H735+J735+M735</f>
        <v>39.010000000000005</v>
      </c>
      <c r="P735" s="89">
        <f>H735+J735+N735</f>
        <v>142.56</v>
      </c>
      <c r="Q735" s="138"/>
      <c r="T735" s="141"/>
      <c r="U735" s="141"/>
    </row>
    <row r="736" spans="1:21" ht="15.75">
      <c r="A736" s="41">
        <v>1160</v>
      </c>
      <c r="B736" s="42">
        <f>5*90</f>
        <v>450</v>
      </c>
      <c r="C736" s="143">
        <f>B736/1000</f>
        <v>0.45</v>
      </c>
      <c r="D736" s="103">
        <v>0</v>
      </c>
      <c r="E736" s="143">
        <f>(+C736*D736)+C736</f>
        <v>0.45</v>
      </c>
      <c r="F736" s="50">
        <f>ROUND((+$E736*4000)/12,0)</f>
        <v>150</v>
      </c>
      <c r="G736" s="98">
        <f>ROUND((+$E736*8760)/12,0)</f>
        <v>329</v>
      </c>
      <c r="H736" s="89">
        <f>ROUND(+E736*$D$7,2)</f>
        <v>6.14</v>
      </c>
      <c r="I736" s="98">
        <f>ROUND(IF((E736*200)&gt;F736,F736,(E736*200)),0)</f>
        <v>90</v>
      </c>
      <c r="J736" s="89">
        <f>ROUND(+I736*$D$8,2)</f>
        <v>15.76</v>
      </c>
      <c r="K736" s="98">
        <f>F736-I736</f>
        <v>60</v>
      </c>
      <c r="L736" s="98">
        <f>G736-I736</f>
        <v>239</v>
      </c>
      <c r="M736" s="89">
        <f t="shared" si="306"/>
        <v>7.36</v>
      </c>
      <c r="N736" s="89">
        <f t="shared" si="306"/>
        <v>29.32</v>
      </c>
      <c r="O736" s="184">
        <f>H736+J736+M736</f>
        <v>29.259999999999998</v>
      </c>
      <c r="P736" s="89">
        <f>H736+J736+N736</f>
        <v>51.22</v>
      </c>
      <c r="Q736" s="138"/>
      <c r="T736" s="141"/>
      <c r="U736" s="141"/>
    </row>
    <row r="737" spans="1:21" ht="15.75">
      <c r="A737" s="41">
        <v>1161</v>
      </c>
      <c r="B737" s="42">
        <v>660</v>
      </c>
      <c r="C737" s="143">
        <f>B737/1000</f>
        <v>0.66</v>
      </c>
      <c r="D737" s="103">
        <v>0</v>
      </c>
      <c r="E737" s="143">
        <f>(+C737*D737)+C737</f>
        <v>0.66</v>
      </c>
      <c r="F737" s="50">
        <f>ROUND((+$E737*4000)/12,0)</f>
        <v>220</v>
      </c>
      <c r="G737" s="98">
        <f>ROUND((+$E737*8760)/12,0)</f>
        <v>482</v>
      </c>
      <c r="H737" s="89">
        <f>ROUND(+E737*$D$7,2)</f>
        <v>9</v>
      </c>
      <c r="I737" s="98">
        <f>ROUND(IF((E737*200)&gt;F737,F737,(E737*200)),0)</f>
        <v>132</v>
      </c>
      <c r="J737" s="89">
        <f>ROUND(+I737*$D$8,2)</f>
        <v>23.11</v>
      </c>
      <c r="K737" s="98">
        <f>F737-I737</f>
        <v>88</v>
      </c>
      <c r="L737" s="98">
        <f>G737-I737</f>
        <v>350</v>
      </c>
      <c r="M737" s="89">
        <f t="shared" si="306"/>
        <v>10.8</v>
      </c>
      <c r="N737" s="89">
        <f t="shared" si="306"/>
        <v>42.94</v>
      </c>
      <c r="O737" s="184">
        <f>H737+J737+M737</f>
        <v>42.91</v>
      </c>
      <c r="P737" s="89">
        <f>H737+J737+N737</f>
        <v>75.05</v>
      </c>
      <c r="Q737" s="138"/>
      <c r="T737" s="141"/>
      <c r="U737" s="141"/>
    </row>
    <row r="738" spans="1:21" ht="15.75">
      <c r="A738" s="41"/>
      <c r="C738" s="143"/>
      <c r="D738" s="103"/>
      <c r="E738" s="143"/>
      <c r="F738" s="50"/>
      <c r="G738" s="98"/>
      <c r="H738" s="89"/>
      <c r="I738" s="98"/>
      <c r="J738" s="89"/>
      <c r="K738" s="98"/>
      <c r="L738" s="98"/>
      <c r="M738" s="89"/>
      <c r="N738" s="89"/>
      <c r="O738" s="184"/>
      <c r="P738" s="89"/>
      <c r="Q738" s="138"/>
      <c r="T738" s="141"/>
      <c r="U738" s="141"/>
    </row>
    <row r="739" spans="1:21" ht="15.75">
      <c r="A739" s="41">
        <v>1162</v>
      </c>
      <c r="B739" s="42">
        <v>495</v>
      </c>
      <c r="C739" s="143">
        <f t="shared" ref="C739:C748" si="307">B739/1000</f>
        <v>0.495</v>
      </c>
      <c r="D739" s="103">
        <v>0</v>
      </c>
      <c r="E739" s="143">
        <f t="shared" ref="E739:E748" si="308">(+C739*D739)+C739</f>
        <v>0.495</v>
      </c>
      <c r="F739" s="50">
        <v>45</v>
      </c>
      <c r="G739" s="98">
        <f t="shared" ref="G739:G747" si="309">ROUND((+$E739*8760)/12,0)</f>
        <v>361</v>
      </c>
      <c r="H739" s="89">
        <f t="shared" ref="H739:H748" si="310">ROUND(+E739*$D$7,2)</f>
        <v>6.75</v>
      </c>
      <c r="I739" s="98">
        <f t="shared" ref="I739:I748" si="311">ROUND(IF((E739*200)&gt;F739,F739,(E739*200)),0)</f>
        <v>45</v>
      </c>
      <c r="J739" s="89">
        <f t="shared" ref="J739:J748" si="312">ROUND(+I739*$D$8,2)</f>
        <v>7.88</v>
      </c>
      <c r="K739" s="98">
        <f t="shared" ref="K739:K748" si="313">F739-I739</f>
        <v>0</v>
      </c>
      <c r="L739" s="98">
        <f t="shared" ref="L739:L748" si="314">G739-I739</f>
        <v>316</v>
      </c>
      <c r="M739" s="89">
        <f t="shared" ref="M739:N748" si="315">ROUND(+K739*$D$9,2)</f>
        <v>0</v>
      </c>
      <c r="N739" s="89">
        <f t="shared" si="315"/>
        <v>38.770000000000003</v>
      </c>
      <c r="O739" s="184">
        <f>B12</f>
        <v>21.99531132340103</v>
      </c>
      <c r="P739" s="89">
        <f t="shared" ref="P739:P745" si="316">H739+J739+N739</f>
        <v>53.400000000000006</v>
      </c>
      <c r="Q739" s="138"/>
      <c r="T739" s="141"/>
      <c r="U739" s="141"/>
    </row>
    <row r="740" spans="1:21" ht="15.75">
      <c r="A740" s="41">
        <v>1163</v>
      </c>
      <c r="B740" s="42">
        <v>300</v>
      </c>
      <c r="C740" s="143">
        <f t="shared" si="307"/>
        <v>0.3</v>
      </c>
      <c r="D740" s="103">
        <v>0.04</v>
      </c>
      <c r="E740" s="143">
        <f t="shared" si="308"/>
        <v>0.312</v>
      </c>
      <c r="F740" s="50">
        <f>ROUND((+$E740*3650)/12,0)</f>
        <v>95</v>
      </c>
      <c r="G740" s="98">
        <f t="shared" si="309"/>
        <v>228</v>
      </c>
      <c r="H740" s="89">
        <f t="shared" si="310"/>
        <v>4.26</v>
      </c>
      <c r="I740" s="98">
        <f t="shared" si="311"/>
        <v>62</v>
      </c>
      <c r="J740" s="89">
        <f t="shared" si="312"/>
        <v>10.86</v>
      </c>
      <c r="K740" s="98">
        <f t="shared" si="313"/>
        <v>33</v>
      </c>
      <c r="L740" s="98">
        <f t="shared" si="314"/>
        <v>166</v>
      </c>
      <c r="M740" s="89">
        <f t="shared" si="315"/>
        <v>4.05</v>
      </c>
      <c r="N740" s="89">
        <f t="shared" si="315"/>
        <v>20.37</v>
      </c>
      <c r="O740" s="184">
        <f t="shared" ref="O740:O748" si="317">H740+J740+M740</f>
        <v>19.169999999999998</v>
      </c>
      <c r="P740" s="89">
        <f t="shared" si="316"/>
        <v>35.49</v>
      </c>
      <c r="Q740" s="138"/>
      <c r="T740" s="141"/>
      <c r="U740" s="141"/>
    </row>
    <row r="741" spans="1:21" ht="16.5" thickBot="1">
      <c r="A741" s="41">
        <v>1164</v>
      </c>
      <c r="B741" s="42">
        <f>9.9*120</f>
        <v>1188</v>
      </c>
      <c r="C741" s="143">
        <f t="shared" si="307"/>
        <v>1.1879999999999999</v>
      </c>
      <c r="D741" s="103">
        <v>0.20910000000000001</v>
      </c>
      <c r="E741" s="143">
        <f t="shared" si="308"/>
        <v>1.4364108</v>
      </c>
      <c r="F741" s="50">
        <f>ROUND((+$E741*4000)/12,0)</f>
        <v>479</v>
      </c>
      <c r="G741" s="98">
        <f t="shared" si="309"/>
        <v>1049</v>
      </c>
      <c r="H741" s="89">
        <f t="shared" si="310"/>
        <v>19.59</v>
      </c>
      <c r="I741" s="98">
        <f t="shared" si="311"/>
        <v>287</v>
      </c>
      <c r="J741" s="89">
        <f t="shared" si="312"/>
        <v>50.25</v>
      </c>
      <c r="K741" s="98">
        <f t="shared" si="313"/>
        <v>192</v>
      </c>
      <c r="L741" s="98">
        <f t="shared" si="314"/>
        <v>762</v>
      </c>
      <c r="M741" s="89">
        <f t="shared" si="315"/>
        <v>23.56</v>
      </c>
      <c r="N741" s="89">
        <f t="shared" si="315"/>
        <v>93.49</v>
      </c>
      <c r="O741" s="184">
        <f t="shared" si="317"/>
        <v>93.4</v>
      </c>
      <c r="P741" s="89">
        <f t="shared" si="316"/>
        <v>163.32999999999998</v>
      </c>
      <c r="Q741" s="138"/>
      <c r="T741" s="141"/>
      <c r="U741" s="141"/>
    </row>
    <row r="742" spans="1:21" ht="16.5" thickBot="1">
      <c r="A742" s="41">
        <v>1165</v>
      </c>
      <c r="B742" s="49">
        <f>(120*0.2)*4</f>
        <v>96</v>
      </c>
      <c r="C742" s="143">
        <f t="shared" si="307"/>
        <v>9.6000000000000002E-2</v>
      </c>
      <c r="D742" s="103">
        <v>0</v>
      </c>
      <c r="E742" s="143">
        <f t="shared" si="308"/>
        <v>9.6000000000000002E-2</v>
      </c>
      <c r="F742" s="173">
        <f>ROUND((+$E742*4000)/12,0)</f>
        <v>32</v>
      </c>
      <c r="G742" s="174">
        <f t="shared" si="309"/>
        <v>70</v>
      </c>
      <c r="H742" s="89">
        <f t="shared" si="310"/>
        <v>1.31</v>
      </c>
      <c r="I742" s="98">
        <f t="shared" si="311"/>
        <v>19</v>
      </c>
      <c r="J742" s="89">
        <f t="shared" si="312"/>
        <v>3.33</v>
      </c>
      <c r="K742" s="98">
        <f t="shared" si="313"/>
        <v>13</v>
      </c>
      <c r="L742" s="98">
        <f t="shared" si="314"/>
        <v>51</v>
      </c>
      <c r="M742" s="89">
        <f t="shared" si="315"/>
        <v>1.59</v>
      </c>
      <c r="N742" s="89">
        <f t="shared" si="315"/>
        <v>6.26</v>
      </c>
      <c r="O742" s="229">
        <f t="shared" si="317"/>
        <v>6.23</v>
      </c>
      <c r="P742" s="153">
        <f t="shared" si="316"/>
        <v>10.9</v>
      </c>
      <c r="Q742" s="138"/>
      <c r="T742" s="141"/>
      <c r="U742" s="141"/>
    </row>
    <row r="743" spans="1:21" ht="16.5" thickBot="1">
      <c r="A743" s="41">
        <v>1166</v>
      </c>
      <c r="B743" s="49">
        <v>17</v>
      </c>
      <c r="C743" s="143">
        <f t="shared" si="307"/>
        <v>1.7000000000000001E-2</v>
      </c>
      <c r="D743" s="103">
        <v>0</v>
      </c>
      <c r="E743" s="143">
        <f t="shared" si="308"/>
        <v>1.7000000000000001E-2</v>
      </c>
      <c r="F743" s="98">
        <f>ROUND((+$E743*4000)/12,0)</f>
        <v>6</v>
      </c>
      <c r="G743" s="148">
        <f t="shared" si="309"/>
        <v>12</v>
      </c>
      <c r="H743" s="89">
        <f t="shared" si="310"/>
        <v>0.23</v>
      </c>
      <c r="I743" s="98">
        <f t="shared" si="311"/>
        <v>3</v>
      </c>
      <c r="J743" s="89">
        <f t="shared" si="312"/>
        <v>0.53</v>
      </c>
      <c r="K743" s="98">
        <f t="shared" si="313"/>
        <v>3</v>
      </c>
      <c r="L743" s="98">
        <f t="shared" si="314"/>
        <v>9</v>
      </c>
      <c r="M743" s="89">
        <f t="shared" si="315"/>
        <v>0.37</v>
      </c>
      <c r="N743" s="89">
        <f t="shared" si="315"/>
        <v>1.1000000000000001</v>
      </c>
      <c r="O743" s="229">
        <f t="shared" si="317"/>
        <v>1.1299999999999999</v>
      </c>
      <c r="P743" s="153">
        <f t="shared" si="316"/>
        <v>1.86</v>
      </c>
      <c r="Q743" s="138"/>
      <c r="T743" s="141"/>
      <c r="U743" s="141"/>
    </row>
    <row r="744" spans="1:21" ht="16.5" thickBot="1">
      <c r="A744" s="41">
        <v>1167</v>
      </c>
      <c r="B744" s="49">
        <v>25</v>
      </c>
      <c r="C744" s="143">
        <f t="shared" si="307"/>
        <v>2.5000000000000001E-2</v>
      </c>
      <c r="D744" s="103">
        <v>0</v>
      </c>
      <c r="E744" s="143">
        <f t="shared" si="308"/>
        <v>2.5000000000000001E-2</v>
      </c>
      <c r="F744" s="98">
        <f>ROUND((+$E744*4000)/12,0)</f>
        <v>8</v>
      </c>
      <c r="G744" s="148">
        <f t="shared" si="309"/>
        <v>18</v>
      </c>
      <c r="H744" s="89">
        <f t="shared" si="310"/>
        <v>0.34</v>
      </c>
      <c r="I744" s="98">
        <f t="shared" si="311"/>
        <v>5</v>
      </c>
      <c r="J744" s="89">
        <f t="shared" si="312"/>
        <v>0.88</v>
      </c>
      <c r="K744" s="98">
        <f t="shared" si="313"/>
        <v>3</v>
      </c>
      <c r="L744" s="98">
        <f t="shared" si="314"/>
        <v>13</v>
      </c>
      <c r="M744" s="89">
        <f t="shared" si="315"/>
        <v>0.37</v>
      </c>
      <c r="N744" s="89">
        <f t="shared" si="315"/>
        <v>1.59</v>
      </c>
      <c r="O744" s="229">
        <f t="shared" si="317"/>
        <v>1.5899999999999999</v>
      </c>
      <c r="P744" s="153">
        <f t="shared" si="316"/>
        <v>2.81</v>
      </c>
      <c r="Q744" s="138"/>
      <c r="T744" s="141"/>
      <c r="U744" s="141"/>
    </row>
    <row r="745" spans="1:21" ht="16.5" thickBot="1">
      <c r="A745" s="41">
        <v>1168</v>
      </c>
      <c r="B745" s="49">
        <f>38*80</f>
        <v>3040</v>
      </c>
      <c r="C745" s="143">
        <f t="shared" si="307"/>
        <v>3.04</v>
      </c>
      <c r="D745" s="103">
        <v>0</v>
      </c>
      <c r="E745" s="143">
        <f t="shared" si="308"/>
        <v>3.04</v>
      </c>
      <c r="F745" s="149">
        <f>ROUND((+$E745*2920)/12,0)</f>
        <v>740</v>
      </c>
      <c r="G745" s="50">
        <f t="shared" si="309"/>
        <v>2219</v>
      </c>
      <c r="H745" s="89">
        <f t="shared" si="310"/>
        <v>41.46</v>
      </c>
      <c r="I745" s="98">
        <f t="shared" si="311"/>
        <v>608</v>
      </c>
      <c r="J745" s="89">
        <f t="shared" si="312"/>
        <v>106.46</v>
      </c>
      <c r="K745" s="98">
        <f t="shared" si="313"/>
        <v>132</v>
      </c>
      <c r="L745" s="98">
        <f t="shared" si="314"/>
        <v>1611</v>
      </c>
      <c r="M745" s="89">
        <f t="shared" si="315"/>
        <v>16.190000000000001</v>
      </c>
      <c r="N745" s="89">
        <f t="shared" si="315"/>
        <v>197.65</v>
      </c>
      <c r="O745" s="184">
        <f t="shared" si="317"/>
        <v>164.10999999999999</v>
      </c>
      <c r="P745" s="89">
        <f t="shared" si="316"/>
        <v>345.57</v>
      </c>
      <c r="Q745" s="138"/>
      <c r="T745" s="141"/>
      <c r="U745" s="141"/>
    </row>
    <row r="746" spans="1:21" ht="16.5" thickBot="1">
      <c r="A746" s="41">
        <v>1169</v>
      </c>
      <c r="B746" s="49">
        <f>0.1*120</f>
        <v>12</v>
      </c>
      <c r="C746" s="143">
        <f t="shared" si="307"/>
        <v>1.2E-2</v>
      </c>
      <c r="D746" s="103">
        <v>0</v>
      </c>
      <c r="E746" s="143">
        <f t="shared" si="308"/>
        <v>1.2E-2</v>
      </c>
      <c r="F746" s="98">
        <f>ROUND((+$E746*4000)/12,0)</f>
        <v>4</v>
      </c>
      <c r="G746" s="148">
        <f t="shared" si="309"/>
        <v>9</v>
      </c>
      <c r="H746" s="89">
        <f t="shared" si="310"/>
        <v>0.16</v>
      </c>
      <c r="I746" s="98">
        <f t="shared" si="311"/>
        <v>2</v>
      </c>
      <c r="J746" s="89">
        <f t="shared" si="312"/>
        <v>0.35</v>
      </c>
      <c r="K746" s="98">
        <f t="shared" si="313"/>
        <v>2</v>
      </c>
      <c r="L746" s="98">
        <f t="shared" si="314"/>
        <v>7</v>
      </c>
      <c r="M746" s="89">
        <f t="shared" si="315"/>
        <v>0.25</v>
      </c>
      <c r="N746" s="89">
        <f t="shared" si="315"/>
        <v>0.86</v>
      </c>
      <c r="O746" s="229">
        <f t="shared" si="317"/>
        <v>0.76</v>
      </c>
      <c r="P746" s="153">
        <v>2.96</v>
      </c>
      <c r="Q746" s="138"/>
      <c r="T746" s="141"/>
      <c r="U746" s="141"/>
    </row>
    <row r="747" spans="1:21" ht="16.5" thickBot="1">
      <c r="A747" s="41">
        <v>1170</v>
      </c>
      <c r="B747" s="49">
        <v>1920</v>
      </c>
      <c r="C747" s="143">
        <f t="shared" si="307"/>
        <v>1.92</v>
      </c>
      <c r="D747" s="103">
        <v>0</v>
      </c>
      <c r="E747" s="143">
        <f t="shared" si="308"/>
        <v>1.92</v>
      </c>
      <c r="F747" s="98">
        <f>ROUND((+$E747*2920)/12,0)</f>
        <v>467</v>
      </c>
      <c r="G747" s="148">
        <f t="shared" si="309"/>
        <v>1402</v>
      </c>
      <c r="H747" s="89">
        <f t="shared" si="310"/>
        <v>26.19</v>
      </c>
      <c r="I747" s="98">
        <f t="shared" si="311"/>
        <v>384</v>
      </c>
      <c r="J747" s="89">
        <f t="shared" si="312"/>
        <v>67.239999999999995</v>
      </c>
      <c r="K747" s="98">
        <f t="shared" si="313"/>
        <v>83</v>
      </c>
      <c r="L747" s="98">
        <f t="shared" si="314"/>
        <v>1018</v>
      </c>
      <c r="M747" s="89">
        <f t="shared" si="315"/>
        <v>10.18</v>
      </c>
      <c r="N747" s="89">
        <f t="shared" si="315"/>
        <v>124.9</v>
      </c>
      <c r="O747" s="229">
        <f t="shared" si="317"/>
        <v>103.60999999999999</v>
      </c>
      <c r="P747" s="153">
        <f>H747+J747+N747</f>
        <v>218.32999999999998</v>
      </c>
      <c r="Q747" s="138"/>
      <c r="T747" s="141"/>
      <c r="U747" s="141"/>
    </row>
    <row r="748" spans="1:21" ht="16.5" thickBot="1">
      <c r="A748" s="41">
        <v>1171</v>
      </c>
      <c r="B748" s="49">
        <v>96</v>
      </c>
      <c r="C748" s="143">
        <f t="shared" si="307"/>
        <v>9.6000000000000002E-2</v>
      </c>
      <c r="D748" s="103">
        <v>0</v>
      </c>
      <c r="E748" s="143">
        <f t="shared" si="308"/>
        <v>9.6000000000000002E-2</v>
      </c>
      <c r="F748" s="98">
        <f>ROUND((+$E748*2920)/12,0)</f>
        <v>23</v>
      </c>
      <c r="G748" s="148">
        <f>ROUND((+$E748*168)/12,0)</f>
        <v>1</v>
      </c>
      <c r="H748" s="89">
        <f t="shared" si="310"/>
        <v>1.31</v>
      </c>
      <c r="I748" s="98">
        <f t="shared" si="311"/>
        <v>19</v>
      </c>
      <c r="J748" s="89">
        <f t="shared" si="312"/>
        <v>3.33</v>
      </c>
      <c r="K748" s="98">
        <f t="shared" si="313"/>
        <v>4</v>
      </c>
      <c r="L748" s="98">
        <f t="shared" si="314"/>
        <v>-18</v>
      </c>
      <c r="M748" s="89">
        <f t="shared" si="315"/>
        <v>0.49</v>
      </c>
      <c r="N748" s="89">
        <f t="shared" si="315"/>
        <v>-2.21</v>
      </c>
      <c r="O748" s="229">
        <f t="shared" si="317"/>
        <v>5.1300000000000008</v>
      </c>
      <c r="P748" s="153">
        <f>H748+J748+N748</f>
        <v>2.4300000000000006</v>
      </c>
      <c r="Q748" s="138"/>
      <c r="T748" s="141"/>
      <c r="U748" s="141"/>
    </row>
    <row r="749" spans="1:21" ht="15.75">
      <c r="A749" s="41"/>
      <c r="B749" s="49"/>
      <c r="C749" s="143"/>
      <c r="D749" s="103"/>
      <c r="E749" s="143"/>
      <c r="F749" s="98"/>
      <c r="G749" s="50"/>
      <c r="H749" s="89"/>
      <c r="I749" s="98"/>
      <c r="J749" s="89"/>
      <c r="K749" s="98"/>
      <c r="L749" s="98"/>
      <c r="M749" s="89"/>
      <c r="N749" s="89"/>
      <c r="O749" s="229"/>
      <c r="P749" s="153"/>
      <c r="Q749" s="138"/>
      <c r="T749" s="141"/>
      <c r="U749" s="141"/>
    </row>
    <row r="750" spans="1:21" ht="15.75">
      <c r="A750" s="41"/>
      <c r="B750" s="231">
        <v>420</v>
      </c>
      <c r="C750" s="143">
        <f>B750/1000</f>
        <v>0.42</v>
      </c>
      <c r="D750" s="103">
        <v>0</v>
      </c>
      <c r="E750" s="143">
        <f>(+C750*D750)+C750</f>
        <v>0.42</v>
      </c>
      <c r="F750" s="50">
        <f>ROUND((+$E750*4000)/12,0)</f>
        <v>140</v>
      </c>
      <c r="G750" s="98">
        <f>ROUND((+$E750*8760)/12,0)</f>
        <v>307</v>
      </c>
      <c r="H750" s="89">
        <f>ROUND(+E750*$D$7,2)</f>
        <v>5.73</v>
      </c>
      <c r="I750" s="98">
        <f>ROUND(IF((E750*200)&gt;F750,F750,(E750*200)),0)</f>
        <v>84</v>
      </c>
      <c r="J750" s="89">
        <f>ROUND(+I750*$D$8,2)</f>
        <v>14.71</v>
      </c>
      <c r="K750" s="98">
        <f>F750-I750</f>
        <v>56</v>
      </c>
      <c r="L750" s="98">
        <f>G750-I750</f>
        <v>223</v>
      </c>
      <c r="M750" s="89">
        <f t="shared" ref="M750:N753" si="318">ROUND(+K750*$D$9,2)</f>
        <v>6.87</v>
      </c>
      <c r="N750" s="89">
        <f t="shared" si="318"/>
        <v>27.36</v>
      </c>
      <c r="O750" s="184">
        <f>H750+J750+M750</f>
        <v>27.310000000000002</v>
      </c>
      <c r="P750" s="89">
        <f>H750+J750+N750</f>
        <v>47.8</v>
      </c>
      <c r="Q750" s="138"/>
      <c r="T750" s="141"/>
      <c r="U750" s="141"/>
    </row>
    <row r="751" spans="1:21" ht="15.75">
      <c r="A751" s="41"/>
      <c r="B751" s="231">
        <v>1260</v>
      </c>
      <c r="C751" s="143">
        <f>B751/1000</f>
        <v>1.26</v>
      </c>
      <c r="D751" s="103">
        <v>0</v>
      </c>
      <c r="E751" s="143">
        <f>(+C751*D751)+C751</f>
        <v>1.26</v>
      </c>
      <c r="F751" s="50">
        <f>ROUND((+$E751*4000)/12,0)</f>
        <v>420</v>
      </c>
      <c r="G751" s="98">
        <f>ROUND((+$E751*8760)/12,0)</f>
        <v>920</v>
      </c>
      <c r="H751" s="89">
        <f>ROUND(+E751*$D$7,2)</f>
        <v>17.190000000000001</v>
      </c>
      <c r="I751" s="98">
        <f>ROUND(IF((E751*200)&gt;F751,F751,(E751*200)),0)</f>
        <v>252</v>
      </c>
      <c r="J751" s="89">
        <f>ROUND(+I751*$D$8,2)</f>
        <v>44.13</v>
      </c>
      <c r="K751" s="98">
        <f>F751-I751</f>
        <v>168</v>
      </c>
      <c r="L751" s="98">
        <f>G751-I751</f>
        <v>668</v>
      </c>
      <c r="M751" s="89">
        <f t="shared" si="318"/>
        <v>20.61</v>
      </c>
      <c r="N751" s="89">
        <f t="shared" si="318"/>
        <v>81.96</v>
      </c>
      <c r="O751" s="184">
        <f>H751+J751+M751</f>
        <v>81.93</v>
      </c>
      <c r="P751" s="89">
        <f>H751+J751+N751</f>
        <v>143.28</v>
      </c>
      <c r="Q751" s="138"/>
      <c r="T751" s="141"/>
      <c r="U751" s="141"/>
    </row>
    <row r="752" spans="1:21" ht="15.75">
      <c r="A752" s="41"/>
      <c r="B752" s="231">
        <v>1498</v>
      </c>
      <c r="C752" s="143">
        <f>B752/1000</f>
        <v>1.498</v>
      </c>
      <c r="D752" s="103">
        <v>0</v>
      </c>
      <c r="E752" s="143">
        <f>(+C752*D752)+C752</f>
        <v>1.498</v>
      </c>
      <c r="F752" s="50">
        <f>ROUND((+$E752*4000)/12,0)</f>
        <v>499</v>
      </c>
      <c r="G752" s="98">
        <f>ROUND((+$E752*8760)/12,0)</f>
        <v>1094</v>
      </c>
      <c r="H752" s="89">
        <f>ROUND(+E752*$D$7,2)</f>
        <v>20.43</v>
      </c>
      <c r="I752" s="98">
        <f>ROUND(IF((E752*200)&gt;F752,F752,(E752*200)),0)</f>
        <v>300</v>
      </c>
      <c r="J752" s="89">
        <f>ROUND(+I752*$D$8,2)</f>
        <v>52.53</v>
      </c>
      <c r="K752" s="98">
        <f>F752-I752</f>
        <v>199</v>
      </c>
      <c r="L752" s="98">
        <f>G752-I752</f>
        <v>794</v>
      </c>
      <c r="M752" s="89">
        <f t="shared" si="318"/>
        <v>24.42</v>
      </c>
      <c r="N752" s="89">
        <f t="shared" si="318"/>
        <v>97.41</v>
      </c>
      <c r="O752" s="184">
        <f>H752+J752+M752</f>
        <v>97.38000000000001</v>
      </c>
      <c r="P752" s="89">
        <f>H752+J752+N752</f>
        <v>170.37</v>
      </c>
      <c r="Q752" s="138"/>
      <c r="T752" s="141"/>
      <c r="U752" s="141"/>
    </row>
    <row r="753" spans="1:21" ht="15.75">
      <c r="B753" s="232">
        <v>1680</v>
      </c>
      <c r="C753" s="143">
        <f>B753/1000</f>
        <v>1.68</v>
      </c>
      <c r="D753" s="103">
        <v>0</v>
      </c>
      <c r="E753" s="143">
        <f>(+C753*D753)+C753</f>
        <v>1.68</v>
      </c>
      <c r="F753" s="98">
        <f>ROUND((+$E753*4000)/12,0)</f>
        <v>560</v>
      </c>
      <c r="G753" s="233">
        <f>ROUND((+$E753*8760)/12,0)</f>
        <v>1226</v>
      </c>
      <c r="H753" s="89">
        <f>ROUND(+E753*$D$7,2)</f>
        <v>22.91</v>
      </c>
      <c r="I753" s="98">
        <f>ROUND(IF((E753*200)&gt;F753,F753,(E753*200)),0)</f>
        <v>336</v>
      </c>
      <c r="J753" s="89">
        <f>ROUND(+I753*$D$8,2)</f>
        <v>58.83</v>
      </c>
      <c r="K753" s="98">
        <f>F753-I753</f>
        <v>224</v>
      </c>
      <c r="L753" s="98">
        <f>G753-I753</f>
        <v>890</v>
      </c>
      <c r="M753" s="89">
        <f t="shared" si="318"/>
        <v>27.48</v>
      </c>
      <c r="N753" s="89">
        <f t="shared" si="318"/>
        <v>109.19</v>
      </c>
      <c r="O753" s="229">
        <f>H753+J753+M753</f>
        <v>109.22</v>
      </c>
      <c r="P753" s="153">
        <f>H753+J753+N753</f>
        <v>190.93</v>
      </c>
      <c r="Q753" s="138"/>
      <c r="T753" s="141"/>
      <c r="U753" s="141"/>
    </row>
    <row r="754" spans="1:21" ht="15.75">
      <c r="A754" s="41">
        <v>1172</v>
      </c>
      <c r="B754" s="49">
        <f>SUM(B750:B753)</f>
        <v>4858</v>
      </c>
      <c r="C754" s="143"/>
      <c r="D754" s="103"/>
      <c r="E754" s="143"/>
      <c r="F754" s="98"/>
      <c r="G754" s="50">
        <f>F750+F751+F752+G753</f>
        <v>2285</v>
      </c>
      <c r="H754" s="89"/>
      <c r="I754" s="98"/>
      <c r="J754" s="89"/>
      <c r="K754" s="98"/>
      <c r="L754" s="98"/>
      <c r="M754" s="89"/>
      <c r="N754" s="153"/>
      <c r="O754" s="229"/>
      <c r="P754" s="153">
        <f>O750+O751+O752+P753</f>
        <v>397.55</v>
      </c>
      <c r="Q754" s="138"/>
      <c r="T754" s="141"/>
      <c r="U754" s="141"/>
    </row>
    <row r="755" spans="1:21" ht="16.5" thickBot="1">
      <c r="A755" s="41"/>
      <c r="B755" s="49"/>
      <c r="C755" s="143"/>
      <c r="D755" s="103"/>
      <c r="E755" s="143"/>
      <c r="F755" s="98"/>
      <c r="G755" s="50"/>
      <c r="H755" s="89"/>
      <c r="I755" s="98"/>
      <c r="J755" s="89"/>
      <c r="K755" s="98"/>
      <c r="L755" s="98"/>
      <c r="M755" s="89"/>
      <c r="N755" s="89"/>
      <c r="O755" s="229"/>
      <c r="P755" s="153"/>
      <c r="Q755" s="138"/>
      <c r="T755" s="141"/>
      <c r="U755" s="141"/>
    </row>
    <row r="756" spans="1:21" ht="16.5" thickBot="1">
      <c r="A756" s="41">
        <v>1173</v>
      </c>
      <c r="B756" s="49">
        <f>12*12</f>
        <v>144</v>
      </c>
      <c r="C756" s="143">
        <f>B756/1000</f>
        <v>0.14399999999999999</v>
      </c>
      <c r="D756" s="103">
        <v>0</v>
      </c>
      <c r="E756" s="143">
        <f>(+C756*D756)+C756</f>
        <v>0.14399999999999999</v>
      </c>
      <c r="F756" s="149">
        <f>ROUND((+$E756*4000)/12,0)</f>
        <v>48</v>
      </c>
      <c r="G756" s="50">
        <f>ROUND((+$E756*8760)/12,0)</f>
        <v>105</v>
      </c>
      <c r="H756" s="89">
        <f>ROUND(+E756*$D$7,2)</f>
        <v>1.96</v>
      </c>
      <c r="I756" s="98">
        <f>ROUND(IF((E756*200)&gt;F756,F756,(E756*200)),0)</f>
        <v>29</v>
      </c>
      <c r="J756" s="89">
        <f>ROUND(+I756*$D$8,2)</f>
        <v>5.08</v>
      </c>
      <c r="K756" s="98">
        <f>F756-I756</f>
        <v>19</v>
      </c>
      <c r="L756" s="98">
        <f>G756-I756</f>
        <v>76</v>
      </c>
      <c r="M756" s="89">
        <f t="shared" ref="M756:N758" si="319">ROUND(+K756*$D$9,2)</f>
        <v>2.33</v>
      </c>
      <c r="N756" s="89">
        <f t="shared" si="319"/>
        <v>9.32</v>
      </c>
      <c r="O756" s="184">
        <f>H756+J756+M756</f>
        <v>9.370000000000001</v>
      </c>
      <c r="P756" s="89">
        <f>H756+J756+N756</f>
        <v>16.36</v>
      </c>
      <c r="Q756" s="138"/>
      <c r="T756" s="141"/>
      <c r="U756" s="141"/>
    </row>
    <row r="757" spans="1:21" ht="16.5" thickBot="1">
      <c r="A757" s="41">
        <v>1174</v>
      </c>
      <c r="B757" s="49">
        <f>8*96</f>
        <v>768</v>
      </c>
      <c r="C757" s="143">
        <f>B757/1000</f>
        <v>0.76800000000000002</v>
      </c>
      <c r="D757" s="103">
        <v>0.2031</v>
      </c>
      <c r="E757" s="143">
        <f>(+C757*D757)+C757</f>
        <v>0.92398080000000005</v>
      </c>
      <c r="F757" s="149">
        <f>ROUND((+$E757*4000)/12,0)</f>
        <v>308</v>
      </c>
      <c r="G757" s="50">
        <f>ROUND((+$E757*8760)/12,0)</f>
        <v>675</v>
      </c>
      <c r="H757" s="89">
        <f>ROUND(+E757*$D$7,2)</f>
        <v>12.6</v>
      </c>
      <c r="I757" s="98">
        <f>ROUND(IF((E757*200)&gt;F757,F757,(E757*200)),0)</f>
        <v>185</v>
      </c>
      <c r="J757" s="89">
        <f>ROUND(+I757*$D$8,2)</f>
        <v>32.39</v>
      </c>
      <c r="K757" s="98">
        <f>F757-I757</f>
        <v>123</v>
      </c>
      <c r="L757" s="98">
        <f>G757-I757</f>
        <v>490</v>
      </c>
      <c r="M757" s="89">
        <f t="shared" si="319"/>
        <v>15.09</v>
      </c>
      <c r="N757" s="89">
        <f t="shared" si="319"/>
        <v>60.12</v>
      </c>
      <c r="O757" s="184">
        <f>H757+J757+M757</f>
        <v>60.08</v>
      </c>
      <c r="P757" s="89">
        <f>H757+J757+N757</f>
        <v>105.11</v>
      </c>
      <c r="Q757" s="138"/>
      <c r="T757" s="141"/>
      <c r="U757" s="141"/>
    </row>
    <row r="758" spans="1:21" ht="16.5" thickBot="1">
      <c r="A758" s="41">
        <v>1175</v>
      </c>
      <c r="B758" s="49">
        <v>840</v>
      </c>
      <c r="C758" s="143">
        <f>B758/1000</f>
        <v>0.84</v>
      </c>
      <c r="D758" s="103">
        <v>0</v>
      </c>
      <c r="E758" s="143">
        <f>(+C758*D758)+C758</f>
        <v>0.84</v>
      </c>
      <c r="F758" s="149">
        <f>ROUND((+$E758*4000)/12,0)</f>
        <v>280</v>
      </c>
      <c r="G758" s="50">
        <f>ROUND((+$E758*8760)/12,0)</f>
        <v>613</v>
      </c>
      <c r="H758" s="89">
        <f>ROUND(+E758*$D$7,2)</f>
        <v>11.46</v>
      </c>
      <c r="I758" s="98">
        <f>ROUND(IF((E758*200)&gt;F758,F758,(E758*200)),0)</f>
        <v>168</v>
      </c>
      <c r="J758" s="89">
        <f>ROUND(+I758*$D$8,2)</f>
        <v>29.42</v>
      </c>
      <c r="K758" s="98">
        <f>F758-I758</f>
        <v>112</v>
      </c>
      <c r="L758" s="98">
        <f>G758-I758</f>
        <v>445</v>
      </c>
      <c r="M758" s="89">
        <f t="shared" si="319"/>
        <v>13.74</v>
      </c>
      <c r="N758" s="89">
        <f t="shared" si="319"/>
        <v>54.6</v>
      </c>
      <c r="O758" s="184">
        <f>H758+J758+M758</f>
        <v>54.620000000000005</v>
      </c>
      <c r="P758" s="89">
        <f>H758+J758+N758</f>
        <v>95.48</v>
      </c>
      <c r="Q758" s="138"/>
      <c r="T758" s="141"/>
      <c r="U758" s="141"/>
    </row>
    <row r="759" spans="1:21" ht="16.5" thickBot="1">
      <c r="A759" s="41"/>
      <c r="B759" s="49"/>
      <c r="C759" s="143"/>
      <c r="D759" s="103"/>
      <c r="E759" s="143"/>
      <c r="F759" s="98"/>
      <c r="G759" s="50"/>
      <c r="H759" s="89"/>
      <c r="I759" s="98"/>
      <c r="J759" s="89"/>
      <c r="K759" s="98"/>
      <c r="L759" s="98"/>
      <c r="M759" s="89"/>
      <c r="N759" s="89"/>
      <c r="O759" s="229"/>
      <c r="P759" s="89"/>
      <c r="Q759" s="138"/>
      <c r="T759" s="141"/>
      <c r="U759" s="141"/>
    </row>
    <row r="760" spans="1:21" ht="16.5" thickBot="1">
      <c r="A760" s="41"/>
      <c r="B760" s="49">
        <f>2*240</f>
        <v>480</v>
      </c>
      <c r="C760" s="143">
        <f>B760/1000</f>
        <v>0.48</v>
      </c>
      <c r="D760" s="103">
        <v>0.18179999999999999</v>
      </c>
      <c r="E760" s="143">
        <f>(+C760*D760)+C760</f>
        <v>0.56726399999999999</v>
      </c>
      <c r="F760" s="149">
        <f>ROUND((+$E760*4000)/12,0)</f>
        <v>189</v>
      </c>
      <c r="G760" s="50">
        <f>ROUND((+$E760*8760)/12,0)</f>
        <v>414</v>
      </c>
      <c r="H760" s="89">
        <f>ROUND(+E760*$D$7,2)</f>
        <v>7.74</v>
      </c>
      <c r="I760" s="98">
        <f>ROUND(IF((E760*200)&gt;F760,F760,(E760*200)),0)</f>
        <v>113</v>
      </c>
      <c r="J760" s="89">
        <f>ROUND(+I760*$D$8,2)</f>
        <v>19.79</v>
      </c>
      <c r="K760" s="98">
        <f>F760-I760</f>
        <v>76</v>
      </c>
      <c r="L760" s="98">
        <f>G760-I760</f>
        <v>301</v>
      </c>
      <c r="M760" s="89">
        <f>ROUND(+K760*$D$9,2)</f>
        <v>9.32</v>
      </c>
      <c r="N760" s="89">
        <f>ROUND(+L760*$D$9,2)</f>
        <v>36.93</v>
      </c>
      <c r="O760" s="229">
        <f>H760+J760+M760</f>
        <v>36.85</v>
      </c>
      <c r="P760" s="153">
        <f>H760+J760+N760</f>
        <v>64.460000000000008</v>
      </c>
      <c r="Q760" s="138"/>
      <c r="T760" s="141"/>
      <c r="U760" s="141"/>
    </row>
    <row r="761" spans="1:21" ht="16.5" thickBot="1">
      <c r="B761" s="49">
        <f>2*840</f>
        <v>1680</v>
      </c>
      <c r="C761" s="143">
        <f>B761/1000</f>
        <v>1.68</v>
      </c>
      <c r="D761" s="103">
        <v>0</v>
      </c>
      <c r="E761" s="143">
        <f>(+C761*D761)+C761</f>
        <v>1.68</v>
      </c>
      <c r="F761" s="149">
        <f>ROUND((+$E761*4000)/12,0)</f>
        <v>560</v>
      </c>
      <c r="G761" s="50">
        <f>ROUND((+$E761*8760)/12,0)</f>
        <v>1226</v>
      </c>
      <c r="H761" s="89">
        <f>ROUND(+E761*$D$7,2)</f>
        <v>22.91</v>
      </c>
      <c r="I761" s="98">
        <f>ROUND(IF((E761*200)&gt;F761,F761,(E761*200)),0)</f>
        <v>336</v>
      </c>
      <c r="J761" s="89">
        <f>ROUND(+I761*$D$8,2)</f>
        <v>58.83</v>
      </c>
      <c r="K761" s="98">
        <f>F761-I761</f>
        <v>224</v>
      </c>
      <c r="L761" s="98">
        <f>G761-I761</f>
        <v>890</v>
      </c>
      <c r="M761" s="89">
        <f>ROUND(+K761*$D$9,2)</f>
        <v>27.48</v>
      </c>
      <c r="N761" s="89">
        <f>ROUND(+L761*$D$9,2)</f>
        <v>109.19</v>
      </c>
      <c r="O761" s="229">
        <f>H761+J761+M761</f>
        <v>109.22</v>
      </c>
      <c r="P761" s="153">
        <f>H761+J761+N761</f>
        <v>190.93</v>
      </c>
      <c r="Q761" s="138"/>
      <c r="T761" s="141"/>
      <c r="U761" s="141"/>
    </row>
    <row r="762" spans="1:21" ht="15.75">
      <c r="A762" s="41">
        <v>1176</v>
      </c>
      <c r="B762" s="42">
        <f>B760+B761</f>
        <v>2160</v>
      </c>
      <c r="G762" s="98">
        <f>G760+G761</f>
        <v>1640</v>
      </c>
      <c r="O762" s="229">
        <f>SUM(O760:O761)</f>
        <v>146.07</v>
      </c>
      <c r="P762" s="153">
        <f>SUM(P760:P761)</f>
        <v>255.39000000000001</v>
      </c>
      <c r="Q762" s="138"/>
      <c r="T762" s="141"/>
      <c r="U762" s="141"/>
    </row>
    <row r="763" spans="1:21" ht="16.5" thickBot="1">
      <c r="A763" s="41"/>
      <c r="B763" s="49"/>
      <c r="C763" s="143"/>
      <c r="D763" s="103"/>
      <c r="E763" s="143"/>
      <c r="F763" s="98"/>
      <c r="G763" s="50"/>
      <c r="H763" s="89"/>
      <c r="I763" s="98"/>
      <c r="J763" s="89"/>
      <c r="K763" s="98"/>
      <c r="L763" s="98"/>
      <c r="M763" s="89"/>
      <c r="N763" s="89"/>
      <c r="O763" s="229"/>
      <c r="P763" s="89"/>
      <c r="Q763" s="138"/>
      <c r="T763" s="141"/>
      <c r="U763" s="141"/>
    </row>
    <row r="764" spans="1:21" ht="16.5" thickBot="1">
      <c r="A764" s="41">
        <v>1177</v>
      </c>
      <c r="B764" s="49">
        <v>1000</v>
      </c>
      <c r="C764" s="143">
        <f>B764/1000</f>
        <v>1</v>
      </c>
      <c r="D764" s="103">
        <v>7.4999999999999997E-2</v>
      </c>
      <c r="E764" s="143">
        <f>(+C764*D764)+C764</f>
        <v>1.075</v>
      </c>
      <c r="F764" s="149">
        <f>ROUND((+$E764*1812)/12,0)</f>
        <v>162</v>
      </c>
      <c r="G764" s="50">
        <f>ROUND((+$E764*8760)/12,0)</f>
        <v>785</v>
      </c>
      <c r="H764" s="89">
        <f>ROUND(+E764*$D$7,2)</f>
        <v>14.66</v>
      </c>
      <c r="I764" s="98">
        <f>ROUND(IF((E764*200)&gt;F764,F764,(E764*200)),0)</f>
        <v>162</v>
      </c>
      <c r="J764" s="89">
        <f>ROUND(+I764*$D$8,2)</f>
        <v>28.37</v>
      </c>
      <c r="K764" s="98">
        <f>F764-I764</f>
        <v>0</v>
      </c>
      <c r="L764" s="98">
        <f>G764-I764</f>
        <v>623</v>
      </c>
      <c r="M764" s="89">
        <f>ROUND(+K764*$D$9,2)</f>
        <v>0</v>
      </c>
      <c r="N764" s="89">
        <f>ROUND(+L764*$D$9,2)</f>
        <v>76.44</v>
      </c>
      <c r="O764" s="184">
        <f>H764+J764+M764</f>
        <v>43.03</v>
      </c>
      <c r="P764" s="89">
        <f>H764+J764+N764</f>
        <v>119.47</v>
      </c>
      <c r="Q764" s="138"/>
      <c r="T764" s="141"/>
      <c r="U764" s="141"/>
    </row>
    <row r="765" spans="1:21" ht="15.75">
      <c r="A765" s="41"/>
      <c r="B765" s="49"/>
      <c r="C765" s="143"/>
      <c r="D765" s="103"/>
      <c r="E765" s="143"/>
      <c r="F765" s="98"/>
      <c r="G765" s="50"/>
      <c r="H765" s="89"/>
      <c r="I765" s="98"/>
      <c r="J765" s="89"/>
      <c r="K765" s="98"/>
      <c r="L765" s="98"/>
      <c r="M765" s="89"/>
      <c r="N765" s="89"/>
      <c r="O765" s="229"/>
      <c r="P765" s="89"/>
      <c r="Q765" s="138"/>
      <c r="T765" s="141"/>
      <c r="U765" s="141"/>
    </row>
    <row r="766" spans="1:21" ht="15.75">
      <c r="A766" s="41"/>
      <c r="B766" s="49">
        <v>175</v>
      </c>
      <c r="C766" s="143">
        <f>B766/1000</f>
        <v>0.17499999999999999</v>
      </c>
      <c r="D766" s="103">
        <v>8.5999999999999993E-2</v>
      </c>
      <c r="E766" s="143">
        <f>(+C766*D766)+C766</f>
        <v>0.19005</v>
      </c>
      <c r="F766" s="98">
        <f>ROUND((+$E766*4000)/12,0)</f>
        <v>63</v>
      </c>
      <c r="G766" s="488">
        <f>ROUND((+$E766*8760)/12,0)</f>
        <v>139</v>
      </c>
      <c r="H766" s="89">
        <f>ROUND(+E766*$D$7,2)</f>
        <v>2.59</v>
      </c>
      <c r="I766" s="98">
        <f>ROUND(IF((E766*200)&gt;F766,F766,(E766*200)),0)</f>
        <v>38</v>
      </c>
      <c r="J766" s="89">
        <f>ROUND(+I766*$D$8,2)</f>
        <v>6.65</v>
      </c>
      <c r="K766" s="98">
        <f>F766-I766</f>
        <v>25</v>
      </c>
      <c r="L766" s="98">
        <f>G766-I766</f>
        <v>101</v>
      </c>
      <c r="M766" s="89">
        <f>ROUND(+K766*$D$9,2)</f>
        <v>3.07</v>
      </c>
      <c r="N766" s="89">
        <f>ROUND(+L766*$D$9,2)</f>
        <v>12.39</v>
      </c>
      <c r="O766" s="229">
        <f>H766+J766+M766</f>
        <v>12.31</v>
      </c>
      <c r="P766" s="505">
        <f>H766+J766+N766</f>
        <v>21.630000000000003</v>
      </c>
      <c r="Q766" s="138"/>
      <c r="T766" s="141"/>
      <c r="U766" s="141"/>
    </row>
    <row r="767" spans="1:21" ht="15.75">
      <c r="B767" s="49">
        <v>185</v>
      </c>
      <c r="C767" s="143">
        <f>B767/1000</f>
        <v>0.185</v>
      </c>
      <c r="D767" s="103">
        <v>0</v>
      </c>
      <c r="E767" s="143">
        <f>(+C767*D767)+C767</f>
        <v>0.185</v>
      </c>
      <c r="F767" s="98">
        <f>ROUND((+$E767*4000)/12,0)</f>
        <v>62</v>
      </c>
      <c r="G767" s="1372">
        <f>ROUND((+$E767*8760)/12,0)</f>
        <v>135</v>
      </c>
      <c r="H767" s="89">
        <f>ROUND(+E767*$D$7,2)</f>
        <v>2.52</v>
      </c>
      <c r="I767" s="98">
        <f>ROUND(IF((E767*200)&gt;F767,F767,(E767*200)),0)</f>
        <v>37</v>
      </c>
      <c r="J767" s="89">
        <f>ROUND(+I767*$D$8,2)</f>
        <v>6.48</v>
      </c>
      <c r="K767" s="98">
        <f>F767-I767</f>
        <v>25</v>
      </c>
      <c r="L767" s="98">
        <f>G767-I767</f>
        <v>98</v>
      </c>
      <c r="M767" s="89">
        <f>ROUND(+K767*$D$9,2)</f>
        <v>3.07</v>
      </c>
      <c r="N767" s="89">
        <f>ROUND(+L767*$D$9,2)</f>
        <v>12.02</v>
      </c>
      <c r="O767" s="229">
        <f>H767+J767+M767</f>
        <v>12.07</v>
      </c>
      <c r="P767" s="506">
        <f>H767+J767+N767</f>
        <v>21.02</v>
      </c>
      <c r="Q767" s="138"/>
      <c r="T767" s="141"/>
      <c r="U767" s="141"/>
    </row>
    <row r="768" spans="1:21" ht="15.75">
      <c r="A768" s="41">
        <v>1178</v>
      </c>
      <c r="F768" s="98"/>
      <c r="G768" s="98">
        <f>SUM(G766:G767)</f>
        <v>274</v>
      </c>
      <c r="O768" s="123"/>
      <c r="P768" s="89">
        <f>SUM(P766:P767)</f>
        <v>42.650000000000006</v>
      </c>
      <c r="Q768" s="138"/>
      <c r="T768" s="141"/>
      <c r="U768" s="141"/>
    </row>
    <row r="769" spans="1:21" ht="15.75">
      <c r="A769" s="41"/>
      <c r="B769" s="49"/>
      <c r="C769" s="143"/>
      <c r="D769" s="103"/>
      <c r="E769" s="143"/>
      <c r="F769" s="98"/>
      <c r="G769" s="50"/>
      <c r="H769" s="89"/>
      <c r="I769" s="98"/>
      <c r="J769" s="89"/>
      <c r="K769" s="98"/>
      <c r="L769" s="98"/>
      <c r="M769" s="89"/>
      <c r="N769" s="89"/>
      <c r="O769" s="229"/>
      <c r="P769" s="89"/>
      <c r="Q769" s="138"/>
      <c r="T769" s="141"/>
      <c r="U769" s="141"/>
    </row>
    <row r="770" spans="1:21" ht="15.75">
      <c r="A770" s="41"/>
      <c r="B770" s="49"/>
      <c r="C770" s="143"/>
      <c r="D770" s="103"/>
      <c r="E770" s="143"/>
      <c r="F770" s="98"/>
      <c r="G770" s="50"/>
      <c r="H770" s="89"/>
      <c r="I770" s="98"/>
      <c r="J770" s="89"/>
      <c r="K770" s="98"/>
      <c r="L770" s="98"/>
      <c r="M770" s="89"/>
      <c r="N770" s="89"/>
      <c r="O770" s="229"/>
      <c r="P770" s="89"/>
      <c r="Q770" s="138"/>
      <c r="T770" s="141"/>
      <c r="U770" s="141"/>
    </row>
    <row r="771" spans="1:21" ht="15.75">
      <c r="A771" s="41"/>
      <c r="B771" s="49"/>
      <c r="C771" s="143"/>
      <c r="D771" s="103"/>
      <c r="E771" s="143"/>
      <c r="F771" s="98"/>
      <c r="G771" s="50"/>
      <c r="H771" s="89"/>
      <c r="I771" s="98"/>
      <c r="J771" s="89"/>
      <c r="K771" s="98"/>
      <c r="L771" s="98"/>
      <c r="M771" s="89"/>
      <c r="N771" s="89"/>
      <c r="O771" s="229"/>
      <c r="P771" s="89"/>
      <c r="Q771" s="138"/>
      <c r="T771" s="141"/>
      <c r="U771" s="141"/>
    </row>
    <row r="772" spans="1:21" ht="15.75">
      <c r="A772" s="41"/>
      <c r="B772" s="49"/>
      <c r="C772" s="143"/>
      <c r="D772" s="103"/>
      <c r="E772" s="143"/>
      <c r="F772" s="98"/>
      <c r="G772" s="50"/>
      <c r="H772" s="89"/>
      <c r="I772" s="98"/>
      <c r="J772" s="89"/>
      <c r="K772" s="98"/>
      <c r="L772" s="98"/>
      <c r="M772" s="89"/>
      <c r="N772" s="89"/>
      <c r="O772" s="229"/>
      <c r="P772" s="89"/>
      <c r="Q772" s="138"/>
      <c r="T772" s="141"/>
      <c r="U772" s="141"/>
    </row>
    <row r="773" spans="1:21" ht="15.75">
      <c r="A773" s="41"/>
      <c r="B773" s="49"/>
      <c r="C773" s="143"/>
      <c r="D773" s="103"/>
      <c r="E773" s="143"/>
      <c r="F773" s="98"/>
      <c r="G773" s="50"/>
      <c r="H773" s="89"/>
      <c r="I773" s="98"/>
      <c r="J773" s="89"/>
      <c r="K773" s="98"/>
      <c r="L773" s="98"/>
      <c r="M773" s="89"/>
      <c r="N773" s="89"/>
      <c r="O773" s="229"/>
      <c r="P773" s="89"/>
      <c r="Q773" s="138"/>
      <c r="T773" s="141"/>
      <c r="U773" s="141"/>
    </row>
    <row r="774" spans="1:21" ht="15.75">
      <c r="O774" s="123"/>
      <c r="P774" s="234"/>
      <c r="Q774" s="138"/>
      <c r="T774" s="141"/>
      <c r="U774" s="141"/>
    </row>
    <row r="775" spans="1:21" ht="15.75">
      <c r="O775" s="123"/>
      <c r="Q775" s="138"/>
      <c r="T775" s="141"/>
      <c r="U775" s="141"/>
    </row>
    <row r="776" spans="1:21" ht="15.75">
      <c r="A776" s="41" t="s">
        <v>1330</v>
      </c>
      <c r="B776" s="42" t="s">
        <v>1331</v>
      </c>
      <c r="D776" s="235">
        <v>300</v>
      </c>
      <c r="O776" s="236">
        <f>D776</f>
        <v>300</v>
      </c>
      <c r="Q776" s="138"/>
      <c r="T776" s="141"/>
      <c r="U776" s="141"/>
    </row>
    <row r="777" spans="1:21" ht="15.75">
      <c r="A777" s="41" t="s">
        <v>1332</v>
      </c>
      <c r="B777" s="42" t="s">
        <v>1331</v>
      </c>
      <c r="D777" s="235">
        <v>300</v>
      </c>
      <c r="O777" s="236">
        <f>D777</f>
        <v>300</v>
      </c>
      <c r="Q777" s="138"/>
      <c r="T777" s="141"/>
      <c r="U777" s="141"/>
    </row>
    <row r="778" spans="1:21" ht="15.75">
      <c r="A778" s="41" t="s">
        <v>1333</v>
      </c>
      <c r="B778" s="42" t="s">
        <v>1331</v>
      </c>
      <c r="D778" s="235">
        <v>645</v>
      </c>
      <c r="O778" s="236">
        <f>D778</f>
        <v>645</v>
      </c>
      <c r="Q778" s="138"/>
      <c r="T778" s="141"/>
      <c r="U778" s="141"/>
    </row>
    <row r="779" spans="1:21" ht="15.75">
      <c r="O779" s="236"/>
      <c r="Q779" s="138"/>
      <c r="T779" s="141"/>
      <c r="U779" s="141"/>
    </row>
    <row r="780" spans="1:21" ht="15.75">
      <c r="D780" s="42" t="s">
        <v>1334</v>
      </c>
      <c r="E780" s="42" t="s">
        <v>1335</v>
      </c>
      <c r="F780" s="42" t="s">
        <v>1336</v>
      </c>
      <c r="G780" s="42" t="s">
        <v>1337</v>
      </c>
      <c r="O780" s="236"/>
      <c r="Q780" s="138"/>
      <c r="T780" s="141"/>
      <c r="U780" s="141"/>
    </row>
    <row r="781" spans="1:21" ht="15.75">
      <c r="A781" s="41"/>
      <c r="B781" s="42" t="s">
        <v>1302</v>
      </c>
      <c r="C781" s="42">
        <v>5.8</v>
      </c>
      <c r="O781" s="236"/>
      <c r="Q781" s="138"/>
      <c r="T781" s="141"/>
      <c r="U781" s="141"/>
    </row>
    <row r="782" spans="1:21" ht="15.75">
      <c r="B782" s="42" t="s">
        <v>1338</v>
      </c>
      <c r="C782" s="42">
        <v>24</v>
      </c>
      <c r="O782" s="123"/>
      <c r="Q782" s="138"/>
      <c r="T782" s="141"/>
      <c r="U782" s="141"/>
    </row>
    <row r="783" spans="1:21" ht="15.75">
      <c r="B783" s="42" t="s">
        <v>1339</v>
      </c>
      <c r="D783" s="42">
        <v>28</v>
      </c>
      <c r="E783" s="42">
        <v>29</v>
      </c>
      <c r="F783" s="42">
        <v>30</v>
      </c>
      <c r="G783" s="42">
        <v>31</v>
      </c>
      <c r="O783" s="123"/>
      <c r="Q783" s="138"/>
      <c r="T783" s="141"/>
      <c r="U783" s="141"/>
    </row>
    <row r="784" spans="1:21" ht="15.75">
      <c r="B784" s="42" t="s">
        <v>1340</v>
      </c>
      <c r="C784" s="104"/>
      <c r="D784" s="104">
        <f>ROUND(+$C781*$C782*D783,0)</f>
        <v>3898</v>
      </c>
      <c r="E784" s="104">
        <f>ROUND(+$C781*$C782*E783,0)</f>
        <v>4037</v>
      </c>
      <c r="F784" s="104">
        <f>ROUND(+$C781*$C782*F783,0)</f>
        <v>4176</v>
      </c>
      <c r="G784" s="104">
        <f>ROUND(+$C781*$C782*G783,0)</f>
        <v>4315</v>
      </c>
      <c r="O784" s="123"/>
      <c r="Q784" s="138"/>
      <c r="T784" s="141"/>
      <c r="U784" s="141"/>
    </row>
    <row r="785" spans="1:21" ht="15.75">
      <c r="B785" s="42" t="s">
        <v>1341</v>
      </c>
      <c r="C785" s="103"/>
      <c r="D785" s="103">
        <v>1.7500000000000002E-2</v>
      </c>
      <c r="E785" s="103">
        <v>1.7500000000000002E-2</v>
      </c>
      <c r="F785" s="103">
        <v>1.7500000000000002E-2</v>
      </c>
      <c r="G785" s="103">
        <v>1.7500000000000002E-2</v>
      </c>
      <c r="O785" s="123"/>
      <c r="Q785" s="138"/>
      <c r="T785" s="141"/>
      <c r="U785" s="141"/>
    </row>
    <row r="786" spans="1:21" ht="15.75">
      <c r="B786" s="42" t="s">
        <v>1342</v>
      </c>
      <c r="C786" s="104"/>
      <c r="D786" s="104">
        <f>ROUND(+D784*(1+D785),0)</f>
        <v>3966</v>
      </c>
      <c r="E786" s="104">
        <f>ROUND(+E784*(1+E785),0)</f>
        <v>4108</v>
      </c>
      <c r="F786" s="104">
        <f>ROUND(+F784*(1+F785),0)</f>
        <v>4249</v>
      </c>
      <c r="G786" s="104">
        <f>ROUND(+G784*(1+G785),0)</f>
        <v>4391</v>
      </c>
      <c r="O786" s="123"/>
      <c r="Q786" s="138"/>
      <c r="T786" s="141"/>
      <c r="U786" s="141"/>
    </row>
    <row r="787" spans="1:21" ht="15.75">
      <c r="O787" s="123"/>
      <c r="Q787" s="138"/>
      <c r="T787" s="141"/>
      <c r="U787" s="141"/>
    </row>
    <row r="788" spans="1:21" ht="15.75">
      <c r="A788" s="41" t="s">
        <v>1343</v>
      </c>
      <c r="B788" s="48" t="s">
        <v>1344</v>
      </c>
      <c r="C788" s="48"/>
      <c r="D788" s="138">
        <f>+D786*$L$9</f>
        <v>398.89771349071543</v>
      </c>
      <c r="E788" s="138">
        <f>+E786*$L$9</f>
        <v>413.17998159855244</v>
      </c>
      <c r="F788" s="138">
        <f>+F786*$L$9</f>
        <v>427.36167035351735</v>
      </c>
      <c r="G788" s="138">
        <f>+G786*$L$9</f>
        <v>441.64393846135437</v>
      </c>
      <c r="O788" s="236">
        <f>E788</f>
        <v>413.17998159855244</v>
      </c>
      <c r="Q788" s="138"/>
      <c r="T788" s="141"/>
      <c r="U788" s="141"/>
    </row>
    <row r="789" spans="1:21" ht="15.75">
      <c r="O789" s="123"/>
      <c r="Q789" s="138"/>
      <c r="T789" s="141"/>
      <c r="U789" s="141"/>
    </row>
    <row r="790" spans="1:21" ht="15.75">
      <c r="A790" s="48"/>
      <c r="B790" s="48"/>
      <c r="C790" s="49" t="s">
        <v>1302</v>
      </c>
      <c r="D790" s="49" t="s">
        <v>1303</v>
      </c>
      <c r="E790" s="49" t="s">
        <v>1302</v>
      </c>
      <c r="F790" s="472" t="s">
        <v>1304</v>
      </c>
      <c r="G790" s="473"/>
      <c r="H790" s="139" t="s">
        <v>1302</v>
      </c>
      <c r="I790" s="49" t="s">
        <v>1305</v>
      </c>
      <c r="J790" s="49" t="s">
        <v>1305</v>
      </c>
      <c r="K790" s="472" t="s">
        <v>1306</v>
      </c>
      <c r="L790" s="473"/>
      <c r="M790" s="472" t="s">
        <v>1307</v>
      </c>
      <c r="N790" s="473"/>
      <c r="O790" s="237" t="s">
        <v>1308</v>
      </c>
      <c r="P790" s="475"/>
      <c r="Q790" s="138"/>
      <c r="T790" s="141"/>
      <c r="U790" s="141"/>
    </row>
    <row r="791" spans="1:21" ht="15.75">
      <c r="A791" s="49" t="s">
        <v>60</v>
      </c>
      <c r="B791" s="49" t="s">
        <v>1036</v>
      </c>
      <c r="C791" s="49" t="s">
        <v>1309</v>
      </c>
      <c r="D791" s="49" t="s">
        <v>1310</v>
      </c>
      <c r="E791" s="49" t="s">
        <v>1311</v>
      </c>
      <c r="F791" s="476" t="s">
        <v>413</v>
      </c>
      <c r="G791" s="476" t="s">
        <v>856</v>
      </c>
      <c r="H791" s="49" t="s">
        <v>1312</v>
      </c>
      <c r="I791" s="49" t="s">
        <v>956</v>
      </c>
      <c r="J791" s="49" t="s">
        <v>1313</v>
      </c>
      <c r="K791" s="476" t="s">
        <v>413</v>
      </c>
      <c r="L791" s="476" t="s">
        <v>856</v>
      </c>
      <c r="M791" s="476" t="s">
        <v>413</v>
      </c>
      <c r="N791" s="476" t="s">
        <v>856</v>
      </c>
      <c r="O791" s="238" t="s">
        <v>413</v>
      </c>
      <c r="P791" s="476" t="s">
        <v>856</v>
      </c>
      <c r="Q791" s="138"/>
      <c r="T791" s="141"/>
      <c r="U791" s="141"/>
    </row>
    <row r="792" spans="1:21" ht="16.5" thickBot="1">
      <c r="O792" s="123"/>
      <c r="Q792" s="138"/>
      <c r="T792" s="141"/>
      <c r="U792" s="141"/>
    </row>
    <row r="793" spans="1:21" ht="16.5" thickBot="1">
      <c r="A793" s="41" t="s">
        <v>1345</v>
      </c>
      <c r="B793" s="49">
        <f>25*2*7*34</f>
        <v>11900</v>
      </c>
      <c r="C793" s="143">
        <f>B793/1000</f>
        <v>11.9</v>
      </c>
      <c r="D793" s="103">
        <v>0</v>
      </c>
      <c r="E793" s="143">
        <f>(+C793*D793)+C793</f>
        <v>11.9</v>
      </c>
      <c r="F793" s="148">
        <f>ROUND((+$E793*60*24)/12,0)</f>
        <v>1428</v>
      </c>
      <c r="G793" s="98"/>
      <c r="H793" s="89">
        <f>ROUND((+E793*D$7*(60/30))/12,2)</f>
        <v>27.05</v>
      </c>
      <c r="I793" s="98">
        <f>ROUND(IF((E793*200*(60/30))&gt;F793,F793,(E793*200*(60/30))),0)</f>
        <v>1428</v>
      </c>
      <c r="J793" s="89">
        <f t="shared" ref="J793:J798" si="320">ROUND(+I793*D$8,2)</f>
        <v>250.04</v>
      </c>
      <c r="K793" s="98">
        <f>F793-I793</f>
        <v>0</v>
      </c>
      <c r="L793" s="98"/>
      <c r="M793" s="89">
        <f t="shared" ref="M793:M798" si="321">ROUND(+K793*D$9,2)</f>
        <v>0</v>
      </c>
      <c r="N793" s="89"/>
      <c r="O793" s="184">
        <f t="shared" ref="O793:O798" si="322">H793+J793+M793</f>
        <v>277.08999999999997</v>
      </c>
      <c r="P793" s="89"/>
      <c r="Q793" s="138"/>
      <c r="T793" s="141"/>
      <c r="U793" s="141"/>
    </row>
    <row r="794" spans="1:21" ht="16.5" thickBot="1">
      <c r="A794" s="41" t="s">
        <v>1346</v>
      </c>
      <c r="B794" s="49">
        <f>25*2*0.057*7</f>
        <v>19.95</v>
      </c>
      <c r="C794" s="143">
        <f>B794/1000</f>
        <v>1.9949999999999999E-2</v>
      </c>
      <c r="D794" s="103">
        <v>0</v>
      </c>
      <c r="E794" s="143">
        <f>(+C794*D794)+C794</f>
        <v>1.9949999999999999E-2</v>
      </c>
      <c r="F794" s="148">
        <f>ROUND((+$E794*60*24)/12,0)</f>
        <v>2</v>
      </c>
      <c r="G794" s="98"/>
      <c r="H794" s="89">
        <f>ROUND((+E794*D$7*(60/30))/12,2)</f>
        <v>0.05</v>
      </c>
      <c r="I794" s="98">
        <f>ROUND(IF((E794*200)&gt;F794,F794,(E794*200)),0)</f>
        <v>2</v>
      </c>
      <c r="J794" s="89">
        <f t="shared" si="320"/>
        <v>0.35</v>
      </c>
      <c r="K794" s="98">
        <f>F794-I794</f>
        <v>0</v>
      </c>
      <c r="L794" s="98"/>
      <c r="M794" s="89">
        <f t="shared" si="321"/>
        <v>0</v>
      </c>
      <c r="N794" s="89"/>
      <c r="O794" s="184">
        <f t="shared" si="322"/>
        <v>0.39999999999999997</v>
      </c>
      <c r="P794" s="89"/>
      <c r="Q794" s="138"/>
      <c r="T794" s="141"/>
      <c r="U794" s="141"/>
    </row>
    <row r="795" spans="1:21" ht="16.5" thickBot="1">
      <c r="A795" s="41" t="s">
        <v>1347</v>
      </c>
      <c r="B795" s="49">
        <v>0</v>
      </c>
      <c r="C795" s="143">
        <v>0</v>
      </c>
      <c r="D795" s="103">
        <v>0</v>
      </c>
      <c r="E795" s="143">
        <v>0</v>
      </c>
      <c r="F795" s="148">
        <v>1</v>
      </c>
      <c r="G795" s="98"/>
      <c r="H795" s="89">
        <f>ROUND((+E795*D$7*(60/30))/12,2)</f>
        <v>0</v>
      </c>
      <c r="I795" s="98">
        <f>ROUND(IF((E795*200)&gt;F795,F795,(E795*200)),0)</f>
        <v>0</v>
      </c>
      <c r="J795" s="89">
        <f t="shared" si="320"/>
        <v>0</v>
      </c>
      <c r="K795" s="98">
        <f>F795-I795</f>
        <v>1</v>
      </c>
      <c r="L795" s="98"/>
      <c r="M795" s="89">
        <f t="shared" si="321"/>
        <v>0.12</v>
      </c>
      <c r="N795" s="89"/>
      <c r="O795" s="184">
        <f t="shared" si="322"/>
        <v>0.12</v>
      </c>
      <c r="P795" s="89"/>
      <c r="Q795" s="138"/>
      <c r="T795" s="141"/>
      <c r="U795" s="141"/>
    </row>
    <row r="796" spans="1:21" ht="16.5" thickBot="1">
      <c r="A796" s="41" t="s">
        <v>1348</v>
      </c>
      <c r="B796" s="49">
        <v>5275</v>
      </c>
      <c r="C796" s="143">
        <f>B796/1000</f>
        <v>5.2750000000000004</v>
      </c>
      <c r="D796" s="103">
        <v>0</v>
      </c>
      <c r="E796" s="143">
        <f>(+C796*D796)+C796</f>
        <v>5.2750000000000004</v>
      </c>
      <c r="F796" s="148">
        <f>ROUND((+$E796*37*24)/12,0)</f>
        <v>390</v>
      </c>
      <c r="G796" s="150"/>
      <c r="H796" s="89">
        <f>ROUND((+E796*D$7*(37/30))/12,2)</f>
        <v>7.39</v>
      </c>
      <c r="I796" s="98">
        <f>ROUND(((E796*(37/30)/12)*200),0)</f>
        <v>108</v>
      </c>
      <c r="J796" s="89">
        <f t="shared" si="320"/>
        <v>18.91</v>
      </c>
      <c r="K796" s="98">
        <f>F796-I796</f>
        <v>282</v>
      </c>
      <c r="L796" s="98"/>
      <c r="M796" s="89">
        <f t="shared" si="321"/>
        <v>34.6</v>
      </c>
      <c r="N796" s="89"/>
      <c r="O796" s="184">
        <f t="shared" si="322"/>
        <v>60.900000000000006</v>
      </c>
      <c r="P796" s="89"/>
      <c r="Q796" s="138"/>
      <c r="T796" s="141"/>
      <c r="U796" s="141"/>
    </row>
    <row r="797" spans="1:21" ht="16.5" thickBot="1">
      <c r="A797" s="41" t="s">
        <v>1349</v>
      </c>
      <c r="B797" s="49">
        <f>19*25*7</f>
        <v>3325</v>
      </c>
      <c r="C797" s="143">
        <f>B797/1000</f>
        <v>3.3250000000000002</v>
      </c>
      <c r="D797" s="103">
        <v>0</v>
      </c>
      <c r="E797" s="143">
        <f>(+C797*D797)+C797</f>
        <v>3.3250000000000002</v>
      </c>
      <c r="F797" s="148">
        <f>ROUND((+$E797*37*24)/12,0)</f>
        <v>246</v>
      </c>
      <c r="G797" s="150"/>
      <c r="H797" s="89">
        <f>ROUND((+E797*D$7*(37/30))/12,2)</f>
        <v>4.66</v>
      </c>
      <c r="I797" s="98">
        <f>ROUND(((E797*(37/30)/12)*200),0)</f>
        <v>68</v>
      </c>
      <c r="J797" s="89">
        <f t="shared" si="320"/>
        <v>11.91</v>
      </c>
      <c r="K797" s="98">
        <f>F797-I797</f>
        <v>178</v>
      </c>
      <c r="L797" s="98"/>
      <c r="M797" s="89">
        <f t="shared" si="321"/>
        <v>21.84</v>
      </c>
      <c r="N797" s="89"/>
      <c r="O797" s="184">
        <f t="shared" si="322"/>
        <v>38.409999999999997</v>
      </c>
      <c r="P797" s="89"/>
      <c r="Q797" s="138"/>
      <c r="T797" s="141"/>
      <c r="U797" s="141"/>
    </row>
    <row r="798" spans="1:21" ht="16.5" thickBot="1">
      <c r="A798" s="41" t="s">
        <v>1350</v>
      </c>
      <c r="B798" s="49">
        <f>13*175</f>
        <v>2275</v>
      </c>
      <c r="C798" s="143">
        <f>B798/1000</f>
        <v>2.2749999999999999</v>
      </c>
      <c r="D798" s="103">
        <v>0</v>
      </c>
      <c r="E798" s="143">
        <f>(+C798*D798)+C798</f>
        <v>2.2749999999999999</v>
      </c>
      <c r="F798" s="148">
        <f>ROUND((+$E798*60*12)/12,0)</f>
        <v>137</v>
      </c>
      <c r="G798" s="239"/>
      <c r="H798" s="89">
        <f>ROUND(+E798*D$7*(60/30)/12,2)</f>
        <v>5.17</v>
      </c>
      <c r="I798" s="98">
        <f>ROUND((E798*(60/30)*200)/12,0)</f>
        <v>76</v>
      </c>
      <c r="J798" s="89">
        <f t="shared" si="320"/>
        <v>13.31</v>
      </c>
      <c r="K798" s="240">
        <f>+F798-I798</f>
        <v>61</v>
      </c>
      <c r="L798" s="101"/>
      <c r="M798" s="89">
        <f t="shared" si="321"/>
        <v>7.48</v>
      </c>
      <c r="N798" s="101"/>
      <c r="O798" s="184">
        <f t="shared" si="322"/>
        <v>25.96</v>
      </c>
      <c r="P798" s="101"/>
      <c r="Q798" s="138"/>
      <c r="T798" s="141"/>
      <c r="U798" s="141"/>
    </row>
    <row r="799" spans="1:21" ht="15.75">
      <c r="O799" s="123"/>
      <c r="Q799" s="138"/>
      <c r="T799" s="141"/>
      <c r="U799" s="141"/>
    </row>
    <row r="800" spans="1:21" ht="15.75">
      <c r="A800" s="41">
        <v>1179</v>
      </c>
      <c r="B800" s="49">
        <f>2*50</f>
        <v>100</v>
      </c>
      <c r="C800" s="143">
        <f>B800/1000</f>
        <v>0.1</v>
      </c>
      <c r="D800" s="103">
        <v>0</v>
      </c>
      <c r="E800" s="143">
        <f>(+C800*D800)+C800</f>
        <v>0.1</v>
      </c>
      <c r="F800" s="98">
        <f>ROUND((+$E800*4000)/12,0)</f>
        <v>33</v>
      </c>
      <c r="G800" s="50">
        <f>ROUND((+$E800*8760)/12,0)</f>
        <v>73</v>
      </c>
      <c r="H800" s="89">
        <f>ROUND(+E800*$D$7,2)</f>
        <v>1.36</v>
      </c>
      <c r="I800" s="98">
        <f>ROUND(IF((E800*200)&gt;F800,F800,(E800*200)),0)</f>
        <v>20</v>
      </c>
      <c r="J800" s="89">
        <f>ROUND(+I800*$D$8,2)</f>
        <v>3.5</v>
      </c>
      <c r="K800" s="98">
        <f>F800-I800</f>
        <v>13</v>
      </c>
      <c r="L800" s="98">
        <f>G800-I800</f>
        <v>53</v>
      </c>
      <c r="M800" s="89">
        <f t="shared" ref="M800:N802" si="323">ROUND(+K800*$D$9,2)</f>
        <v>1.59</v>
      </c>
      <c r="N800" s="89">
        <f t="shared" si="323"/>
        <v>6.5</v>
      </c>
      <c r="O800" s="229">
        <f>H800+J800+M800</f>
        <v>6.45</v>
      </c>
      <c r="P800" s="153">
        <f>H800+J800+N800</f>
        <v>11.36</v>
      </c>
      <c r="Q800" s="138"/>
      <c r="T800" s="141"/>
      <c r="U800" s="141"/>
    </row>
    <row r="801" spans="1:21" ht="15.75">
      <c r="A801" s="41">
        <v>1180</v>
      </c>
      <c r="B801" s="49">
        <f>2*1070</f>
        <v>2140</v>
      </c>
      <c r="C801" s="143">
        <f>B801/1000</f>
        <v>2.14</v>
      </c>
      <c r="D801" s="103">
        <v>0</v>
      </c>
      <c r="E801" s="143">
        <f>(+C801*D801)+C801</f>
        <v>2.14</v>
      </c>
      <c r="F801" s="98">
        <f>ROUND((+$E801*4000)/12,0)</f>
        <v>713</v>
      </c>
      <c r="G801" s="50">
        <f>ROUND((+$E801*8760)/12,0)</f>
        <v>1562</v>
      </c>
      <c r="H801" s="89">
        <f>ROUND(+E801*$D$7,2)</f>
        <v>29.19</v>
      </c>
      <c r="I801" s="98">
        <f>ROUND(IF((E801*200)&gt;F801,F801,(E801*200)),0)</f>
        <v>428</v>
      </c>
      <c r="J801" s="89">
        <f>ROUND(+I801*$D$8,2)</f>
        <v>74.94</v>
      </c>
      <c r="K801" s="98">
        <f>F801-I801</f>
        <v>285</v>
      </c>
      <c r="L801" s="98">
        <f>G801-I801</f>
        <v>1134</v>
      </c>
      <c r="M801" s="89">
        <f t="shared" si="323"/>
        <v>34.97</v>
      </c>
      <c r="N801" s="89">
        <f t="shared" si="323"/>
        <v>139.13</v>
      </c>
      <c r="O801" s="229">
        <f>H801+J801+M801</f>
        <v>139.1</v>
      </c>
      <c r="P801" s="153">
        <f>H801+J801+N801</f>
        <v>243.26</v>
      </c>
      <c r="Q801" s="138"/>
      <c r="T801" s="141"/>
      <c r="U801" s="141"/>
    </row>
    <row r="802" spans="1:21" ht="15.75">
      <c r="A802" s="41">
        <v>1181</v>
      </c>
      <c r="B802" s="49">
        <v>90</v>
      </c>
      <c r="C802" s="143">
        <f>B802/1000</f>
        <v>0.09</v>
      </c>
      <c r="D802" s="103">
        <v>0</v>
      </c>
      <c r="E802" s="143">
        <f>(+C802*D802)+C802</f>
        <v>0.09</v>
      </c>
      <c r="F802" s="98">
        <f>ROUND((+$E802*4000)/12,0)</f>
        <v>30</v>
      </c>
      <c r="G802" s="50">
        <f>ROUND((+$E802*8760)/12,0)</f>
        <v>66</v>
      </c>
      <c r="H802" s="89">
        <f>ROUND(+E802*$D$7,2)</f>
        <v>1.23</v>
      </c>
      <c r="I802" s="98">
        <f>ROUND(IF((E802*200)&gt;F802,F802,(E802*200)),0)</f>
        <v>18</v>
      </c>
      <c r="J802" s="89">
        <f>ROUND(+I802*$D$8,2)</f>
        <v>3.15</v>
      </c>
      <c r="K802" s="98">
        <f>F802-I802</f>
        <v>12</v>
      </c>
      <c r="L802" s="98">
        <f>G802-I802</f>
        <v>48</v>
      </c>
      <c r="M802" s="89">
        <f t="shared" si="323"/>
        <v>1.47</v>
      </c>
      <c r="N802" s="89">
        <f t="shared" si="323"/>
        <v>5.89</v>
      </c>
      <c r="O802" s="229">
        <f>H802+J802+M802</f>
        <v>5.85</v>
      </c>
      <c r="P802" s="153">
        <f>H802+J802+N802</f>
        <v>10.27</v>
      </c>
      <c r="Q802" s="138"/>
      <c r="T802" s="141"/>
      <c r="U802" s="141"/>
    </row>
    <row r="803" spans="1:21" ht="15.75">
      <c r="A803" s="41"/>
      <c r="B803" s="49"/>
      <c r="C803" s="143"/>
      <c r="D803" s="103"/>
      <c r="E803" s="143"/>
      <c r="F803" s="98"/>
      <c r="G803" s="50"/>
      <c r="H803" s="89"/>
      <c r="I803" s="98"/>
      <c r="J803" s="89"/>
      <c r="K803" s="98"/>
      <c r="L803" s="98"/>
      <c r="M803" s="89"/>
      <c r="N803" s="89"/>
      <c r="O803" s="229"/>
      <c r="P803" s="153"/>
      <c r="Q803" s="138"/>
      <c r="T803" s="141"/>
      <c r="U803" s="141"/>
    </row>
    <row r="804" spans="1:21" ht="15.75">
      <c r="A804" s="41"/>
      <c r="B804" s="49">
        <f>2*400</f>
        <v>800</v>
      </c>
      <c r="C804" s="143">
        <f>B804/1000</f>
        <v>0.8</v>
      </c>
      <c r="D804" s="103">
        <v>0</v>
      </c>
      <c r="E804" s="143">
        <f>(+C804*D804)+C804</f>
        <v>0.8</v>
      </c>
      <c r="F804" s="98">
        <f>ROUND((+$E804*4000)/12,0)</f>
        <v>267</v>
      </c>
      <c r="G804" s="50">
        <f>ROUND((+$E804*8760)/12,0)</f>
        <v>584</v>
      </c>
      <c r="H804" s="89">
        <f>ROUND(+E804*$D$7,2)</f>
        <v>10.91</v>
      </c>
      <c r="I804" s="98">
        <f>ROUND(IF((E804*200)&gt;F804,F804,(E804*200)),0)</f>
        <v>160</v>
      </c>
      <c r="J804" s="89">
        <f>ROUND(+I804*$D$8,2)</f>
        <v>28.02</v>
      </c>
      <c r="K804" s="98">
        <f>F804-I804</f>
        <v>107</v>
      </c>
      <c r="L804" s="98">
        <f>G804-I804</f>
        <v>424</v>
      </c>
      <c r="M804" s="89">
        <f>ROUND(+K804*$D$9,2)</f>
        <v>13.13</v>
      </c>
      <c r="N804" s="89">
        <f>ROUND(+L804*$D$9,2)</f>
        <v>52.02</v>
      </c>
      <c r="O804" s="229">
        <f>H804+J804+M804</f>
        <v>52.06</v>
      </c>
      <c r="P804" s="153">
        <f>H804+J804+N804</f>
        <v>90.95</v>
      </c>
      <c r="Q804" s="138"/>
      <c r="T804" s="141"/>
      <c r="U804" s="141"/>
    </row>
    <row r="805" spans="1:21" ht="15.75">
      <c r="A805" s="41"/>
      <c r="B805" s="49">
        <f>5*75</f>
        <v>375</v>
      </c>
      <c r="C805" s="143">
        <f>B805/1000</f>
        <v>0.375</v>
      </c>
      <c r="D805" s="103">
        <v>0</v>
      </c>
      <c r="E805" s="143">
        <f>(+C805*D805)+C805</f>
        <v>0.375</v>
      </c>
      <c r="F805" s="98">
        <f>ROUND((+$E805*4000)/12,0)</f>
        <v>125</v>
      </c>
      <c r="G805" s="233">
        <f>ROUND((+$E805*8760)/12,0)</f>
        <v>274</v>
      </c>
      <c r="H805" s="89">
        <f>ROUND(+E805*$D$7,2)</f>
        <v>5.1100000000000003</v>
      </c>
      <c r="I805" s="98">
        <f>ROUND(IF((E805*200)&gt;F805,F805,(E805*200)),0)</f>
        <v>75</v>
      </c>
      <c r="J805" s="89">
        <f>ROUND(+I805*$D$8,2)</f>
        <v>13.13</v>
      </c>
      <c r="K805" s="98">
        <f>F805-I805</f>
        <v>50</v>
      </c>
      <c r="L805" s="98">
        <f>G805-I805</f>
        <v>199</v>
      </c>
      <c r="M805" s="89">
        <f>ROUND(+K805*$D$9,2)</f>
        <v>6.13</v>
      </c>
      <c r="N805" s="89">
        <f>ROUND(+L805*$D$9,2)</f>
        <v>24.42</v>
      </c>
      <c r="O805" s="241">
        <f>H805+J805+M805</f>
        <v>24.37</v>
      </c>
      <c r="P805" s="242">
        <f>H805+J805+N805</f>
        <v>42.660000000000004</v>
      </c>
      <c r="Q805" s="138"/>
      <c r="T805" s="141"/>
      <c r="U805" s="141"/>
    </row>
    <row r="806" spans="1:21" ht="15.75">
      <c r="A806" s="41">
        <v>1182</v>
      </c>
      <c r="B806" s="49">
        <f>B804+B805</f>
        <v>1175</v>
      </c>
      <c r="C806" s="143"/>
      <c r="D806" s="103"/>
      <c r="E806" s="143"/>
      <c r="F806" s="50">
        <f>SUM(F804:F805)</f>
        <v>392</v>
      </c>
      <c r="G806" s="50">
        <f>SUM(G804:G805)</f>
        <v>858</v>
      </c>
      <c r="H806" s="89"/>
      <c r="I806" s="98"/>
      <c r="J806" s="89"/>
      <c r="K806" s="98"/>
      <c r="L806" s="98"/>
      <c r="M806" s="89"/>
      <c r="N806" s="89"/>
      <c r="O806" s="229">
        <f>SUM(O804:O805)</f>
        <v>76.430000000000007</v>
      </c>
      <c r="P806" s="153">
        <f>SUM(P804:P805)</f>
        <v>133.61000000000001</v>
      </c>
      <c r="Q806" s="138"/>
      <c r="T806" s="141"/>
      <c r="U806" s="141"/>
    </row>
    <row r="807" spans="1:21" ht="15.75">
      <c r="A807" s="41"/>
      <c r="B807" s="49"/>
      <c r="C807" s="143"/>
      <c r="D807" s="103"/>
      <c r="E807" s="143"/>
      <c r="F807" s="98"/>
      <c r="G807" s="50"/>
      <c r="H807" s="89"/>
      <c r="I807" s="98"/>
      <c r="J807" s="89"/>
      <c r="K807" s="98"/>
      <c r="L807" s="98"/>
      <c r="M807" s="89"/>
      <c r="N807" s="89"/>
      <c r="O807" s="229"/>
      <c r="P807" s="153"/>
      <c r="Q807" s="138"/>
      <c r="T807" s="141"/>
      <c r="U807" s="141"/>
    </row>
    <row r="808" spans="1:21" ht="15.75">
      <c r="A808" s="41">
        <v>1183</v>
      </c>
      <c r="B808" s="49">
        <v>80</v>
      </c>
      <c r="C808" s="143">
        <f t="shared" ref="C808:C815" si="324">B808/1000</f>
        <v>0.08</v>
      </c>
      <c r="D808" s="103">
        <v>0</v>
      </c>
      <c r="E808" s="143">
        <f t="shared" ref="E808:E815" si="325">(+C808*D808)+C808</f>
        <v>0.08</v>
      </c>
      <c r="F808" s="98">
        <f>ROUND((+$E808*7*365)/12,0)</f>
        <v>17</v>
      </c>
      <c r="G808" s="50">
        <f t="shared" ref="G808:G815" si="326">ROUND((+$E808*8760)/12,0)</f>
        <v>58</v>
      </c>
      <c r="H808" s="89">
        <f t="shared" ref="H808:H815" si="327">ROUND(+E808*$D$7,2)</f>
        <v>1.0900000000000001</v>
      </c>
      <c r="I808" s="98">
        <f t="shared" ref="I808:I815" si="328">ROUND(IF((E808*200)&gt;F808,F808,(E808*200)),0)</f>
        <v>16</v>
      </c>
      <c r="J808" s="89">
        <f t="shared" ref="J808:J815" si="329">ROUND(+I808*$D$8,2)</f>
        <v>2.8</v>
      </c>
      <c r="K808" s="98">
        <f t="shared" ref="K808:K815" si="330">F808-I808</f>
        <v>1</v>
      </c>
      <c r="L808" s="98">
        <f t="shared" ref="L808:L815" si="331">G808-I808</f>
        <v>42</v>
      </c>
      <c r="M808" s="89">
        <f t="shared" ref="M808:N815" si="332">ROUND(+K808*$D$9,2)</f>
        <v>0.12</v>
      </c>
      <c r="N808" s="89">
        <f t="shared" si="332"/>
        <v>5.15</v>
      </c>
      <c r="O808" s="229">
        <f t="shared" ref="O808:O815" si="333">H808+J808+M808</f>
        <v>4.01</v>
      </c>
      <c r="P808" s="153">
        <f t="shared" ref="P808:P815" si="334">H808+J808+N808</f>
        <v>9.0399999999999991</v>
      </c>
      <c r="Q808" s="138"/>
      <c r="T808" s="141"/>
      <c r="U808" s="141"/>
    </row>
    <row r="809" spans="1:21" ht="15.75">
      <c r="A809" s="41">
        <v>1184</v>
      </c>
      <c r="B809" s="49">
        <v>165</v>
      </c>
      <c r="C809" s="143">
        <f t="shared" si="324"/>
        <v>0.16500000000000001</v>
      </c>
      <c r="D809" s="103">
        <v>0</v>
      </c>
      <c r="E809" s="143">
        <f t="shared" si="325"/>
        <v>0.16500000000000001</v>
      </c>
      <c r="F809" s="98">
        <f t="shared" ref="F809:F815" si="335">ROUND((+$E809*4000)/12,0)</f>
        <v>55</v>
      </c>
      <c r="G809" s="50">
        <f t="shared" si="326"/>
        <v>120</v>
      </c>
      <c r="H809" s="89">
        <f t="shared" si="327"/>
        <v>2.25</v>
      </c>
      <c r="I809" s="98">
        <f t="shared" si="328"/>
        <v>33</v>
      </c>
      <c r="J809" s="89">
        <f t="shared" si="329"/>
        <v>5.78</v>
      </c>
      <c r="K809" s="98">
        <f t="shared" si="330"/>
        <v>22</v>
      </c>
      <c r="L809" s="98">
        <f t="shared" si="331"/>
        <v>87</v>
      </c>
      <c r="M809" s="89">
        <f t="shared" si="332"/>
        <v>2.7</v>
      </c>
      <c r="N809" s="89">
        <f t="shared" si="332"/>
        <v>10.67</v>
      </c>
      <c r="O809" s="229">
        <f t="shared" si="333"/>
        <v>10.73</v>
      </c>
      <c r="P809" s="153">
        <f t="shared" si="334"/>
        <v>18.700000000000003</v>
      </c>
      <c r="Q809" s="138"/>
      <c r="T809" s="141"/>
      <c r="U809" s="141"/>
    </row>
    <row r="810" spans="1:21" ht="15.75">
      <c r="A810" s="41">
        <v>555</v>
      </c>
      <c r="B810" s="49">
        <v>35</v>
      </c>
      <c r="C810" s="143">
        <f t="shared" si="324"/>
        <v>3.5000000000000003E-2</v>
      </c>
      <c r="D810" s="103">
        <v>0</v>
      </c>
      <c r="E810" s="143">
        <f t="shared" si="325"/>
        <v>3.5000000000000003E-2</v>
      </c>
      <c r="F810" s="98">
        <f t="shared" si="335"/>
        <v>12</v>
      </c>
      <c r="G810" s="50">
        <f t="shared" si="326"/>
        <v>26</v>
      </c>
      <c r="H810" s="89">
        <f t="shared" si="327"/>
        <v>0.48</v>
      </c>
      <c r="I810" s="98">
        <f t="shared" si="328"/>
        <v>7</v>
      </c>
      <c r="J810" s="89">
        <f t="shared" si="329"/>
        <v>1.23</v>
      </c>
      <c r="K810" s="98">
        <f t="shared" si="330"/>
        <v>5</v>
      </c>
      <c r="L810" s="98">
        <f t="shared" si="331"/>
        <v>19</v>
      </c>
      <c r="M810" s="89">
        <f t="shared" si="332"/>
        <v>0.61</v>
      </c>
      <c r="N810" s="89">
        <f t="shared" si="332"/>
        <v>2.33</v>
      </c>
      <c r="O810" s="229">
        <f t="shared" si="333"/>
        <v>2.3199999999999998</v>
      </c>
      <c r="P810" s="153">
        <f t="shared" si="334"/>
        <v>4.04</v>
      </c>
      <c r="Q810" s="138"/>
      <c r="T810" s="141"/>
      <c r="U810" s="141"/>
    </row>
    <row r="811" spans="1:21" ht="15.75">
      <c r="A811" s="41">
        <v>556</v>
      </c>
      <c r="B811" s="49">
        <v>51</v>
      </c>
      <c r="C811" s="143">
        <f t="shared" si="324"/>
        <v>5.0999999999999997E-2</v>
      </c>
      <c r="D811" s="103">
        <v>0</v>
      </c>
      <c r="E811" s="143">
        <f t="shared" si="325"/>
        <v>5.0999999999999997E-2</v>
      </c>
      <c r="F811" s="98">
        <f t="shared" si="335"/>
        <v>17</v>
      </c>
      <c r="G811" s="50">
        <f t="shared" si="326"/>
        <v>37</v>
      </c>
      <c r="H811" s="89">
        <f t="shared" si="327"/>
        <v>0.7</v>
      </c>
      <c r="I811" s="98">
        <f t="shared" si="328"/>
        <v>10</v>
      </c>
      <c r="J811" s="89">
        <f t="shared" si="329"/>
        <v>1.75</v>
      </c>
      <c r="K811" s="98">
        <f t="shared" si="330"/>
        <v>7</v>
      </c>
      <c r="L811" s="98">
        <f t="shared" si="331"/>
        <v>27</v>
      </c>
      <c r="M811" s="89">
        <f t="shared" si="332"/>
        <v>0.86</v>
      </c>
      <c r="N811" s="89">
        <f t="shared" si="332"/>
        <v>3.31</v>
      </c>
      <c r="O811" s="229">
        <f t="shared" si="333"/>
        <v>3.31</v>
      </c>
      <c r="P811" s="153">
        <f t="shared" si="334"/>
        <v>5.76</v>
      </c>
      <c r="Q811" s="138"/>
      <c r="T811" s="141"/>
      <c r="U811" s="141"/>
    </row>
    <row r="812" spans="1:21" ht="15.75">
      <c r="A812" s="41">
        <v>557</v>
      </c>
      <c r="B812" s="49">
        <v>172</v>
      </c>
      <c r="C812" s="143">
        <f t="shared" si="324"/>
        <v>0.17199999999999999</v>
      </c>
      <c r="D812" s="103">
        <v>0</v>
      </c>
      <c r="E812" s="143">
        <f t="shared" si="325"/>
        <v>0.17199999999999999</v>
      </c>
      <c r="F812" s="98">
        <f t="shared" si="335"/>
        <v>57</v>
      </c>
      <c r="G812" s="50">
        <f t="shared" si="326"/>
        <v>126</v>
      </c>
      <c r="H812" s="89">
        <f t="shared" si="327"/>
        <v>2.35</v>
      </c>
      <c r="I812" s="98">
        <f t="shared" si="328"/>
        <v>34</v>
      </c>
      <c r="J812" s="89">
        <f t="shared" si="329"/>
        <v>5.95</v>
      </c>
      <c r="K812" s="98">
        <f t="shared" si="330"/>
        <v>23</v>
      </c>
      <c r="L812" s="98">
        <f t="shared" si="331"/>
        <v>92</v>
      </c>
      <c r="M812" s="89">
        <f t="shared" si="332"/>
        <v>2.82</v>
      </c>
      <c r="N812" s="89">
        <f t="shared" si="332"/>
        <v>11.29</v>
      </c>
      <c r="O812" s="229">
        <f t="shared" si="333"/>
        <v>11.120000000000001</v>
      </c>
      <c r="P812" s="153">
        <f t="shared" si="334"/>
        <v>19.59</v>
      </c>
      <c r="Q812" s="138"/>
      <c r="T812" s="141"/>
      <c r="U812" s="141"/>
    </row>
    <row r="813" spans="1:21" ht="15.75">
      <c r="A813" s="41">
        <v>558</v>
      </c>
      <c r="B813" s="49">
        <v>91</v>
      </c>
      <c r="C813" s="143">
        <f t="shared" si="324"/>
        <v>9.0999999999999998E-2</v>
      </c>
      <c r="D813" s="103">
        <v>0</v>
      </c>
      <c r="E813" s="143">
        <f t="shared" si="325"/>
        <v>9.0999999999999998E-2</v>
      </c>
      <c r="F813" s="98">
        <f t="shared" si="335"/>
        <v>30</v>
      </c>
      <c r="G813" s="50">
        <f t="shared" si="326"/>
        <v>66</v>
      </c>
      <c r="H813" s="89">
        <f t="shared" si="327"/>
        <v>1.24</v>
      </c>
      <c r="I813" s="98">
        <f t="shared" si="328"/>
        <v>18</v>
      </c>
      <c r="J813" s="89">
        <f t="shared" si="329"/>
        <v>3.15</v>
      </c>
      <c r="K813" s="98">
        <f t="shared" si="330"/>
        <v>12</v>
      </c>
      <c r="L813" s="98">
        <f t="shared" si="331"/>
        <v>48</v>
      </c>
      <c r="M813" s="89">
        <f t="shared" si="332"/>
        <v>1.47</v>
      </c>
      <c r="N813" s="89">
        <f t="shared" si="332"/>
        <v>5.89</v>
      </c>
      <c r="O813" s="229">
        <f t="shared" si="333"/>
        <v>5.8599999999999994</v>
      </c>
      <c r="P813" s="153">
        <f t="shared" si="334"/>
        <v>10.28</v>
      </c>
      <c r="Q813" s="138"/>
      <c r="T813" s="141"/>
      <c r="U813" s="141"/>
    </row>
    <row r="814" spans="1:21" ht="15.75">
      <c r="A814" s="41">
        <v>1185</v>
      </c>
      <c r="B814" s="49">
        <v>623</v>
      </c>
      <c r="C814" s="143">
        <f t="shared" si="324"/>
        <v>0.623</v>
      </c>
      <c r="D814" s="103">
        <v>0</v>
      </c>
      <c r="E814" s="143">
        <f t="shared" si="325"/>
        <v>0.623</v>
      </c>
      <c r="F814" s="98">
        <f t="shared" si="335"/>
        <v>208</v>
      </c>
      <c r="G814" s="50">
        <f t="shared" si="326"/>
        <v>455</v>
      </c>
      <c r="H814" s="89">
        <f t="shared" si="327"/>
        <v>8.5</v>
      </c>
      <c r="I814" s="98">
        <f t="shared" si="328"/>
        <v>125</v>
      </c>
      <c r="J814" s="89">
        <f t="shared" si="329"/>
        <v>21.89</v>
      </c>
      <c r="K814" s="98">
        <f t="shared" si="330"/>
        <v>83</v>
      </c>
      <c r="L814" s="98">
        <f t="shared" si="331"/>
        <v>330</v>
      </c>
      <c r="M814" s="89">
        <f t="shared" si="332"/>
        <v>10.18</v>
      </c>
      <c r="N814" s="89">
        <f t="shared" si="332"/>
        <v>40.49</v>
      </c>
      <c r="O814" s="229">
        <f t="shared" si="333"/>
        <v>40.57</v>
      </c>
      <c r="P814" s="153">
        <f t="shared" si="334"/>
        <v>70.88</v>
      </c>
      <c r="Q814" s="138"/>
      <c r="T814" s="141"/>
      <c r="U814" s="141"/>
    </row>
    <row r="815" spans="1:21" ht="15.75">
      <c r="A815" s="41">
        <v>1186</v>
      </c>
      <c r="B815" s="49">
        <v>450</v>
      </c>
      <c r="C815" s="143">
        <f t="shared" si="324"/>
        <v>0.45</v>
      </c>
      <c r="D815" s="103">
        <v>0</v>
      </c>
      <c r="E815" s="143">
        <f t="shared" si="325"/>
        <v>0.45</v>
      </c>
      <c r="F815" s="98">
        <f t="shared" si="335"/>
        <v>150</v>
      </c>
      <c r="G815" s="50">
        <f t="shared" si="326"/>
        <v>329</v>
      </c>
      <c r="H815" s="89">
        <f t="shared" si="327"/>
        <v>6.14</v>
      </c>
      <c r="I815" s="98">
        <f t="shared" si="328"/>
        <v>90</v>
      </c>
      <c r="J815" s="89">
        <f t="shared" si="329"/>
        <v>15.76</v>
      </c>
      <c r="K815" s="98">
        <f t="shared" si="330"/>
        <v>60</v>
      </c>
      <c r="L815" s="98">
        <f t="shared" si="331"/>
        <v>239</v>
      </c>
      <c r="M815" s="89">
        <f t="shared" si="332"/>
        <v>7.36</v>
      </c>
      <c r="N815" s="89">
        <f t="shared" si="332"/>
        <v>29.32</v>
      </c>
      <c r="O815" s="229">
        <f t="shared" si="333"/>
        <v>29.259999999999998</v>
      </c>
      <c r="P815" s="153">
        <f t="shared" si="334"/>
        <v>51.22</v>
      </c>
      <c r="Q815" s="138"/>
      <c r="T815" s="141"/>
      <c r="U815" s="141"/>
    </row>
    <row r="816" spans="1:21" ht="15.75">
      <c r="A816" s="41"/>
      <c r="B816" s="49"/>
      <c r="C816" s="143"/>
      <c r="D816" s="103"/>
      <c r="E816" s="143"/>
      <c r="F816" s="98"/>
      <c r="G816" s="50"/>
      <c r="H816" s="89"/>
      <c r="I816" s="98"/>
      <c r="J816" s="89"/>
      <c r="K816" s="98"/>
      <c r="L816" s="98"/>
      <c r="M816" s="89"/>
      <c r="N816" s="89"/>
      <c r="O816" s="229"/>
      <c r="P816" s="153"/>
      <c r="Q816" s="138"/>
      <c r="T816" s="141"/>
      <c r="U816" s="141"/>
    </row>
    <row r="817" spans="1:21" ht="15.75">
      <c r="A817" s="41"/>
      <c r="B817" s="49">
        <v>1880</v>
      </c>
      <c r="C817" s="143">
        <f>B817/1000</f>
        <v>1.88</v>
      </c>
      <c r="D817" s="103">
        <v>0</v>
      </c>
      <c r="E817" s="143">
        <f>(+C817*D817)+C817</f>
        <v>1.88</v>
      </c>
      <c r="F817" s="98">
        <f>ROUND((+$E817*4000)/12,0)</f>
        <v>627</v>
      </c>
      <c r="G817" s="50">
        <f>ROUND((+$E817*8760)/12,0)</f>
        <v>1372</v>
      </c>
      <c r="H817" s="89">
        <f>ROUND(+E817*$D$7,2)</f>
        <v>25.64</v>
      </c>
      <c r="I817" s="98">
        <f>ROUND(IF((E817*200)&gt;F817,F817,(E817*200)),0)</f>
        <v>376</v>
      </c>
      <c r="J817" s="89">
        <f>ROUND(+I817*$D$8,2)</f>
        <v>65.84</v>
      </c>
      <c r="K817" s="98">
        <f>F817-I817</f>
        <v>251</v>
      </c>
      <c r="L817" s="98">
        <f>G817-I817</f>
        <v>996</v>
      </c>
      <c r="M817" s="89">
        <f>ROUND(+K817*$D$9,2)</f>
        <v>30.79</v>
      </c>
      <c r="N817" s="89">
        <f>ROUND(+L817*$D$9,2)</f>
        <v>122.2</v>
      </c>
      <c r="O817" s="229">
        <f>H817+J817+M817</f>
        <v>122.27000000000001</v>
      </c>
      <c r="P817" s="153">
        <f>H817+J817+N817</f>
        <v>213.68</v>
      </c>
      <c r="Q817" s="138"/>
      <c r="T817" s="141"/>
      <c r="U817" s="141"/>
    </row>
    <row r="818" spans="1:21" ht="15.75">
      <c r="A818" s="41"/>
      <c r="B818" s="49">
        <v>2404</v>
      </c>
      <c r="C818" s="143">
        <f>B818/1000</f>
        <v>2.4039999999999999</v>
      </c>
      <c r="D818" s="103">
        <v>0</v>
      </c>
      <c r="E818" s="143">
        <f>(+C818*D818)+C818</f>
        <v>2.4039999999999999</v>
      </c>
      <c r="F818" s="98">
        <f>ROUND((+$E818*4000)/12,0)</f>
        <v>801</v>
      </c>
      <c r="G818" s="50">
        <f>ROUND((+$E818*8760)/12,0)</f>
        <v>1755</v>
      </c>
      <c r="H818" s="89">
        <f>ROUND(+E818*$D$7,2)</f>
        <v>32.79</v>
      </c>
      <c r="I818" s="98">
        <f>ROUND(IF((E818*200)&gt;F818,F818,(E818*200)),0)</f>
        <v>481</v>
      </c>
      <c r="J818" s="89">
        <f>ROUND(+I818*$D$8,2)</f>
        <v>84.22</v>
      </c>
      <c r="K818" s="98">
        <f>F818-I818</f>
        <v>320</v>
      </c>
      <c r="L818" s="98">
        <f>G818-I818</f>
        <v>1274</v>
      </c>
      <c r="M818" s="89">
        <f>ROUND(+K818*$D$9,2)</f>
        <v>39.26</v>
      </c>
      <c r="N818" s="89">
        <f>ROUND(+L818*$D$9,2)</f>
        <v>156.31</v>
      </c>
      <c r="O818" s="229">
        <f>H818+J818+M818</f>
        <v>156.26999999999998</v>
      </c>
      <c r="P818" s="153">
        <f>H818+J818+N818</f>
        <v>273.32</v>
      </c>
      <c r="Q818" s="138"/>
      <c r="T818" s="141"/>
      <c r="U818" s="141"/>
    </row>
    <row r="819" spans="1:21" ht="15.75">
      <c r="A819" s="41">
        <v>1187</v>
      </c>
      <c r="B819" s="49">
        <f>SUM(B817:B818)</f>
        <v>4284</v>
      </c>
      <c r="C819" s="143"/>
      <c r="D819" s="103"/>
      <c r="E819" s="143"/>
      <c r="F819" s="98"/>
      <c r="G819" s="50">
        <f>SUM(G817:G818)</f>
        <v>3127</v>
      </c>
      <c r="H819" s="89"/>
      <c r="I819" s="98"/>
      <c r="J819" s="89"/>
      <c r="K819" s="98"/>
      <c r="L819" s="98"/>
      <c r="M819" s="89"/>
      <c r="N819" s="89"/>
      <c r="O819" s="229">
        <f>SUM(O817:O818)</f>
        <v>278.53999999999996</v>
      </c>
      <c r="P819" s="153">
        <f>SUM(P817:P818)</f>
        <v>487</v>
      </c>
      <c r="Q819" s="138"/>
      <c r="T819" s="141"/>
      <c r="U819" s="141"/>
    </row>
    <row r="820" spans="1:21" ht="15.75">
      <c r="A820" s="41"/>
      <c r="B820" s="49"/>
      <c r="C820" s="143"/>
      <c r="D820" s="103"/>
      <c r="E820" s="143"/>
      <c r="F820" s="98"/>
      <c r="G820" s="50"/>
      <c r="H820" s="89"/>
      <c r="I820" s="98"/>
      <c r="J820" s="89"/>
      <c r="K820" s="98"/>
      <c r="L820" s="98"/>
      <c r="M820" s="89"/>
      <c r="N820" s="89"/>
      <c r="O820" s="229"/>
      <c r="P820" s="153"/>
      <c r="Q820" s="138"/>
      <c r="T820" s="141"/>
      <c r="U820" s="141"/>
    </row>
    <row r="821" spans="1:21" ht="15.75">
      <c r="A821" s="41"/>
      <c r="B821" s="49">
        <v>1880</v>
      </c>
      <c r="C821" s="143">
        <f>B821/1000</f>
        <v>1.88</v>
      </c>
      <c r="D821" s="103">
        <v>0</v>
      </c>
      <c r="E821" s="143">
        <f>(+C821*D821)+C821</f>
        <v>1.88</v>
      </c>
      <c r="F821" s="98">
        <f>ROUND((+$E821*4000)/12,0)</f>
        <v>627</v>
      </c>
      <c r="G821" s="50">
        <f>ROUND((+$E821*8760)/12,0)</f>
        <v>1372</v>
      </c>
      <c r="H821" s="89">
        <f>ROUND(+E821*$D$7,2)</f>
        <v>25.64</v>
      </c>
      <c r="I821" s="98">
        <f>ROUND(IF((E821*200)&gt;F821,F821,(E821*200)),0)</f>
        <v>376</v>
      </c>
      <c r="J821" s="89">
        <f>ROUND(+I821*$D$8,2)</f>
        <v>65.84</v>
      </c>
      <c r="K821" s="98">
        <f>F821-I821</f>
        <v>251</v>
      </c>
      <c r="L821" s="98">
        <f>G821-I821</f>
        <v>996</v>
      </c>
      <c r="M821" s="89">
        <f>ROUND(+K821*$D$9,2)</f>
        <v>30.79</v>
      </c>
      <c r="N821" s="89">
        <f>ROUND(+L821*$D$9,2)</f>
        <v>122.2</v>
      </c>
      <c r="O821" s="229">
        <f>H821+J821+M821</f>
        <v>122.27000000000001</v>
      </c>
      <c r="P821" s="153">
        <f>H821+J821+N821</f>
        <v>213.68</v>
      </c>
      <c r="Q821" s="138"/>
      <c r="T821" s="141"/>
      <c r="U821" s="141"/>
    </row>
    <row r="822" spans="1:21" ht="15.75">
      <c r="A822" s="41"/>
      <c r="B822" s="49">
        <v>1166</v>
      </c>
      <c r="C822" s="143">
        <f>B822/1000</f>
        <v>1.1659999999999999</v>
      </c>
      <c r="D822" s="103">
        <v>0</v>
      </c>
      <c r="E822" s="143">
        <f>(+C822*D822)+C822</f>
        <v>1.1659999999999999</v>
      </c>
      <c r="F822" s="98">
        <f>ROUND((+$E822*4000)/12,0)</f>
        <v>389</v>
      </c>
      <c r="G822" s="50">
        <f>ROUND((+$E822*8760)/12,0)</f>
        <v>851</v>
      </c>
      <c r="H822" s="89">
        <f>ROUND(+E822*$D$7,2)</f>
        <v>15.9</v>
      </c>
      <c r="I822" s="98">
        <f>ROUND(IF((E822*200)&gt;F822,F822,(E822*200)),0)</f>
        <v>233</v>
      </c>
      <c r="J822" s="89">
        <f>ROUND(+I822*$D$8,2)</f>
        <v>40.799999999999997</v>
      </c>
      <c r="K822" s="98">
        <f>F822-I822</f>
        <v>156</v>
      </c>
      <c r="L822" s="98">
        <f>G822-I822</f>
        <v>618</v>
      </c>
      <c r="M822" s="89">
        <f>ROUND(+K822*$D$9,2)</f>
        <v>19.14</v>
      </c>
      <c r="N822" s="89">
        <f>ROUND(+L822*$D$9,2)</f>
        <v>75.819999999999993</v>
      </c>
      <c r="O822" s="229">
        <f>H822+J822+M822</f>
        <v>75.84</v>
      </c>
      <c r="P822" s="153">
        <f>H822+J822+N822</f>
        <v>132.51999999999998</v>
      </c>
      <c r="Q822" s="138"/>
      <c r="T822" s="141"/>
      <c r="U822" s="141"/>
    </row>
    <row r="823" spans="1:21" ht="15.75">
      <c r="A823" s="41">
        <v>1188</v>
      </c>
      <c r="B823" s="49">
        <f>SUM(B821:B822)</f>
        <v>3046</v>
      </c>
      <c r="C823" s="143"/>
      <c r="D823" s="103"/>
      <c r="E823" s="143"/>
      <c r="F823" s="98"/>
      <c r="G823" s="50">
        <f>SUM(G821:G822)</f>
        <v>2223</v>
      </c>
      <c r="H823" s="153"/>
      <c r="I823" s="50"/>
      <c r="J823" s="153"/>
      <c r="K823" s="50"/>
      <c r="L823" s="50"/>
      <c r="M823" s="153"/>
      <c r="N823" s="153"/>
      <c r="O823" s="184">
        <f>SUM(O821:O822)</f>
        <v>198.11</v>
      </c>
      <c r="P823" s="153">
        <f>SUM(P821:P822)</f>
        <v>346.2</v>
      </c>
      <c r="Q823" s="138"/>
      <c r="T823" s="141"/>
      <c r="U823" s="141"/>
    </row>
    <row r="824" spans="1:21" ht="15.75">
      <c r="A824" s="41"/>
      <c r="B824" s="49"/>
      <c r="C824" s="143"/>
      <c r="D824" s="103"/>
      <c r="E824" s="143"/>
      <c r="F824" s="98"/>
      <c r="G824" s="50"/>
      <c r="H824" s="89"/>
      <c r="I824" s="98"/>
      <c r="J824" s="89"/>
      <c r="K824" s="98"/>
      <c r="L824" s="98"/>
      <c r="M824" s="89"/>
      <c r="N824" s="89"/>
      <c r="O824" s="229"/>
      <c r="P824" s="153"/>
      <c r="Q824" s="138"/>
      <c r="T824" s="141"/>
      <c r="U824" s="141"/>
    </row>
    <row r="825" spans="1:21" ht="15.75">
      <c r="A825" s="41">
        <v>1189</v>
      </c>
      <c r="B825" s="49">
        <v>940</v>
      </c>
      <c r="C825" s="143">
        <f t="shared" ref="C825:C844" si="336">B825/1000</f>
        <v>0.94</v>
      </c>
      <c r="D825" s="103">
        <v>0</v>
      </c>
      <c r="E825" s="143">
        <f t="shared" ref="E825:E844" si="337">(+C825*D825)+C825</f>
        <v>0.94</v>
      </c>
      <c r="F825" s="98">
        <f>ROUND((+$E825*4000)/12,0)</f>
        <v>313</v>
      </c>
      <c r="G825" s="50">
        <f t="shared" ref="G825:G844" si="338">ROUND((+$E825*8760)/12,0)</f>
        <v>686</v>
      </c>
      <c r="H825" s="89">
        <f t="shared" ref="H825:H844" si="339">ROUND(+E825*$D$7,2)</f>
        <v>12.82</v>
      </c>
      <c r="I825" s="98">
        <f t="shared" ref="I825:I844" si="340">ROUND(IF((E825*200)&gt;F825,F825,(E825*200)),0)</f>
        <v>188</v>
      </c>
      <c r="J825" s="89">
        <f t="shared" ref="J825:J844" si="341">ROUND(+I825*$D$8,2)</f>
        <v>32.92</v>
      </c>
      <c r="K825" s="98">
        <f t="shared" ref="K825:K844" si="342">F825-I825</f>
        <v>125</v>
      </c>
      <c r="L825" s="98">
        <f t="shared" ref="L825:L844" si="343">G825-I825</f>
        <v>498</v>
      </c>
      <c r="M825" s="89">
        <f t="shared" ref="M825:N844" si="344">ROUND(+K825*$D$9,2)</f>
        <v>15.34</v>
      </c>
      <c r="N825" s="89">
        <f t="shared" si="344"/>
        <v>61.1</v>
      </c>
      <c r="O825" s="229">
        <f t="shared" ref="O825:O844" si="345">H825+J825+M825</f>
        <v>61.08</v>
      </c>
      <c r="P825" s="153">
        <f t="shared" ref="P825:P844" si="346">H825+J825+N825</f>
        <v>106.84</v>
      </c>
      <c r="Q825" s="138"/>
      <c r="T825" s="141"/>
      <c r="U825" s="141"/>
    </row>
    <row r="826" spans="1:21" ht="15.75">
      <c r="A826" s="41">
        <v>1190</v>
      </c>
      <c r="B826" s="49">
        <v>128</v>
      </c>
      <c r="C826" s="143">
        <f t="shared" si="336"/>
        <v>0.128</v>
      </c>
      <c r="D826" s="103">
        <v>0</v>
      </c>
      <c r="E826" s="143">
        <f t="shared" si="337"/>
        <v>0.128</v>
      </c>
      <c r="F826" s="98">
        <f>ROUND((+$E826*4000)/12,0)</f>
        <v>43</v>
      </c>
      <c r="G826" s="50">
        <f t="shared" si="338"/>
        <v>93</v>
      </c>
      <c r="H826" s="89">
        <f t="shared" si="339"/>
        <v>1.75</v>
      </c>
      <c r="I826" s="98">
        <f t="shared" si="340"/>
        <v>26</v>
      </c>
      <c r="J826" s="89">
        <f t="shared" si="341"/>
        <v>4.55</v>
      </c>
      <c r="K826" s="98">
        <f t="shared" si="342"/>
        <v>17</v>
      </c>
      <c r="L826" s="98">
        <f t="shared" si="343"/>
        <v>67</v>
      </c>
      <c r="M826" s="89">
        <f t="shared" si="344"/>
        <v>2.09</v>
      </c>
      <c r="N826" s="89">
        <f t="shared" si="344"/>
        <v>8.2200000000000006</v>
      </c>
      <c r="O826" s="229">
        <f t="shared" si="345"/>
        <v>8.39</v>
      </c>
      <c r="P826" s="153">
        <f t="shared" si="346"/>
        <v>14.52</v>
      </c>
      <c r="Q826" s="138"/>
      <c r="T826" s="141"/>
      <c r="U826" s="141"/>
    </row>
    <row r="827" spans="1:21" ht="15.75">
      <c r="A827" s="41">
        <v>1191</v>
      </c>
      <c r="B827" s="49">
        <v>240</v>
      </c>
      <c r="C827" s="143">
        <f t="shared" si="336"/>
        <v>0.24</v>
      </c>
      <c r="D827" s="103">
        <v>0</v>
      </c>
      <c r="E827" s="143">
        <f t="shared" si="337"/>
        <v>0.24</v>
      </c>
      <c r="F827" s="98">
        <f>ROUND((+$E827*4000)/12,0)</f>
        <v>80</v>
      </c>
      <c r="G827" s="50">
        <f t="shared" si="338"/>
        <v>175</v>
      </c>
      <c r="H827" s="89">
        <f t="shared" si="339"/>
        <v>3.27</v>
      </c>
      <c r="I827" s="98">
        <f t="shared" si="340"/>
        <v>48</v>
      </c>
      <c r="J827" s="89">
        <f t="shared" si="341"/>
        <v>8.4</v>
      </c>
      <c r="K827" s="98">
        <f t="shared" si="342"/>
        <v>32</v>
      </c>
      <c r="L827" s="98">
        <f t="shared" si="343"/>
        <v>127</v>
      </c>
      <c r="M827" s="89">
        <f t="shared" si="344"/>
        <v>3.93</v>
      </c>
      <c r="N827" s="89">
        <f t="shared" si="344"/>
        <v>15.58</v>
      </c>
      <c r="O827" s="229">
        <f t="shared" si="345"/>
        <v>15.6</v>
      </c>
      <c r="P827" s="153">
        <f t="shared" si="346"/>
        <v>27.25</v>
      </c>
      <c r="Q827" s="138"/>
      <c r="T827" s="141"/>
      <c r="U827" s="141"/>
    </row>
    <row r="828" spans="1:21" ht="15.75">
      <c r="A828" s="41">
        <v>1192</v>
      </c>
      <c r="B828" s="49">
        <v>60</v>
      </c>
      <c r="C828" s="143">
        <f t="shared" si="336"/>
        <v>0.06</v>
      </c>
      <c r="D828" s="103">
        <v>0</v>
      </c>
      <c r="E828" s="143">
        <f t="shared" si="337"/>
        <v>0.06</v>
      </c>
      <c r="F828" s="98">
        <f>ROUND((+$E828*4000)/12,0)</f>
        <v>20</v>
      </c>
      <c r="G828" s="50">
        <f t="shared" si="338"/>
        <v>44</v>
      </c>
      <c r="H828" s="89">
        <f t="shared" si="339"/>
        <v>0.82</v>
      </c>
      <c r="I828" s="98">
        <f t="shared" si="340"/>
        <v>12</v>
      </c>
      <c r="J828" s="89">
        <f t="shared" si="341"/>
        <v>2.1</v>
      </c>
      <c r="K828" s="98">
        <f t="shared" si="342"/>
        <v>8</v>
      </c>
      <c r="L828" s="98">
        <f t="shared" si="343"/>
        <v>32</v>
      </c>
      <c r="M828" s="89">
        <f t="shared" si="344"/>
        <v>0.98</v>
      </c>
      <c r="N828" s="89">
        <f t="shared" si="344"/>
        <v>3.93</v>
      </c>
      <c r="O828" s="229">
        <f t="shared" si="345"/>
        <v>3.9</v>
      </c>
      <c r="P828" s="153">
        <f t="shared" si="346"/>
        <v>6.85</v>
      </c>
      <c r="Q828" s="138"/>
      <c r="T828" s="141"/>
      <c r="U828" s="141"/>
    </row>
    <row r="829" spans="1:21" ht="15.75">
      <c r="A829" s="41">
        <v>1193</v>
      </c>
      <c r="B829" s="49">
        <v>4140</v>
      </c>
      <c r="C829" s="143">
        <f t="shared" si="336"/>
        <v>4.1399999999999997</v>
      </c>
      <c r="D829" s="103">
        <v>0</v>
      </c>
      <c r="E829" s="143">
        <f t="shared" si="337"/>
        <v>4.1399999999999997</v>
      </c>
      <c r="F829" s="98">
        <f>ROUND((+$E829*1825)/12,0)</f>
        <v>630</v>
      </c>
      <c r="G829" s="50">
        <f t="shared" si="338"/>
        <v>3022</v>
      </c>
      <c r="H829" s="89">
        <f t="shared" si="339"/>
        <v>56.47</v>
      </c>
      <c r="I829" s="98">
        <f t="shared" si="340"/>
        <v>630</v>
      </c>
      <c r="J829" s="89">
        <f t="shared" si="341"/>
        <v>110.31</v>
      </c>
      <c r="K829" s="98">
        <f t="shared" si="342"/>
        <v>0</v>
      </c>
      <c r="L829" s="98">
        <f t="shared" si="343"/>
        <v>2392</v>
      </c>
      <c r="M829" s="89">
        <f t="shared" si="344"/>
        <v>0</v>
      </c>
      <c r="N829" s="89">
        <f t="shared" si="344"/>
        <v>293.47000000000003</v>
      </c>
      <c r="O829" s="229">
        <f t="shared" si="345"/>
        <v>166.78</v>
      </c>
      <c r="P829" s="153">
        <f t="shared" si="346"/>
        <v>460.25</v>
      </c>
      <c r="Q829" s="138"/>
      <c r="T829" s="141"/>
      <c r="U829" s="141"/>
    </row>
    <row r="830" spans="1:21" ht="15.75">
      <c r="A830" s="41">
        <v>1194</v>
      </c>
      <c r="B830" s="49">
        <v>595</v>
      </c>
      <c r="C830" s="143">
        <f t="shared" si="336"/>
        <v>0.59499999999999997</v>
      </c>
      <c r="D830" s="103">
        <v>0.17649999999999999</v>
      </c>
      <c r="E830" s="143">
        <f t="shared" si="337"/>
        <v>0.70001749999999996</v>
      </c>
      <c r="F830" s="98">
        <f t="shared" ref="F830:F837" si="347">ROUND((+$E830*4000)/12,0)</f>
        <v>233</v>
      </c>
      <c r="G830" s="50">
        <f t="shared" si="338"/>
        <v>511</v>
      </c>
      <c r="H830" s="89">
        <f t="shared" si="339"/>
        <v>9.5500000000000007</v>
      </c>
      <c r="I830" s="98">
        <f t="shared" si="340"/>
        <v>140</v>
      </c>
      <c r="J830" s="89">
        <f t="shared" si="341"/>
        <v>24.51</v>
      </c>
      <c r="K830" s="98">
        <f t="shared" si="342"/>
        <v>93</v>
      </c>
      <c r="L830" s="98">
        <f t="shared" si="343"/>
        <v>371</v>
      </c>
      <c r="M830" s="89">
        <f t="shared" si="344"/>
        <v>11.41</v>
      </c>
      <c r="N830" s="89">
        <f t="shared" si="344"/>
        <v>45.52</v>
      </c>
      <c r="O830" s="229">
        <f t="shared" si="345"/>
        <v>45.47</v>
      </c>
      <c r="P830" s="153">
        <f t="shared" si="346"/>
        <v>79.580000000000013</v>
      </c>
      <c r="Q830" s="138"/>
      <c r="T830" s="141"/>
      <c r="U830" s="141"/>
    </row>
    <row r="831" spans="1:21" ht="15.75">
      <c r="A831" s="41">
        <v>1195</v>
      </c>
      <c r="B831" s="49">
        <v>760</v>
      </c>
      <c r="C831" s="143">
        <f t="shared" si="336"/>
        <v>0.76</v>
      </c>
      <c r="D831" s="103">
        <v>0.03</v>
      </c>
      <c r="E831" s="143">
        <f t="shared" si="337"/>
        <v>0.78280000000000005</v>
      </c>
      <c r="F831" s="98">
        <f t="shared" si="347"/>
        <v>261</v>
      </c>
      <c r="G831" s="50">
        <f t="shared" si="338"/>
        <v>571</v>
      </c>
      <c r="H831" s="89">
        <f t="shared" si="339"/>
        <v>10.68</v>
      </c>
      <c r="I831" s="98">
        <f t="shared" si="340"/>
        <v>157</v>
      </c>
      <c r="J831" s="89">
        <f t="shared" si="341"/>
        <v>27.49</v>
      </c>
      <c r="K831" s="98">
        <f t="shared" si="342"/>
        <v>104</v>
      </c>
      <c r="L831" s="98">
        <f t="shared" si="343"/>
        <v>414</v>
      </c>
      <c r="M831" s="89">
        <f t="shared" si="344"/>
        <v>12.76</v>
      </c>
      <c r="N831" s="89">
        <f t="shared" si="344"/>
        <v>50.79</v>
      </c>
      <c r="O831" s="229">
        <f t="shared" si="345"/>
        <v>50.93</v>
      </c>
      <c r="P831" s="153">
        <f t="shared" si="346"/>
        <v>88.960000000000008</v>
      </c>
      <c r="Q831" s="138"/>
      <c r="T831" s="141"/>
      <c r="U831" s="141"/>
    </row>
    <row r="832" spans="1:21" ht="15.75">
      <c r="A832" s="41">
        <v>1196</v>
      </c>
      <c r="B832" s="49">
        <v>11395</v>
      </c>
      <c r="C832" s="143">
        <f t="shared" si="336"/>
        <v>11.395</v>
      </c>
      <c r="D832" s="103">
        <v>0</v>
      </c>
      <c r="E832" s="143">
        <f t="shared" si="337"/>
        <v>11.395</v>
      </c>
      <c r="F832" s="98">
        <f t="shared" si="347"/>
        <v>3798</v>
      </c>
      <c r="G832" s="50">
        <f t="shared" si="338"/>
        <v>8318</v>
      </c>
      <c r="H832" s="89">
        <f t="shared" si="339"/>
        <v>155.41999999999999</v>
      </c>
      <c r="I832" s="98">
        <f t="shared" si="340"/>
        <v>2279</v>
      </c>
      <c r="J832" s="89">
        <f t="shared" si="341"/>
        <v>399.05</v>
      </c>
      <c r="K832" s="98">
        <f t="shared" si="342"/>
        <v>1519</v>
      </c>
      <c r="L832" s="98">
        <f t="shared" si="343"/>
        <v>6039</v>
      </c>
      <c r="M832" s="89">
        <f t="shared" si="344"/>
        <v>186.36</v>
      </c>
      <c r="N832" s="89">
        <f t="shared" si="344"/>
        <v>740.92</v>
      </c>
      <c r="O832" s="229">
        <f t="shared" si="345"/>
        <v>740.83</v>
      </c>
      <c r="P832" s="153">
        <f t="shared" si="346"/>
        <v>1295.3899999999999</v>
      </c>
      <c r="Q832" s="138"/>
      <c r="T832" s="141"/>
      <c r="U832" s="141"/>
    </row>
    <row r="833" spans="1:21" ht="15.75">
      <c r="A833" s="41">
        <v>1197</v>
      </c>
      <c r="B833" s="49">
        <v>1636</v>
      </c>
      <c r="C833" s="143">
        <f t="shared" si="336"/>
        <v>1.6359999999999999</v>
      </c>
      <c r="D833" s="103">
        <v>0</v>
      </c>
      <c r="E833" s="143">
        <f t="shared" si="337"/>
        <v>1.6359999999999999</v>
      </c>
      <c r="F833" s="98">
        <f t="shared" si="347"/>
        <v>545</v>
      </c>
      <c r="G833" s="50">
        <f t="shared" si="338"/>
        <v>1194</v>
      </c>
      <c r="H833" s="89">
        <f t="shared" si="339"/>
        <v>22.31</v>
      </c>
      <c r="I833" s="98">
        <f t="shared" si="340"/>
        <v>327</v>
      </c>
      <c r="J833" s="89">
        <f t="shared" si="341"/>
        <v>57.26</v>
      </c>
      <c r="K833" s="98">
        <f t="shared" si="342"/>
        <v>218</v>
      </c>
      <c r="L833" s="98">
        <f t="shared" si="343"/>
        <v>867</v>
      </c>
      <c r="M833" s="89">
        <f t="shared" si="344"/>
        <v>26.75</v>
      </c>
      <c r="N833" s="89">
        <f t="shared" si="344"/>
        <v>106.37</v>
      </c>
      <c r="O833" s="229">
        <f t="shared" si="345"/>
        <v>106.32</v>
      </c>
      <c r="P833" s="153">
        <f t="shared" si="346"/>
        <v>185.94</v>
      </c>
      <c r="Q833" s="138"/>
      <c r="T833" s="141"/>
      <c r="U833" s="141"/>
    </row>
    <row r="834" spans="1:21" ht="15.75">
      <c r="A834" s="41">
        <v>1198</v>
      </c>
      <c r="B834" s="49">
        <v>1395</v>
      </c>
      <c r="C834" s="143">
        <f t="shared" si="336"/>
        <v>1.395</v>
      </c>
      <c r="D834" s="103">
        <v>0</v>
      </c>
      <c r="E834" s="143">
        <f t="shared" si="337"/>
        <v>1.395</v>
      </c>
      <c r="F834" s="98">
        <f t="shared" si="347"/>
        <v>465</v>
      </c>
      <c r="G834" s="50">
        <f t="shared" si="338"/>
        <v>1018</v>
      </c>
      <c r="H834" s="89">
        <f t="shared" si="339"/>
        <v>19.03</v>
      </c>
      <c r="I834" s="98">
        <f t="shared" si="340"/>
        <v>279</v>
      </c>
      <c r="J834" s="89">
        <f t="shared" si="341"/>
        <v>48.85</v>
      </c>
      <c r="K834" s="98">
        <f t="shared" si="342"/>
        <v>186</v>
      </c>
      <c r="L834" s="98">
        <f t="shared" si="343"/>
        <v>739</v>
      </c>
      <c r="M834" s="89">
        <f t="shared" si="344"/>
        <v>22.82</v>
      </c>
      <c r="N834" s="89">
        <f t="shared" si="344"/>
        <v>90.67</v>
      </c>
      <c r="O834" s="229">
        <f t="shared" si="345"/>
        <v>90.699999999999989</v>
      </c>
      <c r="P834" s="153">
        <f t="shared" si="346"/>
        <v>158.55000000000001</v>
      </c>
      <c r="Q834" s="138"/>
      <c r="T834" s="141"/>
      <c r="U834" s="141"/>
    </row>
    <row r="835" spans="1:21" ht="15.75">
      <c r="A835" s="41">
        <v>1199</v>
      </c>
      <c r="B835" s="49">
        <v>2000</v>
      </c>
      <c r="C835" s="143">
        <f t="shared" si="336"/>
        <v>2</v>
      </c>
      <c r="D835" s="103">
        <v>0</v>
      </c>
      <c r="E835" s="143">
        <f t="shared" si="337"/>
        <v>2</v>
      </c>
      <c r="F835" s="98">
        <f t="shared" si="347"/>
        <v>667</v>
      </c>
      <c r="G835" s="50">
        <f t="shared" si="338"/>
        <v>1460</v>
      </c>
      <c r="H835" s="89">
        <f t="shared" si="339"/>
        <v>27.28</v>
      </c>
      <c r="I835" s="98">
        <f t="shared" si="340"/>
        <v>400</v>
      </c>
      <c r="J835" s="89">
        <f t="shared" si="341"/>
        <v>70.040000000000006</v>
      </c>
      <c r="K835" s="98">
        <f t="shared" si="342"/>
        <v>267</v>
      </c>
      <c r="L835" s="98">
        <f t="shared" si="343"/>
        <v>1060</v>
      </c>
      <c r="M835" s="89">
        <f t="shared" si="344"/>
        <v>32.76</v>
      </c>
      <c r="N835" s="89">
        <f t="shared" si="344"/>
        <v>130.05000000000001</v>
      </c>
      <c r="O835" s="229">
        <f t="shared" si="345"/>
        <v>130.08000000000001</v>
      </c>
      <c r="P835" s="153">
        <f t="shared" si="346"/>
        <v>227.37</v>
      </c>
      <c r="Q835" s="138"/>
      <c r="T835" s="141"/>
      <c r="U835" s="141"/>
    </row>
    <row r="836" spans="1:21" ht="15.75">
      <c r="A836" s="41">
        <v>1200</v>
      </c>
      <c r="B836" s="49">
        <v>2600</v>
      </c>
      <c r="C836" s="143">
        <f t="shared" si="336"/>
        <v>2.6</v>
      </c>
      <c r="D836" s="103">
        <v>0</v>
      </c>
      <c r="E836" s="143">
        <f t="shared" si="337"/>
        <v>2.6</v>
      </c>
      <c r="F836" s="98">
        <f t="shared" si="347"/>
        <v>867</v>
      </c>
      <c r="G836" s="50">
        <f t="shared" si="338"/>
        <v>1898</v>
      </c>
      <c r="H836" s="89">
        <f t="shared" si="339"/>
        <v>35.46</v>
      </c>
      <c r="I836" s="98">
        <f t="shared" si="340"/>
        <v>520</v>
      </c>
      <c r="J836" s="89">
        <f t="shared" si="341"/>
        <v>91.05</v>
      </c>
      <c r="K836" s="98">
        <f t="shared" si="342"/>
        <v>347</v>
      </c>
      <c r="L836" s="98">
        <f t="shared" si="343"/>
        <v>1378</v>
      </c>
      <c r="M836" s="89">
        <f t="shared" si="344"/>
        <v>42.57</v>
      </c>
      <c r="N836" s="89">
        <f t="shared" si="344"/>
        <v>169.07</v>
      </c>
      <c r="O836" s="229">
        <f t="shared" si="345"/>
        <v>169.07999999999998</v>
      </c>
      <c r="P836" s="153">
        <f t="shared" si="346"/>
        <v>295.58</v>
      </c>
      <c r="Q836" s="138"/>
      <c r="T836" s="141"/>
      <c r="U836" s="141"/>
    </row>
    <row r="837" spans="1:21" ht="15.75">
      <c r="A837" s="41">
        <v>1201</v>
      </c>
      <c r="B837" s="49">
        <v>876</v>
      </c>
      <c r="C837" s="143">
        <f t="shared" si="336"/>
        <v>0.876</v>
      </c>
      <c r="D837" s="103">
        <v>0</v>
      </c>
      <c r="E837" s="143">
        <f t="shared" si="337"/>
        <v>0.876</v>
      </c>
      <c r="F837" s="98">
        <f t="shared" si="347"/>
        <v>292</v>
      </c>
      <c r="G837" s="50">
        <f t="shared" si="338"/>
        <v>639</v>
      </c>
      <c r="H837" s="89">
        <f t="shared" si="339"/>
        <v>11.95</v>
      </c>
      <c r="I837" s="98">
        <f t="shared" si="340"/>
        <v>175</v>
      </c>
      <c r="J837" s="89">
        <f t="shared" si="341"/>
        <v>30.64</v>
      </c>
      <c r="K837" s="98">
        <f t="shared" si="342"/>
        <v>117</v>
      </c>
      <c r="L837" s="98">
        <f t="shared" si="343"/>
        <v>464</v>
      </c>
      <c r="M837" s="89">
        <f t="shared" si="344"/>
        <v>14.35</v>
      </c>
      <c r="N837" s="89">
        <f t="shared" si="344"/>
        <v>56.93</v>
      </c>
      <c r="O837" s="229">
        <f t="shared" si="345"/>
        <v>56.940000000000005</v>
      </c>
      <c r="P837" s="153">
        <f t="shared" si="346"/>
        <v>99.52000000000001</v>
      </c>
      <c r="Q837" s="138"/>
      <c r="T837" s="141"/>
      <c r="U837" s="141"/>
    </row>
    <row r="838" spans="1:21" ht="15.75">
      <c r="A838" s="41">
        <v>1202</v>
      </c>
      <c r="B838" s="49">
        <v>20</v>
      </c>
      <c r="C838" s="143">
        <f t="shared" si="336"/>
        <v>0.02</v>
      </c>
      <c r="D838" s="103">
        <v>0</v>
      </c>
      <c r="E838" s="143">
        <f t="shared" si="337"/>
        <v>0.02</v>
      </c>
      <c r="F838" s="98">
        <f>ROUND((+$E838*4300)/12,0)</f>
        <v>7</v>
      </c>
      <c r="G838" s="50">
        <f t="shared" si="338"/>
        <v>15</v>
      </c>
      <c r="H838" s="89">
        <f t="shared" si="339"/>
        <v>0.27</v>
      </c>
      <c r="I838" s="98">
        <f t="shared" si="340"/>
        <v>4</v>
      </c>
      <c r="J838" s="89">
        <f t="shared" si="341"/>
        <v>0.7</v>
      </c>
      <c r="K838" s="98">
        <f t="shared" si="342"/>
        <v>3</v>
      </c>
      <c r="L838" s="98">
        <f t="shared" si="343"/>
        <v>11</v>
      </c>
      <c r="M838" s="89">
        <f t="shared" si="344"/>
        <v>0.37</v>
      </c>
      <c r="N838" s="89">
        <f t="shared" si="344"/>
        <v>1.35</v>
      </c>
      <c r="O838" s="229">
        <f t="shared" si="345"/>
        <v>1.3399999999999999</v>
      </c>
      <c r="P838" s="153">
        <f t="shared" si="346"/>
        <v>2.3200000000000003</v>
      </c>
      <c r="Q838" s="138"/>
      <c r="T838" s="141"/>
      <c r="U838" s="141"/>
    </row>
    <row r="839" spans="1:21" ht="15.75">
      <c r="A839" s="41">
        <v>1203</v>
      </c>
      <c r="B839" s="49">
        <v>134</v>
      </c>
      <c r="C839" s="143">
        <f t="shared" si="336"/>
        <v>0.13400000000000001</v>
      </c>
      <c r="D839" s="103">
        <v>0</v>
      </c>
      <c r="E839" s="143">
        <f t="shared" si="337"/>
        <v>0.13400000000000001</v>
      </c>
      <c r="F839" s="98">
        <f>ROUND((+$E839*4000)/12,0)</f>
        <v>45</v>
      </c>
      <c r="G839" s="50">
        <f t="shared" si="338"/>
        <v>98</v>
      </c>
      <c r="H839" s="89">
        <f t="shared" si="339"/>
        <v>1.83</v>
      </c>
      <c r="I839" s="98">
        <f t="shared" si="340"/>
        <v>27</v>
      </c>
      <c r="J839" s="89">
        <f t="shared" si="341"/>
        <v>4.7300000000000004</v>
      </c>
      <c r="K839" s="98">
        <f t="shared" si="342"/>
        <v>18</v>
      </c>
      <c r="L839" s="98">
        <f t="shared" si="343"/>
        <v>71</v>
      </c>
      <c r="M839" s="89">
        <f t="shared" si="344"/>
        <v>2.21</v>
      </c>
      <c r="N839" s="89">
        <f t="shared" si="344"/>
        <v>8.7100000000000009</v>
      </c>
      <c r="O839" s="229">
        <f t="shared" si="345"/>
        <v>8.77</v>
      </c>
      <c r="P839" s="153">
        <f t="shared" si="346"/>
        <v>15.270000000000001</v>
      </c>
      <c r="Q839" s="138"/>
      <c r="T839" s="141"/>
      <c r="U839" s="141"/>
    </row>
    <row r="840" spans="1:21" ht="15.75">
      <c r="A840" s="41">
        <v>1204</v>
      </c>
      <c r="B840" s="49">
        <v>3817</v>
      </c>
      <c r="C840" s="143">
        <f t="shared" si="336"/>
        <v>3.8170000000000002</v>
      </c>
      <c r="D840" s="103">
        <v>0</v>
      </c>
      <c r="E840" s="143">
        <f t="shared" si="337"/>
        <v>3.8170000000000002</v>
      </c>
      <c r="F840" s="98">
        <f>ROUND((+$E840*4000)/12,0)</f>
        <v>1272</v>
      </c>
      <c r="G840" s="50">
        <f t="shared" si="338"/>
        <v>2786</v>
      </c>
      <c r="H840" s="89">
        <f t="shared" si="339"/>
        <v>52.06</v>
      </c>
      <c r="I840" s="98">
        <f t="shared" si="340"/>
        <v>763</v>
      </c>
      <c r="J840" s="89">
        <f t="shared" si="341"/>
        <v>133.6</v>
      </c>
      <c r="K840" s="98">
        <f t="shared" si="342"/>
        <v>509</v>
      </c>
      <c r="L840" s="98">
        <f t="shared" si="343"/>
        <v>2023</v>
      </c>
      <c r="M840" s="89">
        <f t="shared" si="344"/>
        <v>62.45</v>
      </c>
      <c r="N840" s="89">
        <f t="shared" si="344"/>
        <v>248.2</v>
      </c>
      <c r="O840" s="229">
        <f t="shared" si="345"/>
        <v>248.11</v>
      </c>
      <c r="P840" s="153">
        <f t="shared" si="346"/>
        <v>433.86</v>
      </c>
      <c r="Q840" s="138"/>
      <c r="T840" s="141"/>
      <c r="U840" s="141"/>
    </row>
    <row r="841" spans="1:21" ht="15.75">
      <c r="A841" s="41">
        <v>1205</v>
      </c>
      <c r="B841" s="49">
        <v>40</v>
      </c>
      <c r="C841" s="143">
        <f t="shared" si="336"/>
        <v>0.04</v>
      </c>
      <c r="D841" s="103">
        <v>0</v>
      </c>
      <c r="E841" s="143">
        <f t="shared" si="337"/>
        <v>0.04</v>
      </c>
      <c r="F841" s="98">
        <f>ROUND((+$E841*4000)/12,0)</f>
        <v>13</v>
      </c>
      <c r="G841" s="50">
        <f t="shared" si="338"/>
        <v>29</v>
      </c>
      <c r="H841" s="89">
        <f t="shared" si="339"/>
        <v>0.55000000000000004</v>
      </c>
      <c r="I841" s="98">
        <f t="shared" si="340"/>
        <v>8</v>
      </c>
      <c r="J841" s="89">
        <f t="shared" si="341"/>
        <v>1.4</v>
      </c>
      <c r="K841" s="98">
        <f t="shared" si="342"/>
        <v>5</v>
      </c>
      <c r="L841" s="98">
        <f t="shared" si="343"/>
        <v>21</v>
      </c>
      <c r="M841" s="89">
        <f t="shared" si="344"/>
        <v>0.61</v>
      </c>
      <c r="N841" s="89">
        <f t="shared" si="344"/>
        <v>2.58</v>
      </c>
      <c r="O841" s="229">
        <f t="shared" si="345"/>
        <v>2.56</v>
      </c>
      <c r="P841" s="153">
        <f t="shared" si="346"/>
        <v>4.53</v>
      </c>
      <c r="Q841" s="138"/>
      <c r="T841" s="141"/>
      <c r="U841" s="141"/>
    </row>
    <row r="842" spans="1:21" ht="15.75">
      <c r="A842" s="41">
        <v>1206</v>
      </c>
      <c r="B842" s="49">
        <f>13.6*120</f>
        <v>1632</v>
      </c>
      <c r="C842" s="143">
        <f t="shared" si="336"/>
        <v>1.6319999999999999</v>
      </c>
      <c r="D842" s="103">
        <v>0</v>
      </c>
      <c r="E842" s="143">
        <f t="shared" si="337"/>
        <v>1.6319999999999999</v>
      </c>
      <c r="F842" s="98">
        <f>ROUND((+$E842*61)/12,0)</f>
        <v>8</v>
      </c>
      <c r="G842" s="50">
        <f t="shared" si="338"/>
        <v>1191</v>
      </c>
      <c r="H842" s="89">
        <f t="shared" si="339"/>
        <v>22.26</v>
      </c>
      <c r="I842" s="98">
        <f t="shared" si="340"/>
        <v>8</v>
      </c>
      <c r="J842" s="89">
        <f t="shared" si="341"/>
        <v>1.4</v>
      </c>
      <c r="K842" s="98">
        <f t="shared" si="342"/>
        <v>0</v>
      </c>
      <c r="L842" s="98">
        <f t="shared" si="343"/>
        <v>1183</v>
      </c>
      <c r="M842" s="89">
        <f t="shared" si="344"/>
        <v>0</v>
      </c>
      <c r="N842" s="89">
        <f t="shared" si="344"/>
        <v>145.13999999999999</v>
      </c>
      <c r="O842" s="229">
        <f t="shared" si="345"/>
        <v>23.66</v>
      </c>
      <c r="P842" s="153">
        <f t="shared" si="346"/>
        <v>168.79999999999998</v>
      </c>
      <c r="Q842" s="138"/>
      <c r="T842" s="141"/>
      <c r="U842" s="141"/>
    </row>
    <row r="843" spans="1:21" ht="15.75">
      <c r="A843" s="41">
        <v>1207</v>
      </c>
      <c r="B843" s="49">
        <v>11</v>
      </c>
      <c r="C843" s="143">
        <f t="shared" si="336"/>
        <v>1.0999999999999999E-2</v>
      </c>
      <c r="D843" s="103">
        <v>0</v>
      </c>
      <c r="E843" s="143">
        <f t="shared" si="337"/>
        <v>1.0999999999999999E-2</v>
      </c>
      <c r="F843" s="98">
        <f>ROUND((+$E843*4000)/12,0)</f>
        <v>4</v>
      </c>
      <c r="G843" s="50">
        <f t="shared" si="338"/>
        <v>8</v>
      </c>
      <c r="H843" s="89">
        <f t="shared" si="339"/>
        <v>0.15</v>
      </c>
      <c r="I843" s="98">
        <f t="shared" si="340"/>
        <v>2</v>
      </c>
      <c r="J843" s="89">
        <f t="shared" si="341"/>
        <v>0.35</v>
      </c>
      <c r="K843" s="98">
        <f t="shared" si="342"/>
        <v>2</v>
      </c>
      <c r="L843" s="98">
        <f t="shared" si="343"/>
        <v>6</v>
      </c>
      <c r="M843" s="89">
        <f t="shared" si="344"/>
        <v>0.25</v>
      </c>
      <c r="N843" s="89">
        <f t="shared" si="344"/>
        <v>0.74</v>
      </c>
      <c r="O843" s="229">
        <f t="shared" si="345"/>
        <v>0.75</v>
      </c>
      <c r="P843" s="153">
        <f t="shared" si="346"/>
        <v>1.24</v>
      </c>
      <c r="Q843" s="138"/>
      <c r="T843" s="141"/>
      <c r="U843" s="141"/>
    </row>
    <row r="844" spans="1:21" ht="15.75">
      <c r="A844" s="41">
        <v>1208</v>
      </c>
      <c r="B844" s="49">
        <f>3817+140</f>
        <v>3957</v>
      </c>
      <c r="C844" s="143">
        <f t="shared" si="336"/>
        <v>3.9569999999999999</v>
      </c>
      <c r="D844" s="103">
        <v>0</v>
      </c>
      <c r="E844" s="143">
        <f t="shared" si="337"/>
        <v>3.9569999999999999</v>
      </c>
      <c r="F844" s="98">
        <f>ROUND((+$E844*4000)/12,0)</f>
        <v>1319</v>
      </c>
      <c r="G844" s="50">
        <f t="shared" si="338"/>
        <v>2889</v>
      </c>
      <c r="H844" s="89">
        <f t="shared" si="339"/>
        <v>53.97</v>
      </c>
      <c r="I844" s="98">
        <f t="shared" si="340"/>
        <v>791</v>
      </c>
      <c r="J844" s="89">
        <f t="shared" si="341"/>
        <v>138.5</v>
      </c>
      <c r="K844" s="98">
        <f t="shared" si="342"/>
        <v>528</v>
      </c>
      <c r="L844" s="98">
        <f t="shared" si="343"/>
        <v>2098</v>
      </c>
      <c r="M844" s="89">
        <f t="shared" si="344"/>
        <v>64.78</v>
      </c>
      <c r="N844" s="89">
        <f t="shared" si="344"/>
        <v>257.39999999999998</v>
      </c>
      <c r="O844" s="229">
        <f t="shared" si="345"/>
        <v>257.25</v>
      </c>
      <c r="P844" s="153">
        <f t="shared" si="346"/>
        <v>449.87</v>
      </c>
      <c r="Q844" s="138"/>
      <c r="T844" s="141"/>
      <c r="U844" s="141"/>
    </row>
    <row r="845" spans="1:21" ht="15.75">
      <c r="A845" s="41"/>
      <c r="B845" s="49"/>
      <c r="C845" s="143"/>
      <c r="D845" s="103"/>
      <c r="E845" s="143"/>
      <c r="F845" s="98"/>
      <c r="G845" s="50"/>
      <c r="H845" s="89"/>
      <c r="I845" s="98"/>
      <c r="J845" s="89"/>
      <c r="K845" s="98"/>
      <c r="L845" s="98"/>
      <c r="M845" s="89"/>
      <c r="N845" s="89"/>
      <c r="O845" s="229"/>
      <c r="P845" s="153"/>
      <c r="Q845" s="138"/>
      <c r="T845" s="141"/>
      <c r="U845" s="141"/>
    </row>
    <row r="846" spans="1:21" ht="16.5" thickBot="1">
      <c r="A846" s="41"/>
      <c r="B846" s="49"/>
      <c r="C846" s="143"/>
      <c r="D846" s="103"/>
      <c r="E846" s="143"/>
      <c r="F846" s="98"/>
      <c r="G846" s="50"/>
      <c r="H846" s="89"/>
      <c r="I846" s="98"/>
      <c r="J846" s="89"/>
      <c r="K846" s="98"/>
      <c r="L846" s="98"/>
      <c r="M846" s="89"/>
      <c r="N846" s="89"/>
      <c r="O846" s="229"/>
      <c r="P846" s="153"/>
      <c r="Q846" s="138"/>
      <c r="T846" s="141"/>
      <c r="U846" s="141"/>
    </row>
    <row r="847" spans="1:21" ht="15.75">
      <c r="A847" s="1366"/>
      <c r="B847" s="593"/>
      <c r="C847" s="593"/>
      <c r="D847" s="593"/>
      <c r="E847" s="1367" t="s">
        <v>1305</v>
      </c>
      <c r="F847" s="1368" t="s">
        <v>1317</v>
      </c>
      <c r="G847" s="593"/>
      <c r="H847" s="1369"/>
      <c r="I847" s="98"/>
      <c r="J847" s="89"/>
      <c r="K847" s="98"/>
      <c r="L847" s="98"/>
      <c r="M847" s="89"/>
      <c r="N847" s="89"/>
      <c r="O847" s="229"/>
      <c r="P847" s="153"/>
      <c r="Q847" s="138"/>
      <c r="T847" s="141"/>
      <c r="U847" s="141"/>
    </row>
    <row r="848" spans="1:21" ht="15.75">
      <c r="A848" s="166"/>
      <c r="B848" s="49" t="s">
        <v>344</v>
      </c>
      <c r="C848" s="49" t="s">
        <v>345</v>
      </c>
      <c r="D848" s="49" t="s">
        <v>1318</v>
      </c>
      <c r="E848" s="49" t="s">
        <v>956</v>
      </c>
      <c r="F848" s="49" t="s">
        <v>956</v>
      </c>
      <c r="G848" s="49" t="s">
        <v>345</v>
      </c>
      <c r="H848" s="478" t="s">
        <v>344</v>
      </c>
      <c r="I848" s="98"/>
      <c r="J848" s="89"/>
      <c r="K848" s="98"/>
      <c r="L848" s="98"/>
      <c r="M848" s="89"/>
      <c r="N848" s="89"/>
      <c r="O848" s="229"/>
      <c r="P848" s="153"/>
      <c r="Q848" s="138"/>
      <c r="T848" s="141"/>
      <c r="U848" s="141"/>
    </row>
    <row r="849" spans="1:21" ht="15.75">
      <c r="A849" s="177" t="s">
        <v>60</v>
      </c>
      <c r="B849" s="49" t="s">
        <v>956</v>
      </c>
      <c r="C849" s="49" t="s">
        <v>956</v>
      </c>
      <c r="D849" s="49" t="s">
        <v>1312</v>
      </c>
      <c r="E849" s="49" t="s">
        <v>1312</v>
      </c>
      <c r="F849" s="49" t="s">
        <v>1312</v>
      </c>
      <c r="G849" s="49" t="s">
        <v>1312</v>
      </c>
      <c r="H849" s="478" t="s">
        <v>1312</v>
      </c>
      <c r="I849" s="98"/>
      <c r="J849" s="89"/>
      <c r="K849" s="98"/>
      <c r="L849" s="98"/>
      <c r="M849" s="89"/>
      <c r="N849" s="89"/>
      <c r="O849" s="229"/>
      <c r="P849" s="153"/>
      <c r="Q849" s="138"/>
      <c r="T849" s="141"/>
      <c r="U849" s="141"/>
    </row>
    <row r="850" spans="1:21" ht="15.75">
      <c r="A850" s="166"/>
      <c r="H850" s="479"/>
      <c r="I850" s="98"/>
      <c r="J850" s="89"/>
      <c r="K850" s="98"/>
      <c r="L850" s="98"/>
      <c r="M850" s="89"/>
      <c r="N850" s="89"/>
      <c r="O850" s="229"/>
      <c r="P850" s="153"/>
      <c r="Q850" s="138"/>
      <c r="T850" s="141"/>
      <c r="U850" s="141"/>
    </row>
    <row r="851" spans="1:21" ht="16.5" thickBot="1">
      <c r="A851" s="481">
        <v>1209</v>
      </c>
      <c r="B851" s="167">
        <f>0.288*365</f>
        <v>105.11999999999999</v>
      </c>
      <c r="C851" s="126">
        <f>ROUND(+B851/12,0)</f>
        <v>9</v>
      </c>
      <c r="D851" s="168">
        <f>$P$6</f>
        <v>21.99531132340103</v>
      </c>
      <c r="E851" s="169">
        <f>ROUND(C851*$P$7,2)</f>
        <v>1.69</v>
      </c>
      <c r="F851" s="169">
        <v>0</v>
      </c>
      <c r="G851" s="169">
        <f>SUM(D851:F851)</f>
        <v>23.685311323401031</v>
      </c>
      <c r="H851" s="482">
        <f>G851*12</f>
        <v>284.22373588081234</v>
      </c>
      <c r="I851" s="98"/>
      <c r="J851" s="89"/>
      <c r="K851" s="98"/>
      <c r="L851" s="98"/>
      <c r="M851" s="89"/>
      <c r="N851" s="89"/>
      <c r="O851" s="229">
        <f>G851</f>
        <v>23.685311323401031</v>
      </c>
      <c r="P851" s="153">
        <f>G851</f>
        <v>23.685311323401031</v>
      </c>
      <c r="Q851" s="138"/>
      <c r="T851" s="141"/>
      <c r="U851" s="141"/>
    </row>
    <row r="852" spans="1:21" ht="15.75">
      <c r="A852" s="41"/>
      <c r="B852" s="49"/>
      <c r="C852" s="143"/>
      <c r="D852" s="103"/>
      <c r="E852" s="143"/>
      <c r="F852" s="98"/>
      <c r="G852" s="50"/>
      <c r="H852" s="89"/>
      <c r="I852" s="98"/>
      <c r="J852" s="89"/>
      <c r="K852" s="98"/>
      <c r="L852" s="98"/>
      <c r="M852" s="89"/>
      <c r="N852" s="89"/>
      <c r="O852" s="229"/>
      <c r="P852" s="153"/>
      <c r="Q852" s="138"/>
      <c r="T852" s="141"/>
      <c r="U852" s="141"/>
    </row>
    <row r="853" spans="1:21" ht="15.75">
      <c r="A853" s="41"/>
      <c r="B853" s="49"/>
      <c r="C853" s="143"/>
      <c r="D853" s="103"/>
      <c r="E853" s="143"/>
      <c r="F853" s="98"/>
      <c r="G853" s="50"/>
      <c r="H853" s="89"/>
      <c r="I853" s="98"/>
      <c r="J853" s="89"/>
      <c r="K853" s="98"/>
      <c r="L853" s="98"/>
      <c r="M853" s="89"/>
      <c r="N853" s="89"/>
      <c r="O853" s="229"/>
      <c r="P853" s="153"/>
      <c r="Q853" s="138"/>
      <c r="T853" s="141"/>
      <c r="U853" s="141"/>
    </row>
    <row r="854" spans="1:21" ht="15.75">
      <c r="A854" s="41"/>
      <c r="B854" s="49"/>
      <c r="C854" s="143"/>
      <c r="D854" s="103"/>
      <c r="E854" s="143"/>
      <c r="F854" s="98"/>
      <c r="G854" s="50"/>
      <c r="H854" s="89"/>
      <c r="I854" s="98"/>
      <c r="J854" s="89"/>
      <c r="K854" s="98"/>
      <c r="L854" s="98"/>
      <c r="M854" s="89"/>
      <c r="N854" s="89"/>
      <c r="O854" s="229"/>
      <c r="P854" s="153"/>
      <c r="Q854" s="138"/>
      <c r="T854" s="141"/>
      <c r="U854" s="141"/>
    </row>
    <row r="855" spans="1:21" ht="15.75">
      <c r="A855" s="41">
        <v>1210</v>
      </c>
      <c r="B855" s="49">
        <v>3817</v>
      </c>
      <c r="C855" s="143">
        <f t="shared" ref="C855:C860" si="348">B855/1000</f>
        <v>3.8170000000000002</v>
      </c>
      <c r="D855" s="103">
        <v>0</v>
      </c>
      <c r="E855" s="143">
        <f t="shared" ref="E855:E860" si="349">(+C855*D855)+C855</f>
        <v>3.8170000000000002</v>
      </c>
      <c r="F855" s="98">
        <f t="shared" ref="F855:F860" si="350">ROUND((+$E855*4000)/12,0)</f>
        <v>1272</v>
      </c>
      <c r="G855" s="50">
        <f t="shared" ref="G855:G860" si="351">ROUND((+$E855*8760)/12,0)</f>
        <v>2786</v>
      </c>
      <c r="H855" s="89">
        <f t="shared" ref="H855:H860" si="352">ROUND(+E855*$D$7,2)</f>
        <v>52.06</v>
      </c>
      <c r="I855" s="98">
        <f t="shared" ref="I855:I860" si="353">ROUND(IF((E855*200)&gt;F855,F855,(E855*200)),0)</f>
        <v>763</v>
      </c>
      <c r="J855" s="89">
        <f t="shared" ref="J855:J860" si="354">ROUND(+I855*$D$8,2)</f>
        <v>133.6</v>
      </c>
      <c r="K855" s="98">
        <f t="shared" ref="K855:K860" si="355">F855-I855</f>
        <v>509</v>
      </c>
      <c r="L855" s="98">
        <f t="shared" ref="L855:L860" si="356">G855-I855</f>
        <v>2023</v>
      </c>
      <c r="M855" s="89">
        <f t="shared" ref="M855:N860" si="357">ROUND(+K855*$D$9,2)</f>
        <v>62.45</v>
      </c>
      <c r="N855" s="89">
        <f t="shared" si="357"/>
        <v>248.2</v>
      </c>
      <c r="O855" s="229">
        <f>H855+J855+M855</f>
        <v>248.11</v>
      </c>
      <c r="P855" s="153">
        <f t="shared" ref="P855:P860" si="358">H855+J855+N855</f>
        <v>433.86</v>
      </c>
      <c r="Q855" s="138"/>
      <c r="T855" s="141"/>
      <c r="U855" s="141"/>
    </row>
    <row r="856" spans="1:21" ht="15.75">
      <c r="A856" s="41">
        <v>1211</v>
      </c>
      <c r="B856" s="49">
        <v>425</v>
      </c>
      <c r="C856" s="143">
        <f t="shared" si="348"/>
        <v>0.42499999999999999</v>
      </c>
      <c r="D856" s="103">
        <v>0</v>
      </c>
      <c r="E856" s="143">
        <f t="shared" si="349"/>
        <v>0.42499999999999999</v>
      </c>
      <c r="F856" s="98">
        <f t="shared" si="350"/>
        <v>142</v>
      </c>
      <c r="G856" s="50">
        <f t="shared" si="351"/>
        <v>310</v>
      </c>
      <c r="H856" s="89">
        <f t="shared" si="352"/>
        <v>5.8</v>
      </c>
      <c r="I856" s="98">
        <f t="shared" si="353"/>
        <v>85</v>
      </c>
      <c r="J856" s="89">
        <f t="shared" si="354"/>
        <v>14.88</v>
      </c>
      <c r="K856" s="98">
        <f t="shared" si="355"/>
        <v>57</v>
      </c>
      <c r="L856" s="98">
        <f t="shared" si="356"/>
        <v>225</v>
      </c>
      <c r="M856" s="89">
        <f t="shared" si="357"/>
        <v>6.99</v>
      </c>
      <c r="N856" s="89">
        <f t="shared" si="357"/>
        <v>27.6</v>
      </c>
      <c r="O856" s="184">
        <v>17.510000000000002</v>
      </c>
      <c r="P856" s="153">
        <f t="shared" si="358"/>
        <v>48.28</v>
      </c>
      <c r="Q856" s="138"/>
      <c r="T856" s="141"/>
      <c r="U856" s="141"/>
    </row>
    <row r="857" spans="1:21" ht="15.75">
      <c r="A857" s="41">
        <v>1212</v>
      </c>
      <c r="B857" s="49">
        <v>6000</v>
      </c>
      <c r="C857" s="143">
        <f t="shared" si="348"/>
        <v>6</v>
      </c>
      <c r="D857" s="103">
        <v>0</v>
      </c>
      <c r="E857" s="143">
        <f t="shared" si="349"/>
        <v>6</v>
      </c>
      <c r="F857" s="98">
        <f t="shared" si="350"/>
        <v>2000</v>
      </c>
      <c r="G857" s="50">
        <f t="shared" si="351"/>
        <v>4380</v>
      </c>
      <c r="H857" s="89">
        <f t="shared" si="352"/>
        <v>81.83</v>
      </c>
      <c r="I857" s="98">
        <f t="shared" si="353"/>
        <v>1200</v>
      </c>
      <c r="J857" s="89">
        <f t="shared" si="354"/>
        <v>210.12</v>
      </c>
      <c r="K857" s="98">
        <f t="shared" si="355"/>
        <v>800</v>
      </c>
      <c r="L857" s="98">
        <f t="shared" si="356"/>
        <v>3180</v>
      </c>
      <c r="M857" s="89">
        <f t="shared" si="357"/>
        <v>98.15</v>
      </c>
      <c r="N857" s="89">
        <f t="shared" si="357"/>
        <v>390.15</v>
      </c>
      <c r="O857" s="229">
        <f>H857+J857+M857</f>
        <v>390.1</v>
      </c>
      <c r="P857" s="153">
        <f t="shared" si="358"/>
        <v>682.09999999999991</v>
      </c>
      <c r="Q857" s="138"/>
      <c r="T857" s="141"/>
      <c r="U857" s="141"/>
    </row>
    <row r="858" spans="1:21" ht="15.75">
      <c r="A858" s="41">
        <v>1213</v>
      </c>
      <c r="B858" s="49">
        <v>97</v>
      </c>
      <c r="C858" s="143">
        <f t="shared" si="348"/>
        <v>9.7000000000000003E-2</v>
      </c>
      <c r="D858" s="103">
        <v>0</v>
      </c>
      <c r="E858" s="143">
        <f t="shared" si="349"/>
        <v>9.7000000000000003E-2</v>
      </c>
      <c r="F858" s="98">
        <f t="shared" si="350"/>
        <v>32</v>
      </c>
      <c r="G858" s="50">
        <f t="shared" si="351"/>
        <v>71</v>
      </c>
      <c r="H858" s="89">
        <f t="shared" si="352"/>
        <v>1.32</v>
      </c>
      <c r="I858" s="98">
        <f t="shared" si="353"/>
        <v>19</v>
      </c>
      <c r="J858" s="89">
        <f t="shared" si="354"/>
        <v>3.33</v>
      </c>
      <c r="K858" s="98">
        <f t="shared" si="355"/>
        <v>13</v>
      </c>
      <c r="L858" s="98">
        <f t="shared" si="356"/>
        <v>52</v>
      </c>
      <c r="M858" s="89">
        <f t="shared" si="357"/>
        <v>1.59</v>
      </c>
      <c r="N858" s="89">
        <f t="shared" si="357"/>
        <v>6.38</v>
      </c>
      <c r="O858" s="229">
        <f>H858+J858+M858</f>
        <v>6.24</v>
      </c>
      <c r="P858" s="153">
        <f t="shared" si="358"/>
        <v>11.030000000000001</v>
      </c>
      <c r="Q858" s="138"/>
      <c r="T858" s="141"/>
      <c r="U858" s="141"/>
    </row>
    <row r="859" spans="1:21" ht="15.75">
      <c r="A859" s="41">
        <v>1214</v>
      </c>
      <c r="B859" s="49">
        <v>918</v>
      </c>
      <c r="C859" s="143">
        <f t="shared" si="348"/>
        <v>0.91800000000000004</v>
      </c>
      <c r="D859" s="103">
        <v>0</v>
      </c>
      <c r="E859" s="143">
        <f t="shared" si="349"/>
        <v>0.91800000000000004</v>
      </c>
      <c r="F859" s="98">
        <f t="shared" si="350"/>
        <v>306</v>
      </c>
      <c r="G859" s="50">
        <f t="shared" si="351"/>
        <v>670</v>
      </c>
      <c r="H859" s="89">
        <f t="shared" si="352"/>
        <v>12.52</v>
      </c>
      <c r="I859" s="98">
        <f t="shared" si="353"/>
        <v>184</v>
      </c>
      <c r="J859" s="89">
        <f t="shared" si="354"/>
        <v>32.22</v>
      </c>
      <c r="K859" s="98">
        <f t="shared" si="355"/>
        <v>122</v>
      </c>
      <c r="L859" s="98">
        <f t="shared" si="356"/>
        <v>486</v>
      </c>
      <c r="M859" s="89">
        <f t="shared" si="357"/>
        <v>14.97</v>
      </c>
      <c r="N859" s="89">
        <f t="shared" si="357"/>
        <v>59.63</v>
      </c>
      <c r="O859" s="229">
        <f>H859+J859+M859</f>
        <v>59.709999999999994</v>
      </c>
      <c r="P859" s="153">
        <f t="shared" si="358"/>
        <v>104.37</v>
      </c>
      <c r="Q859" s="138"/>
      <c r="T859" s="141"/>
      <c r="U859" s="141"/>
    </row>
    <row r="860" spans="1:21" ht="15.75">
      <c r="A860" s="41">
        <v>1215</v>
      </c>
      <c r="B860" s="49">
        <v>720</v>
      </c>
      <c r="C860" s="143">
        <f t="shared" si="348"/>
        <v>0.72</v>
      </c>
      <c r="D860" s="103">
        <v>0</v>
      </c>
      <c r="E860" s="143">
        <f t="shared" si="349"/>
        <v>0.72</v>
      </c>
      <c r="F860" s="98">
        <f t="shared" si="350"/>
        <v>240</v>
      </c>
      <c r="G860" s="50">
        <f t="shared" si="351"/>
        <v>526</v>
      </c>
      <c r="H860" s="89">
        <f t="shared" si="352"/>
        <v>9.82</v>
      </c>
      <c r="I860" s="98">
        <f t="shared" si="353"/>
        <v>144</v>
      </c>
      <c r="J860" s="89">
        <f t="shared" si="354"/>
        <v>25.21</v>
      </c>
      <c r="K860" s="98">
        <f t="shared" si="355"/>
        <v>96</v>
      </c>
      <c r="L860" s="98">
        <f t="shared" si="356"/>
        <v>382</v>
      </c>
      <c r="M860" s="89">
        <f t="shared" si="357"/>
        <v>11.78</v>
      </c>
      <c r="N860" s="89">
        <f t="shared" si="357"/>
        <v>46.87</v>
      </c>
      <c r="O860" s="229">
        <f>H860+J860+M860</f>
        <v>46.81</v>
      </c>
      <c r="P860" s="153">
        <f t="shared" si="358"/>
        <v>81.900000000000006</v>
      </c>
      <c r="Q860" s="138"/>
      <c r="T860" s="141"/>
      <c r="U860" s="141"/>
    </row>
    <row r="861" spans="1:21" ht="15.75">
      <c r="A861" s="41"/>
      <c r="B861" s="49"/>
      <c r="C861" s="143"/>
      <c r="D861" s="103"/>
      <c r="E861" s="143"/>
      <c r="F861" s="98"/>
      <c r="G861" s="50"/>
      <c r="H861" s="89"/>
      <c r="I861" s="98"/>
      <c r="J861" s="89"/>
      <c r="K861" s="98"/>
      <c r="L861" s="98"/>
      <c r="M861" s="89"/>
      <c r="N861" s="89"/>
      <c r="O861" s="229"/>
      <c r="P861" s="153"/>
      <c r="Q861" s="138"/>
      <c r="T861" s="141"/>
      <c r="U861" s="141"/>
    </row>
    <row r="862" spans="1:21" ht="15.75">
      <c r="A862" s="41"/>
      <c r="B862" s="49">
        <f>4*18</f>
        <v>72</v>
      </c>
      <c r="C862" s="143">
        <f>B862/1000</f>
        <v>7.1999999999999995E-2</v>
      </c>
      <c r="D862" s="103">
        <v>0</v>
      </c>
      <c r="E862" s="143">
        <f>(+C862*D862)+C862</f>
        <v>7.1999999999999995E-2</v>
      </c>
      <c r="F862" s="98">
        <f>ROUND((+$E862*(0.5*20*365))/12,0)</f>
        <v>22</v>
      </c>
      <c r="G862" s="50">
        <f>ROUND((+$E862*8760)/12,0)</f>
        <v>53</v>
      </c>
      <c r="H862" s="89">
        <f>ROUND(+E862*$D$7,2)</f>
        <v>0.98</v>
      </c>
      <c r="I862" s="98">
        <f>ROUND(IF((E862*200)&gt;F862,F862,(E862*200)),0)</f>
        <v>14</v>
      </c>
      <c r="J862" s="89">
        <f>ROUND(+I862*$D$8,2)</f>
        <v>2.4500000000000002</v>
      </c>
      <c r="K862" s="98">
        <f>F862-I862</f>
        <v>8</v>
      </c>
      <c r="L862" s="98">
        <f>G862-I862</f>
        <v>39</v>
      </c>
      <c r="M862" s="89">
        <f t="shared" ref="M862:N864" si="359">ROUND(+K862*$D$9,2)</f>
        <v>0.98</v>
      </c>
      <c r="N862" s="89">
        <f t="shared" si="359"/>
        <v>4.78</v>
      </c>
      <c r="O862" s="229">
        <f>H862+J862+M862</f>
        <v>4.41</v>
      </c>
      <c r="P862" s="153">
        <f>H862+J862+N862</f>
        <v>8.2100000000000009</v>
      </c>
      <c r="Q862" s="138"/>
      <c r="T862" s="141"/>
      <c r="U862" s="141"/>
    </row>
    <row r="863" spans="1:21" ht="15.75">
      <c r="A863" s="41"/>
      <c r="B863" s="49">
        <f>2*175</f>
        <v>350</v>
      </c>
      <c r="C863" s="143">
        <f>B863/1000</f>
        <v>0.35</v>
      </c>
      <c r="D863" s="103">
        <v>0.14285714285714279</v>
      </c>
      <c r="E863" s="143">
        <f>(+C863*D863)+C863</f>
        <v>0.39999999999999997</v>
      </c>
      <c r="F863" s="98">
        <f>ROUND((+$E863*4000)/12,0)</f>
        <v>133</v>
      </c>
      <c r="G863" s="50">
        <f>ROUND((+$E863*8760)/12,0)</f>
        <v>292</v>
      </c>
      <c r="H863" s="89">
        <f>ROUND(+E863*$D$7,2)</f>
        <v>5.46</v>
      </c>
      <c r="I863" s="98">
        <f>ROUND(IF((E863*200)&gt;F863,F863,(E863*200)),0)</f>
        <v>80</v>
      </c>
      <c r="J863" s="89">
        <f>ROUND(+I863*$D$8,2)</f>
        <v>14.01</v>
      </c>
      <c r="K863" s="98">
        <f>F863-I863</f>
        <v>53</v>
      </c>
      <c r="L863" s="98">
        <f>G863-I863</f>
        <v>212</v>
      </c>
      <c r="M863" s="89">
        <f t="shared" si="359"/>
        <v>6.5</v>
      </c>
      <c r="N863" s="89">
        <f t="shared" si="359"/>
        <v>26.01</v>
      </c>
      <c r="O863" s="229">
        <f>H863+J863+M863</f>
        <v>25.97</v>
      </c>
      <c r="P863" s="153">
        <f>H863+J863+N863</f>
        <v>45.480000000000004</v>
      </c>
      <c r="Q863" s="138"/>
      <c r="T863" s="141"/>
      <c r="U863" s="141"/>
    </row>
    <row r="864" spans="1:21" ht="15.75">
      <c r="A864" s="41"/>
      <c r="B864" s="199">
        <f>2*250</f>
        <v>500</v>
      </c>
      <c r="C864" s="143">
        <f>B864/1000</f>
        <v>0.5</v>
      </c>
      <c r="D864" s="103">
        <v>0.10000000000000009</v>
      </c>
      <c r="E864" s="143">
        <f>(+C864*D864)+C864</f>
        <v>0.55000000000000004</v>
      </c>
      <c r="F864" s="98">
        <f>ROUND((+$E864*4000)/12,0)</f>
        <v>183</v>
      </c>
      <c r="G864" s="50">
        <f>ROUND((+$E864*8760)/12,0)</f>
        <v>402</v>
      </c>
      <c r="H864" s="89">
        <f>ROUND(+E864*$D$7,2)</f>
        <v>7.5</v>
      </c>
      <c r="I864" s="98">
        <f>ROUND(IF((E864*200)&gt;F864,F864,(E864*200)),0)</f>
        <v>110</v>
      </c>
      <c r="J864" s="89">
        <f>ROUND(+I864*$D$8,2)</f>
        <v>19.260000000000002</v>
      </c>
      <c r="K864" s="98">
        <f>F864-I864</f>
        <v>73</v>
      </c>
      <c r="L864" s="98">
        <f>G864-I864</f>
        <v>292</v>
      </c>
      <c r="M864" s="89">
        <f t="shared" si="359"/>
        <v>8.9600000000000009</v>
      </c>
      <c r="N864" s="89">
        <f t="shared" si="359"/>
        <v>35.83</v>
      </c>
      <c r="O864" s="229">
        <f>H864+J864+M864</f>
        <v>35.72</v>
      </c>
      <c r="P864" s="153">
        <f>H864+J864+N864</f>
        <v>62.59</v>
      </c>
      <c r="Q864" s="138"/>
      <c r="T864" s="141"/>
      <c r="U864" s="141"/>
    </row>
    <row r="865" spans="1:21" ht="15.75">
      <c r="A865" s="41">
        <v>1216</v>
      </c>
      <c r="B865" s="49">
        <f>SUM(B862:B864)</f>
        <v>922</v>
      </c>
      <c r="C865" s="143"/>
      <c r="D865" s="103"/>
      <c r="E865" s="143"/>
      <c r="F865" s="50">
        <f>SUM(F862:F864)</f>
        <v>338</v>
      </c>
      <c r="G865" s="98">
        <f>SUM(G862:G864)</f>
        <v>747</v>
      </c>
      <c r="H865" s="89"/>
      <c r="I865" s="98"/>
      <c r="J865" s="89"/>
      <c r="K865" s="49">
        <f t="shared" ref="K865:P865" si="360">SUM(K862:K864)</f>
        <v>134</v>
      </c>
      <c r="L865" s="49">
        <f t="shared" si="360"/>
        <v>543</v>
      </c>
      <c r="M865" s="49">
        <f t="shared" si="360"/>
        <v>16.440000000000001</v>
      </c>
      <c r="N865" s="49">
        <f t="shared" si="360"/>
        <v>66.62</v>
      </c>
      <c r="O865" s="238">
        <f t="shared" si="360"/>
        <v>66.099999999999994</v>
      </c>
      <c r="P865" s="49">
        <f t="shared" si="360"/>
        <v>116.28</v>
      </c>
      <c r="Q865" s="138"/>
      <c r="T865" s="141"/>
      <c r="U865" s="141"/>
    </row>
    <row r="866" spans="1:21" ht="15.75">
      <c r="A866" s="41"/>
      <c r="B866" s="49"/>
      <c r="C866" s="143"/>
      <c r="D866" s="103"/>
      <c r="E866" s="143"/>
      <c r="F866" s="98"/>
      <c r="G866" s="50"/>
      <c r="H866" s="89"/>
      <c r="I866" s="98"/>
      <c r="J866" s="89"/>
      <c r="K866" s="98"/>
      <c r="L866" s="98"/>
      <c r="M866" s="89"/>
      <c r="N866" s="89"/>
      <c r="O866" s="229"/>
      <c r="P866" s="153"/>
      <c r="Q866" s="138"/>
      <c r="T866" s="141"/>
      <c r="U866" s="141"/>
    </row>
    <row r="867" spans="1:21" ht="15.75">
      <c r="A867" s="41">
        <v>1217</v>
      </c>
      <c r="B867" s="49">
        <v>805</v>
      </c>
      <c r="C867" s="143">
        <f t="shared" ref="C867:C881" si="361">B867/1000</f>
        <v>0.80500000000000005</v>
      </c>
      <c r="D867" s="103">
        <v>0</v>
      </c>
      <c r="E867" s="143">
        <f t="shared" ref="E867:E881" si="362">(+C867*D867)+C867</f>
        <v>0.80500000000000005</v>
      </c>
      <c r="F867" s="98">
        <f>ROUND((+$E867*1825)/12,0)</f>
        <v>122</v>
      </c>
      <c r="G867" s="50">
        <f t="shared" ref="G867:G881" si="363">ROUND((+$E867*8760)/12,0)</f>
        <v>588</v>
      </c>
      <c r="H867" s="89">
        <f t="shared" ref="H867:H881" si="364">ROUND(+E867*$D$7,2)</f>
        <v>10.98</v>
      </c>
      <c r="I867" s="98">
        <f t="shared" ref="I867:I881" si="365">ROUND(IF((E867*200)&gt;F867,F867,(E867*200)),0)</f>
        <v>122</v>
      </c>
      <c r="J867" s="89">
        <f t="shared" ref="J867:J881" si="366">ROUND(+I867*$D$8,2)</f>
        <v>21.36</v>
      </c>
      <c r="K867" s="98">
        <f t="shared" ref="K867:K881" si="367">F867-I867</f>
        <v>0</v>
      </c>
      <c r="L867" s="98">
        <f t="shared" ref="L867:L881" si="368">G867-I867</f>
        <v>466</v>
      </c>
      <c r="M867" s="89">
        <f t="shared" ref="M867:N881" si="369">ROUND(+K867*$D$9,2)</f>
        <v>0</v>
      </c>
      <c r="N867" s="89">
        <f t="shared" si="369"/>
        <v>57.17</v>
      </c>
      <c r="O867" s="229">
        <f t="shared" ref="O867:O881" si="370">H867+J867+M867</f>
        <v>32.340000000000003</v>
      </c>
      <c r="P867" s="153">
        <f t="shared" ref="P867:P881" si="371">H867+J867+N867</f>
        <v>89.51</v>
      </c>
      <c r="Q867" s="138"/>
      <c r="T867" s="141"/>
      <c r="U867" s="141"/>
    </row>
    <row r="868" spans="1:21" ht="15.75">
      <c r="A868" s="41">
        <v>562</v>
      </c>
      <c r="B868" s="49">
        <v>150</v>
      </c>
      <c r="C868" s="143">
        <f t="shared" si="361"/>
        <v>0.15</v>
      </c>
      <c r="D868" s="103">
        <v>0</v>
      </c>
      <c r="E868" s="143">
        <f t="shared" si="362"/>
        <v>0.15</v>
      </c>
      <c r="F868" s="98">
        <f>ROUND((+$E868*4000)/12,0)</f>
        <v>50</v>
      </c>
      <c r="G868" s="50">
        <f t="shared" si="363"/>
        <v>110</v>
      </c>
      <c r="H868" s="89">
        <f t="shared" si="364"/>
        <v>2.0499999999999998</v>
      </c>
      <c r="I868" s="98">
        <f t="shared" si="365"/>
        <v>30</v>
      </c>
      <c r="J868" s="89">
        <f t="shared" si="366"/>
        <v>5.25</v>
      </c>
      <c r="K868" s="98">
        <f t="shared" si="367"/>
        <v>20</v>
      </c>
      <c r="L868" s="98">
        <f t="shared" si="368"/>
        <v>80</v>
      </c>
      <c r="M868" s="89">
        <f t="shared" si="369"/>
        <v>2.4500000000000002</v>
      </c>
      <c r="N868" s="89">
        <f t="shared" si="369"/>
        <v>9.82</v>
      </c>
      <c r="O868" s="229">
        <f t="shared" si="370"/>
        <v>9.75</v>
      </c>
      <c r="P868" s="153">
        <f t="shared" si="371"/>
        <v>17.12</v>
      </c>
      <c r="Q868" s="138"/>
      <c r="T868" s="141"/>
      <c r="U868" s="141"/>
    </row>
    <row r="869" spans="1:21" ht="15.75">
      <c r="A869" s="41">
        <v>563</v>
      </c>
      <c r="B869" s="49">
        <v>60</v>
      </c>
      <c r="C869" s="143">
        <f t="shared" si="361"/>
        <v>0.06</v>
      </c>
      <c r="D869" s="103">
        <v>0</v>
      </c>
      <c r="E869" s="143">
        <f t="shared" si="362"/>
        <v>0.06</v>
      </c>
      <c r="F869" s="98">
        <f>ROUND((+$E869*4000)/12,0)</f>
        <v>20</v>
      </c>
      <c r="G869" s="50">
        <f t="shared" si="363"/>
        <v>44</v>
      </c>
      <c r="H869" s="89">
        <f t="shared" si="364"/>
        <v>0.82</v>
      </c>
      <c r="I869" s="98">
        <f t="shared" si="365"/>
        <v>12</v>
      </c>
      <c r="J869" s="89">
        <f t="shared" si="366"/>
        <v>2.1</v>
      </c>
      <c r="K869" s="98">
        <f t="shared" si="367"/>
        <v>8</v>
      </c>
      <c r="L869" s="98">
        <f t="shared" si="368"/>
        <v>32</v>
      </c>
      <c r="M869" s="89">
        <f t="shared" si="369"/>
        <v>0.98</v>
      </c>
      <c r="N869" s="89">
        <f t="shared" si="369"/>
        <v>3.93</v>
      </c>
      <c r="O869" s="229">
        <f t="shared" si="370"/>
        <v>3.9</v>
      </c>
      <c r="P869" s="153">
        <f t="shared" si="371"/>
        <v>6.85</v>
      </c>
      <c r="Q869" s="138"/>
      <c r="T869" s="141"/>
      <c r="U869" s="141"/>
    </row>
    <row r="870" spans="1:21" ht="15.75">
      <c r="A870" s="41">
        <v>1218</v>
      </c>
      <c r="B870" s="49">
        <v>875</v>
      </c>
      <c r="C870" s="143">
        <f t="shared" si="361"/>
        <v>0.875</v>
      </c>
      <c r="D870" s="103">
        <v>0.14299999999999999</v>
      </c>
      <c r="E870" s="143">
        <f t="shared" si="362"/>
        <v>1.0001249999999999</v>
      </c>
      <c r="F870" s="98">
        <f>ROUND((+$E870*3650)/12,0)</f>
        <v>304</v>
      </c>
      <c r="G870" s="50">
        <f t="shared" si="363"/>
        <v>730</v>
      </c>
      <c r="H870" s="89">
        <f t="shared" si="364"/>
        <v>13.64</v>
      </c>
      <c r="I870" s="98">
        <f t="shared" si="365"/>
        <v>200</v>
      </c>
      <c r="J870" s="89">
        <f t="shared" si="366"/>
        <v>35.020000000000003</v>
      </c>
      <c r="K870" s="98">
        <f t="shared" si="367"/>
        <v>104</v>
      </c>
      <c r="L870" s="98">
        <f t="shared" si="368"/>
        <v>530</v>
      </c>
      <c r="M870" s="89">
        <f t="shared" si="369"/>
        <v>12.76</v>
      </c>
      <c r="N870" s="89">
        <f t="shared" si="369"/>
        <v>65.03</v>
      </c>
      <c r="O870" s="184">
        <f t="shared" si="370"/>
        <v>61.42</v>
      </c>
      <c r="P870" s="153">
        <f t="shared" si="371"/>
        <v>113.69</v>
      </c>
      <c r="Q870" s="138"/>
      <c r="T870" s="141"/>
      <c r="U870" s="141"/>
    </row>
    <row r="871" spans="1:21" ht="15.75">
      <c r="A871" s="41">
        <v>1219</v>
      </c>
      <c r="B871" s="49">
        <v>50</v>
      </c>
      <c r="C871" s="143">
        <f t="shared" si="361"/>
        <v>0.05</v>
      </c>
      <c r="D871" s="103">
        <v>0</v>
      </c>
      <c r="E871" s="143">
        <f t="shared" si="362"/>
        <v>0.05</v>
      </c>
      <c r="F871" s="98">
        <f t="shared" ref="F871:F880" si="372">ROUND((+$E871*4000)/12,0)</f>
        <v>17</v>
      </c>
      <c r="G871" s="50">
        <f t="shared" si="363"/>
        <v>37</v>
      </c>
      <c r="H871" s="89">
        <f t="shared" si="364"/>
        <v>0.68</v>
      </c>
      <c r="I871" s="98">
        <f t="shared" si="365"/>
        <v>10</v>
      </c>
      <c r="J871" s="89">
        <f t="shared" si="366"/>
        <v>1.75</v>
      </c>
      <c r="K871" s="98">
        <f t="shared" si="367"/>
        <v>7</v>
      </c>
      <c r="L871" s="98">
        <f t="shared" si="368"/>
        <v>27</v>
      </c>
      <c r="M871" s="89">
        <f t="shared" si="369"/>
        <v>0.86</v>
      </c>
      <c r="N871" s="89">
        <f t="shared" si="369"/>
        <v>3.31</v>
      </c>
      <c r="O871" s="229">
        <f t="shared" si="370"/>
        <v>3.29</v>
      </c>
      <c r="P871" s="153">
        <f t="shared" si="371"/>
        <v>5.74</v>
      </c>
      <c r="Q871" s="138"/>
      <c r="T871" s="141"/>
      <c r="U871" s="141"/>
    </row>
    <row r="872" spans="1:21" ht="15.75">
      <c r="A872" s="41">
        <v>564</v>
      </c>
      <c r="B872" s="49">
        <v>28</v>
      </c>
      <c r="C872" s="143">
        <f t="shared" si="361"/>
        <v>2.8000000000000001E-2</v>
      </c>
      <c r="D872" s="103">
        <v>0</v>
      </c>
      <c r="E872" s="143">
        <f t="shared" si="362"/>
        <v>2.8000000000000001E-2</v>
      </c>
      <c r="F872" s="98">
        <f t="shared" si="372"/>
        <v>9</v>
      </c>
      <c r="G872" s="50">
        <f t="shared" si="363"/>
        <v>20</v>
      </c>
      <c r="H872" s="89">
        <f t="shared" si="364"/>
        <v>0.38</v>
      </c>
      <c r="I872" s="98">
        <f t="shared" si="365"/>
        <v>6</v>
      </c>
      <c r="J872" s="89">
        <f t="shared" si="366"/>
        <v>1.05</v>
      </c>
      <c r="K872" s="98">
        <f t="shared" si="367"/>
        <v>3</v>
      </c>
      <c r="L872" s="98">
        <f t="shared" si="368"/>
        <v>14</v>
      </c>
      <c r="M872" s="89">
        <f t="shared" si="369"/>
        <v>0.37</v>
      </c>
      <c r="N872" s="89">
        <f t="shared" si="369"/>
        <v>1.72</v>
      </c>
      <c r="O872" s="229">
        <f t="shared" si="370"/>
        <v>1.8000000000000003</v>
      </c>
      <c r="P872" s="153">
        <f t="shared" si="371"/>
        <v>3.1500000000000004</v>
      </c>
      <c r="Q872" s="138"/>
      <c r="T872" s="141"/>
      <c r="U872" s="141"/>
    </row>
    <row r="873" spans="1:21" ht="15.75">
      <c r="A873" s="41">
        <v>565</v>
      </c>
      <c r="B873" s="49">
        <v>86</v>
      </c>
      <c r="C873" s="143">
        <f t="shared" si="361"/>
        <v>8.5999999999999993E-2</v>
      </c>
      <c r="D873" s="103">
        <v>0</v>
      </c>
      <c r="E873" s="143">
        <f t="shared" si="362"/>
        <v>8.5999999999999993E-2</v>
      </c>
      <c r="F873" s="98">
        <f t="shared" si="372"/>
        <v>29</v>
      </c>
      <c r="G873" s="50">
        <f t="shared" si="363"/>
        <v>63</v>
      </c>
      <c r="H873" s="89">
        <f t="shared" si="364"/>
        <v>1.17</v>
      </c>
      <c r="I873" s="98">
        <f t="shared" si="365"/>
        <v>17</v>
      </c>
      <c r="J873" s="89">
        <f t="shared" si="366"/>
        <v>2.98</v>
      </c>
      <c r="K873" s="98">
        <f t="shared" si="367"/>
        <v>12</v>
      </c>
      <c r="L873" s="98">
        <f t="shared" si="368"/>
        <v>46</v>
      </c>
      <c r="M873" s="89">
        <f t="shared" si="369"/>
        <v>1.47</v>
      </c>
      <c r="N873" s="89">
        <f t="shared" si="369"/>
        <v>5.64</v>
      </c>
      <c r="O873" s="229">
        <f t="shared" si="370"/>
        <v>5.62</v>
      </c>
      <c r="P873" s="153">
        <f t="shared" si="371"/>
        <v>9.7899999999999991</v>
      </c>
      <c r="Q873" s="138"/>
      <c r="T873" s="141"/>
      <c r="U873" s="141"/>
    </row>
    <row r="874" spans="1:21" ht="15.75">
      <c r="A874" s="41">
        <v>566</v>
      </c>
      <c r="B874" s="49">
        <v>93</v>
      </c>
      <c r="C874" s="143">
        <f t="shared" si="361"/>
        <v>9.2999999999999999E-2</v>
      </c>
      <c r="D874" s="103">
        <v>0</v>
      </c>
      <c r="E874" s="143">
        <f t="shared" si="362"/>
        <v>9.2999999999999999E-2</v>
      </c>
      <c r="F874" s="98">
        <f t="shared" si="372"/>
        <v>31</v>
      </c>
      <c r="G874" s="50">
        <f t="shared" si="363"/>
        <v>68</v>
      </c>
      <c r="H874" s="89">
        <f t="shared" si="364"/>
        <v>1.27</v>
      </c>
      <c r="I874" s="98">
        <f t="shared" si="365"/>
        <v>19</v>
      </c>
      <c r="J874" s="89">
        <f t="shared" si="366"/>
        <v>3.33</v>
      </c>
      <c r="K874" s="98">
        <f t="shared" si="367"/>
        <v>12</v>
      </c>
      <c r="L874" s="98">
        <f t="shared" si="368"/>
        <v>49</v>
      </c>
      <c r="M874" s="89">
        <f t="shared" si="369"/>
        <v>1.47</v>
      </c>
      <c r="N874" s="89">
        <f t="shared" si="369"/>
        <v>6.01</v>
      </c>
      <c r="O874" s="229">
        <f t="shared" si="370"/>
        <v>6.0699999999999994</v>
      </c>
      <c r="P874" s="153">
        <f t="shared" si="371"/>
        <v>10.61</v>
      </c>
      <c r="Q874" s="138"/>
      <c r="T874" s="141"/>
      <c r="U874" s="141"/>
    </row>
    <row r="875" spans="1:21" ht="15.75">
      <c r="A875" s="41">
        <v>567</v>
      </c>
      <c r="B875" s="49">
        <v>100</v>
      </c>
      <c r="C875" s="143">
        <f t="shared" si="361"/>
        <v>0.1</v>
      </c>
      <c r="D875" s="103">
        <v>0</v>
      </c>
      <c r="E875" s="143">
        <f t="shared" si="362"/>
        <v>0.1</v>
      </c>
      <c r="F875" s="98">
        <f t="shared" si="372"/>
        <v>33</v>
      </c>
      <c r="G875" s="50">
        <f t="shared" si="363"/>
        <v>73</v>
      </c>
      <c r="H875" s="89">
        <f t="shared" si="364"/>
        <v>1.36</v>
      </c>
      <c r="I875" s="98">
        <f t="shared" si="365"/>
        <v>20</v>
      </c>
      <c r="J875" s="89">
        <f t="shared" si="366"/>
        <v>3.5</v>
      </c>
      <c r="K875" s="98">
        <f t="shared" si="367"/>
        <v>13</v>
      </c>
      <c r="L875" s="98">
        <f t="shared" si="368"/>
        <v>53</v>
      </c>
      <c r="M875" s="89">
        <f t="shared" si="369"/>
        <v>1.59</v>
      </c>
      <c r="N875" s="89">
        <f t="shared" si="369"/>
        <v>6.5</v>
      </c>
      <c r="O875" s="229">
        <f t="shared" si="370"/>
        <v>6.45</v>
      </c>
      <c r="P875" s="153">
        <f t="shared" si="371"/>
        <v>11.36</v>
      </c>
      <c r="Q875" s="138"/>
      <c r="T875" s="141"/>
      <c r="U875" s="141"/>
    </row>
    <row r="876" spans="1:21" ht="15.75">
      <c r="A876" s="41">
        <v>568</v>
      </c>
      <c r="B876" s="49">
        <v>116</v>
      </c>
      <c r="C876" s="143">
        <f t="shared" si="361"/>
        <v>0.11600000000000001</v>
      </c>
      <c r="D876" s="103">
        <v>0</v>
      </c>
      <c r="E876" s="143">
        <f t="shared" si="362"/>
        <v>0.11600000000000001</v>
      </c>
      <c r="F876" s="98">
        <f t="shared" si="372"/>
        <v>39</v>
      </c>
      <c r="G876" s="50">
        <f t="shared" si="363"/>
        <v>85</v>
      </c>
      <c r="H876" s="89">
        <f t="shared" si="364"/>
        <v>1.58</v>
      </c>
      <c r="I876" s="98">
        <f t="shared" si="365"/>
        <v>23</v>
      </c>
      <c r="J876" s="89">
        <f t="shared" si="366"/>
        <v>4.03</v>
      </c>
      <c r="K876" s="98">
        <f t="shared" si="367"/>
        <v>16</v>
      </c>
      <c r="L876" s="98">
        <f t="shared" si="368"/>
        <v>62</v>
      </c>
      <c r="M876" s="89">
        <f t="shared" si="369"/>
        <v>1.96</v>
      </c>
      <c r="N876" s="89">
        <f t="shared" si="369"/>
        <v>7.61</v>
      </c>
      <c r="O876" s="229">
        <f t="shared" si="370"/>
        <v>7.57</v>
      </c>
      <c r="P876" s="153">
        <f t="shared" si="371"/>
        <v>13.22</v>
      </c>
      <c r="Q876" s="138"/>
      <c r="T876" s="141"/>
      <c r="U876" s="141"/>
    </row>
    <row r="877" spans="1:21" ht="15.75">
      <c r="A877" s="41">
        <v>569</v>
      </c>
      <c r="B877" s="49">
        <v>143</v>
      </c>
      <c r="C877" s="143">
        <f t="shared" si="361"/>
        <v>0.14299999999999999</v>
      </c>
      <c r="D877" s="103">
        <v>0</v>
      </c>
      <c r="E877" s="143">
        <f t="shared" si="362"/>
        <v>0.14299999999999999</v>
      </c>
      <c r="F877" s="98">
        <f t="shared" si="372"/>
        <v>48</v>
      </c>
      <c r="G877" s="50">
        <f t="shared" si="363"/>
        <v>104</v>
      </c>
      <c r="H877" s="89">
        <f t="shared" si="364"/>
        <v>1.95</v>
      </c>
      <c r="I877" s="98">
        <f t="shared" si="365"/>
        <v>29</v>
      </c>
      <c r="J877" s="89">
        <f t="shared" si="366"/>
        <v>5.08</v>
      </c>
      <c r="K877" s="98">
        <f t="shared" si="367"/>
        <v>19</v>
      </c>
      <c r="L877" s="98">
        <f t="shared" si="368"/>
        <v>75</v>
      </c>
      <c r="M877" s="89">
        <f t="shared" si="369"/>
        <v>2.33</v>
      </c>
      <c r="N877" s="89">
        <f t="shared" si="369"/>
        <v>9.1999999999999993</v>
      </c>
      <c r="O877" s="229">
        <f t="shared" si="370"/>
        <v>9.36</v>
      </c>
      <c r="P877" s="153">
        <f t="shared" si="371"/>
        <v>16.23</v>
      </c>
      <c r="Q877" s="138"/>
      <c r="T877" s="141"/>
      <c r="U877" s="141"/>
    </row>
    <row r="878" spans="1:21" ht="15.75">
      <c r="A878" s="41">
        <v>570</v>
      </c>
      <c r="B878" s="49">
        <v>200</v>
      </c>
      <c r="C878" s="143">
        <f t="shared" si="361"/>
        <v>0.2</v>
      </c>
      <c r="D878" s="103">
        <v>0</v>
      </c>
      <c r="E878" s="143">
        <f t="shared" si="362"/>
        <v>0.2</v>
      </c>
      <c r="F878" s="98">
        <f t="shared" si="372"/>
        <v>67</v>
      </c>
      <c r="G878" s="50">
        <f t="shared" si="363"/>
        <v>146</v>
      </c>
      <c r="H878" s="89">
        <f t="shared" si="364"/>
        <v>2.73</v>
      </c>
      <c r="I878" s="98">
        <f t="shared" si="365"/>
        <v>40</v>
      </c>
      <c r="J878" s="89">
        <f t="shared" si="366"/>
        <v>7</v>
      </c>
      <c r="K878" s="98">
        <f t="shared" si="367"/>
        <v>27</v>
      </c>
      <c r="L878" s="98">
        <f t="shared" si="368"/>
        <v>106</v>
      </c>
      <c r="M878" s="89">
        <f t="shared" si="369"/>
        <v>3.31</v>
      </c>
      <c r="N878" s="89">
        <f t="shared" si="369"/>
        <v>13.01</v>
      </c>
      <c r="O878" s="229">
        <f t="shared" si="370"/>
        <v>13.040000000000001</v>
      </c>
      <c r="P878" s="153">
        <f t="shared" si="371"/>
        <v>22.740000000000002</v>
      </c>
      <c r="Q878" s="138"/>
      <c r="T878" s="141"/>
      <c r="U878" s="141"/>
    </row>
    <row r="879" spans="1:21" ht="15.75">
      <c r="A879" s="41">
        <v>571</v>
      </c>
      <c r="B879" s="49">
        <v>201</v>
      </c>
      <c r="C879" s="143">
        <f t="shared" si="361"/>
        <v>0.20100000000000001</v>
      </c>
      <c r="D879" s="103">
        <v>0</v>
      </c>
      <c r="E879" s="143">
        <f t="shared" si="362"/>
        <v>0.20100000000000001</v>
      </c>
      <c r="F879" s="98">
        <f t="shared" si="372"/>
        <v>67</v>
      </c>
      <c r="G879" s="50">
        <f t="shared" si="363"/>
        <v>147</v>
      </c>
      <c r="H879" s="89">
        <f t="shared" si="364"/>
        <v>2.74</v>
      </c>
      <c r="I879" s="98">
        <f t="shared" si="365"/>
        <v>40</v>
      </c>
      <c r="J879" s="89">
        <f t="shared" si="366"/>
        <v>7</v>
      </c>
      <c r="K879" s="98">
        <f t="shared" si="367"/>
        <v>27</v>
      </c>
      <c r="L879" s="98">
        <f t="shared" si="368"/>
        <v>107</v>
      </c>
      <c r="M879" s="89">
        <f t="shared" si="369"/>
        <v>3.31</v>
      </c>
      <c r="N879" s="89">
        <f t="shared" si="369"/>
        <v>13.13</v>
      </c>
      <c r="O879" s="229">
        <f t="shared" si="370"/>
        <v>13.05</v>
      </c>
      <c r="P879" s="153">
        <f t="shared" si="371"/>
        <v>22.87</v>
      </c>
      <c r="Q879" s="138"/>
      <c r="T879" s="141"/>
      <c r="U879" s="141"/>
    </row>
    <row r="880" spans="1:21" ht="15.75">
      <c r="A880" s="41">
        <v>572</v>
      </c>
      <c r="B880" s="49">
        <v>250</v>
      </c>
      <c r="C880" s="143">
        <f t="shared" si="361"/>
        <v>0.25</v>
      </c>
      <c r="D880" s="103">
        <v>0</v>
      </c>
      <c r="E880" s="143">
        <f t="shared" si="362"/>
        <v>0.25</v>
      </c>
      <c r="F880" s="98">
        <f t="shared" si="372"/>
        <v>83</v>
      </c>
      <c r="G880" s="50">
        <f t="shared" si="363"/>
        <v>183</v>
      </c>
      <c r="H880" s="89">
        <f t="shared" si="364"/>
        <v>3.41</v>
      </c>
      <c r="I880" s="98">
        <f t="shared" si="365"/>
        <v>50</v>
      </c>
      <c r="J880" s="89">
        <f t="shared" si="366"/>
        <v>8.76</v>
      </c>
      <c r="K880" s="98">
        <f t="shared" si="367"/>
        <v>33</v>
      </c>
      <c r="L880" s="98">
        <f t="shared" si="368"/>
        <v>133</v>
      </c>
      <c r="M880" s="89">
        <f t="shared" si="369"/>
        <v>4.05</v>
      </c>
      <c r="N880" s="89">
        <f t="shared" si="369"/>
        <v>16.32</v>
      </c>
      <c r="O880" s="229">
        <f t="shared" si="370"/>
        <v>16.22</v>
      </c>
      <c r="P880" s="153">
        <f t="shared" si="371"/>
        <v>28.490000000000002</v>
      </c>
      <c r="Q880" s="138"/>
      <c r="T880" s="141"/>
      <c r="U880" s="141"/>
    </row>
    <row r="881" spans="1:21" ht="15.75">
      <c r="A881" s="41">
        <v>1220</v>
      </c>
      <c r="B881" s="49">
        <v>25</v>
      </c>
      <c r="C881" s="143">
        <f t="shared" si="361"/>
        <v>2.5000000000000001E-2</v>
      </c>
      <c r="D881" s="103">
        <v>0</v>
      </c>
      <c r="E881" s="143">
        <f t="shared" si="362"/>
        <v>2.5000000000000001E-2</v>
      </c>
      <c r="F881" s="98">
        <f>ROUND((+$E881*425)/12,0)</f>
        <v>1</v>
      </c>
      <c r="G881" s="50">
        <f t="shared" si="363"/>
        <v>18</v>
      </c>
      <c r="H881" s="89">
        <f t="shared" si="364"/>
        <v>0.34</v>
      </c>
      <c r="I881" s="98">
        <f t="shared" si="365"/>
        <v>1</v>
      </c>
      <c r="J881" s="89">
        <f t="shared" si="366"/>
        <v>0.18</v>
      </c>
      <c r="K881" s="98">
        <f t="shared" si="367"/>
        <v>0</v>
      </c>
      <c r="L881" s="98">
        <f t="shared" si="368"/>
        <v>17</v>
      </c>
      <c r="M881" s="89">
        <f t="shared" si="369"/>
        <v>0</v>
      </c>
      <c r="N881" s="89">
        <f t="shared" si="369"/>
        <v>2.09</v>
      </c>
      <c r="O881" s="229">
        <f t="shared" si="370"/>
        <v>0.52</v>
      </c>
      <c r="P881" s="153">
        <f t="shared" si="371"/>
        <v>2.61</v>
      </c>
      <c r="Q881" s="138"/>
      <c r="T881" s="141"/>
      <c r="U881" s="141"/>
    </row>
    <row r="882" spans="1:21" ht="15.75">
      <c r="A882" s="41"/>
      <c r="B882" s="49"/>
      <c r="C882" s="143"/>
      <c r="D882" s="103"/>
      <c r="E882" s="143"/>
      <c r="F882" s="98"/>
      <c r="G882" s="50"/>
      <c r="H882" s="89"/>
      <c r="I882" s="98"/>
      <c r="J882" s="89"/>
      <c r="K882" s="98"/>
      <c r="L882" s="98"/>
      <c r="M882" s="89"/>
      <c r="N882" s="89"/>
      <c r="O882" s="229"/>
      <c r="P882" s="153"/>
      <c r="Q882" s="138"/>
      <c r="T882" s="141"/>
      <c r="U882" s="141"/>
    </row>
    <row r="883" spans="1:21" ht="15.75">
      <c r="A883" s="41"/>
      <c r="B883" s="49">
        <f>2*175</f>
        <v>350</v>
      </c>
      <c r="C883" s="143">
        <f>B883/1000</f>
        <v>0.35</v>
      </c>
      <c r="D883" s="103">
        <v>0.14299999999999999</v>
      </c>
      <c r="E883" s="143">
        <f>(+C883*D883)+C883</f>
        <v>0.40004999999999996</v>
      </c>
      <c r="F883" s="98">
        <f>ROUND((+$E883*4000)/12,0)</f>
        <v>133</v>
      </c>
      <c r="G883" s="50">
        <f>ROUND((+$E883*8760)/12,0)</f>
        <v>292</v>
      </c>
      <c r="H883" s="89">
        <f>ROUND(+E883*$D$7,2)</f>
        <v>5.46</v>
      </c>
      <c r="I883" s="98">
        <f>ROUND(IF((E883*200)&gt;F883,F883,(E883*200)),0)</f>
        <v>80</v>
      </c>
      <c r="J883" s="89">
        <f>ROUND(+I883*$D$8,2)</f>
        <v>14.01</v>
      </c>
      <c r="K883" s="98">
        <f>F883-I883</f>
        <v>53</v>
      </c>
      <c r="L883" s="98">
        <f>G883-I883</f>
        <v>212</v>
      </c>
      <c r="M883" s="89">
        <f>ROUND(+K883*$D$9,2)</f>
        <v>6.5</v>
      </c>
      <c r="N883" s="89">
        <f>ROUND(+L883*$D$9,2)</f>
        <v>26.01</v>
      </c>
      <c r="O883" s="229">
        <f>H883+J883+M883</f>
        <v>25.97</v>
      </c>
      <c r="P883" s="153">
        <f>H883+J883+N883</f>
        <v>45.480000000000004</v>
      </c>
      <c r="Q883" s="138"/>
      <c r="T883" s="141"/>
      <c r="U883" s="141"/>
    </row>
    <row r="884" spans="1:21" ht="15.75">
      <c r="A884" s="41"/>
      <c r="B884" s="199">
        <f>2*25</f>
        <v>50</v>
      </c>
      <c r="C884" s="143">
        <f>B884/1000</f>
        <v>0.05</v>
      </c>
      <c r="D884" s="103">
        <v>0</v>
      </c>
      <c r="E884" s="143">
        <f>(+C884*D884)+C884</f>
        <v>0.05</v>
      </c>
      <c r="F884" s="98">
        <f>ROUND((+$E884*4000)/12,0)</f>
        <v>17</v>
      </c>
      <c r="G884" s="233">
        <f>ROUND((+$E884*8760)/12,0)</f>
        <v>37</v>
      </c>
      <c r="H884" s="89">
        <f>ROUND(+E884*$D$7,2)</f>
        <v>0.68</v>
      </c>
      <c r="I884" s="98">
        <f>ROUND(IF((E884*200)&gt;F884,F884,(E884*200)),0)</f>
        <v>10</v>
      </c>
      <c r="J884" s="89">
        <f>ROUND(+I884*$D$8,2)</f>
        <v>1.75</v>
      </c>
      <c r="K884" s="98">
        <f>F884-I884</f>
        <v>7</v>
      </c>
      <c r="L884" s="98">
        <f>G884-I884</f>
        <v>27</v>
      </c>
      <c r="M884" s="89">
        <f>ROUND(+K884*$D$9,2)</f>
        <v>0.86</v>
      </c>
      <c r="N884" s="89">
        <f>ROUND(+L884*$D$9,2)</f>
        <v>3.31</v>
      </c>
      <c r="O884" s="229">
        <f>H884+J884+M884</f>
        <v>3.29</v>
      </c>
      <c r="P884" s="153">
        <f>H884+J884+N884</f>
        <v>5.74</v>
      </c>
      <c r="Q884" s="138"/>
      <c r="T884" s="141"/>
      <c r="U884" s="141"/>
    </row>
    <row r="885" spans="1:21" ht="15.75">
      <c r="A885" s="41">
        <v>1221</v>
      </c>
      <c r="B885" s="49">
        <f>SUM(B883:B884)</f>
        <v>400</v>
      </c>
      <c r="C885" s="143"/>
      <c r="D885" s="103"/>
      <c r="E885" s="143"/>
      <c r="F885" s="98"/>
      <c r="G885" s="50">
        <f>SUM(G883:G884)</f>
        <v>329</v>
      </c>
      <c r="H885" s="153"/>
      <c r="I885" s="50"/>
      <c r="J885" s="153"/>
      <c r="K885" s="50"/>
      <c r="L885" s="50"/>
      <c r="M885" s="153"/>
      <c r="N885" s="153"/>
      <c r="O885" s="184">
        <f>SUM(O883:O884)</f>
        <v>29.259999999999998</v>
      </c>
      <c r="P885" s="153">
        <f>SUM(P883:P884)</f>
        <v>51.220000000000006</v>
      </c>
      <c r="Q885" s="138"/>
      <c r="T885" s="141"/>
      <c r="U885" s="141"/>
    </row>
    <row r="886" spans="1:21" ht="15.75">
      <c r="A886" s="41"/>
      <c r="B886" s="49"/>
      <c r="C886" s="143"/>
      <c r="D886" s="103"/>
      <c r="E886" s="143"/>
      <c r="F886" s="98"/>
      <c r="G886" s="50"/>
      <c r="H886" s="89"/>
      <c r="I886" s="98"/>
      <c r="J886" s="89"/>
      <c r="K886" s="98"/>
      <c r="L886" s="98"/>
      <c r="M886" s="89"/>
      <c r="N886" s="89"/>
      <c r="O886" s="229"/>
      <c r="P886" s="153"/>
      <c r="Q886" s="138"/>
      <c r="T886" s="141"/>
      <c r="U886" s="141"/>
    </row>
    <row r="887" spans="1:21" ht="15.75">
      <c r="A887" s="41">
        <v>1222</v>
      </c>
      <c r="B887" s="49">
        <v>2800</v>
      </c>
      <c r="C887" s="143">
        <f>B887/1000</f>
        <v>2.8</v>
      </c>
      <c r="D887" s="103">
        <v>0</v>
      </c>
      <c r="E887" s="143">
        <f>(+C887*D887)+C887</f>
        <v>2.8</v>
      </c>
      <c r="F887" s="98">
        <f>ROUND((+$E887*4000)/12,0)</f>
        <v>933</v>
      </c>
      <c r="G887" s="50">
        <f>ROUND((+$E887*8760)/12,0)</f>
        <v>2044</v>
      </c>
      <c r="H887" s="89">
        <f>ROUND(+E887*$D$7,2)</f>
        <v>38.19</v>
      </c>
      <c r="I887" s="98">
        <f>ROUND(IF((E887*200)&gt;F887,F887,(E887*200)),0)</f>
        <v>560</v>
      </c>
      <c r="J887" s="89">
        <f>ROUND(+I887*$D$8,2)</f>
        <v>98.06</v>
      </c>
      <c r="K887" s="98">
        <f>F887-I887</f>
        <v>373</v>
      </c>
      <c r="L887" s="98">
        <f>G887-I887</f>
        <v>1484</v>
      </c>
      <c r="M887" s="89">
        <f t="shared" ref="M887:N891" si="373">ROUND(+K887*$D$9,2)</f>
        <v>45.76</v>
      </c>
      <c r="N887" s="89">
        <f t="shared" si="373"/>
        <v>182.07</v>
      </c>
      <c r="O887" s="229">
        <f>H887+J887+M887</f>
        <v>182.01</v>
      </c>
      <c r="P887" s="153">
        <f>H887+J887+N887</f>
        <v>318.32</v>
      </c>
      <c r="Q887" s="138"/>
      <c r="T887" s="141"/>
      <c r="U887" s="141"/>
    </row>
    <row r="888" spans="1:21" ht="15.75">
      <c r="A888" s="41">
        <v>1223</v>
      </c>
      <c r="B888" s="49">
        <v>46</v>
      </c>
      <c r="C888" s="143">
        <f>B888/1000</f>
        <v>4.5999999999999999E-2</v>
      </c>
      <c r="D888" s="103">
        <v>0</v>
      </c>
      <c r="E888" s="143">
        <f>(+C888*D888)+C888</f>
        <v>4.5999999999999999E-2</v>
      </c>
      <c r="F888" s="98">
        <f>ROUND((+$E888*4000)/12,0)</f>
        <v>15</v>
      </c>
      <c r="G888" s="50">
        <f>ROUND((+$E888*8760)/12,0)</f>
        <v>34</v>
      </c>
      <c r="H888" s="89">
        <f>ROUND(+E888*$D$7,2)</f>
        <v>0.63</v>
      </c>
      <c r="I888" s="98">
        <f>ROUND(IF((E888*200)&gt;F888,F888,(E888*200)),0)</f>
        <v>9</v>
      </c>
      <c r="J888" s="89">
        <f>ROUND(+I888*$D$8,2)</f>
        <v>1.58</v>
      </c>
      <c r="K888" s="98">
        <f>F888-I888</f>
        <v>6</v>
      </c>
      <c r="L888" s="98">
        <f>G888-I888</f>
        <v>25</v>
      </c>
      <c r="M888" s="89">
        <f t="shared" si="373"/>
        <v>0.74</v>
      </c>
      <c r="N888" s="89">
        <f t="shared" si="373"/>
        <v>3.07</v>
      </c>
      <c r="O888" s="229">
        <f>H888+J888+M888</f>
        <v>2.95</v>
      </c>
      <c r="P888" s="153">
        <f>H888+J888+N888</f>
        <v>5.2799999999999994</v>
      </c>
      <c r="Q888" s="138"/>
      <c r="T888" s="141"/>
      <c r="U888" s="141"/>
    </row>
    <row r="889" spans="1:21" ht="15.75">
      <c r="A889" s="41">
        <v>1224</v>
      </c>
      <c r="B889" s="49">
        <v>1800</v>
      </c>
      <c r="C889" s="143">
        <f>B889/1000</f>
        <v>1.8</v>
      </c>
      <c r="D889" s="103">
        <v>8.6999999999999994E-2</v>
      </c>
      <c r="E889" s="143">
        <f>(+C889*D889)+C889</f>
        <v>1.9566000000000001</v>
      </c>
      <c r="F889" s="98">
        <f>ROUND((+$E889*4000)/12,0)</f>
        <v>652</v>
      </c>
      <c r="G889" s="50">
        <f>ROUND((+$E889*8760)/12,0)</f>
        <v>1428</v>
      </c>
      <c r="H889" s="89">
        <f>ROUND(+E889*$D$7,2)</f>
        <v>26.69</v>
      </c>
      <c r="I889" s="98">
        <f>ROUND(IF((E889*200)&gt;F889,F889,(E889*200)),0)</f>
        <v>391</v>
      </c>
      <c r="J889" s="89">
        <f>ROUND(+I889*$D$8,2)</f>
        <v>68.459999999999994</v>
      </c>
      <c r="K889" s="98">
        <f>F889-I889</f>
        <v>261</v>
      </c>
      <c r="L889" s="98">
        <f>G889-I889</f>
        <v>1037</v>
      </c>
      <c r="M889" s="89">
        <f t="shared" si="373"/>
        <v>32.020000000000003</v>
      </c>
      <c r="N889" s="89">
        <f t="shared" si="373"/>
        <v>127.23</v>
      </c>
      <c r="O889" s="229">
        <f>H889+J889+M889</f>
        <v>127.16999999999999</v>
      </c>
      <c r="P889" s="153">
        <f>H889+J889+N889</f>
        <v>222.38</v>
      </c>
      <c r="Q889" s="138"/>
      <c r="T889" s="141"/>
      <c r="U889" s="141"/>
    </row>
    <row r="890" spans="1:21" ht="15.75">
      <c r="A890" s="41">
        <v>1225</v>
      </c>
      <c r="B890" s="49">
        <v>20.27</v>
      </c>
      <c r="C890" s="143">
        <f>B890/1000</f>
        <v>2.027E-2</v>
      </c>
      <c r="D890" s="103">
        <v>0</v>
      </c>
      <c r="E890" s="143">
        <f>(+C890*D890)+C890</f>
        <v>2.027E-2</v>
      </c>
      <c r="F890" s="98">
        <f>ROUND((+$E890*4000)/12,0)</f>
        <v>7</v>
      </c>
      <c r="G890" s="50">
        <f>ROUND((+$E890*8760)/12,0)</f>
        <v>15</v>
      </c>
      <c r="H890" s="89">
        <f>ROUND(+E890*$D$7,2)</f>
        <v>0.28000000000000003</v>
      </c>
      <c r="I890" s="98">
        <f>ROUND(IF((E890*200)&gt;F890,F890,(E890*200)),0)</f>
        <v>4</v>
      </c>
      <c r="J890" s="89">
        <f>ROUND(+I890*$D$8,2)</f>
        <v>0.7</v>
      </c>
      <c r="K890" s="98">
        <f>F890-I890</f>
        <v>3</v>
      </c>
      <c r="L890" s="98">
        <f>G890-I890</f>
        <v>11</v>
      </c>
      <c r="M890" s="89">
        <f t="shared" si="373"/>
        <v>0.37</v>
      </c>
      <c r="N890" s="89">
        <f t="shared" si="373"/>
        <v>1.35</v>
      </c>
      <c r="O890" s="229">
        <f>H890+J890+M890</f>
        <v>1.35</v>
      </c>
      <c r="P890" s="153">
        <f>H890+J890+N890</f>
        <v>2.33</v>
      </c>
      <c r="Q890" s="138"/>
      <c r="T890" s="141"/>
      <c r="U890" s="141"/>
    </row>
    <row r="891" spans="1:21" ht="15.75">
      <c r="A891" s="41">
        <v>1226</v>
      </c>
      <c r="B891" s="49">
        <v>1219</v>
      </c>
      <c r="C891" s="143">
        <f>B891/1000</f>
        <v>1.2190000000000001</v>
      </c>
      <c r="D891" s="103">
        <v>0</v>
      </c>
      <c r="E891" s="143">
        <f>(+C891*D891)+C891</f>
        <v>1.2190000000000001</v>
      </c>
      <c r="F891" s="98">
        <f>ROUND((+$E891*4000)/12,0)</f>
        <v>406</v>
      </c>
      <c r="G891" s="50">
        <f>ROUND((+$E891*8760)/12,0)</f>
        <v>890</v>
      </c>
      <c r="H891" s="89">
        <f>ROUND(+E891*$D$7,2)</f>
        <v>16.63</v>
      </c>
      <c r="I891" s="98">
        <f>ROUND(IF((E891*200)&gt;F891,F891,(E891*200)),0)</f>
        <v>244</v>
      </c>
      <c r="J891" s="89">
        <f>ROUND(+I891*$D$8,2)</f>
        <v>42.72</v>
      </c>
      <c r="K891" s="98">
        <f>F891-I891</f>
        <v>162</v>
      </c>
      <c r="L891" s="98">
        <f>G891-I891</f>
        <v>646</v>
      </c>
      <c r="M891" s="89">
        <f t="shared" si="373"/>
        <v>19.88</v>
      </c>
      <c r="N891" s="89">
        <f t="shared" si="373"/>
        <v>79.260000000000005</v>
      </c>
      <c r="O891" s="229">
        <f>H891+J891+M891</f>
        <v>79.22999999999999</v>
      </c>
      <c r="P891" s="153">
        <f>H891+J891+N891</f>
        <v>138.61000000000001</v>
      </c>
      <c r="Q891" s="138"/>
      <c r="T891" s="141"/>
      <c r="U891" s="141"/>
    </row>
    <row r="892" spans="1:21" ht="15.75">
      <c r="A892" s="41"/>
      <c r="B892" s="49"/>
      <c r="C892" s="143"/>
      <c r="D892" s="103"/>
      <c r="E892" s="143"/>
      <c r="F892" s="98"/>
      <c r="G892" s="50"/>
      <c r="H892" s="89"/>
      <c r="I892" s="98"/>
      <c r="J892" s="89"/>
      <c r="K892" s="98"/>
      <c r="L892" s="98"/>
      <c r="M892" s="89"/>
      <c r="N892" s="89"/>
      <c r="O892" s="229"/>
      <c r="P892" s="153"/>
      <c r="Q892" s="138"/>
      <c r="T892" s="141"/>
      <c r="U892" s="141"/>
    </row>
    <row r="893" spans="1:21" ht="15.75">
      <c r="A893" s="41"/>
      <c r="B893" s="49">
        <v>3400</v>
      </c>
      <c r="C893" s="143">
        <f>B893/1000</f>
        <v>3.4</v>
      </c>
      <c r="D893" s="103">
        <v>0</v>
      </c>
      <c r="E893" s="143">
        <f>(+C893*D893)+C893</f>
        <v>3.4</v>
      </c>
      <c r="F893" s="98">
        <f>ROUND((+$E893*4000)/12,0)</f>
        <v>1133</v>
      </c>
      <c r="G893" s="50">
        <f>ROUND((+$E893*8760)/12,0)</f>
        <v>2482</v>
      </c>
      <c r="H893" s="89">
        <f>ROUND(+E893*$D$7,2)</f>
        <v>46.37</v>
      </c>
      <c r="I893" s="98">
        <f>ROUND(IF((E893*200)&gt;F893,F893,(E893*200)),0)</f>
        <v>680</v>
      </c>
      <c r="J893" s="89">
        <f>ROUND(+I893*$D$8,2)</f>
        <v>119.07</v>
      </c>
      <c r="K893" s="98">
        <f>F893-I893</f>
        <v>453</v>
      </c>
      <c r="L893" s="98">
        <f>G893-I893</f>
        <v>1802</v>
      </c>
      <c r="M893" s="89">
        <f>ROUND(+K893*$D$9,2)</f>
        <v>55.58</v>
      </c>
      <c r="N893" s="89">
        <f>ROUND(+L893*$D$9,2)</f>
        <v>221.09</v>
      </c>
      <c r="O893" s="229">
        <f>H893+J893+M893</f>
        <v>221.01999999999998</v>
      </c>
      <c r="P893" s="153">
        <f>H893+J893+N893</f>
        <v>386.53</v>
      </c>
      <c r="Q893" s="138"/>
      <c r="T893" s="141"/>
      <c r="U893" s="141"/>
    </row>
    <row r="894" spans="1:21" ht="15.75">
      <c r="A894" s="41"/>
      <c r="B894" s="49">
        <v>1200</v>
      </c>
      <c r="C894" s="143">
        <f>B894/1000</f>
        <v>1.2</v>
      </c>
      <c r="D894" s="103">
        <v>0</v>
      </c>
      <c r="E894" s="143">
        <f>(+C894*D894)+C894</f>
        <v>1.2</v>
      </c>
      <c r="F894" s="98">
        <f>ROUND((+$E894*4000)/12,0)</f>
        <v>400</v>
      </c>
      <c r="G894" s="50">
        <f>ROUND((+$E894*8760)/12,0)</f>
        <v>876</v>
      </c>
      <c r="H894" s="89">
        <f>ROUND(+E894*$D$7,2)</f>
        <v>16.37</v>
      </c>
      <c r="I894" s="98">
        <f>ROUND(IF((E894*200)&gt;F894,F894,(E894*200)),0)</f>
        <v>240</v>
      </c>
      <c r="J894" s="89">
        <f>ROUND(+I894*$D$8,2)</f>
        <v>42.02</v>
      </c>
      <c r="K894" s="98">
        <f>F894-I894</f>
        <v>160</v>
      </c>
      <c r="L894" s="98">
        <f>G894-I894</f>
        <v>636</v>
      </c>
      <c r="M894" s="89">
        <f>ROUND(+K894*$D$9,2)</f>
        <v>19.63</v>
      </c>
      <c r="N894" s="89">
        <f>ROUND(+L894*$D$9,2)</f>
        <v>78.03</v>
      </c>
      <c r="O894" s="229">
        <f>H894+J894+M894</f>
        <v>78.02</v>
      </c>
      <c r="P894" s="153">
        <f>H894+J894+N894</f>
        <v>136.42000000000002</v>
      </c>
      <c r="Q894" s="138"/>
      <c r="T894" s="141"/>
      <c r="U894" s="141"/>
    </row>
    <row r="895" spans="1:21" ht="15.75">
      <c r="A895" s="41">
        <v>1227</v>
      </c>
      <c r="B895" s="49">
        <f>SUM(B893:B894)</f>
        <v>4600</v>
      </c>
      <c r="C895" s="143"/>
      <c r="D895" s="103"/>
      <c r="E895" s="143"/>
      <c r="F895" s="98"/>
      <c r="G895" s="49">
        <f>SUM(G893:G894)</f>
        <v>3358</v>
      </c>
      <c r="H895" s="89"/>
      <c r="I895" s="98"/>
      <c r="J895" s="89"/>
      <c r="K895" s="98"/>
      <c r="L895" s="98"/>
      <c r="M895" s="89"/>
      <c r="N895" s="89"/>
      <c r="O895" s="238">
        <f>SUM(O893:O894)</f>
        <v>299.03999999999996</v>
      </c>
      <c r="P895" s="49">
        <f>SUM(P893:P894)</f>
        <v>522.95000000000005</v>
      </c>
      <c r="Q895" s="138"/>
      <c r="T895" s="141"/>
      <c r="U895" s="141"/>
    </row>
    <row r="896" spans="1:21" ht="15.75">
      <c r="A896" s="41"/>
      <c r="B896" s="49"/>
      <c r="C896" s="143"/>
      <c r="D896" s="103"/>
      <c r="E896" s="143"/>
      <c r="F896" s="98"/>
      <c r="G896" s="50"/>
      <c r="H896" s="89"/>
      <c r="I896" s="98"/>
      <c r="J896" s="89"/>
      <c r="K896" s="98"/>
      <c r="L896" s="98"/>
      <c r="M896" s="89"/>
      <c r="N896" s="89"/>
      <c r="O896" s="229"/>
      <c r="P896" s="153"/>
      <c r="Q896" s="138"/>
      <c r="T896" s="141"/>
      <c r="U896" s="141"/>
    </row>
    <row r="897" spans="1:21" ht="15.75">
      <c r="A897" s="41"/>
      <c r="B897" s="49">
        <v>1000</v>
      </c>
      <c r="C897" s="143">
        <f>B897/1000</f>
        <v>1</v>
      </c>
      <c r="D897" s="103">
        <v>0</v>
      </c>
      <c r="E897" s="143">
        <f>(+C897*D897)+C897</f>
        <v>1</v>
      </c>
      <c r="F897" s="98">
        <f>ROUND((+$E897*4000)/12,0)</f>
        <v>333</v>
      </c>
      <c r="G897" s="50">
        <f>ROUND((+$E897*8760)/12,0)</f>
        <v>730</v>
      </c>
      <c r="H897" s="89">
        <f>ROUND(+E897*$D$7,2)</f>
        <v>13.64</v>
      </c>
      <c r="I897" s="98">
        <f>ROUND(IF((E897*200)&gt;F897,F897,(E897*200)),0)</f>
        <v>200</v>
      </c>
      <c r="J897" s="89">
        <f>ROUND(+I897*$D$8,2)</f>
        <v>35.020000000000003</v>
      </c>
      <c r="K897" s="98">
        <f>F897-I897</f>
        <v>133</v>
      </c>
      <c r="L897" s="98">
        <f>G897-I897</f>
        <v>530</v>
      </c>
      <c r="M897" s="89">
        <f>ROUND(+K897*$D$9,2)</f>
        <v>16.32</v>
      </c>
      <c r="N897" s="89">
        <f>ROUND(+L897*$D$9,2)</f>
        <v>65.03</v>
      </c>
      <c r="O897" s="229">
        <f>H897+J897+M897</f>
        <v>64.98</v>
      </c>
      <c r="P897" s="153">
        <f>O897</f>
        <v>64.98</v>
      </c>
      <c r="Q897" s="138"/>
      <c r="T897" s="141"/>
      <c r="U897" s="141"/>
    </row>
    <row r="898" spans="1:21" ht="15.75">
      <c r="A898" s="41"/>
      <c r="B898" s="199">
        <v>1200</v>
      </c>
      <c r="C898" s="143">
        <f>B898/1000</f>
        <v>1.2</v>
      </c>
      <c r="D898" s="103">
        <v>0</v>
      </c>
      <c r="E898" s="143">
        <f>(+C898*D898)+C898</f>
        <v>1.2</v>
      </c>
      <c r="F898" s="98">
        <f>ROUND((+$E898*4000)/12,0)</f>
        <v>400</v>
      </c>
      <c r="G898" s="233">
        <f>ROUND((+$E898*8760)/12,0)</f>
        <v>876</v>
      </c>
      <c r="H898" s="89">
        <f>ROUND(+E898*$D$7,2)</f>
        <v>16.37</v>
      </c>
      <c r="I898" s="98">
        <f>ROUND(IF((E898*200)&gt;F898,F898,(E898*200)),0)</f>
        <v>240</v>
      </c>
      <c r="J898" s="89">
        <f>ROUND(+I898*$D$8,2)</f>
        <v>42.02</v>
      </c>
      <c r="K898" s="98">
        <f>F898-I898</f>
        <v>160</v>
      </c>
      <c r="L898" s="98">
        <f>G898-I898</f>
        <v>636</v>
      </c>
      <c r="M898" s="89">
        <f>ROUND(+K898*$D$9,2)</f>
        <v>19.63</v>
      </c>
      <c r="N898" s="89">
        <f>ROUND(+L898*$D$9,2)</f>
        <v>78.03</v>
      </c>
      <c r="O898" s="241">
        <f>H898+J898+M898</f>
        <v>78.02</v>
      </c>
      <c r="P898" s="242">
        <f>O898</f>
        <v>78.02</v>
      </c>
      <c r="Q898" s="138"/>
      <c r="T898" s="141"/>
      <c r="U898" s="141"/>
    </row>
    <row r="899" spans="1:21" ht="15.75">
      <c r="A899" s="41">
        <v>1228</v>
      </c>
      <c r="B899" s="49">
        <f>SUM(B897:B898)</f>
        <v>2200</v>
      </c>
      <c r="C899" s="143"/>
      <c r="D899" s="103"/>
      <c r="E899" s="143"/>
      <c r="F899" s="50">
        <f>SUM(F897:F898)</f>
        <v>733</v>
      </c>
      <c r="G899" s="50">
        <f>SUM(G897:G898)</f>
        <v>1606</v>
      </c>
      <c r="H899" s="89"/>
      <c r="I899" s="98"/>
      <c r="J899" s="89"/>
      <c r="K899" s="98"/>
      <c r="L899" s="98"/>
      <c r="M899" s="89"/>
      <c r="N899" s="89"/>
      <c r="O899" s="229">
        <f>SUM(O897:O898)</f>
        <v>143</v>
      </c>
      <c r="P899" s="153">
        <f>O899</f>
        <v>143</v>
      </c>
      <c r="Q899" s="138"/>
      <c r="T899" s="141"/>
      <c r="U899" s="141"/>
    </row>
    <row r="900" spans="1:21" ht="15.75">
      <c r="A900" s="41"/>
      <c r="B900" s="49"/>
      <c r="C900" s="143"/>
      <c r="D900" s="103"/>
      <c r="E900" s="143"/>
      <c r="F900" s="98"/>
      <c r="G900" s="50"/>
      <c r="H900" s="89"/>
      <c r="I900" s="98"/>
      <c r="J900" s="89"/>
      <c r="K900" s="98"/>
      <c r="L900" s="98"/>
      <c r="M900" s="89"/>
      <c r="N900" s="89"/>
      <c r="O900" s="229"/>
      <c r="P900" s="153"/>
      <c r="Q900" s="138"/>
      <c r="T900" s="141"/>
      <c r="U900" s="141"/>
    </row>
    <row r="901" spans="1:21" ht="15.75">
      <c r="A901" s="41">
        <v>1229</v>
      </c>
      <c r="B901" s="49">
        <v>800</v>
      </c>
      <c r="C901" s="143">
        <f>B901/1000</f>
        <v>0.8</v>
      </c>
      <c r="D901" s="103">
        <v>0.2727</v>
      </c>
      <c r="E901" s="143">
        <f>(+C901*D901)+C901</f>
        <v>1.01816</v>
      </c>
      <c r="F901" s="98">
        <f>ROUND((+$E901*4000)/12,0)</f>
        <v>339</v>
      </c>
      <c r="G901" s="50">
        <f>ROUND((+$E901*8760)/12,0)</f>
        <v>743</v>
      </c>
      <c r="H901" s="89">
        <f>ROUND(+E901*$D$7,2)</f>
        <v>13.89</v>
      </c>
      <c r="I901" s="98">
        <f>ROUND(IF((E901*200)&gt;F901,F901,(E901*200)),0)</f>
        <v>204</v>
      </c>
      <c r="J901" s="89">
        <f>ROUND(+I901*$D$8,2)</f>
        <v>35.72</v>
      </c>
      <c r="K901" s="98">
        <f>F901-I901</f>
        <v>135</v>
      </c>
      <c r="L901" s="98">
        <f>G901-I901</f>
        <v>539</v>
      </c>
      <c r="M901" s="89">
        <f>ROUND(+K901*$D$9,2)</f>
        <v>16.559999999999999</v>
      </c>
      <c r="N901" s="89">
        <f>ROUND(+L901*$D$9,2)</f>
        <v>66.13</v>
      </c>
      <c r="O901" s="229">
        <f>H901+J901+M901</f>
        <v>66.17</v>
      </c>
      <c r="P901" s="153">
        <f>H901+J901+N901</f>
        <v>115.74</v>
      </c>
      <c r="Q901" s="138"/>
      <c r="T901" s="141"/>
      <c r="U901" s="141"/>
    </row>
    <row r="902" spans="1:21" ht="15.75">
      <c r="A902" s="41">
        <v>1230</v>
      </c>
      <c r="B902" s="49">
        <v>150</v>
      </c>
      <c r="C902" s="143">
        <f>B902/1000</f>
        <v>0.15</v>
      </c>
      <c r="D902" s="103">
        <v>0</v>
      </c>
      <c r="E902" s="143">
        <f>(+C902*D902)+C902</f>
        <v>0.15</v>
      </c>
      <c r="F902" s="98">
        <f>ROUND((+$E902*2952)/12,0)</f>
        <v>37</v>
      </c>
      <c r="G902" s="50">
        <f>ROUND((+$E902*8760)/12,0)</f>
        <v>110</v>
      </c>
      <c r="H902" s="89">
        <f>ROUND(+E902*$D$7,2)</f>
        <v>2.0499999999999998</v>
      </c>
      <c r="I902" s="98">
        <f>ROUND(IF((E902*200)&gt;F902,F902,(E902*200)),0)</f>
        <v>30</v>
      </c>
      <c r="J902" s="89">
        <f>ROUND(+I902*$D$8,2)</f>
        <v>5.25</v>
      </c>
      <c r="K902" s="98">
        <f>F902-I902</f>
        <v>7</v>
      </c>
      <c r="L902" s="98">
        <f>G902-I902</f>
        <v>80</v>
      </c>
      <c r="M902" s="89">
        <f>ROUND(+K902*$D$9,2)</f>
        <v>0.86</v>
      </c>
      <c r="N902" s="89">
        <f>ROUND(+L902*$D$9,2)</f>
        <v>9.82</v>
      </c>
      <c r="O902" s="229">
        <f>H902+J902+M902</f>
        <v>8.16</v>
      </c>
      <c r="P902" s="153">
        <f>H902+J902+N902</f>
        <v>17.12</v>
      </c>
      <c r="Q902" s="138"/>
      <c r="T902" s="141"/>
      <c r="U902" s="141"/>
    </row>
    <row r="903" spans="1:21" ht="15.75">
      <c r="A903" s="41"/>
      <c r="B903" s="49"/>
      <c r="C903" s="143"/>
      <c r="D903" s="103"/>
      <c r="E903" s="143"/>
      <c r="F903" s="98"/>
      <c r="G903" s="50"/>
      <c r="H903" s="89"/>
      <c r="I903" s="98"/>
      <c r="J903" s="89"/>
      <c r="K903" s="98"/>
      <c r="L903" s="98"/>
      <c r="M903" s="89"/>
      <c r="N903" s="89"/>
      <c r="O903" s="229"/>
      <c r="P903" s="153"/>
      <c r="Q903" s="138"/>
      <c r="T903" s="141"/>
      <c r="U903" s="141"/>
    </row>
    <row r="904" spans="1:21" ht="15.75">
      <c r="A904" s="41"/>
      <c r="B904" s="49"/>
      <c r="C904" s="143"/>
      <c r="D904" s="103"/>
      <c r="E904" s="143"/>
      <c r="F904" s="98"/>
      <c r="G904" s="50"/>
      <c r="H904" s="89"/>
      <c r="I904" s="98"/>
      <c r="J904" s="89"/>
      <c r="K904" s="98"/>
      <c r="L904" s="98"/>
      <c r="M904" s="89"/>
      <c r="N904" s="89"/>
      <c r="O904" s="229"/>
      <c r="P904" s="153"/>
      <c r="Q904" s="138"/>
      <c r="T904" s="141"/>
      <c r="U904" s="141"/>
    </row>
    <row r="905" spans="1:21" ht="15.75">
      <c r="A905" s="507"/>
      <c r="B905" s="508"/>
      <c r="C905" s="508"/>
      <c r="D905" s="508"/>
      <c r="E905" s="509" t="s">
        <v>1305</v>
      </c>
      <c r="F905" s="510" t="s">
        <v>1317</v>
      </c>
      <c r="G905" s="508"/>
      <c r="H905" s="511"/>
      <c r="I905" s="98"/>
      <c r="J905" s="89"/>
      <c r="K905" s="98"/>
      <c r="L905" s="98"/>
      <c r="M905" s="89"/>
      <c r="N905" s="89"/>
      <c r="O905" s="229"/>
      <c r="P905" s="153"/>
      <c r="Q905" s="138"/>
      <c r="T905" s="141"/>
      <c r="U905" s="141"/>
    </row>
    <row r="906" spans="1:21" ht="15.75">
      <c r="A906" s="243"/>
      <c r="B906" s="49" t="s">
        <v>344</v>
      </c>
      <c r="C906" s="49" t="s">
        <v>345</v>
      </c>
      <c r="D906" s="49" t="s">
        <v>1318</v>
      </c>
      <c r="E906" s="49" t="s">
        <v>956</v>
      </c>
      <c r="F906" s="49" t="s">
        <v>956</v>
      </c>
      <c r="G906" s="49" t="s">
        <v>345</v>
      </c>
      <c r="H906" s="244" t="s">
        <v>344</v>
      </c>
      <c r="I906" s="98"/>
      <c r="J906" s="89"/>
      <c r="K906" s="98"/>
      <c r="L906" s="98"/>
      <c r="M906" s="89"/>
      <c r="N906" s="89"/>
      <c r="O906" s="229"/>
      <c r="P906" s="153"/>
      <c r="Q906" s="138"/>
      <c r="T906" s="141"/>
      <c r="U906" s="141"/>
    </row>
    <row r="907" spans="1:21" ht="15.75">
      <c r="A907" s="245" t="s">
        <v>60</v>
      </c>
      <c r="B907" s="49" t="s">
        <v>956</v>
      </c>
      <c r="C907" s="49" t="s">
        <v>956</v>
      </c>
      <c r="D907" s="49" t="s">
        <v>1312</v>
      </c>
      <c r="E907" s="49" t="s">
        <v>1312</v>
      </c>
      <c r="F907" s="49" t="s">
        <v>1312</v>
      </c>
      <c r="G907" s="49" t="s">
        <v>1312</v>
      </c>
      <c r="H907" s="244" t="s">
        <v>1312</v>
      </c>
      <c r="I907" s="98"/>
      <c r="J907" s="89"/>
      <c r="K907" s="98"/>
      <c r="L907" s="98"/>
      <c r="M907" s="89"/>
      <c r="N907" s="89"/>
      <c r="O907" s="229"/>
      <c r="P907" s="153"/>
      <c r="Q907" s="138"/>
      <c r="T907" s="141"/>
      <c r="U907" s="141"/>
    </row>
    <row r="908" spans="1:21" ht="15.75">
      <c r="A908" s="243"/>
      <c r="H908" s="92"/>
      <c r="I908" s="98"/>
      <c r="J908" s="89"/>
      <c r="K908" s="98"/>
      <c r="L908" s="98"/>
      <c r="M908" s="89"/>
      <c r="N908" s="89"/>
      <c r="O908" s="229"/>
      <c r="P908" s="153"/>
      <c r="Q908" s="138"/>
      <c r="T908" s="141"/>
      <c r="U908" s="141"/>
    </row>
    <row r="909" spans="1:21" ht="15.75">
      <c r="A909" s="512">
        <v>1231</v>
      </c>
      <c r="B909" s="513">
        <v>255</v>
      </c>
      <c r="C909" s="513">
        <f>ROUND(+B909/12,0)</f>
        <v>21</v>
      </c>
      <c r="D909" s="514">
        <f>$P$6</f>
        <v>21.99531132340103</v>
      </c>
      <c r="E909" s="515">
        <f>ROUND(C909*$P$7,2)</f>
        <v>3.95</v>
      </c>
      <c r="F909" s="515">
        <v>0</v>
      </c>
      <c r="G909" s="515">
        <f>SUM(D909:F909)</f>
        <v>25.945311323401029</v>
      </c>
      <c r="H909" s="516">
        <f>G909*12</f>
        <v>311.34373588081235</v>
      </c>
      <c r="I909" s="98"/>
      <c r="J909" s="89"/>
      <c r="K909" s="98"/>
      <c r="L909" s="98"/>
      <c r="M909" s="89"/>
      <c r="N909" s="89"/>
      <c r="O909" s="229">
        <f>G909</f>
        <v>25.945311323401029</v>
      </c>
      <c r="P909" s="153">
        <f>G909</f>
        <v>25.945311323401029</v>
      </c>
      <c r="Q909" s="138"/>
      <c r="T909" s="141"/>
      <c r="U909" s="141"/>
    </row>
    <row r="910" spans="1:21" ht="15.75">
      <c r="A910" s="41"/>
      <c r="B910" s="49"/>
      <c r="C910" s="143"/>
      <c r="D910" s="103"/>
      <c r="E910" s="143"/>
      <c r="F910" s="98"/>
      <c r="G910" s="50"/>
      <c r="H910" s="89"/>
      <c r="I910" s="98"/>
      <c r="J910" s="89"/>
      <c r="K910" s="98"/>
      <c r="L910" s="98"/>
      <c r="M910" s="89"/>
      <c r="N910" s="89"/>
      <c r="O910" s="229"/>
      <c r="P910" s="153"/>
      <c r="Q910" s="138"/>
      <c r="T910" s="141"/>
      <c r="U910" s="141"/>
    </row>
    <row r="911" spans="1:21" ht="15.75">
      <c r="A911" s="41">
        <v>1232</v>
      </c>
      <c r="B911" s="49">
        <v>1800</v>
      </c>
      <c r="C911" s="143">
        <f t="shared" ref="C911:C971" si="374">B911/1000</f>
        <v>1.8</v>
      </c>
      <c r="D911" s="103">
        <v>0</v>
      </c>
      <c r="E911" s="143">
        <f t="shared" ref="E911:E971" si="375">(+C911*D911)+C911</f>
        <v>1.8</v>
      </c>
      <c r="F911" s="98">
        <f>ROUND((+$E911*4000)/12,0)</f>
        <v>600</v>
      </c>
      <c r="G911" s="50">
        <f t="shared" ref="G911:G971" si="376">ROUND((+$E911*8760)/12,0)</f>
        <v>1314</v>
      </c>
      <c r="H911" s="89">
        <f t="shared" ref="H911:H971" si="377">ROUND(+E911*$D$7,2)</f>
        <v>24.55</v>
      </c>
      <c r="I911" s="98">
        <f t="shared" ref="I911:I971" si="378">ROUND(IF((E911*200)&gt;F911,F911,(E911*200)),0)</f>
        <v>360</v>
      </c>
      <c r="J911" s="89">
        <f t="shared" ref="J911:J971" si="379">ROUND(+I911*$D$8,2)</f>
        <v>63.04</v>
      </c>
      <c r="K911" s="98">
        <f t="shared" ref="K911:K971" si="380">F911-I911</f>
        <v>240</v>
      </c>
      <c r="L911" s="98">
        <f t="shared" ref="L911:L971" si="381">G911-I911</f>
        <v>954</v>
      </c>
      <c r="M911" s="89">
        <f t="shared" ref="M911:N942" si="382">ROUND(+K911*$D$9,2)</f>
        <v>29.45</v>
      </c>
      <c r="N911" s="89">
        <f t="shared" si="382"/>
        <v>117.05</v>
      </c>
      <c r="O911" s="229">
        <f t="shared" ref="O911:O933" si="383">H911+J911+M911</f>
        <v>117.04</v>
      </c>
      <c r="P911" s="153">
        <f t="shared" ref="P911:P966" si="384">H911+J911+N911</f>
        <v>204.64</v>
      </c>
      <c r="Q911" s="138"/>
      <c r="T911" s="141"/>
      <c r="U911" s="141"/>
    </row>
    <row r="912" spans="1:21" ht="15.75">
      <c r="A912" s="41">
        <v>1233</v>
      </c>
      <c r="B912" s="49">
        <v>288</v>
      </c>
      <c r="C912" s="143">
        <f t="shared" si="374"/>
        <v>0.28799999999999998</v>
      </c>
      <c r="D912" s="103">
        <v>0</v>
      </c>
      <c r="E912" s="143">
        <f t="shared" si="375"/>
        <v>0.28799999999999998</v>
      </c>
      <c r="F912" s="98">
        <f>ROUND((+$E912*2952)/12,0)</f>
        <v>71</v>
      </c>
      <c r="G912" s="50">
        <f t="shared" si="376"/>
        <v>210</v>
      </c>
      <c r="H912" s="89">
        <f t="shared" si="377"/>
        <v>3.93</v>
      </c>
      <c r="I912" s="98">
        <f t="shared" si="378"/>
        <v>58</v>
      </c>
      <c r="J912" s="89">
        <f t="shared" si="379"/>
        <v>10.16</v>
      </c>
      <c r="K912" s="98">
        <f t="shared" si="380"/>
        <v>13</v>
      </c>
      <c r="L912" s="98">
        <f t="shared" si="381"/>
        <v>152</v>
      </c>
      <c r="M912" s="89">
        <f t="shared" si="382"/>
        <v>1.59</v>
      </c>
      <c r="N912" s="89">
        <f t="shared" si="382"/>
        <v>18.649999999999999</v>
      </c>
      <c r="O912" s="229">
        <f t="shared" si="383"/>
        <v>15.68</v>
      </c>
      <c r="P912" s="153">
        <f t="shared" si="384"/>
        <v>32.739999999999995</v>
      </c>
      <c r="Q912" s="138"/>
      <c r="T912" s="141"/>
      <c r="U912" s="141"/>
    </row>
    <row r="913" spans="1:28" ht="15.75">
      <c r="A913" s="41">
        <v>1234</v>
      </c>
      <c r="B913" s="49">
        <v>1000</v>
      </c>
      <c r="C913" s="143">
        <f t="shared" si="374"/>
        <v>1</v>
      </c>
      <c r="D913" s="103">
        <v>0.1</v>
      </c>
      <c r="E913" s="143">
        <f t="shared" si="375"/>
        <v>1.1000000000000001</v>
      </c>
      <c r="F913" s="98">
        <f>ROUND((+$E913*2952)/12,0)</f>
        <v>271</v>
      </c>
      <c r="G913" s="50">
        <f t="shared" si="376"/>
        <v>803</v>
      </c>
      <c r="H913" s="89">
        <f t="shared" si="377"/>
        <v>15</v>
      </c>
      <c r="I913" s="98">
        <f t="shared" si="378"/>
        <v>220</v>
      </c>
      <c r="J913" s="89">
        <f t="shared" si="379"/>
        <v>38.520000000000003</v>
      </c>
      <c r="K913" s="98">
        <f t="shared" si="380"/>
        <v>51</v>
      </c>
      <c r="L913" s="98">
        <f t="shared" si="381"/>
        <v>583</v>
      </c>
      <c r="M913" s="89">
        <f t="shared" si="382"/>
        <v>6.26</v>
      </c>
      <c r="N913" s="89">
        <f t="shared" si="382"/>
        <v>71.53</v>
      </c>
      <c r="O913" s="229">
        <f t="shared" si="383"/>
        <v>59.78</v>
      </c>
      <c r="P913" s="153">
        <f t="shared" si="384"/>
        <v>125.05000000000001</v>
      </c>
      <c r="Q913" s="138"/>
      <c r="T913" s="141"/>
      <c r="U913" s="141"/>
    </row>
    <row r="914" spans="1:28" ht="15.75">
      <c r="A914" s="41">
        <v>573</v>
      </c>
      <c r="B914" s="49">
        <v>52</v>
      </c>
      <c r="C914" s="143">
        <f t="shared" si="374"/>
        <v>5.1999999999999998E-2</v>
      </c>
      <c r="D914" s="103">
        <v>0</v>
      </c>
      <c r="E914" s="143">
        <f t="shared" si="375"/>
        <v>5.1999999999999998E-2</v>
      </c>
      <c r="F914" s="98">
        <f t="shared" ref="F914:F919" si="385">ROUND((+$E914*4000)/12,0)</f>
        <v>17</v>
      </c>
      <c r="G914" s="50">
        <f t="shared" si="376"/>
        <v>38</v>
      </c>
      <c r="H914" s="89">
        <f t="shared" si="377"/>
        <v>0.71</v>
      </c>
      <c r="I914" s="98">
        <f t="shared" si="378"/>
        <v>10</v>
      </c>
      <c r="J914" s="89">
        <f t="shared" si="379"/>
        <v>1.75</v>
      </c>
      <c r="K914" s="98">
        <f t="shared" si="380"/>
        <v>7</v>
      </c>
      <c r="L914" s="98">
        <f t="shared" si="381"/>
        <v>28</v>
      </c>
      <c r="M914" s="89">
        <f t="shared" si="382"/>
        <v>0.86</v>
      </c>
      <c r="N914" s="89">
        <f t="shared" si="382"/>
        <v>3.44</v>
      </c>
      <c r="O914" s="229">
        <f t="shared" si="383"/>
        <v>3.32</v>
      </c>
      <c r="P914" s="153">
        <f t="shared" si="384"/>
        <v>5.9</v>
      </c>
      <c r="Q914" s="138"/>
      <c r="T914" s="141"/>
      <c r="U914" s="141"/>
    </row>
    <row r="915" spans="1:28" ht="15.75">
      <c r="A915" s="41">
        <v>574</v>
      </c>
      <c r="B915" s="49">
        <v>140</v>
      </c>
      <c r="C915" s="143">
        <f t="shared" si="374"/>
        <v>0.14000000000000001</v>
      </c>
      <c r="D915" s="103">
        <v>0</v>
      </c>
      <c r="E915" s="143">
        <f t="shared" si="375"/>
        <v>0.14000000000000001</v>
      </c>
      <c r="F915" s="98">
        <f t="shared" si="385"/>
        <v>47</v>
      </c>
      <c r="G915" s="50">
        <f t="shared" si="376"/>
        <v>102</v>
      </c>
      <c r="H915" s="89">
        <f t="shared" si="377"/>
        <v>1.91</v>
      </c>
      <c r="I915" s="98">
        <f t="shared" si="378"/>
        <v>28</v>
      </c>
      <c r="J915" s="89">
        <f t="shared" si="379"/>
        <v>4.9000000000000004</v>
      </c>
      <c r="K915" s="98">
        <f t="shared" si="380"/>
        <v>19</v>
      </c>
      <c r="L915" s="98">
        <f t="shared" si="381"/>
        <v>74</v>
      </c>
      <c r="M915" s="89">
        <f t="shared" si="382"/>
        <v>2.33</v>
      </c>
      <c r="N915" s="89">
        <f t="shared" si="382"/>
        <v>9.08</v>
      </c>
      <c r="O915" s="229">
        <f t="shared" si="383"/>
        <v>9.14</v>
      </c>
      <c r="P915" s="153">
        <f t="shared" si="384"/>
        <v>15.89</v>
      </c>
      <c r="Q915" s="138"/>
      <c r="T915" s="141"/>
      <c r="U915" s="141"/>
    </row>
    <row r="916" spans="1:28" ht="15.75">
      <c r="A916" s="41">
        <v>575</v>
      </c>
      <c r="B916" s="49">
        <v>185</v>
      </c>
      <c r="C916" s="143">
        <f t="shared" si="374"/>
        <v>0.185</v>
      </c>
      <c r="D916" s="103">
        <v>0</v>
      </c>
      <c r="E916" s="143">
        <f t="shared" si="375"/>
        <v>0.185</v>
      </c>
      <c r="F916" s="98">
        <f t="shared" si="385"/>
        <v>62</v>
      </c>
      <c r="G916" s="50">
        <f t="shared" si="376"/>
        <v>135</v>
      </c>
      <c r="H916" s="89">
        <f t="shared" si="377"/>
        <v>2.52</v>
      </c>
      <c r="I916" s="98">
        <f t="shared" si="378"/>
        <v>37</v>
      </c>
      <c r="J916" s="89">
        <f t="shared" si="379"/>
        <v>6.48</v>
      </c>
      <c r="K916" s="98">
        <f t="shared" si="380"/>
        <v>25</v>
      </c>
      <c r="L916" s="98">
        <f t="shared" si="381"/>
        <v>98</v>
      </c>
      <c r="M916" s="89">
        <f t="shared" si="382"/>
        <v>3.07</v>
      </c>
      <c r="N916" s="89">
        <f t="shared" si="382"/>
        <v>12.02</v>
      </c>
      <c r="O916" s="229">
        <f t="shared" si="383"/>
        <v>12.07</v>
      </c>
      <c r="P916" s="153">
        <f t="shared" si="384"/>
        <v>21.02</v>
      </c>
      <c r="Q916" s="138"/>
      <c r="T916" s="141"/>
      <c r="U916" s="141"/>
    </row>
    <row r="917" spans="1:28" ht="15.75">
      <c r="A917" s="41">
        <v>1235</v>
      </c>
      <c r="B917" s="49">
        <v>1219</v>
      </c>
      <c r="C917" s="143">
        <f t="shared" si="374"/>
        <v>1.2190000000000001</v>
      </c>
      <c r="D917" s="103">
        <v>0</v>
      </c>
      <c r="E917" s="143">
        <f t="shared" si="375"/>
        <v>1.2190000000000001</v>
      </c>
      <c r="F917" s="98">
        <f t="shared" si="385"/>
        <v>406</v>
      </c>
      <c r="G917" s="50">
        <f t="shared" si="376"/>
        <v>890</v>
      </c>
      <c r="H917" s="89">
        <f t="shared" si="377"/>
        <v>16.63</v>
      </c>
      <c r="I917" s="98">
        <f t="shared" si="378"/>
        <v>244</v>
      </c>
      <c r="J917" s="89">
        <f t="shared" si="379"/>
        <v>42.72</v>
      </c>
      <c r="K917" s="98">
        <f t="shared" si="380"/>
        <v>162</v>
      </c>
      <c r="L917" s="98">
        <f t="shared" si="381"/>
        <v>646</v>
      </c>
      <c r="M917" s="89">
        <f t="shared" si="382"/>
        <v>19.88</v>
      </c>
      <c r="N917" s="89">
        <f t="shared" si="382"/>
        <v>79.260000000000005</v>
      </c>
      <c r="O917" s="229">
        <f t="shared" si="383"/>
        <v>79.22999999999999</v>
      </c>
      <c r="P917" s="153">
        <f t="shared" si="384"/>
        <v>138.61000000000001</v>
      </c>
      <c r="Q917" s="138"/>
      <c r="T917" s="141"/>
      <c r="U917" s="141"/>
    </row>
    <row r="918" spans="1:28" ht="15.75">
      <c r="A918" s="41">
        <v>530</v>
      </c>
      <c r="B918" s="49">
        <v>4.5999999999999996</v>
      </c>
      <c r="C918" s="143">
        <f t="shared" si="374"/>
        <v>4.5999999999999999E-3</v>
      </c>
      <c r="D918" s="103">
        <v>0</v>
      </c>
      <c r="E918" s="143">
        <f t="shared" si="375"/>
        <v>4.5999999999999999E-3</v>
      </c>
      <c r="F918" s="98">
        <f t="shared" si="385"/>
        <v>2</v>
      </c>
      <c r="G918" s="50">
        <f t="shared" si="376"/>
        <v>3</v>
      </c>
      <c r="H918" s="89">
        <f t="shared" si="377"/>
        <v>0.06</v>
      </c>
      <c r="I918" s="98">
        <f t="shared" si="378"/>
        <v>1</v>
      </c>
      <c r="J918" s="89">
        <f t="shared" si="379"/>
        <v>0.18</v>
      </c>
      <c r="K918" s="98">
        <f t="shared" si="380"/>
        <v>1</v>
      </c>
      <c r="L918" s="98">
        <f t="shared" si="381"/>
        <v>2</v>
      </c>
      <c r="M918" s="89">
        <f t="shared" si="382"/>
        <v>0.12</v>
      </c>
      <c r="N918" s="89">
        <f t="shared" si="382"/>
        <v>0.25</v>
      </c>
      <c r="O918" s="229">
        <f t="shared" si="383"/>
        <v>0.36</v>
      </c>
      <c r="P918" s="153">
        <f t="shared" si="384"/>
        <v>0.49</v>
      </c>
      <c r="Q918" s="138"/>
      <c r="T918" s="141"/>
      <c r="U918" s="141"/>
      <c r="Z918" s="42">
        <v>530</v>
      </c>
      <c r="AA918" s="42">
        <v>3</v>
      </c>
      <c r="AB918" s="42">
        <v>0.27</v>
      </c>
    </row>
    <row r="919" spans="1:28" ht="15.75">
      <c r="A919" s="41">
        <v>531</v>
      </c>
      <c r="B919" s="49">
        <v>7.5</v>
      </c>
      <c r="C919" s="143">
        <f t="shared" si="374"/>
        <v>7.4999999999999997E-3</v>
      </c>
      <c r="D919" s="103">
        <v>0</v>
      </c>
      <c r="E919" s="143">
        <f t="shared" si="375"/>
        <v>7.4999999999999997E-3</v>
      </c>
      <c r="F919" s="98">
        <f t="shared" si="385"/>
        <v>3</v>
      </c>
      <c r="G919" s="50">
        <f t="shared" si="376"/>
        <v>5</v>
      </c>
      <c r="H919" s="89">
        <f t="shared" si="377"/>
        <v>0.1</v>
      </c>
      <c r="I919" s="98">
        <f t="shared" si="378"/>
        <v>2</v>
      </c>
      <c r="J919" s="89">
        <f t="shared" si="379"/>
        <v>0.35</v>
      </c>
      <c r="K919" s="98">
        <f t="shared" si="380"/>
        <v>1</v>
      </c>
      <c r="L919" s="98">
        <f t="shared" si="381"/>
        <v>3</v>
      </c>
      <c r="M919" s="89">
        <f t="shared" si="382"/>
        <v>0.12</v>
      </c>
      <c r="N919" s="89">
        <f t="shared" si="382"/>
        <v>0.37</v>
      </c>
      <c r="O919" s="229">
        <f t="shared" si="383"/>
        <v>0.56999999999999995</v>
      </c>
      <c r="P919" s="153">
        <f t="shared" si="384"/>
        <v>0.82</v>
      </c>
      <c r="Q919" s="138"/>
      <c r="T919" s="141"/>
      <c r="U919" s="141"/>
      <c r="Z919" s="42">
        <v>531</v>
      </c>
      <c r="AA919" s="42">
        <v>5</v>
      </c>
      <c r="AB919" s="42">
        <v>0.44999999999999996</v>
      </c>
    </row>
    <row r="920" spans="1:28" ht="15.75">
      <c r="A920" s="41">
        <v>1236</v>
      </c>
      <c r="B920" s="49">
        <v>696</v>
      </c>
      <c r="C920" s="143">
        <f t="shared" si="374"/>
        <v>0.69599999999999995</v>
      </c>
      <c r="D920" s="103">
        <v>0.1</v>
      </c>
      <c r="E920" s="143">
        <f t="shared" si="375"/>
        <v>0.76559999999999995</v>
      </c>
      <c r="F920" s="98">
        <f>ROUND((+$E920*11*365)/12,0)</f>
        <v>256</v>
      </c>
      <c r="G920" s="50">
        <f t="shared" si="376"/>
        <v>559</v>
      </c>
      <c r="H920" s="89">
        <f t="shared" si="377"/>
        <v>10.44</v>
      </c>
      <c r="I920" s="98">
        <f t="shared" si="378"/>
        <v>153</v>
      </c>
      <c r="J920" s="89">
        <f t="shared" si="379"/>
        <v>26.79</v>
      </c>
      <c r="K920" s="98">
        <f t="shared" si="380"/>
        <v>103</v>
      </c>
      <c r="L920" s="98">
        <f t="shared" si="381"/>
        <v>406</v>
      </c>
      <c r="M920" s="89">
        <f t="shared" si="382"/>
        <v>12.64</v>
      </c>
      <c r="N920" s="89">
        <f t="shared" si="382"/>
        <v>49.81</v>
      </c>
      <c r="O920" s="229">
        <f t="shared" si="383"/>
        <v>49.87</v>
      </c>
      <c r="P920" s="153">
        <f t="shared" si="384"/>
        <v>87.039999999999992</v>
      </c>
      <c r="Q920" s="138"/>
      <c r="T920" s="141"/>
      <c r="U920" s="141"/>
    </row>
    <row r="921" spans="1:28" ht="15.75">
      <c r="A921" s="41">
        <v>1237</v>
      </c>
      <c r="B921" s="49">
        <f>2*38.9</f>
        <v>77.8</v>
      </c>
      <c r="C921" s="143">
        <f t="shared" si="374"/>
        <v>7.7799999999999994E-2</v>
      </c>
      <c r="D921" s="103">
        <v>0</v>
      </c>
      <c r="E921" s="143">
        <f t="shared" si="375"/>
        <v>7.7799999999999994E-2</v>
      </c>
      <c r="F921" s="98">
        <f>ROUND((+$E921*8*365)/12,0)</f>
        <v>19</v>
      </c>
      <c r="G921" s="50">
        <f t="shared" si="376"/>
        <v>57</v>
      </c>
      <c r="H921" s="89">
        <f t="shared" si="377"/>
        <v>1.06</v>
      </c>
      <c r="I921" s="98">
        <f t="shared" si="378"/>
        <v>16</v>
      </c>
      <c r="J921" s="89">
        <f t="shared" si="379"/>
        <v>2.8</v>
      </c>
      <c r="K921" s="98">
        <f t="shared" si="380"/>
        <v>3</v>
      </c>
      <c r="L921" s="98">
        <f t="shared" si="381"/>
        <v>41</v>
      </c>
      <c r="M921" s="89">
        <f t="shared" si="382"/>
        <v>0.37</v>
      </c>
      <c r="N921" s="89">
        <f t="shared" si="382"/>
        <v>5.03</v>
      </c>
      <c r="O921" s="229">
        <f t="shared" si="383"/>
        <v>4.2299999999999995</v>
      </c>
      <c r="P921" s="153">
        <f t="shared" si="384"/>
        <v>8.89</v>
      </c>
      <c r="Q921" s="138"/>
      <c r="T921" s="141"/>
      <c r="U921" s="141"/>
    </row>
    <row r="922" spans="1:28" ht="15.75">
      <c r="A922" s="41">
        <v>576</v>
      </c>
      <c r="B922" s="49">
        <v>95</v>
      </c>
      <c r="C922" s="143">
        <f t="shared" si="374"/>
        <v>9.5000000000000001E-2</v>
      </c>
      <c r="D922" s="103">
        <v>0</v>
      </c>
      <c r="E922" s="143">
        <f t="shared" si="375"/>
        <v>9.5000000000000001E-2</v>
      </c>
      <c r="F922" s="98">
        <f t="shared" ref="F922:F927" si="386">ROUND((+$E922*4000)/12,0)</f>
        <v>32</v>
      </c>
      <c r="G922" s="50">
        <f t="shared" si="376"/>
        <v>69</v>
      </c>
      <c r="H922" s="89">
        <f t="shared" si="377"/>
        <v>1.3</v>
      </c>
      <c r="I922" s="98">
        <f t="shared" si="378"/>
        <v>19</v>
      </c>
      <c r="J922" s="89">
        <f t="shared" si="379"/>
        <v>3.33</v>
      </c>
      <c r="K922" s="98">
        <f t="shared" si="380"/>
        <v>13</v>
      </c>
      <c r="L922" s="98">
        <f t="shared" si="381"/>
        <v>50</v>
      </c>
      <c r="M922" s="89">
        <f t="shared" si="382"/>
        <v>1.59</v>
      </c>
      <c r="N922" s="89">
        <f t="shared" si="382"/>
        <v>6.13</v>
      </c>
      <c r="O922" s="229">
        <f t="shared" si="383"/>
        <v>6.22</v>
      </c>
      <c r="P922" s="153">
        <f t="shared" si="384"/>
        <v>10.76</v>
      </c>
      <c r="Q922" s="138"/>
      <c r="T922" s="141"/>
      <c r="U922" s="141"/>
    </row>
    <row r="923" spans="1:28" ht="15.75">
      <c r="A923" s="41">
        <v>577</v>
      </c>
      <c r="B923" s="49">
        <v>155</v>
      </c>
      <c r="C923" s="143">
        <f t="shared" si="374"/>
        <v>0.155</v>
      </c>
      <c r="D923" s="103">
        <v>0</v>
      </c>
      <c r="E923" s="143">
        <f t="shared" si="375"/>
        <v>0.155</v>
      </c>
      <c r="F923" s="98">
        <f t="shared" si="386"/>
        <v>52</v>
      </c>
      <c r="G923" s="50">
        <f t="shared" si="376"/>
        <v>113</v>
      </c>
      <c r="H923" s="89">
        <f t="shared" si="377"/>
        <v>2.11</v>
      </c>
      <c r="I923" s="98">
        <f t="shared" si="378"/>
        <v>31</v>
      </c>
      <c r="J923" s="89">
        <f t="shared" si="379"/>
        <v>5.43</v>
      </c>
      <c r="K923" s="98">
        <f t="shared" si="380"/>
        <v>21</v>
      </c>
      <c r="L923" s="98">
        <f t="shared" si="381"/>
        <v>82</v>
      </c>
      <c r="M923" s="89">
        <f t="shared" si="382"/>
        <v>2.58</v>
      </c>
      <c r="N923" s="89">
        <f t="shared" si="382"/>
        <v>10.06</v>
      </c>
      <c r="O923" s="229">
        <f t="shared" si="383"/>
        <v>10.119999999999999</v>
      </c>
      <c r="P923" s="153">
        <f t="shared" si="384"/>
        <v>17.600000000000001</v>
      </c>
      <c r="Q923" s="138"/>
      <c r="T923" s="141"/>
      <c r="U923" s="141"/>
    </row>
    <row r="924" spans="1:28" ht="15.75">
      <c r="A924" s="41">
        <v>307</v>
      </c>
      <c r="B924" s="49">
        <v>70</v>
      </c>
      <c r="C924" s="143">
        <f t="shared" si="374"/>
        <v>7.0000000000000007E-2</v>
      </c>
      <c r="D924" s="103">
        <v>0.29120000000000001</v>
      </c>
      <c r="E924" s="143">
        <f t="shared" si="375"/>
        <v>9.0384000000000006E-2</v>
      </c>
      <c r="F924" s="98">
        <f t="shared" si="386"/>
        <v>30</v>
      </c>
      <c r="G924" s="50">
        <f t="shared" si="376"/>
        <v>66</v>
      </c>
      <c r="H924" s="89">
        <f t="shared" si="377"/>
        <v>1.23</v>
      </c>
      <c r="I924" s="98">
        <f t="shared" si="378"/>
        <v>18</v>
      </c>
      <c r="J924" s="89">
        <f t="shared" si="379"/>
        <v>3.15</v>
      </c>
      <c r="K924" s="98">
        <f t="shared" si="380"/>
        <v>12</v>
      </c>
      <c r="L924" s="98">
        <f t="shared" si="381"/>
        <v>48</v>
      </c>
      <c r="M924" s="89">
        <f t="shared" si="382"/>
        <v>1.47</v>
      </c>
      <c r="N924" s="89">
        <f t="shared" si="382"/>
        <v>5.89</v>
      </c>
      <c r="O924" s="229">
        <f t="shared" si="383"/>
        <v>5.85</v>
      </c>
      <c r="P924" s="153">
        <f t="shared" si="384"/>
        <v>10.27</v>
      </c>
      <c r="Q924" s="138"/>
      <c r="T924" s="141"/>
      <c r="U924" s="141"/>
    </row>
    <row r="925" spans="1:28" ht="15.75">
      <c r="A925" s="41">
        <v>308</v>
      </c>
      <c r="B925" s="49">
        <v>100</v>
      </c>
      <c r="C925" s="143">
        <f t="shared" si="374"/>
        <v>0.1</v>
      </c>
      <c r="D925" s="103">
        <v>0.29120000000000001</v>
      </c>
      <c r="E925" s="143">
        <f t="shared" si="375"/>
        <v>0.12912000000000001</v>
      </c>
      <c r="F925" s="98">
        <f t="shared" si="386"/>
        <v>43</v>
      </c>
      <c r="G925" s="50">
        <f t="shared" si="376"/>
        <v>94</v>
      </c>
      <c r="H925" s="89">
        <f t="shared" si="377"/>
        <v>1.76</v>
      </c>
      <c r="I925" s="98">
        <f t="shared" si="378"/>
        <v>26</v>
      </c>
      <c r="J925" s="89">
        <f t="shared" si="379"/>
        <v>4.55</v>
      </c>
      <c r="K925" s="98">
        <f t="shared" si="380"/>
        <v>17</v>
      </c>
      <c r="L925" s="98">
        <f t="shared" si="381"/>
        <v>68</v>
      </c>
      <c r="M925" s="89">
        <f t="shared" si="382"/>
        <v>2.09</v>
      </c>
      <c r="N925" s="89">
        <f t="shared" si="382"/>
        <v>8.34</v>
      </c>
      <c r="O925" s="229">
        <f t="shared" si="383"/>
        <v>8.3999999999999986</v>
      </c>
      <c r="P925" s="153">
        <f t="shared" si="384"/>
        <v>14.649999999999999</v>
      </c>
      <c r="Q925" s="138"/>
      <c r="T925" s="141"/>
      <c r="U925" s="141"/>
    </row>
    <row r="926" spans="1:28" ht="15.75">
      <c r="A926" s="41">
        <v>331</v>
      </c>
      <c r="B926" s="49">
        <v>70</v>
      </c>
      <c r="C926" s="143">
        <f t="shared" si="374"/>
        <v>7.0000000000000007E-2</v>
      </c>
      <c r="D926" s="103">
        <v>0.30449846153846133</v>
      </c>
      <c r="E926" s="143">
        <f t="shared" si="375"/>
        <v>9.1314892307692297E-2</v>
      </c>
      <c r="F926" s="98">
        <f t="shared" si="386"/>
        <v>30</v>
      </c>
      <c r="G926" s="50">
        <f t="shared" si="376"/>
        <v>67</v>
      </c>
      <c r="H926" s="89">
        <f t="shared" si="377"/>
        <v>1.25</v>
      </c>
      <c r="I926" s="98">
        <f t="shared" si="378"/>
        <v>18</v>
      </c>
      <c r="J926" s="89">
        <f t="shared" si="379"/>
        <v>3.15</v>
      </c>
      <c r="K926" s="98">
        <f t="shared" si="380"/>
        <v>12</v>
      </c>
      <c r="L926" s="98">
        <f t="shared" si="381"/>
        <v>49</v>
      </c>
      <c r="M926" s="89">
        <f t="shared" si="382"/>
        <v>1.47</v>
      </c>
      <c r="N926" s="89">
        <f t="shared" si="382"/>
        <v>6.01</v>
      </c>
      <c r="O926" s="229">
        <f t="shared" si="383"/>
        <v>5.87</v>
      </c>
      <c r="P926" s="153">
        <f t="shared" si="384"/>
        <v>10.41</v>
      </c>
      <c r="Q926" s="138"/>
      <c r="T926" s="141"/>
      <c r="U926" s="141"/>
    </row>
    <row r="927" spans="1:28" ht="15.75">
      <c r="A927" s="41">
        <v>333</v>
      </c>
      <c r="B927" s="49">
        <v>175</v>
      </c>
      <c r="C927" s="143">
        <f t="shared" si="374"/>
        <v>0.17499999999999999</v>
      </c>
      <c r="D927" s="103">
        <v>0.3</v>
      </c>
      <c r="E927" s="143">
        <f t="shared" si="375"/>
        <v>0.22749999999999998</v>
      </c>
      <c r="F927" s="98">
        <f t="shared" si="386"/>
        <v>76</v>
      </c>
      <c r="G927" s="50">
        <f t="shared" si="376"/>
        <v>166</v>
      </c>
      <c r="H927" s="89">
        <f t="shared" si="377"/>
        <v>3.1</v>
      </c>
      <c r="I927" s="98">
        <f t="shared" si="378"/>
        <v>46</v>
      </c>
      <c r="J927" s="89">
        <f t="shared" si="379"/>
        <v>8.0500000000000007</v>
      </c>
      <c r="K927" s="98">
        <f t="shared" si="380"/>
        <v>30</v>
      </c>
      <c r="L927" s="98">
        <f t="shared" si="381"/>
        <v>120</v>
      </c>
      <c r="M927" s="89">
        <f t="shared" si="382"/>
        <v>3.68</v>
      </c>
      <c r="N927" s="89">
        <f t="shared" si="382"/>
        <v>14.72</v>
      </c>
      <c r="O927" s="229">
        <f t="shared" si="383"/>
        <v>14.83</v>
      </c>
      <c r="P927" s="153">
        <f t="shared" si="384"/>
        <v>25.87</v>
      </c>
      <c r="Q927" s="138"/>
      <c r="T927" s="141"/>
      <c r="U927" s="141"/>
    </row>
    <row r="928" spans="1:28" ht="15.75">
      <c r="A928" s="41">
        <v>1238</v>
      </c>
      <c r="B928" s="49">
        <v>104</v>
      </c>
      <c r="C928" s="143">
        <f t="shared" si="374"/>
        <v>0.104</v>
      </c>
      <c r="D928" s="103">
        <v>0</v>
      </c>
      <c r="E928" s="143">
        <f t="shared" si="375"/>
        <v>0.104</v>
      </c>
      <c r="F928" s="98">
        <f>ROUND((+$E928*11*365)/12,0)</f>
        <v>35</v>
      </c>
      <c r="G928" s="50">
        <f t="shared" si="376"/>
        <v>76</v>
      </c>
      <c r="H928" s="89">
        <f t="shared" si="377"/>
        <v>1.42</v>
      </c>
      <c r="I928" s="98">
        <f t="shared" si="378"/>
        <v>21</v>
      </c>
      <c r="J928" s="89">
        <f t="shared" si="379"/>
        <v>3.68</v>
      </c>
      <c r="K928" s="98">
        <f t="shared" si="380"/>
        <v>14</v>
      </c>
      <c r="L928" s="98">
        <f t="shared" si="381"/>
        <v>55</v>
      </c>
      <c r="M928" s="89">
        <f t="shared" si="382"/>
        <v>1.72</v>
      </c>
      <c r="N928" s="89">
        <f t="shared" si="382"/>
        <v>6.75</v>
      </c>
      <c r="O928" s="229">
        <f t="shared" si="383"/>
        <v>6.8199999999999994</v>
      </c>
      <c r="P928" s="153">
        <f t="shared" si="384"/>
        <v>11.85</v>
      </c>
      <c r="Q928" s="138"/>
      <c r="T928" s="141"/>
      <c r="U928" s="141"/>
    </row>
    <row r="929" spans="1:21" ht="15.75">
      <c r="A929" s="41">
        <v>1239</v>
      </c>
      <c r="B929" s="49">
        <v>720</v>
      </c>
      <c r="C929" s="143">
        <f t="shared" si="374"/>
        <v>0.72</v>
      </c>
      <c r="D929" s="103">
        <v>0</v>
      </c>
      <c r="E929" s="143">
        <f t="shared" si="375"/>
        <v>0.72</v>
      </c>
      <c r="F929" s="98">
        <f>ROUND((+$E929*4000)/12,0)</f>
        <v>240</v>
      </c>
      <c r="G929" s="50">
        <f t="shared" si="376"/>
        <v>526</v>
      </c>
      <c r="H929" s="89">
        <f t="shared" si="377"/>
        <v>9.82</v>
      </c>
      <c r="I929" s="98">
        <f t="shared" si="378"/>
        <v>144</v>
      </c>
      <c r="J929" s="89">
        <f t="shared" si="379"/>
        <v>25.21</v>
      </c>
      <c r="K929" s="98">
        <f t="shared" si="380"/>
        <v>96</v>
      </c>
      <c r="L929" s="98">
        <f t="shared" si="381"/>
        <v>382</v>
      </c>
      <c r="M929" s="89">
        <f t="shared" si="382"/>
        <v>11.78</v>
      </c>
      <c r="N929" s="89">
        <f t="shared" si="382"/>
        <v>46.87</v>
      </c>
      <c r="O929" s="229">
        <f t="shared" si="383"/>
        <v>46.81</v>
      </c>
      <c r="P929" s="153">
        <f t="shared" si="384"/>
        <v>81.900000000000006</v>
      </c>
      <c r="Q929" s="138"/>
      <c r="T929" s="141"/>
      <c r="U929" s="141"/>
    </row>
    <row r="930" spans="1:21" ht="15.75">
      <c r="A930" s="41">
        <v>1240</v>
      </c>
      <c r="B930" s="49">
        <v>900</v>
      </c>
      <c r="C930" s="143">
        <f t="shared" si="374"/>
        <v>0.9</v>
      </c>
      <c r="D930" s="103">
        <v>0</v>
      </c>
      <c r="E930" s="143">
        <f t="shared" si="375"/>
        <v>0.9</v>
      </c>
      <c r="F930" s="98">
        <f>ROUND((+$E930*4000)/12,0)</f>
        <v>300</v>
      </c>
      <c r="G930" s="50">
        <f t="shared" si="376"/>
        <v>657</v>
      </c>
      <c r="H930" s="89">
        <f t="shared" si="377"/>
        <v>12.28</v>
      </c>
      <c r="I930" s="98">
        <f t="shared" si="378"/>
        <v>180</v>
      </c>
      <c r="J930" s="89">
        <f t="shared" si="379"/>
        <v>31.52</v>
      </c>
      <c r="K930" s="98">
        <f t="shared" si="380"/>
        <v>120</v>
      </c>
      <c r="L930" s="98">
        <f t="shared" si="381"/>
        <v>477</v>
      </c>
      <c r="M930" s="89">
        <f t="shared" si="382"/>
        <v>14.72</v>
      </c>
      <c r="N930" s="89">
        <f t="shared" si="382"/>
        <v>58.52</v>
      </c>
      <c r="O930" s="229">
        <f t="shared" si="383"/>
        <v>58.519999999999996</v>
      </c>
      <c r="P930" s="153">
        <f t="shared" si="384"/>
        <v>102.32</v>
      </c>
      <c r="Q930" s="138"/>
      <c r="T930" s="141"/>
      <c r="U930" s="141"/>
    </row>
    <row r="931" spans="1:21" ht="15.75">
      <c r="A931" s="41">
        <v>1241</v>
      </c>
      <c r="B931" s="49">
        <v>810</v>
      </c>
      <c r="C931" s="143">
        <f t="shared" si="374"/>
        <v>0.81</v>
      </c>
      <c r="D931" s="103">
        <v>0</v>
      </c>
      <c r="E931" s="143">
        <f t="shared" si="375"/>
        <v>0.81</v>
      </c>
      <c r="F931" s="98">
        <f>ROUND((+$E931*24*7*14)/12,0)</f>
        <v>159</v>
      </c>
      <c r="G931" s="50">
        <f t="shared" si="376"/>
        <v>591</v>
      </c>
      <c r="H931" s="89">
        <f t="shared" si="377"/>
        <v>11.05</v>
      </c>
      <c r="I931" s="98">
        <f t="shared" si="378"/>
        <v>159</v>
      </c>
      <c r="J931" s="89">
        <f t="shared" si="379"/>
        <v>27.84</v>
      </c>
      <c r="K931" s="98">
        <f t="shared" si="380"/>
        <v>0</v>
      </c>
      <c r="L931" s="98">
        <f t="shared" si="381"/>
        <v>432</v>
      </c>
      <c r="M931" s="89">
        <f t="shared" si="382"/>
        <v>0</v>
      </c>
      <c r="N931" s="89">
        <f t="shared" si="382"/>
        <v>53</v>
      </c>
      <c r="O931" s="229">
        <f t="shared" si="383"/>
        <v>38.89</v>
      </c>
      <c r="P931" s="153">
        <f t="shared" si="384"/>
        <v>91.89</v>
      </c>
      <c r="Q931" s="138"/>
      <c r="T931" s="141"/>
      <c r="U931" s="141"/>
    </row>
    <row r="932" spans="1:21" ht="15.75">
      <c r="A932" s="41">
        <v>1242</v>
      </c>
      <c r="B932" s="49">
        <v>250</v>
      </c>
      <c r="C932" s="143">
        <f t="shared" si="374"/>
        <v>0.25</v>
      </c>
      <c r="D932" s="103">
        <v>0</v>
      </c>
      <c r="E932" s="143">
        <f t="shared" si="375"/>
        <v>0.25</v>
      </c>
      <c r="F932" s="98">
        <f t="shared" ref="F932:F937" si="387">ROUND((+$E932*4000)/12,0)</f>
        <v>83</v>
      </c>
      <c r="G932" s="50">
        <f t="shared" si="376"/>
        <v>183</v>
      </c>
      <c r="H932" s="89">
        <f t="shared" si="377"/>
        <v>3.41</v>
      </c>
      <c r="I932" s="98">
        <f t="shared" si="378"/>
        <v>50</v>
      </c>
      <c r="J932" s="89">
        <f t="shared" si="379"/>
        <v>8.76</v>
      </c>
      <c r="K932" s="98">
        <f t="shared" si="380"/>
        <v>33</v>
      </c>
      <c r="L932" s="98">
        <f t="shared" si="381"/>
        <v>133</v>
      </c>
      <c r="M932" s="89">
        <f t="shared" si="382"/>
        <v>4.05</v>
      </c>
      <c r="N932" s="89">
        <f t="shared" si="382"/>
        <v>16.32</v>
      </c>
      <c r="O932" s="229">
        <f t="shared" si="383"/>
        <v>16.22</v>
      </c>
      <c r="P932" s="153">
        <f t="shared" si="384"/>
        <v>28.490000000000002</v>
      </c>
      <c r="Q932" s="138"/>
      <c r="T932" s="141"/>
      <c r="U932" s="141"/>
    </row>
    <row r="933" spans="1:21" ht="15.75">
      <c r="A933" s="41">
        <v>578</v>
      </c>
      <c r="B933" s="49">
        <v>75</v>
      </c>
      <c r="C933" s="143">
        <f t="shared" si="374"/>
        <v>7.4999999999999997E-2</v>
      </c>
      <c r="D933" s="103">
        <v>0</v>
      </c>
      <c r="E933" s="143">
        <f t="shared" si="375"/>
        <v>7.4999999999999997E-2</v>
      </c>
      <c r="F933" s="98">
        <f t="shared" si="387"/>
        <v>25</v>
      </c>
      <c r="G933" s="50">
        <f t="shared" si="376"/>
        <v>55</v>
      </c>
      <c r="H933" s="89">
        <f t="shared" si="377"/>
        <v>1.02</v>
      </c>
      <c r="I933" s="98">
        <f t="shared" si="378"/>
        <v>15</v>
      </c>
      <c r="J933" s="89">
        <f t="shared" si="379"/>
        <v>2.63</v>
      </c>
      <c r="K933" s="98">
        <f t="shared" si="380"/>
        <v>10</v>
      </c>
      <c r="L933" s="98">
        <f t="shared" si="381"/>
        <v>40</v>
      </c>
      <c r="M933" s="89">
        <f t="shared" si="382"/>
        <v>1.23</v>
      </c>
      <c r="N933" s="89">
        <f t="shared" si="382"/>
        <v>4.91</v>
      </c>
      <c r="O933" s="229">
        <f t="shared" si="383"/>
        <v>4.88</v>
      </c>
      <c r="P933" s="153">
        <f t="shared" si="384"/>
        <v>8.56</v>
      </c>
      <c r="Q933" s="138"/>
      <c r="T933" s="141"/>
      <c r="U933" s="141"/>
    </row>
    <row r="934" spans="1:21" ht="15.75">
      <c r="A934" s="41">
        <v>536</v>
      </c>
      <c r="B934" s="49">
        <v>105</v>
      </c>
      <c r="C934" s="143">
        <f t="shared" si="374"/>
        <v>0.105</v>
      </c>
      <c r="D934" s="103">
        <v>0</v>
      </c>
      <c r="E934" s="143">
        <f t="shared" si="375"/>
        <v>0.105</v>
      </c>
      <c r="F934" s="98">
        <f t="shared" si="387"/>
        <v>35</v>
      </c>
      <c r="G934" s="50">
        <f t="shared" si="376"/>
        <v>77</v>
      </c>
      <c r="H934" s="89">
        <f t="shared" si="377"/>
        <v>1.43</v>
      </c>
      <c r="I934" s="98">
        <f t="shared" si="378"/>
        <v>21</v>
      </c>
      <c r="J934" s="89">
        <f t="shared" si="379"/>
        <v>3.68</v>
      </c>
      <c r="K934" s="98">
        <f t="shared" si="380"/>
        <v>14</v>
      </c>
      <c r="L934" s="98">
        <f t="shared" si="381"/>
        <v>56</v>
      </c>
      <c r="M934" s="89">
        <f t="shared" si="382"/>
        <v>1.72</v>
      </c>
      <c r="N934" s="89">
        <f t="shared" si="382"/>
        <v>6.87</v>
      </c>
      <c r="O934" s="229">
        <f>H934+J934+M934-0.01</f>
        <v>6.82</v>
      </c>
      <c r="P934" s="153">
        <f t="shared" si="384"/>
        <v>11.98</v>
      </c>
      <c r="Q934" s="138"/>
      <c r="T934" s="141"/>
      <c r="U934" s="141"/>
    </row>
    <row r="935" spans="1:21" ht="15.75">
      <c r="A935" s="41">
        <v>579</v>
      </c>
      <c r="B935" s="49">
        <v>138</v>
      </c>
      <c r="C935" s="143">
        <f t="shared" si="374"/>
        <v>0.13800000000000001</v>
      </c>
      <c r="D935" s="103">
        <v>0</v>
      </c>
      <c r="E935" s="143">
        <f t="shared" si="375"/>
        <v>0.13800000000000001</v>
      </c>
      <c r="F935" s="98">
        <f t="shared" si="387"/>
        <v>46</v>
      </c>
      <c r="G935" s="50">
        <f t="shared" si="376"/>
        <v>101</v>
      </c>
      <c r="H935" s="89">
        <f t="shared" si="377"/>
        <v>1.88</v>
      </c>
      <c r="I935" s="98">
        <f t="shared" si="378"/>
        <v>28</v>
      </c>
      <c r="J935" s="89">
        <f t="shared" si="379"/>
        <v>4.9000000000000004</v>
      </c>
      <c r="K935" s="98">
        <f t="shared" si="380"/>
        <v>18</v>
      </c>
      <c r="L935" s="98">
        <f t="shared" si="381"/>
        <v>73</v>
      </c>
      <c r="M935" s="89">
        <f t="shared" si="382"/>
        <v>2.21</v>
      </c>
      <c r="N935" s="89">
        <f t="shared" si="382"/>
        <v>8.9600000000000009</v>
      </c>
      <c r="O935" s="229">
        <f t="shared" ref="O935:O971" si="388">H935+J935+M935</f>
        <v>8.99</v>
      </c>
      <c r="P935" s="153">
        <f t="shared" si="384"/>
        <v>15.740000000000002</v>
      </c>
      <c r="Q935" s="138"/>
      <c r="T935" s="141"/>
      <c r="U935" s="141"/>
    </row>
    <row r="936" spans="1:21" ht="15.75">
      <c r="A936" s="41">
        <v>580</v>
      </c>
      <c r="B936" s="49">
        <v>140</v>
      </c>
      <c r="C936" s="143">
        <f t="shared" si="374"/>
        <v>0.14000000000000001</v>
      </c>
      <c r="D936" s="103">
        <v>0</v>
      </c>
      <c r="E936" s="143">
        <f t="shared" si="375"/>
        <v>0.14000000000000001</v>
      </c>
      <c r="F936" s="98">
        <f t="shared" si="387"/>
        <v>47</v>
      </c>
      <c r="G936" s="50">
        <f t="shared" si="376"/>
        <v>102</v>
      </c>
      <c r="H936" s="89">
        <f t="shared" si="377"/>
        <v>1.91</v>
      </c>
      <c r="I936" s="98">
        <f t="shared" si="378"/>
        <v>28</v>
      </c>
      <c r="J936" s="89">
        <f t="shared" si="379"/>
        <v>4.9000000000000004</v>
      </c>
      <c r="K936" s="98">
        <f t="shared" si="380"/>
        <v>19</v>
      </c>
      <c r="L936" s="98">
        <f t="shared" si="381"/>
        <v>74</v>
      </c>
      <c r="M936" s="89">
        <f t="shared" si="382"/>
        <v>2.33</v>
      </c>
      <c r="N936" s="89">
        <f t="shared" si="382"/>
        <v>9.08</v>
      </c>
      <c r="O936" s="229">
        <f t="shared" si="388"/>
        <v>9.14</v>
      </c>
      <c r="P936" s="153">
        <f t="shared" si="384"/>
        <v>15.89</v>
      </c>
      <c r="Q936" s="138"/>
      <c r="T936" s="141"/>
      <c r="U936" s="141"/>
    </row>
    <row r="937" spans="1:21" ht="15.75">
      <c r="A937" s="41">
        <v>581</v>
      </c>
      <c r="B937" s="49">
        <v>185</v>
      </c>
      <c r="C937" s="143">
        <f t="shared" si="374"/>
        <v>0.185</v>
      </c>
      <c r="D937" s="103">
        <v>0</v>
      </c>
      <c r="E937" s="143">
        <f t="shared" si="375"/>
        <v>0.185</v>
      </c>
      <c r="F937" s="98">
        <f t="shared" si="387"/>
        <v>62</v>
      </c>
      <c r="G937" s="50">
        <f t="shared" si="376"/>
        <v>135</v>
      </c>
      <c r="H937" s="89">
        <f t="shared" si="377"/>
        <v>2.52</v>
      </c>
      <c r="I937" s="98">
        <f t="shared" si="378"/>
        <v>37</v>
      </c>
      <c r="J937" s="89">
        <f t="shared" si="379"/>
        <v>6.48</v>
      </c>
      <c r="K937" s="98">
        <f t="shared" si="380"/>
        <v>25</v>
      </c>
      <c r="L937" s="98">
        <f t="shared" si="381"/>
        <v>98</v>
      </c>
      <c r="M937" s="89">
        <f t="shared" si="382"/>
        <v>3.07</v>
      </c>
      <c r="N937" s="89">
        <f t="shared" si="382"/>
        <v>12.02</v>
      </c>
      <c r="O937" s="229">
        <f t="shared" si="388"/>
        <v>12.07</v>
      </c>
      <c r="P937" s="153">
        <f t="shared" si="384"/>
        <v>21.02</v>
      </c>
      <c r="Q937" s="138"/>
      <c r="T937" s="141"/>
      <c r="U937" s="141"/>
    </row>
    <row r="938" spans="1:21" ht="15.75">
      <c r="A938" s="41">
        <v>1243</v>
      </c>
      <c r="B938" s="49">
        <v>518.4</v>
      </c>
      <c r="C938" s="143">
        <f t="shared" si="374"/>
        <v>0.51839999999999997</v>
      </c>
      <c r="D938" s="103">
        <v>0</v>
      </c>
      <c r="E938" s="143">
        <f t="shared" si="375"/>
        <v>0.51839999999999997</v>
      </c>
      <c r="F938" s="98">
        <f>ROUND((+$E938*4.5*7*52)/12,0)</f>
        <v>71</v>
      </c>
      <c r="G938" s="50">
        <f t="shared" si="376"/>
        <v>378</v>
      </c>
      <c r="H938" s="89">
        <f t="shared" si="377"/>
        <v>7.07</v>
      </c>
      <c r="I938" s="98">
        <f t="shared" si="378"/>
        <v>71</v>
      </c>
      <c r="J938" s="89">
        <f t="shared" si="379"/>
        <v>12.43</v>
      </c>
      <c r="K938" s="98">
        <f t="shared" si="380"/>
        <v>0</v>
      </c>
      <c r="L938" s="98">
        <f t="shared" si="381"/>
        <v>307</v>
      </c>
      <c r="M938" s="89">
        <f t="shared" si="382"/>
        <v>0</v>
      </c>
      <c r="N938" s="89">
        <f t="shared" si="382"/>
        <v>37.67</v>
      </c>
      <c r="O938" s="229">
        <f t="shared" si="388"/>
        <v>19.5</v>
      </c>
      <c r="P938" s="153">
        <f t="shared" si="384"/>
        <v>57.17</v>
      </c>
      <c r="Q938" s="138"/>
      <c r="T938" s="141"/>
      <c r="U938" s="141"/>
    </row>
    <row r="939" spans="1:21" ht="15.75">
      <c r="A939" s="41">
        <v>1244</v>
      </c>
      <c r="B939" s="49">
        <v>561.6</v>
      </c>
      <c r="C939" s="143">
        <f t="shared" si="374"/>
        <v>0.56159999999999999</v>
      </c>
      <c r="D939" s="103">
        <f>((0+(200*4))/(562))-1</f>
        <v>0.42348754448398584</v>
      </c>
      <c r="E939" s="143">
        <f t="shared" si="375"/>
        <v>0.79943060498220642</v>
      </c>
      <c r="F939" s="98">
        <f>ROUND((+$E939*4000)/12,0)</f>
        <v>266</v>
      </c>
      <c r="G939" s="50">
        <f t="shared" si="376"/>
        <v>584</v>
      </c>
      <c r="H939" s="89">
        <f t="shared" si="377"/>
        <v>10.9</v>
      </c>
      <c r="I939" s="98">
        <f t="shared" si="378"/>
        <v>160</v>
      </c>
      <c r="J939" s="89">
        <f t="shared" si="379"/>
        <v>28.02</v>
      </c>
      <c r="K939" s="98">
        <f t="shared" si="380"/>
        <v>106</v>
      </c>
      <c r="L939" s="98">
        <f t="shared" si="381"/>
        <v>424</v>
      </c>
      <c r="M939" s="89">
        <f t="shared" si="382"/>
        <v>13.01</v>
      </c>
      <c r="N939" s="89">
        <f t="shared" si="382"/>
        <v>52.02</v>
      </c>
      <c r="O939" s="229">
        <f t="shared" si="388"/>
        <v>51.93</v>
      </c>
      <c r="P939" s="153">
        <f t="shared" si="384"/>
        <v>90.94</v>
      </c>
      <c r="Q939" s="138"/>
      <c r="T939" s="141"/>
      <c r="U939" s="141"/>
    </row>
    <row r="940" spans="1:21" ht="15.75">
      <c r="A940" s="41">
        <v>1245</v>
      </c>
      <c r="B940" s="49">
        <v>256</v>
      </c>
      <c r="C940" s="143">
        <f t="shared" si="374"/>
        <v>0.25600000000000001</v>
      </c>
      <c r="D940" s="103">
        <v>0</v>
      </c>
      <c r="E940" s="143">
        <f t="shared" si="375"/>
        <v>0.25600000000000001</v>
      </c>
      <c r="F940" s="98">
        <f>ROUND((+$E940*12*365)/12,0)</f>
        <v>93</v>
      </c>
      <c r="G940" s="50">
        <f t="shared" si="376"/>
        <v>187</v>
      </c>
      <c r="H940" s="89">
        <f t="shared" si="377"/>
        <v>3.49</v>
      </c>
      <c r="I940" s="98">
        <f t="shared" si="378"/>
        <v>51</v>
      </c>
      <c r="J940" s="89">
        <f t="shared" si="379"/>
        <v>8.93</v>
      </c>
      <c r="K940" s="98">
        <f t="shared" si="380"/>
        <v>42</v>
      </c>
      <c r="L940" s="98">
        <f t="shared" si="381"/>
        <v>136</v>
      </c>
      <c r="M940" s="89">
        <f t="shared" si="382"/>
        <v>5.15</v>
      </c>
      <c r="N940" s="89">
        <f t="shared" si="382"/>
        <v>16.690000000000001</v>
      </c>
      <c r="O940" s="229">
        <f t="shared" si="388"/>
        <v>17.57</v>
      </c>
      <c r="P940" s="153">
        <f t="shared" si="384"/>
        <v>29.11</v>
      </c>
      <c r="Q940" s="138"/>
      <c r="T940" s="141"/>
      <c r="U940" s="141"/>
    </row>
    <row r="941" spans="1:21" ht="15.75">
      <c r="A941" s="41">
        <v>1246</v>
      </c>
      <c r="B941" s="49">
        <v>85</v>
      </c>
      <c r="C941" s="143">
        <f t="shared" si="374"/>
        <v>8.5000000000000006E-2</v>
      </c>
      <c r="D941" s="103">
        <v>0</v>
      </c>
      <c r="E941" s="143">
        <f t="shared" si="375"/>
        <v>8.5000000000000006E-2</v>
      </c>
      <c r="F941" s="98">
        <f>ROUND((+$E941*24*365)/12,0)</f>
        <v>62</v>
      </c>
      <c r="G941" s="50">
        <f t="shared" si="376"/>
        <v>62</v>
      </c>
      <c r="H941" s="89">
        <f t="shared" si="377"/>
        <v>1.1599999999999999</v>
      </c>
      <c r="I941" s="98">
        <f t="shared" si="378"/>
        <v>17</v>
      </c>
      <c r="J941" s="89">
        <f t="shared" si="379"/>
        <v>2.98</v>
      </c>
      <c r="K941" s="98">
        <f t="shared" si="380"/>
        <v>45</v>
      </c>
      <c r="L941" s="98">
        <f t="shared" si="381"/>
        <v>45</v>
      </c>
      <c r="M941" s="89">
        <f t="shared" si="382"/>
        <v>5.52</v>
      </c>
      <c r="N941" s="89">
        <f t="shared" si="382"/>
        <v>5.52</v>
      </c>
      <c r="O941" s="229">
        <f t="shared" si="388"/>
        <v>9.66</v>
      </c>
      <c r="P941" s="153">
        <f t="shared" si="384"/>
        <v>9.66</v>
      </c>
      <c r="Q941" s="138"/>
      <c r="T941" s="141"/>
      <c r="U941" s="141"/>
    </row>
    <row r="942" spans="1:21" ht="15.75">
      <c r="A942" s="41">
        <v>582</v>
      </c>
      <c r="B942" s="49">
        <v>54</v>
      </c>
      <c r="C942" s="143">
        <f t="shared" si="374"/>
        <v>5.3999999999999999E-2</v>
      </c>
      <c r="D942" s="103">
        <v>0</v>
      </c>
      <c r="E942" s="143">
        <f t="shared" si="375"/>
        <v>5.3999999999999999E-2</v>
      </c>
      <c r="F942" s="98">
        <f>ROUND((+$E942*4000)/12,0)</f>
        <v>18</v>
      </c>
      <c r="G942" s="50">
        <f t="shared" si="376"/>
        <v>39</v>
      </c>
      <c r="H942" s="89">
        <f t="shared" si="377"/>
        <v>0.74</v>
      </c>
      <c r="I942" s="98">
        <f t="shared" si="378"/>
        <v>11</v>
      </c>
      <c r="J942" s="89">
        <f t="shared" si="379"/>
        <v>1.93</v>
      </c>
      <c r="K942" s="98">
        <f t="shared" si="380"/>
        <v>7</v>
      </c>
      <c r="L942" s="98">
        <f t="shared" si="381"/>
        <v>28</v>
      </c>
      <c r="M942" s="89">
        <f t="shared" si="382"/>
        <v>0.86</v>
      </c>
      <c r="N942" s="89">
        <f t="shared" si="382"/>
        <v>3.44</v>
      </c>
      <c r="O942" s="229">
        <f t="shared" si="388"/>
        <v>3.53</v>
      </c>
      <c r="P942" s="153">
        <f t="shared" si="384"/>
        <v>6.1099999999999994</v>
      </c>
      <c r="Q942" s="138"/>
      <c r="T942" s="141"/>
      <c r="U942" s="141"/>
    </row>
    <row r="943" spans="1:21" ht="15.75">
      <c r="A943" s="41">
        <v>583</v>
      </c>
      <c r="B943" s="49">
        <v>175</v>
      </c>
      <c r="C943" s="143">
        <f t="shared" si="374"/>
        <v>0.17499999999999999</v>
      </c>
      <c r="D943" s="103">
        <v>0</v>
      </c>
      <c r="E943" s="143">
        <f t="shared" si="375"/>
        <v>0.17499999999999999</v>
      </c>
      <c r="F943" s="98">
        <f>ROUND((+$E943*4000)/12,0)</f>
        <v>58</v>
      </c>
      <c r="G943" s="50">
        <f t="shared" si="376"/>
        <v>128</v>
      </c>
      <c r="H943" s="89">
        <f t="shared" si="377"/>
        <v>2.39</v>
      </c>
      <c r="I943" s="98">
        <f t="shared" si="378"/>
        <v>35</v>
      </c>
      <c r="J943" s="89">
        <f t="shared" si="379"/>
        <v>6.13</v>
      </c>
      <c r="K943" s="98">
        <f t="shared" si="380"/>
        <v>23</v>
      </c>
      <c r="L943" s="98">
        <f t="shared" si="381"/>
        <v>93</v>
      </c>
      <c r="M943" s="89">
        <f t="shared" ref="M943:N971" si="389">ROUND(+K943*$D$9,2)</f>
        <v>2.82</v>
      </c>
      <c r="N943" s="89">
        <f t="shared" si="389"/>
        <v>11.41</v>
      </c>
      <c r="O943" s="229">
        <f t="shared" si="388"/>
        <v>11.34</v>
      </c>
      <c r="P943" s="153">
        <f t="shared" si="384"/>
        <v>19.93</v>
      </c>
      <c r="Q943" s="138"/>
      <c r="T943" s="141"/>
      <c r="U943" s="141"/>
    </row>
    <row r="944" spans="1:21" ht="15.75">
      <c r="A944" s="41">
        <v>1247</v>
      </c>
      <c r="B944" s="49">
        <v>85</v>
      </c>
      <c r="C944" s="143">
        <f t="shared" si="374"/>
        <v>8.5000000000000006E-2</v>
      </c>
      <c r="D944" s="103">
        <v>0</v>
      </c>
      <c r="E944" s="143">
        <f t="shared" si="375"/>
        <v>8.5000000000000006E-2</v>
      </c>
      <c r="F944" s="98">
        <v>100</v>
      </c>
      <c r="G944" s="50">
        <f t="shared" si="376"/>
        <v>62</v>
      </c>
      <c r="H944" s="89">
        <f t="shared" si="377"/>
        <v>1.1599999999999999</v>
      </c>
      <c r="I944" s="98">
        <f t="shared" si="378"/>
        <v>17</v>
      </c>
      <c r="J944" s="89">
        <f t="shared" si="379"/>
        <v>2.98</v>
      </c>
      <c r="K944" s="98">
        <f t="shared" si="380"/>
        <v>83</v>
      </c>
      <c r="L944" s="98">
        <f t="shared" si="381"/>
        <v>45</v>
      </c>
      <c r="M944" s="89">
        <f t="shared" si="389"/>
        <v>10.18</v>
      </c>
      <c r="N944" s="89">
        <f t="shared" si="389"/>
        <v>5.52</v>
      </c>
      <c r="O944" s="229">
        <f t="shared" si="388"/>
        <v>14.32</v>
      </c>
      <c r="P944" s="153">
        <f t="shared" si="384"/>
        <v>9.66</v>
      </c>
      <c r="Q944" s="138"/>
      <c r="T944" s="141"/>
      <c r="U944" s="141"/>
    </row>
    <row r="945" spans="1:21" ht="15.75">
      <c r="A945" s="41">
        <v>1248</v>
      </c>
      <c r="B945" s="49">
        <f>4.3*120</f>
        <v>516</v>
      </c>
      <c r="C945" s="143">
        <f t="shared" si="374"/>
        <v>0.51600000000000001</v>
      </c>
      <c r="D945" s="103">
        <v>0</v>
      </c>
      <c r="E945" s="143">
        <f t="shared" si="375"/>
        <v>0.51600000000000001</v>
      </c>
      <c r="F945" s="98">
        <f>ROUND((+$E945*4000)/12,0)</f>
        <v>172</v>
      </c>
      <c r="G945" s="50">
        <f t="shared" si="376"/>
        <v>377</v>
      </c>
      <c r="H945" s="89">
        <f t="shared" si="377"/>
        <v>7.04</v>
      </c>
      <c r="I945" s="98">
        <f t="shared" si="378"/>
        <v>103</v>
      </c>
      <c r="J945" s="89">
        <f t="shared" si="379"/>
        <v>18.04</v>
      </c>
      <c r="K945" s="98">
        <f t="shared" si="380"/>
        <v>69</v>
      </c>
      <c r="L945" s="98">
        <f t="shared" si="381"/>
        <v>274</v>
      </c>
      <c r="M945" s="89">
        <f t="shared" si="389"/>
        <v>8.4700000000000006</v>
      </c>
      <c r="N945" s="89">
        <f t="shared" si="389"/>
        <v>33.619999999999997</v>
      </c>
      <c r="O945" s="229">
        <f t="shared" si="388"/>
        <v>33.549999999999997</v>
      </c>
      <c r="P945" s="153">
        <f t="shared" si="384"/>
        <v>58.699999999999996</v>
      </c>
      <c r="Q945" s="138"/>
      <c r="T945" s="141"/>
      <c r="U945" s="141"/>
    </row>
    <row r="946" spans="1:21" ht="15.75">
      <c r="A946" s="41">
        <v>1249</v>
      </c>
      <c r="B946" s="49">
        <f>120*100</f>
        <v>12000</v>
      </c>
      <c r="C946" s="143">
        <f t="shared" si="374"/>
        <v>12</v>
      </c>
      <c r="D946" s="103">
        <v>0</v>
      </c>
      <c r="E946" s="143">
        <f t="shared" si="375"/>
        <v>12</v>
      </c>
      <c r="F946" s="98">
        <f>ROUND((+$E946*8760)/12,0)</f>
        <v>8760</v>
      </c>
      <c r="G946" s="50">
        <f t="shared" si="376"/>
        <v>8760</v>
      </c>
      <c r="H946" s="89">
        <f t="shared" si="377"/>
        <v>163.66999999999999</v>
      </c>
      <c r="I946" s="98">
        <f t="shared" si="378"/>
        <v>2400</v>
      </c>
      <c r="J946" s="89">
        <f t="shared" si="379"/>
        <v>420.24</v>
      </c>
      <c r="K946" s="98">
        <f t="shared" si="380"/>
        <v>6360</v>
      </c>
      <c r="L946" s="98">
        <f t="shared" si="381"/>
        <v>6360</v>
      </c>
      <c r="M946" s="89">
        <f t="shared" si="389"/>
        <v>780.3</v>
      </c>
      <c r="N946" s="89">
        <f t="shared" si="389"/>
        <v>780.3</v>
      </c>
      <c r="O946" s="229">
        <f t="shared" si="388"/>
        <v>1364.21</v>
      </c>
      <c r="P946" s="153">
        <f t="shared" si="384"/>
        <v>1364.21</v>
      </c>
      <c r="Q946" s="138"/>
      <c r="T946" s="141"/>
      <c r="U946" s="141"/>
    </row>
    <row r="947" spans="1:21" ht="15.75">
      <c r="A947" s="41">
        <v>549</v>
      </c>
      <c r="B947" s="49">
        <v>80</v>
      </c>
      <c r="C947" s="143">
        <f t="shared" si="374"/>
        <v>0.08</v>
      </c>
      <c r="D947" s="103">
        <v>0</v>
      </c>
      <c r="E947" s="143">
        <f t="shared" si="375"/>
        <v>0.08</v>
      </c>
      <c r="F947" s="98">
        <f t="shared" ref="F947:F953" si="390">ROUND((+$E947*4000)/12,0)</f>
        <v>27</v>
      </c>
      <c r="G947" s="50">
        <f t="shared" si="376"/>
        <v>58</v>
      </c>
      <c r="H947" s="89">
        <f t="shared" si="377"/>
        <v>1.0900000000000001</v>
      </c>
      <c r="I947" s="98">
        <f t="shared" si="378"/>
        <v>16</v>
      </c>
      <c r="J947" s="89">
        <f t="shared" si="379"/>
        <v>2.8</v>
      </c>
      <c r="K947" s="98">
        <f t="shared" si="380"/>
        <v>11</v>
      </c>
      <c r="L947" s="98">
        <f t="shared" si="381"/>
        <v>42</v>
      </c>
      <c r="M947" s="89">
        <f t="shared" si="389"/>
        <v>1.35</v>
      </c>
      <c r="N947" s="89">
        <f t="shared" si="389"/>
        <v>5.15</v>
      </c>
      <c r="O947" s="229">
        <f t="shared" si="388"/>
        <v>5.24</v>
      </c>
      <c r="P947" s="153">
        <f t="shared" si="384"/>
        <v>9.0399999999999991</v>
      </c>
      <c r="Q947" s="138"/>
      <c r="T947" s="141"/>
      <c r="U947" s="141"/>
    </row>
    <row r="948" spans="1:21" ht="15.75">
      <c r="A948" s="41">
        <v>582</v>
      </c>
      <c r="B948" s="49">
        <v>54</v>
      </c>
      <c r="C948" s="143">
        <f t="shared" si="374"/>
        <v>5.3999999999999999E-2</v>
      </c>
      <c r="D948" s="103">
        <v>0</v>
      </c>
      <c r="E948" s="143">
        <f t="shared" si="375"/>
        <v>5.3999999999999999E-2</v>
      </c>
      <c r="F948" s="98">
        <f t="shared" si="390"/>
        <v>18</v>
      </c>
      <c r="G948" s="50">
        <f t="shared" si="376"/>
        <v>39</v>
      </c>
      <c r="H948" s="89">
        <f t="shared" si="377"/>
        <v>0.74</v>
      </c>
      <c r="I948" s="98">
        <f t="shared" si="378"/>
        <v>11</v>
      </c>
      <c r="J948" s="89">
        <f t="shared" si="379"/>
        <v>1.93</v>
      </c>
      <c r="K948" s="98">
        <f t="shared" si="380"/>
        <v>7</v>
      </c>
      <c r="L948" s="98">
        <f t="shared" si="381"/>
        <v>28</v>
      </c>
      <c r="M948" s="89">
        <f t="shared" si="389"/>
        <v>0.86</v>
      </c>
      <c r="N948" s="89">
        <f t="shared" si="389"/>
        <v>3.44</v>
      </c>
      <c r="O948" s="229">
        <f t="shared" si="388"/>
        <v>3.53</v>
      </c>
      <c r="P948" s="153">
        <f t="shared" si="384"/>
        <v>6.1099999999999994</v>
      </c>
      <c r="Q948" s="138"/>
      <c r="T948" s="141"/>
      <c r="U948" s="141"/>
    </row>
    <row r="949" spans="1:21" ht="15.75">
      <c r="A949" s="41">
        <v>584</v>
      </c>
      <c r="B949" s="49">
        <v>46</v>
      </c>
      <c r="C949" s="143">
        <f t="shared" si="374"/>
        <v>4.5999999999999999E-2</v>
      </c>
      <c r="D949" s="103">
        <v>0</v>
      </c>
      <c r="E949" s="143">
        <f t="shared" si="375"/>
        <v>4.5999999999999999E-2</v>
      </c>
      <c r="F949" s="98">
        <f t="shared" si="390"/>
        <v>15</v>
      </c>
      <c r="G949" s="50">
        <f t="shared" si="376"/>
        <v>34</v>
      </c>
      <c r="H949" s="89">
        <f t="shared" si="377"/>
        <v>0.63</v>
      </c>
      <c r="I949" s="98">
        <f t="shared" si="378"/>
        <v>9</v>
      </c>
      <c r="J949" s="89">
        <f t="shared" si="379"/>
        <v>1.58</v>
      </c>
      <c r="K949" s="98">
        <f t="shared" si="380"/>
        <v>6</v>
      </c>
      <c r="L949" s="98">
        <f t="shared" si="381"/>
        <v>25</v>
      </c>
      <c r="M949" s="89">
        <f t="shared" si="389"/>
        <v>0.74</v>
      </c>
      <c r="N949" s="89">
        <f t="shared" si="389"/>
        <v>3.07</v>
      </c>
      <c r="O949" s="229">
        <f t="shared" si="388"/>
        <v>2.95</v>
      </c>
      <c r="P949" s="153">
        <f t="shared" si="384"/>
        <v>5.2799999999999994</v>
      </c>
      <c r="Q949" s="138"/>
      <c r="T949" s="141"/>
      <c r="U949" s="141"/>
    </row>
    <row r="950" spans="1:21" ht="15.75">
      <c r="A950" s="41">
        <v>585</v>
      </c>
      <c r="B950" s="49">
        <v>69</v>
      </c>
      <c r="C950" s="143">
        <f t="shared" si="374"/>
        <v>6.9000000000000006E-2</v>
      </c>
      <c r="D950" s="103">
        <v>0</v>
      </c>
      <c r="E950" s="143">
        <f t="shared" si="375"/>
        <v>6.9000000000000006E-2</v>
      </c>
      <c r="F950" s="98">
        <f t="shared" si="390"/>
        <v>23</v>
      </c>
      <c r="G950" s="50">
        <f t="shared" si="376"/>
        <v>50</v>
      </c>
      <c r="H950" s="89">
        <f t="shared" si="377"/>
        <v>0.94</v>
      </c>
      <c r="I950" s="98">
        <f t="shared" si="378"/>
        <v>14</v>
      </c>
      <c r="J950" s="89">
        <f t="shared" si="379"/>
        <v>2.4500000000000002</v>
      </c>
      <c r="K950" s="98">
        <f t="shared" si="380"/>
        <v>9</v>
      </c>
      <c r="L950" s="98">
        <f t="shared" si="381"/>
        <v>36</v>
      </c>
      <c r="M950" s="89">
        <f t="shared" si="389"/>
        <v>1.1000000000000001</v>
      </c>
      <c r="N950" s="89">
        <f t="shared" si="389"/>
        <v>4.42</v>
      </c>
      <c r="O950" s="229">
        <f t="shared" si="388"/>
        <v>4.49</v>
      </c>
      <c r="P950" s="153">
        <f t="shared" si="384"/>
        <v>7.8100000000000005</v>
      </c>
      <c r="Q950" s="138"/>
      <c r="T950" s="141"/>
      <c r="U950" s="141"/>
    </row>
    <row r="951" spans="1:21" ht="15.75">
      <c r="A951" s="41">
        <v>586</v>
      </c>
      <c r="B951" s="49">
        <v>108</v>
      </c>
      <c r="C951" s="143">
        <f t="shared" si="374"/>
        <v>0.108</v>
      </c>
      <c r="D951" s="103">
        <v>0</v>
      </c>
      <c r="E951" s="143">
        <f t="shared" si="375"/>
        <v>0.108</v>
      </c>
      <c r="F951" s="98">
        <f t="shared" si="390"/>
        <v>36</v>
      </c>
      <c r="G951" s="50">
        <f t="shared" si="376"/>
        <v>79</v>
      </c>
      <c r="H951" s="89">
        <f t="shared" si="377"/>
        <v>1.47</v>
      </c>
      <c r="I951" s="98">
        <f t="shared" si="378"/>
        <v>22</v>
      </c>
      <c r="J951" s="89">
        <f t="shared" si="379"/>
        <v>3.85</v>
      </c>
      <c r="K951" s="98">
        <f t="shared" si="380"/>
        <v>14</v>
      </c>
      <c r="L951" s="98">
        <f t="shared" si="381"/>
        <v>57</v>
      </c>
      <c r="M951" s="89">
        <f t="shared" si="389"/>
        <v>1.72</v>
      </c>
      <c r="N951" s="89">
        <f t="shared" si="389"/>
        <v>6.99</v>
      </c>
      <c r="O951" s="229">
        <f t="shared" si="388"/>
        <v>7.04</v>
      </c>
      <c r="P951" s="153">
        <f t="shared" si="384"/>
        <v>12.31</v>
      </c>
      <c r="Q951" s="138"/>
      <c r="T951" s="141"/>
      <c r="U951" s="141"/>
    </row>
    <row r="952" spans="1:21" ht="15.75">
      <c r="A952" s="41">
        <v>587</v>
      </c>
      <c r="B952" s="49">
        <v>158</v>
      </c>
      <c r="C952" s="143">
        <f t="shared" si="374"/>
        <v>0.158</v>
      </c>
      <c r="D952" s="103">
        <v>0</v>
      </c>
      <c r="E952" s="143">
        <f t="shared" si="375"/>
        <v>0.158</v>
      </c>
      <c r="F952" s="98">
        <f t="shared" si="390"/>
        <v>53</v>
      </c>
      <c r="G952" s="50">
        <f t="shared" si="376"/>
        <v>115</v>
      </c>
      <c r="H952" s="89">
        <f t="shared" si="377"/>
        <v>2.15</v>
      </c>
      <c r="I952" s="98">
        <f t="shared" si="378"/>
        <v>32</v>
      </c>
      <c r="J952" s="89">
        <f t="shared" si="379"/>
        <v>5.6</v>
      </c>
      <c r="K952" s="98">
        <f t="shared" si="380"/>
        <v>21</v>
      </c>
      <c r="L952" s="98">
        <f t="shared" si="381"/>
        <v>83</v>
      </c>
      <c r="M952" s="89">
        <f t="shared" si="389"/>
        <v>2.58</v>
      </c>
      <c r="N952" s="89">
        <f t="shared" si="389"/>
        <v>10.18</v>
      </c>
      <c r="O952" s="229">
        <f t="shared" si="388"/>
        <v>10.33</v>
      </c>
      <c r="P952" s="153">
        <f t="shared" si="384"/>
        <v>17.93</v>
      </c>
      <c r="Q952" s="138"/>
      <c r="T952" s="141"/>
      <c r="U952" s="141"/>
    </row>
    <row r="953" spans="1:21" ht="15.75">
      <c r="A953" s="41">
        <v>588</v>
      </c>
      <c r="B953" s="49">
        <v>45</v>
      </c>
      <c r="C953" s="143">
        <f t="shared" si="374"/>
        <v>4.4999999999999998E-2</v>
      </c>
      <c r="D953" s="103">
        <v>0</v>
      </c>
      <c r="E953" s="143">
        <f t="shared" si="375"/>
        <v>4.4999999999999998E-2</v>
      </c>
      <c r="F953" s="98">
        <f t="shared" si="390"/>
        <v>15</v>
      </c>
      <c r="G953" s="50">
        <f t="shared" si="376"/>
        <v>33</v>
      </c>
      <c r="H953" s="89">
        <f t="shared" si="377"/>
        <v>0.61</v>
      </c>
      <c r="I953" s="98">
        <f t="shared" si="378"/>
        <v>9</v>
      </c>
      <c r="J953" s="89">
        <f t="shared" si="379"/>
        <v>1.58</v>
      </c>
      <c r="K953" s="98">
        <f t="shared" si="380"/>
        <v>6</v>
      </c>
      <c r="L953" s="98">
        <f t="shared" si="381"/>
        <v>24</v>
      </c>
      <c r="M953" s="89">
        <f t="shared" si="389"/>
        <v>0.74</v>
      </c>
      <c r="N953" s="89">
        <f t="shared" si="389"/>
        <v>2.94</v>
      </c>
      <c r="O953" s="229">
        <f t="shared" si="388"/>
        <v>2.9299999999999997</v>
      </c>
      <c r="P953" s="153">
        <f t="shared" si="384"/>
        <v>5.13</v>
      </c>
      <c r="Q953" s="138"/>
      <c r="T953" s="141"/>
      <c r="U953" s="141"/>
    </row>
    <row r="954" spans="1:21" ht="15.75">
      <c r="A954" s="41">
        <v>1250</v>
      </c>
      <c r="B954" s="49">
        <f>15*120</f>
        <v>1800</v>
      </c>
      <c r="C954" s="143">
        <f t="shared" si="374"/>
        <v>1.8</v>
      </c>
      <c r="D954" s="103">
        <v>0</v>
      </c>
      <c r="E954" s="143">
        <f t="shared" si="375"/>
        <v>1.8</v>
      </c>
      <c r="F954" s="98">
        <f>ROUND((+$E954*24*365)/12,0)</f>
        <v>1314</v>
      </c>
      <c r="G954" s="50">
        <f t="shared" si="376"/>
        <v>1314</v>
      </c>
      <c r="H954" s="89">
        <f t="shared" si="377"/>
        <v>24.55</v>
      </c>
      <c r="I954" s="98">
        <f t="shared" si="378"/>
        <v>360</v>
      </c>
      <c r="J954" s="89">
        <f t="shared" si="379"/>
        <v>63.04</v>
      </c>
      <c r="K954" s="98">
        <f t="shared" si="380"/>
        <v>954</v>
      </c>
      <c r="L954" s="98">
        <f t="shared" si="381"/>
        <v>954</v>
      </c>
      <c r="M954" s="89">
        <f t="shared" si="389"/>
        <v>117.05</v>
      </c>
      <c r="N954" s="89">
        <f t="shared" si="389"/>
        <v>117.05</v>
      </c>
      <c r="O954" s="229">
        <f t="shared" si="388"/>
        <v>204.64</v>
      </c>
      <c r="P954" s="153">
        <f t="shared" si="384"/>
        <v>204.64</v>
      </c>
      <c r="Q954" s="138"/>
      <c r="T954" s="141"/>
      <c r="U954" s="141"/>
    </row>
    <row r="955" spans="1:21" ht="15.75">
      <c r="A955" s="41">
        <v>1251</v>
      </c>
      <c r="B955" s="49">
        <v>110</v>
      </c>
      <c r="C955" s="143">
        <f t="shared" si="374"/>
        <v>0.11</v>
      </c>
      <c r="D955" s="103">
        <v>0</v>
      </c>
      <c r="E955" s="143">
        <f t="shared" si="375"/>
        <v>0.11</v>
      </c>
      <c r="F955" s="98">
        <f>ROUND((+$E955*24*365)/12,0)</f>
        <v>80</v>
      </c>
      <c r="G955" s="50">
        <f t="shared" si="376"/>
        <v>80</v>
      </c>
      <c r="H955" s="89">
        <f t="shared" si="377"/>
        <v>1.5</v>
      </c>
      <c r="I955" s="98">
        <f t="shared" si="378"/>
        <v>22</v>
      </c>
      <c r="J955" s="89">
        <f t="shared" si="379"/>
        <v>3.85</v>
      </c>
      <c r="K955" s="98">
        <f t="shared" si="380"/>
        <v>58</v>
      </c>
      <c r="L955" s="98">
        <f t="shared" si="381"/>
        <v>58</v>
      </c>
      <c r="M955" s="89">
        <f t="shared" si="389"/>
        <v>7.12</v>
      </c>
      <c r="N955" s="89">
        <f t="shared" si="389"/>
        <v>7.12</v>
      </c>
      <c r="O955" s="229">
        <f t="shared" si="388"/>
        <v>12.469999999999999</v>
      </c>
      <c r="P955" s="153">
        <f t="shared" si="384"/>
        <v>12.469999999999999</v>
      </c>
      <c r="Q955" s="138"/>
      <c r="T955" s="141"/>
      <c r="U955" s="141"/>
    </row>
    <row r="956" spans="1:21" ht="15.75">
      <c r="A956" s="41">
        <v>520</v>
      </c>
      <c r="B956" s="49">
        <v>5</v>
      </c>
      <c r="C956" s="42">
        <f t="shared" si="374"/>
        <v>5.0000000000000001E-3</v>
      </c>
      <c r="D956" s="103">
        <v>0</v>
      </c>
      <c r="E956" s="42">
        <f t="shared" si="375"/>
        <v>5.0000000000000001E-3</v>
      </c>
      <c r="F956" s="98">
        <f>ROUND((+$E956*8760)/12,0)</f>
        <v>4</v>
      </c>
      <c r="G956" s="50">
        <f t="shared" si="376"/>
        <v>4</v>
      </c>
      <c r="H956" s="89">
        <f t="shared" si="377"/>
        <v>7.0000000000000007E-2</v>
      </c>
      <c r="I956" s="98">
        <f t="shared" si="378"/>
        <v>1</v>
      </c>
      <c r="J956" s="89">
        <f t="shared" si="379"/>
        <v>0.18</v>
      </c>
      <c r="K956" s="98">
        <f t="shared" si="380"/>
        <v>3</v>
      </c>
      <c r="L956" s="98">
        <f t="shared" si="381"/>
        <v>3</v>
      </c>
      <c r="M956" s="89">
        <f t="shared" si="389"/>
        <v>0.37</v>
      </c>
      <c r="N956" s="89">
        <f t="shared" si="389"/>
        <v>0.37</v>
      </c>
      <c r="O956" s="229">
        <f t="shared" si="388"/>
        <v>0.62</v>
      </c>
      <c r="P956" s="153">
        <f t="shared" si="384"/>
        <v>0.62</v>
      </c>
      <c r="Q956" s="138"/>
      <c r="T956" s="141"/>
      <c r="U956" s="141"/>
    </row>
    <row r="957" spans="1:21" ht="15.75">
      <c r="A957" s="41">
        <v>521</v>
      </c>
      <c r="B957" s="49">
        <v>10</v>
      </c>
      <c r="C957" s="42">
        <f t="shared" si="374"/>
        <v>0.01</v>
      </c>
      <c r="D957" s="103">
        <v>0</v>
      </c>
      <c r="E957" s="42">
        <f t="shared" si="375"/>
        <v>0.01</v>
      </c>
      <c r="F957" s="98">
        <f>ROUND((+$E957*3/5*8760)/12,0)</f>
        <v>4</v>
      </c>
      <c r="G957" s="50">
        <f t="shared" si="376"/>
        <v>7</v>
      </c>
      <c r="H957" s="89">
        <f t="shared" si="377"/>
        <v>0.14000000000000001</v>
      </c>
      <c r="I957" s="98">
        <f t="shared" si="378"/>
        <v>2</v>
      </c>
      <c r="J957" s="89">
        <f t="shared" si="379"/>
        <v>0.35</v>
      </c>
      <c r="K957" s="98">
        <f t="shared" si="380"/>
        <v>2</v>
      </c>
      <c r="L957" s="98">
        <f t="shared" si="381"/>
        <v>5</v>
      </c>
      <c r="M957" s="89">
        <f t="shared" si="389"/>
        <v>0.25</v>
      </c>
      <c r="N957" s="89">
        <f t="shared" si="389"/>
        <v>0.61</v>
      </c>
      <c r="O957" s="229">
        <f t="shared" si="388"/>
        <v>0.74</v>
      </c>
      <c r="P957" s="153">
        <f t="shared" si="384"/>
        <v>1.1000000000000001</v>
      </c>
      <c r="Q957" s="138"/>
      <c r="T957" s="141"/>
      <c r="U957" s="141"/>
    </row>
    <row r="958" spans="1:21" ht="15.75">
      <c r="A958" s="41">
        <v>522</v>
      </c>
      <c r="B958" s="49">
        <v>22</v>
      </c>
      <c r="C958" s="42">
        <f t="shared" si="374"/>
        <v>2.1999999999999999E-2</v>
      </c>
      <c r="D958" s="103">
        <v>0</v>
      </c>
      <c r="E958" s="42">
        <f t="shared" si="375"/>
        <v>2.1999999999999999E-2</v>
      </c>
      <c r="F958" s="98">
        <f>ROUND((+$E958*0.5/5*8760)/12,0)</f>
        <v>2</v>
      </c>
      <c r="G958" s="50">
        <f t="shared" si="376"/>
        <v>16</v>
      </c>
      <c r="H958" s="89">
        <f t="shared" si="377"/>
        <v>0.3</v>
      </c>
      <c r="I958" s="98">
        <f t="shared" si="378"/>
        <v>2</v>
      </c>
      <c r="J958" s="89">
        <f t="shared" si="379"/>
        <v>0.35</v>
      </c>
      <c r="K958" s="98">
        <f t="shared" si="380"/>
        <v>0</v>
      </c>
      <c r="L958" s="98">
        <f t="shared" si="381"/>
        <v>14</v>
      </c>
      <c r="M958" s="89">
        <f t="shared" si="389"/>
        <v>0</v>
      </c>
      <c r="N958" s="89">
        <f t="shared" si="389"/>
        <v>1.72</v>
      </c>
      <c r="O958" s="229">
        <f t="shared" si="388"/>
        <v>0.64999999999999991</v>
      </c>
      <c r="P958" s="153">
        <f t="shared" si="384"/>
        <v>2.37</v>
      </c>
      <c r="Q958" s="138"/>
      <c r="T958" s="141"/>
      <c r="U958" s="141"/>
    </row>
    <row r="959" spans="1:21" ht="15.75">
      <c r="A959" s="41">
        <v>523</v>
      </c>
      <c r="B959" s="49">
        <v>12</v>
      </c>
      <c r="C959" s="42">
        <f t="shared" si="374"/>
        <v>1.2E-2</v>
      </c>
      <c r="D959" s="103">
        <v>0</v>
      </c>
      <c r="E959" s="42">
        <f t="shared" si="375"/>
        <v>1.2E-2</v>
      </c>
      <c r="F959" s="98">
        <f>ROUND((+$E959*1.5/5*8760)/12,0)</f>
        <v>3</v>
      </c>
      <c r="G959" s="50">
        <f t="shared" si="376"/>
        <v>9</v>
      </c>
      <c r="H959" s="89">
        <f t="shared" si="377"/>
        <v>0.16</v>
      </c>
      <c r="I959" s="98">
        <f t="shared" si="378"/>
        <v>2</v>
      </c>
      <c r="J959" s="89">
        <f t="shared" si="379"/>
        <v>0.35</v>
      </c>
      <c r="K959" s="98">
        <f t="shared" si="380"/>
        <v>1</v>
      </c>
      <c r="L959" s="98">
        <f t="shared" si="381"/>
        <v>7</v>
      </c>
      <c r="M959" s="89">
        <f t="shared" si="389"/>
        <v>0.12</v>
      </c>
      <c r="N959" s="89">
        <f t="shared" si="389"/>
        <v>0.86</v>
      </c>
      <c r="O959" s="229">
        <f t="shared" si="388"/>
        <v>0.63</v>
      </c>
      <c r="P959" s="153">
        <f t="shared" si="384"/>
        <v>1.37</v>
      </c>
      <c r="Q959" s="138"/>
      <c r="T959" s="141"/>
      <c r="U959" s="141"/>
    </row>
    <row r="960" spans="1:21" ht="15.75">
      <c r="A960" s="41">
        <v>524</v>
      </c>
      <c r="B960" s="49">
        <v>13</v>
      </c>
      <c r="C960" s="42">
        <f t="shared" si="374"/>
        <v>1.2999999999999999E-2</v>
      </c>
      <c r="D960" s="103">
        <v>0</v>
      </c>
      <c r="E960" s="42">
        <f t="shared" si="375"/>
        <v>1.2999999999999999E-2</v>
      </c>
      <c r="F960" s="98">
        <f>ROUND((+$E960*0.5/5*8760)/12,0)</f>
        <v>1</v>
      </c>
      <c r="G960" s="50">
        <f t="shared" si="376"/>
        <v>9</v>
      </c>
      <c r="H960" s="89">
        <f t="shared" si="377"/>
        <v>0.18</v>
      </c>
      <c r="I960" s="98">
        <f t="shared" si="378"/>
        <v>1</v>
      </c>
      <c r="J960" s="89">
        <f t="shared" si="379"/>
        <v>0.18</v>
      </c>
      <c r="K960" s="98">
        <f t="shared" si="380"/>
        <v>0</v>
      </c>
      <c r="L960" s="98">
        <f t="shared" si="381"/>
        <v>8</v>
      </c>
      <c r="M960" s="89">
        <f t="shared" si="389"/>
        <v>0</v>
      </c>
      <c r="N960" s="89">
        <f t="shared" si="389"/>
        <v>0.98</v>
      </c>
      <c r="O960" s="229">
        <f t="shared" si="388"/>
        <v>0.36</v>
      </c>
      <c r="P960" s="153">
        <f t="shared" si="384"/>
        <v>1.3399999999999999</v>
      </c>
      <c r="Q960" s="138"/>
      <c r="T960" s="141"/>
      <c r="U960" s="141"/>
    </row>
    <row r="961" spans="1:21" ht="15.75">
      <c r="A961" s="41">
        <v>525</v>
      </c>
      <c r="B961" s="49">
        <v>6</v>
      </c>
      <c r="C961" s="42">
        <f t="shared" si="374"/>
        <v>6.0000000000000001E-3</v>
      </c>
      <c r="D961" s="103">
        <v>0</v>
      </c>
      <c r="E961" s="42">
        <f t="shared" si="375"/>
        <v>6.0000000000000001E-3</v>
      </c>
      <c r="F961" s="98">
        <f>ROUND((+$E961*1.5/5*8760)/12,0)</f>
        <v>1</v>
      </c>
      <c r="G961" s="50">
        <f t="shared" si="376"/>
        <v>4</v>
      </c>
      <c r="H961" s="89">
        <f t="shared" si="377"/>
        <v>0.08</v>
      </c>
      <c r="I961" s="98">
        <f t="shared" si="378"/>
        <v>1</v>
      </c>
      <c r="J961" s="89">
        <f t="shared" si="379"/>
        <v>0.18</v>
      </c>
      <c r="K961" s="98">
        <f t="shared" si="380"/>
        <v>0</v>
      </c>
      <c r="L961" s="98">
        <f t="shared" si="381"/>
        <v>3</v>
      </c>
      <c r="M961" s="89">
        <f t="shared" si="389"/>
        <v>0</v>
      </c>
      <c r="N961" s="89">
        <f t="shared" si="389"/>
        <v>0.37</v>
      </c>
      <c r="O961" s="229">
        <f t="shared" si="388"/>
        <v>0.26</v>
      </c>
      <c r="P961" s="153">
        <f t="shared" si="384"/>
        <v>0.63</v>
      </c>
      <c r="Q961" s="138"/>
      <c r="T961" s="141"/>
      <c r="U961" s="141"/>
    </row>
    <row r="962" spans="1:21" ht="15.75">
      <c r="A962" s="41">
        <v>526</v>
      </c>
      <c r="B962" s="49">
        <v>10</v>
      </c>
      <c r="C962" s="42">
        <f t="shared" si="374"/>
        <v>0.01</v>
      </c>
      <c r="D962" s="103">
        <v>0</v>
      </c>
      <c r="E962" s="42">
        <f t="shared" si="375"/>
        <v>0.01</v>
      </c>
      <c r="F962" s="98">
        <f>ROUND((+$E962*4000)/12,0)</f>
        <v>3</v>
      </c>
      <c r="G962" s="50">
        <f t="shared" si="376"/>
        <v>7</v>
      </c>
      <c r="H962" s="89">
        <f t="shared" si="377"/>
        <v>0.14000000000000001</v>
      </c>
      <c r="I962" s="98">
        <f t="shared" si="378"/>
        <v>2</v>
      </c>
      <c r="J962" s="89">
        <f t="shared" si="379"/>
        <v>0.35</v>
      </c>
      <c r="K962" s="98">
        <f t="shared" si="380"/>
        <v>1</v>
      </c>
      <c r="L962" s="98">
        <f t="shared" si="381"/>
        <v>5</v>
      </c>
      <c r="M962" s="89">
        <f t="shared" si="389"/>
        <v>0.12</v>
      </c>
      <c r="N962" s="89">
        <f t="shared" si="389"/>
        <v>0.61</v>
      </c>
      <c r="O962" s="229">
        <f t="shared" si="388"/>
        <v>0.61</v>
      </c>
      <c r="P962" s="153">
        <f t="shared" si="384"/>
        <v>1.1000000000000001</v>
      </c>
      <c r="Q962" s="138"/>
      <c r="T962" s="141"/>
      <c r="U962" s="141"/>
    </row>
    <row r="963" spans="1:21" ht="15.75">
      <c r="A963" s="41">
        <v>527</v>
      </c>
      <c r="B963" s="49">
        <v>5</v>
      </c>
      <c r="C963" s="42">
        <f t="shared" si="374"/>
        <v>5.0000000000000001E-3</v>
      </c>
      <c r="D963" s="103">
        <v>0</v>
      </c>
      <c r="E963" s="42">
        <f t="shared" si="375"/>
        <v>5.0000000000000001E-3</v>
      </c>
      <c r="F963" s="98">
        <f>ROUND((+$E963*8760)/12,0)</f>
        <v>4</v>
      </c>
      <c r="G963" s="50">
        <f t="shared" si="376"/>
        <v>4</v>
      </c>
      <c r="H963" s="89">
        <f t="shared" si="377"/>
        <v>7.0000000000000007E-2</v>
      </c>
      <c r="I963" s="98">
        <f t="shared" si="378"/>
        <v>1</v>
      </c>
      <c r="J963" s="89">
        <f t="shared" si="379"/>
        <v>0.18</v>
      </c>
      <c r="K963" s="98">
        <f t="shared" si="380"/>
        <v>3</v>
      </c>
      <c r="L963" s="98">
        <f t="shared" si="381"/>
        <v>3</v>
      </c>
      <c r="M963" s="89">
        <f t="shared" si="389"/>
        <v>0.37</v>
      </c>
      <c r="N963" s="89">
        <f t="shared" si="389"/>
        <v>0.37</v>
      </c>
      <c r="O963" s="229">
        <f t="shared" si="388"/>
        <v>0.62</v>
      </c>
      <c r="P963" s="153">
        <f t="shared" si="384"/>
        <v>0.62</v>
      </c>
      <c r="Q963" s="138"/>
      <c r="T963" s="141"/>
      <c r="U963" s="141"/>
    </row>
    <row r="964" spans="1:21" ht="15.75">
      <c r="A964" s="41">
        <v>1252</v>
      </c>
      <c r="B964" s="49">
        <f>4*0.82*120</f>
        <v>393.59999999999997</v>
      </c>
      <c r="C964" s="143">
        <f t="shared" si="374"/>
        <v>0.39359999999999995</v>
      </c>
      <c r="D964" s="103">
        <v>0</v>
      </c>
      <c r="E964" s="143">
        <f t="shared" si="375"/>
        <v>0.39359999999999995</v>
      </c>
      <c r="F964" s="98">
        <f>ROUND((+$E964*4000)/12,0)</f>
        <v>131</v>
      </c>
      <c r="G964" s="50">
        <f t="shared" si="376"/>
        <v>287</v>
      </c>
      <c r="H964" s="89">
        <f t="shared" si="377"/>
        <v>5.37</v>
      </c>
      <c r="I964" s="98">
        <f t="shared" si="378"/>
        <v>79</v>
      </c>
      <c r="J964" s="89">
        <f t="shared" si="379"/>
        <v>13.83</v>
      </c>
      <c r="K964" s="98">
        <f t="shared" si="380"/>
        <v>52</v>
      </c>
      <c r="L964" s="98">
        <f t="shared" si="381"/>
        <v>208</v>
      </c>
      <c r="M964" s="89">
        <f t="shared" si="389"/>
        <v>6.38</v>
      </c>
      <c r="N964" s="89">
        <f t="shared" si="389"/>
        <v>25.52</v>
      </c>
      <c r="O964" s="229">
        <f t="shared" si="388"/>
        <v>25.58</v>
      </c>
      <c r="P964" s="153">
        <f t="shared" si="384"/>
        <v>44.72</v>
      </c>
      <c r="Q964" s="138"/>
      <c r="T964" s="141"/>
      <c r="U964" s="141"/>
    </row>
    <row r="965" spans="1:21" ht="15.75">
      <c r="A965" s="41">
        <v>1231</v>
      </c>
      <c r="B965" s="49">
        <v>48.6</v>
      </c>
      <c r="C965" s="143">
        <f t="shared" si="374"/>
        <v>4.8600000000000004E-2</v>
      </c>
      <c r="D965" s="103">
        <v>0</v>
      </c>
      <c r="E965" s="143">
        <f t="shared" si="375"/>
        <v>4.8600000000000004E-2</v>
      </c>
      <c r="F965" s="98">
        <f>ROUND((+$E965*4000)/12,0)</f>
        <v>16</v>
      </c>
      <c r="G965" s="50">
        <f t="shared" si="376"/>
        <v>35</v>
      </c>
      <c r="H965" s="89">
        <f t="shared" si="377"/>
        <v>0.66</v>
      </c>
      <c r="I965" s="98">
        <f t="shared" si="378"/>
        <v>10</v>
      </c>
      <c r="J965" s="89">
        <f t="shared" si="379"/>
        <v>1.75</v>
      </c>
      <c r="K965" s="98">
        <f t="shared" si="380"/>
        <v>6</v>
      </c>
      <c r="L965" s="98">
        <f t="shared" si="381"/>
        <v>25</v>
      </c>
      <c r="M965" s="89">
        <f t="shared" si="389"/>
        <v>0.74</v>
      </c>
      <c r="N965" s="89">
        <f t="shared" si="389"/>
        <v>3.07</v>
      </c>
      <c r="O965" s="229">
        <f t="shared" si="388"/>
        <v>3.1500000000000004</v>
      </c>
      <c r="P965" s="153">
        <f t="shared" si="384"/>
        <v>5.48</v>
      </c>
      <c r="Q965" s="138"/>
      <c r="T965" s="141"/>
      <c r="U965" s="141"/>
    </row>
    <row r="966" spans="1:21" ht="15.75">
      <c r="A966" s="41">
        <v>1253</v>
      </c>
      <c r="B966" s="49">
        <f>(10+20)/2</f>
        <v>15</v>
      </c>
      <c r="C966" s="143">
        <f t="shared" si="374"/>
        <v>1.4999999999999999E-2</v>
      </c>
      <c r="D966" s="103">
        <v>0</v>
      </c>
      <c r="E966" s="143">
        <f t="shared" si="375"/>
        <v>1.4999999999999999E-2</v>
      </c>
      <c r="F966" s="98">
        <f>ROUND((+$E966*4000)/12,0)</f>
        <v>5</v>
      </c>
      <c r="G966" s="50">
        <f t="shared" si="376"/>
        <v>11</v>
      </c>
      <c r="H966" s="89">
        <f t="shared" si="377"/>
        <v>0.2</v>
      </c>
      <c r="I966" s="98">
        <f t="shared" si="378"/>
        <v>3</v>
      </c>
      <c r="J966" s="89">
        <f t="shared" si="379"/>
        <v>0.53</v>
      </c>
      <c r="K966" s="98">
        <f t="shared" si="380"/>
        <v>2</v>
      </c>
      <c r="L966" s="98">
        <f t="shared" si="381"/>
        <v>8</v>
      </c>
      <c r="M966" s="89">
        <f t="shared" si="389"/>
        <v>0.25</v>
      </c>
      <c r="N966" s="89">
        <f t="shared" si="389"/>
        <v>0.98</v>
      </c>
      <c r="O966" s="229">
        <f t="shared" si="388"/>
        <v>0.98</v>
      </c>
      <c r="P966" s="153">
        <f t="shared" si="384"/>
        <v>1.71</v>
      </c>
      <c r="Q966" s="138"/>
      <c r="T966" s="141"/>
      <c r="U966" s="141"/>
    </row>
    <row r="967" spans="1:21" ht="15.75">
      <c r="A967" s="41">
        <v>1254</v>
      </c>
      <c r="B967" s="49">
        <v>1000</v>
      </c>
      <c r="C967" s="143">
        <f t="shared" si="374"/>
        <v>1</v>
      </c>
      <c r="D967" s="103">
        <v>0</v>
      </c>
      <c r="E967" s="143">
        <f t="shared" si="375"/>
        <v>1</v>
      </c>
      <c r="F967" s="98">
        <f>ROUND((+$E967*(365*10))/12,0)</f>
        <v>304</v>
      </c>
      <c r="G967" s="50">
        <f t="shared" si="376"/>
        <v>730</v>
      </c>
      <c r="H967" s="89">
        <f t="shared" si="377"/>
        <v>13.64</v>
      </c>
      <c r="I967" s="98">
        <f t="shared" si="378"/>
        <v>200</v>
      </c>
      <c r="J967" s="89">
        <f t="shared" si="379"/>
        <v>35.020000000000003</v>
      </c>
      <c r="K967" s="98">
        <f t="shared" si="380"/>
        <v>104</v>
      </c>
      <c r="L967" s="98">
        <f t="shared" si="381"/>
        <v>530</v>
      </c>
      <c r="M967" s="89">
        <f t="shared" si="389"/>
        <v>12.76</v>
      </c>
      <c r="N967" s="89">
        <f t="shared" si="389"/>
        <v>65.03</v>
      </c>
      <c r="O967" s="229">
        <f t="shared" si="388"/>
        <v>61.42</v>
      </c>
      <c r="P967" s="153">
        <f>N967</f>
        <v>65.03</v>
      </c>
      <c r="Q967" s="138"/>
      <c r="T967" s="141"/>
      <c r="U967" s="141"/>
    </row>
    <row r="968" spans="1:21" ht="15.75">
      <c r="A968" s="41">
        <v>1255</v>
      </c>
      <c r="B968" s="49">
        <f>110*4</f>
        <v>440</v>
      </c>
      <c r="C968" s="143">
        <f t="shared" si="374"/>
        <v>0.44</v>
      </c>
      <c r="D968" s="103">
        <v>0</v>
      </c>
      <c r="E968" s="143">
        <f t="shared" si="375"/>
        <v>0.44</v>
      </c>
      <c r="F968" s="98">
        <f>ROUND((+$E968*4000)/12,0)</f>
        <v>147</v>
      </c>
      <c r="G968" s="50">
        <f t="shared" si="376"/>
        <v>321</v>
      </c>
      <c r="H968" s="89">
        <f t="shared" si="377"/>
        <v>6</v>
      </c>
      <c r="I968" s="98">
        <f t="shared" si="378"/>
        <v>88</v>
      </c>
      <c r="J968" s="89">
        <f t="shared" si="379"/>
        <v>15.41</v>
      </c>
      <c r="K968" s="98">
        <f t="shared" si="380"/>
        <v>59</v>
      </c>
      <c r="L968" s="98">
        <f t="shared" si="381"/>
        <v>233</v>
      </c>
      <c r="M968" s="89">
        <f t="shared" si="389"/>
        <v>7.24</v>
      </c>
      <c r="N968" s="89">
        <f t="shared" si="389"/>
        <v>28.59</v>
      </c>
      <c r="O968" s="229">
        <f t="shared" si="388"/>
        <v>28.65</v>
      </c>
      <c r="P968" s="153">
        <f>H968+J968+N968</f>
        <v>50</v>
      </c>
      <c r="Q968" s="138"/>
      <c r="T968" s="141"/>
      <c r="U968" s="141"/>
    </row>
    <row r="969" spans="1:21" ht="15.75">
      <c r="A969" s="41">
        <v>1256</v>
      </c>
      <c r="B969" s="49">
        <f>2*4.6</f>
        <v>9.1999999999999993</v>
      </c>
      <c r="C969" s="143">
        <f t="shared" si="374"/>
        <v>9.1999999999999998E-3</v>
      </c>
      <c r="D969" s="103">
        <v>0</v>
      </c>
      <c r="E969" s="143">
        <f t="shared" si="375"/>
        <v>9.1999999999999998E-3</v>
      </c>
      <c r="F969" s="98">
        <f>ROUND((+$E969*8760)/12,0)</f>
        <v>7</v>
      </c>
      <c r="G969" s="50">
        <f t="shared" si="376"/>
        <v>7</v>
      </c>
      <c r="H969" s="89">
        <f t="shared" si="377"/>
        <v>0.13</v>
      </c>
      <c r="I969" s="98">
        <f t="shared" si="378"/>
        <v>2</v>
      </c>
      <c r="J969" s="89">
        <f t="shared" si="379"/>
        <v>0.35</v>
      </c>
      <c r="K969" s="98">
        <f t="shared" si="380"/>
        <v>5</v>
      </c>
      <c r="L969" s="98">
        <f t="shared" si="381"/>
        <v>5</v>
      </c>
      <c r="M969" s="89">
        <f t="shared" si="389"/>
        <v>0.61</v>
      </c>
      <c r="N969" s="89">
        <f t="shared" si="389"/>
        <v>0.61</v>
      </c>
      <c r="O969" s="229">
        <f t="shared" si="388"/>
        <v>1.0899999999999999</v>
      </c>
      <c r="P969" s="153">
        <f>H969+J969+N969</f>
        <v>1.0899999999999999</v>
      </c>
      <c r="Q969" s="138"/>
      <c r="T969" s="141"/>
      <c r="U969" s="141"/>
    </row>
    <row r="970" spans="1:21" ht="15.75">
      <c r="A970" s="41">
        <v>1257</v>
      </c>
      <c r="B970" s="49">
        <f>2.08*120</f>
        <v>249.60000000000002</v>
      </c>
      <c r="C970" s="143">
        <f t="shared" si="374"/>
        <v>0.24960000000000002</v>
      </c>
      <c r="D970" s="103">
        <v>0</v>
      </c>
      <c r="E970" s="143">
        <f t="shared" si="375"/>
        <v>0.24960000000000002</v>
      </c>
      <c r="F970" s="98">
        <f>ROUND((+$E970*24*365*(7/10))/12,0)</f>
        <v>128</v>
      </c>
      <c r="G970" s="50">
        <f t="shared" si="376"/>
        <v>182</v>
      </c>
      <c r="H970" s="89">
        <f t="shared" si="377"/>
        <v>3.4</v>
      </c>
      <c r="I970" s="98">
        <f t="shared" si="378"/>
        <v>50</v>
      </c>
      <c r="J970" s="89">
        <f t="shared" si="379"/>
        <v>8.76</v>
      </c>
      <c r="K970" s="98">
        <f t="shared" si="380"/>
        <v>78</v>
      </c>
      <c r="L970" s="98">
        <f t="shared" si="381"/>
        <v>132</v>
      </c>
      <c r="M970" s="89">
        <f t="shared" si="389"/>
        <v>9.57</v>
      </c>
      <c r="N970" s="89">
        <f t="shared" si="389"/>
        <v>16.190000000000001</v>
      </c>
      <c r="O970" s="229">
        <f t="shared" si="388"/>
        <v>21.73</v>
      </c>
      <c r="P970" s="153">
        <f>H970+J970+N970</f>
        <v>28.35</v>
      </c>
      <c r="Q970" s="138"/>
      <c r="T970" s="141"/>
      <c r="U970" s="141"/>
    </row>
    <row r="971" spans="1:21" ht="15.75">
      <c r="A971" s="41">
        <v>590</v>
      </c>
      <c r="B971" s="49">
        <v>90</v>
      </c>
      <c r="C971" s="143">
        <f t="shared" si="374"/>
        <v>0.09</v>
      </c>
      <c r="D971" s="103">
        <v>0</v>
      </c>
      <c r="E971" s="143">
        <f t="shared" si="375"/>
        <v>0.09</v>
      </c>
      <c r="F971" s="98">
        <f>ROUND((+$E971*4000)/12,0)</f>
        <v>30</v>
      </c>
      <c r="G971" s="50">
        <f t="shared" si="376"/>
        <v>66</v>
      </c>
      <c r="H971" s="89">
        <f t="shared" si="377"/>
        <v>1.23</v>
      </c>
      <c r="I971" s="98">
        <f t="shared" si="378"/>
        <v>18</v>
      </c>
      <c r="J971" s="89">
        <f t="shared" si="379"/>
        <v>3.15</v>
      </c>
      <c r="K971" s="98">
        <f t="shared" si="380"/>
        <v>12</v>
      </c>
      <c r="L971" s="98">
        <f t="shared" si="381"/>
        <v>48</v>
      </c>
      <c r="M971" s="89">
        <f t="shared" si="389"/>
        <v>1.47</v>
      </c>
      <c r="N971" s="89">
        <f t="shared" si="389"/>
        <v>5.89</v>
      </c>
      <c r="O971" s="229">
        <f t="shared" si="388"/>
        <v>5.85</v>
      </c>
      <c r="P971" s="153">
        <f>H971+J971+N971</f>
        <v>10.27</v>
      </c>
      <c r="Q971" s="138"/>
      <c r="T971" s="141"/>
      <c r="U971" s="141"/>
    </row>
    <row r="972" spans="1:21" ht="15.75">
      <c r="A972" s="41"/>
      <c r="B972" s="49"/>
      <c r="C972" s="143"/>
      <c r="D972" s="103"/>
      <c r="E972" s="143"/>
      <c r="F972" s="98"/>
      <c r="G972" s="50"/>
      <c r="H972" s="89"/>
      <c r="I972" s="98"/>
      <c r="J972" s="89"/>
      <c r="K972" s="98"/>
      <c r="L972" s="98"/>
      <c r="M972" s="89"/>
      <c r="N972" s="89"/>
      <c r="O972" s="229"/>
      <c r="P972" s="153"/>
      <c r="Q972" s="138"/>
      <c r="T972" s="141"/>
      <c r="U972" s="141"/>
    </row>
    <row r="973" spans="1:21" ht="15.75">
      <c r="A973" s="41"/>
      <c r="B973" s="246">
        <f>2*87</f>
        <v>174</v>
      </c>
      <c r="C973" s="143">
        <f>B973/1000</f>
        <v>0.17399999999999999</v>
      </c>
      <c r="D973" s="103">
        <v>0</v>
      </c>
      <c r="E973" s="143">
        <f>(+C973*D973)+C973</f>
        <v>0.17399999999999999</v>
      </c>
      <c r="F973" s="98">
        <f>ROUND((+$E973*4000)/12,0)</f>
        <v>58</v>
      </c>
      <c r="G973" s="50">
        <f>ROUND((+$E973*8760)/12,0)</f>
        <v>127</v>
      </c>
      <c r="H973" s="89">
        <f>ROUND(+E973*$D$7,2)</f>
        <v>2.37</v>
      </c>
      <c r="I973" s="98">
        <f>ROUND(IF((E973*200)&gt;F973,F973,(E973*200)),0)</f>
        <v>35</v>
      </c>
      <c r="J973" s="89">
        <f>ROUND(+I973*$D$8,2)</f>
        <v>6.13</v>
      </c>
      <c r="K973" s="98">
        <f>F973-I973</f>
        <v>23</v>
      </c>
      <c r="L973" s="98">
        <f>G973-I973</f>
        <v>92</v>
      </c>
      <c r="M973" s="89">
        <f>ROUND(+K973*$D$9,2)</f>
        <v>2.82</v>
      </c>
      <c r="N973" s="89">
        <f>ROUND(+L973*$D$9,2)</f>
        <v>11.29</v>
      </c>
      <c r="O973" s="229">
        <f>H973+J973+M973</f>
        <v>11.32</v>
      </c>
      <c r="P973" s="153">
        <f>H973+J973+N973</f>
        <v>19.79</v>
      </c>
      <c r="Q973" s="138"/>
      <c r="T973" s="141"/>
      <c r="U973" s="141"/>
    </row>
    <row r="974" spans="1:21" ht="15.75">
      <c r="A974" s="41"/>
      <c r="B974" s="247">
        <f>2*30</f>
        <v>60</v>
      </c>
      <c r="C974" s="143">
        <f>B974/1000</f>
        <v>0.06</v>
      </c>
      <c r="D974" s="103">
        <v>0</v>
      </c>
      <c r="E974" s="143">
        <f>(+C974*D974)+C974</f>
        <v>0.06</v>
      </c>
      <c r="F974" s="98">
        <f>ROUND((+$E974*4000)/12,0)</f>
        <v>20</v>
      </c>
      <c r="G974" s="50">
        <f>ROUND((+$E974*8760)/12,0)</f>
        <v>44</v>
      </c>
      <c r="H974" s="89">
        <f>ROUND(+E974*$D$7,2)</f>
        <v>0.82</v>
      </c>
      <c r="I974" s="98">
        <f>ROUND(IF((E974*200)&gt;F974,F974,(E974*200)),0)</f>
        <v>12</v>
      </c>
      <c r="J974" s="89">
        <f>ROUND(+I974*$D$8,2)</f>
        <v>2.1</v>
      </c>
      <c r="K974" s="98">
        <f>F974-I974</f>
        <v>8</v>
      </c>
      <c r="L974" s="98">
        <f>G974-I974</f>
        <v>32</v>
      </c>
      <c r="M974" s="89">
        <f>ROUND(+K974*$D$9,2)</f>
        <v>0.98</v>
      </c>
      <c r="N974" s="89">
        <f>ROUND(+L974*$D$9,2)</f>
        <v>3.93</v>
      </c>
      <c r="O974" s="229">
        <f>H974+J974+M974</f>
        <v>3.9</v>
      </c>
      <c r="P974" s="153">
        <f>H974+J974+N974</f>
        <v>6.85</v>
      </c>
      <c r="Q974" s="138"/>
      <c r="T974" s="141"/>
      <c r="U974" s="141"/>
    </row>
    <row r="975" spans="1:21" ht="15.75">
      <c r="A975" s="41">
        <v>1258</v>
      </c>
      <c r="B975" s="246">
        <f>SUM(B973:B974)</f>
        <v>234</v>
      </c>
      <c r="C975" s="143"/>
      <c r="D975" s="103"/>
      <c r="E975" s="143"/>
      <c r="F975" s="50">
        <f>SUM(F973:F974)</f>
        <v>78</v>
      </c>
      <c r="G975" s="50"/>
      <c r="H975" s="89"/>
      <c r="I975" s="98"/>
      <c r="J975" s="89"/>
      <c r="K975" s="98"/>
      <c r="L975" s="98"/>
      <c r="M975" s="89"/>
      <c r="N975" s="89"/>
      <c r="O975" s="248">
        <f>SUM(O973:O974)</f>
        <v>15.22</v>
      </c>
      <c r="P975" s="249">
        <f>SUM(P973:P974)</f>
        <v>26.64</v>
      </c>
      <c r="Q975" s="138"/>
      <c r="T975" s="141"/>
      <c r="U975" s="141"/>
    </row>
    <row r="976" spans="1:21" ht="15.75">
      <c r="A976" s="41"/>
      <c r="B976" s="246"/>
      <c r="C976" s="143"/>
      <c r="D976" s="103"/>
      <c r="E976" s="143"/>
      <c r="F976" s="98"/>
      <c r="G976" s="50"/>
      <c r="H976" s="89"/>
      <c r="I976" s="98"/>
      <c r="J976" s="89"/>
      <c r="K976" s="98"/>
      <c r="L976" s="98"/>
      <c r="M976" s="89"/>
      <c r="N976" s="89"/>
      <c r="O976" s="250"/>
      <c r="P976" s="251"/>
      <c r="Q976" s="138"/>
      <c r="T976" s="141"/>
      <c r="U976" s="141"/>
    </row>
    <row r="977" spans="1:21" ht="15.75">
      <c r="A977" s="41">
        <v>1259</v>
      </c>
      <c r="B977" s="49">
        <v>1440</v>
      </c>
      <c r="C977" s="143">
        <f t="shared" ref="C977:C1040" si="391">B977/1000</f>
        <v>1.44</v>
      </c>
      <c r="D977" s="103">
        <v>0</v>
      </c>
      <c r="E977" s="143">
        <f t="shared" ref="E977:E1040" si="392">(+C977*D977)+C977</f>
        <v>1.44</v>
      </c>
      <c r="F977" s="98">
        <f>ROUND((+$E977*24*365)/12,0)</f>
        <v>1051</v>
      </c>
      <c r="G977" s="50">
        <f t="shared" ref="G977:G1040" si="393">ROUND((+$E977*8760)/12,0)</f>
        <v>1051</v>
      </c>
      <c r="H977" s="89">
        <f t="shared" ref="H977:H1040" si="394">ROUND(+E977*$D$7,2)</f>
        <v>19.64</v>
      </c>
      <c r="I977" s="98">
        <f t="shared" ref="I977:I1040" si="395">ROUND(IF((E977*200)&gt;F977,F977,(E977*200)),0)</f>
        <v>288</v>
      </c>
      <c r="J977" s="89">
        <f t="shared" ref="J977:J989" si="396">ROUND(+I977*$D$8,2)</f>
        <v>50.43</v>
      </c>
      <c r="K977" s="98">
        <f t="shared" ref="K977:K1040" si="397">F977-I977</f>
        <v>763</v>
      </c>
      <c r="L977" s="98">
        <f t="shared" ref="L977:L1040" si="398">G977-I977</f>
        <v>763</v>
      </c>
      <c r="M977" s="89">
        <f t="shared" ref="M977:N989" si="399">ROUND(+K977*$D$9,2)</f>
        <v>93.61</v>
      </c>
      <c r="N977" s="89">
        <f t="shared" si="399"/>
        <v>93.61</v>
      </c>
      <c r="O977" s="229">
        <f t="shared" ref="O977:O1040" si="400">H977+J977+M977</f>
        <v>163.68</v>
      </c>
      <c r="P977" s="153">
        <f t="shared" ref="P977:P1040" si="401">H977+J977+N977</f>
        <v>163.68</v>
      </c>
      <c r="Q977" s="138"/>
      <c r="T977" s="141"/>
      <c r="U977" s="141"/>
    </row>
    <row r="978" spans="1:21" ht="15.75">
      <c r="A978" s="41">
        <v>1260</v>
      </c>
      <c r="B978" s="49">
        <f>120*15</f>
        <v>1800</v>
      </c>
      <c r="C978" s="143">
        <f t="shared" si="391"/>
        <v>1.8</v>
      </c>
      <c r="D978" s="103">
        <v>0</v>
      </c>
      <c r="E978" s="143">
        <f t="shared" si="392"/>
        <v>1.8</v>
      </c>
      <c r="F978" s="98">
        <f>ROUND((+$E978*4000)/12,0)</f>
        <v>600</v>
      </c>
      <c r="G978" s="50">
        <f t="shared" si="393"/>
        <v>1314</v>
      </c>
      <c r="H978" s="89">
        <f t="shared" si="394"/>
        <v>24.55</v>
      </c>
      <c r="I978" s="98">
        <f t="shared" si="395"/>
        <v>360</v>
      </c>
      <c r="J978" s="89">
        <f t="shared" si="396"/>
        <v>63.04</v>
      </c>
      <c r="K978" s="98">
        <f t="shared" si="397"/>
        <v>240</v>
      </c>
      <c r="L978" s="98">
        <f t="shared" si="398"/>
        <v>954</v>
      </c>
      <c r="M978" s="89">
        <f t="shared" si="399"/>
        <v>29.45</v>
      </c>
      <c r="N978" s="89">
        <f t="shared" si="399"/>
        <v>117.05</v>
      </c>
      <c r="O978" s="229">
        <f t="shared" si="400"/>
        <v>117.04</v>
      </c>
      <c r="P978" s="153">
        <f t="shared" si="401"/>
        <v>204.64</v>
      </c>
      <c r="Q978" s="138"/>
      <c r="T978" s="141"/>
      <c r="U978" s="141"/>
    </row>
    <row r="979" spans="1:21" ht="15.75">
      <c r="A979" s="41">
        <v>1261</v>
      </c>
      <c r="B979" s="246">
        <v>700</v>
      </c>
      <c r="C979" s="143">
        <f t="shared" si="391"/>
        <v>0.7</v>
      </c>
      <c r="D979" s="103">
        <v>0</v>
      </c>
      <c r="E979" s="143">
        <f t="shared" si="392"/>
        <v>0.7</v>
      </c>
      <c r="F979" s="50">
        <f>ROUND((+$E979*((3*(365/12)*9)+(3*(365/12)*13)))/12,0)</f>
        <v>117</v>
      </c>
      <c r="G979" s="98">
        <f t="shared" si="393"/>
        <v>511</v>
      </c>
      <c r="H979" s="89">
        <f t="shared" si="394"/>
        <v>9.5500000000000007</v>
      </c>
      <c r="I979" s="98">
        <f t="shared" si="395"/>
        <v>117</v>
      </c>
      <c r="J979" s="89">
        <f t="shared" si="396"/>
        <v>20.49</v>
      </c>
      <c r="K979" s="98">
        <f t="shared" si="397"/>
        <v>0</v>
      </c>
      <c r="L979" s="98">
        <f t="shared" si="398"/>
        <v>394</v>
      </c>
      <c r="M979" s="89">
        <f t="shared" si="399"/>
        <v>0</v>
      </c>
      <c r="N979" s="89">
        <f t="shared" si="399"/>
        <v>48.34</v>
      </c>
      <c r="O979" s="184">
        <f t="shared" si="400"/>
        <v>30.04</v>
      </c>
      <c r="P979" s="89">
        <f t="shared" si="401"/>
        <v>78.38</v>
      </c>
      <c r="Q979" s="138"/>
      <c r="T979" s="141"/>
      <c r="U979" s="141"/>
    </row>
    <row r="980" spans="1:21" ht="15.75">
      <c r="A980" s="41">
        <v>1262</v>
      </c>
      <c r="B980" s="49">
        <f>8*40</f>
        <v>320</v>
      </c>
      <c r="C980" s="143">
        <f t="shared" si="391"/>
        <v>0.32</v>
      </c>
      <c r="D980" s="103">
        <v>0</v>
      </c>
      <c r="E980" s="143">
        <f t="shared" si="392"/>
        <v>0.32</v>
      </c>
      <c r="F980" s="98">
        <f>ROUND((+$E980*(4000))/12,0)</f>
        <v>107</v>
      </c>
      <c r="G980" s="50">
        <f t="shared" si="393"/>
        <v>234</v>
      </c>
      <c r="H980" s="89">
        <f t="shared" si="394"/>
        <v>4.3600000000000003</v>
      </c>
      <c r="I980" s="98">
        <f t="shared" si="395"/>
        <v>64</v>
      </c>
      <c r="J980" s="89">
        <f t="shared" si="396"/>
        <v>11.21</v>
      </c>
      <c r="K980" s="98">
        <f t="shared" si="397"/>
        <v>43</v>
      </c>
      <c r="L980" s="98">
        <f t="shared" si="398"/>
        <v>170</v>
      </c>
      <c r="M980" s="89">
        <f t="shared" si="399"/>
        <v>5.28</v>
      </c>
      <c r="N980" s="89">
        <f t="shared" si="399"/>
        <v>20.86</v>
      </c>
      <c r="O980" s="229">
        <f t="shared" si="400"/>
        <v>20.85</v>
      </c>
      <c r="P980" s="153">
        <f t="shared" si="401"/>
        <v>36.43</v>
      </c>
      <c r="Q980" s="138"/>
      <c r="T980" s="141"/>
      <c r="U980" s="141"/>
    </row>
    <row r="981" spans="1:21" ht="15.75">
      <c r="A981" s="41">
        <v>1263</v>
      </c>
      <c r="B981" s="49">
        <v>2000</v>
      </c>
      <c r="C981" s="143">
        <f t="shared" si="391"/>
        <v>2</v>
      </c>
      <c r="D981" s="103">
        <v>0</v>
      </c>
      <c r="E981" s="143">
        <f t="shared" si="392"/>
        <v>2</v>
      </c>
      <c r="F981" s="98">
        <f>ROUND((+$E981*(365*2))/12,0)</f>
        <v>122</v>
      </c>
      <c r="G981" s="50">
        <f t="shared" si="393"/>
        <v>1460</v>
      </c>
      <c r="H981" s="89">
        <f t="shared" si="394"/>
        <v>27.28</v>
      </c>
      <c r="I981" s="98">
        <f t="shared" si="395"/>
        <v>122</v>
      </c>
      <c r="J981" s="89">
        <f t="shared" si="396"/>
        <v>21.36</v>
      </c>
      <c r="K981" s="98">
        <f t="shared" si="397"/>
        <v>0</v>
      </c>
      <c r="L981" s="98">
        <f t="shared" si="398"/>
        <v>1338</v>
      </c>
      <c r="M981" s="89">
        <f t="shared" si="399"/>
        <v>0</v>
      </c>
      <c r="N981" s="89">
        <f t="shared" si="399"/>
        <v>164.16</v>
      </c>
      <c r="O981" s="229">
        <f t="shared" si="400"/>
        <v>48.64</v>
      </c>
      <c r="P981" s="153">
        <f t="shared" si="401"/>
        <v>212.8</v>
      </c>
      <c r="Q981" s="138"/>
      <c r="T981" s="141"/>
      <c r="U981" s="141"/>
    </row>
    <row r="982" spans="1:21" ht="16.5" thickBot="1">
      <c r="A982" s="41">
        <v>200</v>
      </c>
      <c r="B982" s="49">
        <v>100</v>
      </c>
      <c r="C982" s="143">
        <f t="shared" si="391"/>
        <v>0.1</v>
      </c>
      <c r="D982" s="103">
        <v>0.28999999999999998</v>
      </c>
      <c r="E982" s="143">
        <f t="shared" si="392"/>
        <v>0.129</v>
      </c>
      <c r="F982" s="98">
        <f>ROUND((+$E982*(4000))/12,0)</f>
        <v>43</v>
      </c>
      <c r="G982" s="50">
        <f t="shared" si="393"/>
        <v>94</v>
      </c>
      <c r="H982" s="89">
        <f t="shared" si="394"/>
        <v>1.76</v>
      </c>
      <c r="I982" s="98">
        <f t="shared" si="395"/>
        <v>26</v>
      </c>
      <c r="J982" s="89">
        <f t="shared" si="396"/>
        <v>4.55</v>
      </c>
      <c r="K982" s="98">
        <f t="shared" si="397"/>
        <v>17</v>
      </c>
      <c r="L982" s="98">
        <f t="shared" si="398"/>
        <v>68</v>
      </c>
      <c r="M982" s="89">
        <f t="shared" si="399"/>
        <v>2.09</v>
      </c>
      <c r="N982" s="89">
        <f t="shared" si="399"/>
        <v>8.34</v>
      </c>
      <c r="O982" s="229">
        <f t="shared" si="400"/>
        <v>8.3999999999999986</v>
      </c>
      <c r="P982" s="153">
        <f t="shared" si="401"/>
        <v>14.649999999999999</v>
      </c>
      <c r="Q982" s="138"/>
      <c r="T982" s="141"/>
      <c r="U982" s="141"/>
    </row>
    <row r="983" spans="1:21" ht="16.5" thickBot="1">
      <c r="A983" s="41">
        <v>1264</v>
      </c>
      <c r="B983" s="246">
        <f>7*27</f>
        <v>189</v>
      </c>
      <c r="C983" s="143">
        <f t="shared" si="391"/>
        <v>0.189</v>
      </c>
      <c r="D983" s="103">
        <v>0</v>
      </c>
      <c r="E983" s="143">
        <f t="shared" si="392"/>
        <v>0.189</v>
      </c>
      <c r="F983" s="148">
        <f>ROUND((+$E983*(24*7*14))/12,0)</f>
        <v>37</v>
      </c>
      <c r="G983" s="98">
        <f t="shared" si="393"/>
        <v>138</v>
      </c>
      <c r="H983" s="89">
        <f t="shared" si="394"/>
        <v>2.58</v>
      </c>
      <c r="I983" s="98">
        <f t="shared" si="395"/>
        <v>37</v>
      </c>
      <c r="J983" s="89">
        <f t="shared" si="396"/>
        <v>6.48</v>
      </c>
      <c r="K983" s="98">
        <f t="shared" si="397"/>
        <v>0</v>
      </c>
      <c r="L983" s="98">
        <f t="shared" si="398"/>
        <v>101</v>
      </c>
      <c r="M983" s="89">
        <f t="shared" si="399"/>
        <v>0</v>
      </c>
      <c r="N983" s="89">
        <f t="shared" si="399"/>
        <v>12.39</v>
      </c>
      <c r="O983" s="184">
        <f t="shared" si="400"/>
        <v>9.06</v>
      </c>
      <c r="P983" s="89">
        <f t="shared" si="401"/>
        <v>21.450000000000003</v>
      </c>
      <c r="Q983" s="138"/>
      <c r="T983" s="141"/>
      <c r="U983" s="141"/>
    </row>
    <row r="984" spans="1:21" ht="16.5" thickBot="1">
      <c r="A984" s="41">
        <v>1265</v>
      </c>
      <c r="B984" s="246">
        <f>145*4</f>
        <v>580</v>
      </c>
      <c r="C984" s="143">
        <f t="shared" si="391"/>
        <v>0.57999999999999996</v>
      </c>
      <c r="D984" s="103">
        <v>0</v>
      </c>
      <c r="E984" s="143">
        <f t="shared" si="392"/>
        <v>0.57999999999999996</v>
      </c>
      <c r="F984" s="148">
        <f>ROUND((+$E984*(11*365))/12,0)</f>
        <v>194</v>
      </c>
      <c r="G984" s="98">
        <f t="shared" si="393"/>
        <v>423</v>
      </c>
      <c r="H984" s="89">
        <f t="shared" si="394"/>
        <v>7.91</v>
      </c>
      <c r="I984" s="98">
        <f t="shared" si="395"/>
        <v>116</v>
      </c>
      <c r="J984" s="89">
        <f t="shared" si="396"/>
        <v>20.309999999999999</v>
      </c>
      <c r="K984" s="98">
        <f t="shared" si="397"/>
        <v>78</v>
      </c>
      <c r="L984" s="98">
        <f t="shared" si="398"/>
        <v>307</v>
      </c>
      <c r="M984" s="89">
        <f t="shared" si="399"/>
        <v>9.57</v>
      </c>
      <c r="N984" s="89">
        <f t="shared" si="399"/>
        <v>37.67</v>
      </c>
      <c r="O984" s="229">
        <f t="shared" si="400"/>
        <v>37.79</v>
      </c>
      <c r="P984" s="153">
        <f t="shared" si="401"/>
        <v>65.89</v>
      </c>
      <c r="Q984" s="138"/>
      <c r="T984" s="141"/>
      <c r="U984" s="141"/>
    </row>
    <row r="985" spans="1:21" ht="16.5" thickBot="1">
      <c r="A985" s="41">
        <v>1266</v>
      </c>
      <c r="B985" s="246">
        <f>4*200</f>
        <v>800</v>
      </c>
      <c r="C985" s="143">
        <f t="shared" si="391"/>
        <v>0.8</v>
      </c>
      <c r="D985" s="103">
        <v>0</v>
      </c>
      <c r="E985" s="143">
        <f t="shared" si="392"/>
        <v>0.8</v>
      </c>
      <c r="F985" s="148">
        <f>ROUND((+$E985*(4.13*365))/12,0)</f>
        <v>100</v>
      </c>
      <c r="G985" s="98">
        <f t="shared" si="393"/>
        <v>584</v>
      </c>
      <c r="H985" s="89">
        <f t="shared" si="394"/>
        <v>10.91</v>
      </c>
      <c r="I985" s="98">
        <f t="shared" si="395"/>
        <v>100</v>
      </c>
      <c r="J985" s="89">
        <f t="shared" si="396"/>
        <v>17.510000000000002</v>
      </c>
      <c r="K985" s="98">
        <f t="shared" si="397"/>
        <v>0</v>
      </c>
      <c r="L985" s="98">
        <f t="shared" si="398"/>
        <v>484</v>
      </c>
      <c r="M985" s="89">
        <f t="shared" si="399"/>
        <v>0</v>
      </c>
      <c r="N985" s="89">
        <f t="shared" si="399"/>
        <v>59.38</v>
      </c>
      <c r="O985" s="229">
        <f t="shared" si="400"/>
        <v>28.42</v>
      </c>
      <c r="P985" s="153">
        <f t="shared" si="401"/>
        <v>87.800000000000011</v>
      </c>
      <c r="Q985" s="138"/>
      <c r="T985" s="141"/>
      <c r="U985" s="141"/>
    </row>
    <row r="986" spans="1:21" ht="16.5" thickBot="1">
      <c r="A986" s="41">
        <v>1267</v>
      </c>
      <c r="B986" s="246">
        <v>80</v>
      </c>
      <c r="C986" s="143">
        <f t="shared" si="391"/>
        <v>0.08</v>
      </c>
      <c r="D986" s="103">
        <v>0</v>
      </c>
      <c r="E986" s="143">
        <f t="shared" si="392"/>
        <v>0.08</v>
      </c>
      <c r="F986" s="148">
        <f>ROUND((+$E986*(4000))/12,0)</f>
        <v>27</v>
      </c>
      <c r="G986" s="98">
        <f t="shared" si="393"/>
        <v>58</v>
      </c>
      <c r="H986" s="89">
        <f t="shared" si="394"/>
        <v>1.0900000000000001</v>
      </c>
      <c r="I986" s="98">
        <f t="shared" si="395"/>
        <v>16</v>
      </c>
      <c r="J986" s="89">
        <f t="shared" si="396"/>
        <v>2.8</v>
      </c>
      <c r="K986" s="98">
        <f t="shared" si="397"/>
        <v>11</v>
      </c>
      <c r="L986" s="98">
        <f t="shared" si="398"/>
        <v>42</v>
      </c>
      <c r="M986" s="89">
        <f t="shared" si="399"/>
        <v>1.35</v>
      </c>
      <c r="N986" s="89">
        <f t="shared" si="399"/>
        <v>5.15</v>
      </c>
      <c r="O986" s="229">
        <f t="shared" si="400"/>
        <v>5.24</v>
      </c>
      <c r="P986" s="153">
        <f t="shared" si="401"/>
        <v>9.0399999999999991</v>
      </c>
      <c r="Q986" s="138"/>
      <c r="T986" s="141"/>
      <c r="U986" s="141"/>
    </row>
    <row r="987" spans="1:21" ht="16.5" thickBot="1">
      <c r="A987" s="41">
        <v>1268</v>
      </c>
      <c r="B987" s="49">
        <v>912</v>
      </c>
      <c r="C987" s="143">
        <f t="shared" si="391"/>
        <v>0.91200000000000003</v>
      </c>
      <c r="D987" s="103">
        <v>0</v>
      </c>
      <c r="E987" s="143">
        <f t="shared" si="392"/>
        <v>0.91200000000000003</v>
      </c>
      <c r="F987" s="148">
        <f>ROUND((+$E987*(20*365))/12,0)</f>
        <v>555</v>
      </c>
      <c r="G987" s="98">
        <f t="shared" si="393"/>
        <v>666</v>
      </c>
      <c r="H987" s="89">
        <f t="shared" si="394"/>
        <v>12.44</v>
      </c>
      <c r="I987" s="98">
        <f t="shared" si="395"/>
        <v>182</v>
      </c>
      <c r="J987" s="89">
        <f t="shared" si="396"/>
        <v>31.87</v>
      </c>
      <c r="K987" s="98">
        <f t="shared" si="397"/>
        <v>373</v>
      </c>
      <c r="L987" s="98">
        <f t="shared" si="398"/>
        <v>484</v>
      </c>
      <c r="M987" s="89">
        <f t="shared" si="399"/>
        <v>45.76</v>
      </c>
      <c r="N987" s="89">
        <f t="shared" si="399"/>
        <v>59.38</v>
      </c>
      <c r="O987" s="229">
        <f t="shared" si="400"/>
        <v>90.07</v>
      </c>
      <c r="P987" s="153">
        <f t="shared" si="401"/>
        <v>103.69</v>
      </c>
      <c r="Q987" s="138"/>
      <c r="T987" s="141"/>
      <c r="U987" s="141"/>
    </row>
    <row r="988" spans="1:21" ht="16.5" thickBot="1">
      <c r="A988" s="41">
        <v>514</v>
      </c>
      <c r="B988" s="49">
        <v>300</v>
      </c>
      <c r="C988" s="143">
        <f t="shared" si="391"/>
        <v>0.3</v>
      </c>
      <c r="D988" s="103">
        <v>0</v>
      </c>
      <c r="E988" s="143">
        <f t="shared" si="392"/>
        <v>0.3</v>
      </c>
      <c r="F988" s="149">
        <f>ROUND((+$E988*2920)/12,0)</f>
        <v>73</v>
      </c>
      <c r="G988" s="50">
        <f t="shared" si="393"/>
        <v>219</v>
      </c>
      <c r="H988" s="89">
        <f t="shared" si="394"/>
        <v>4.09</v>
      </c>
      <c r="I988" s="98">
        <f t="shared" si="395"/>
        <v>60</v>
      </c>
      <c r="J988" s="89">
        <f t="shared" si="396"/>
        <v>10.51</v>
      </c>
      <c r="K988" s="98">
        <f t="shared" si="397"/>
        <v>13</v>
      </c>
      <c r="L988" s="98">
        <f t="shared" si="398"/>
        <v>159</v>
      </c>
      <c r="M988" s="89">
        <f t="shared" si="399"/>
        <v>1.59</v>
      </c>
      <c r="N988" s="89">
        <f t="shared" si="399"/>
        <v>19.510000000000002</v>
      </c>
      <c r="O988" s="184">
        <f t="shared" si="400"/>
        <v>16.190000000000001</v>
      </c>
      <c r="P988" s="153">
        <f t="shared" si="401"/>
        <v>34.11</v>
      </c>
      <c r="Q988" s="138"/>
      <c r="T988" s="141"/>
      <c r="U988" s="141"/>
    </row>
    <row r="989" spans="1:21" ht="16.5" thickBot="1">
      <c r="A989" s="41">
        <v>516</v>
      </c>
      <c r="B989" s="49">
        <v>129</v>
      </c>
      <c r="C989" s="143">
        <f t="shared" si="391"/>
        <v>0.129</v>
      </c>
      <c r="D989" s="103">
        <v>0</v>
      </c>
      <c r="E989" s="143">
        <f t="shared" si="392"/>
        <v>0.129</v>
      </c>
      <c r="F989" s="149">
        <f>ROUND((+$E989*2920)/12,0)</f>
        <v>31</v>
      </c>
      <c r="G989" s="50">
        <f t="shared" si="393"/>
        <v>94</v>
      </c>
      <c r="H989" s="89">
        <f t="shared" si="394"/>
        <v>1.76</v>
      </c>
      <c r="I989" s="98">
        <f t="shared" si="395"/>
        <v>26</v>
      </c>
      <c r="J989" s="89">
        <f t="shared" si="396"/>
        <v>4.55</v>
      </c>
      <c r="K989" s="98">
        <f t="shared" si="397"/>
        <v>5</v>
      </c>
      <c r="L989" s="98">
        <f t="shared" si="398"/>
        <v>68</v>
      </c>
      <c r="M989" s="89">
        <f t="shared" si="399"/>
        <v>0.61</v>
      </c>
      <c r="N989" s="89">
        <f t="shared" si="399"/>
        <v>8.34</v>
      </c>
      <c r="O989" s="184">
        <f t="shared" si="400"/>
        <v>6.92</v>
      </c>
      <c r="P989" s="153">
        <f t="shared" si="401"/>
        <v>14.649999999999999</v>
      </c>
      <c r="Q989" s="138"/>
      <c r="T989" s="141"/>
      <c r="U989" s="141"/>
    </row>
    <row r="990" spans="1:21" ht="15.75">
      <c r="A990" s="41">
        <v>835</v>
      </c>
      <c r="B990" s="49">
        <v>44.8</v>
      </c>
      <c r="C990" s="143">
        <f t="shared" si="391"/>
        <v>4.48E-2</v>
      </c>
      <c r="D990" s="103">
        <v>0</v>
      </c>
      <c r="E990" s="143">
        <f t="shared" si="392"/>
        <v>4.48E-2</v>
      </c>
      <c r="F990" s="98">
        <f>ROUND((+$E990*4000)/12,0)</f>
        <v>15</v>
      </c>
      <c r="G990" s="50">
        <f t="shared" si="393"/>
        <v>33</v>
      </c>
      <c r="H990" s="89">
        <f t="shared" si="394"/>
        <v>0.61</v>
      </c>
      <c r="I990" s="252">
        <f t="shared" si="395"/>
        <v>9</v>
      </c>
      <c r="J990" s="89">
        <f>ROUND(+I990*$E$6,2)</f>
        <v>0</v>
      </c>
      <c r="K990" s="98">
        <f t="shared" si="397"/>
        <v>6</v>
      </c>
      <c r="L990" s="98">
        <f t="shared" si="398"/>
        <v>24</v>
      </c>
      <c r="M990" s="89">
        <f>ROUND(+K990*$D$9,2)</f>
        <v>0.74</v>
      </c>
      <c r="N990" s="89">
        <f>ROUND(+L990*$E$7,2)</f>
        <v>0</v>
      </c>
      <c r="O990" s="184">
        <f t="shared" si="400"/>
        <v>1.35</v>
      </c>
      <c r="P990" s="153">
        <f t="shared" si="401"/>
        <v>0.61</v>
      </c>
      <c r="Q990" s="138"/>
      <c r="T990" s="141"/>
      <c r="U990" s="141"/>
    </row>
    <row r="991" spans="1:21" ht="15.75">
      <c r="A991" s="41">
        <v>1269</v>
      </c>
      <c r="B991" s="49">
        <v>59</v>
      </c>
      <c r="C991" s="143">
        <f t="shared" si="391"/>
        <v>5.8999999999999997E-2</v>
      </c>
      <c r="D991" s="103">
        <v>0</v>
      </c>
      <c r="E991" s="253">
        <f t="shared" si="392"/>
        <v>5.8999999999999997E-2</v>
      </c>
      <c r="F991" s="254">
        <f>ROUND((+$E991*(24*7*52))/12,0)</f>
        <v>43</v>
      </c>
      <c r="G991" s="253">
        <f t="shared" si="393"/>
        <v>43</v>
      </c>
      <c r="H991" s="253">
        <f t="shared" si="394"/>
        <v>0.8</v>
      </c>
      <c r="I991" s="253">
        <f t="shared" si="395"/>
        <v>12</v>
      </c>
      <c r="J991" s="253">
        <f t="shared" ref="J991:J1042" si="402">ROUND(+I991*$D$8,2)</f>
        <v>2.1</v>
      </c>
      <c r="K991" s="253">
        <f t="shared" si="397"/>
        <v>31</v>
      </c>
      <c r="L991" s="253">
        <f t="shared" si="398"/>
        <v>31</v>
      </c>
      <c r="M991" s="253">
        <f t="shared" ref="M991:N1010" si="403">ROUND(+K991*$D$9,2)</f>
        <v>3.8</v>
      </c>
      <c r="N991" s="253">
        <f t="shared" si="403"/>
        <v>3.8</v>
      </c>
      <c r="O991" s="255">
        <f t="shared" si="400"/>
        <v>6.7</v>
      </c>
      <c r="P991" s="253">
        <f t="shared" si="401"/>
        <v>6.7</v>
      </c>
      <c r="Q991" s="138"/>
    </row>
    <row r="992" spans="1:21" ht="15.75">
      <c r="A992" s="41">
        <v>1270</v>
      </c>
      <c r="B992" s="49">
        <v>232.49</v>
      </c>
      <c r="C992" s="143">
        <f t="shared" si="391"/>
        <v>0.23249</v>
      </c>
      <c r="D992" s="103">
        <v>0</v>
      </c>
      <c r="E992" s="253">
        <f t="shared" si="392"/>
        <v>0.23249</v>
      </c>
      <c r="F992" s="254">
        <f>ROUND((+$E992*(12*365))/12,0)</f>
        <v>85</v>
      </c>
      <c r="G992" s="253">
        <f t="shared" si="393"/>
        <v>170</v>
      </c>
      <c r="H992" s="253">
        <f t="shared" si="394"/>
        <v>3.17</v>
      </c>
      <c r="I992" s="253">
        <f t="shared" si="395"/>
        <v>46</v>
      </c>
      <c r="J992" s="253">
        <f t="shared" si="402"/>
        <v>8.0500000000000007</v>
      </c>
      <c r="K992" s="253">
        <f t="shared" si="397"/>
        <v>39</v>
      </c>
      <c r="L992" s="253">
        <f t="shared" si="398"/>
        <v>124</v>
      </c>
      <c r="M992" s="253">
        <f t="shared" si="403"/>
        <v>4.78</v>
      </c>
      <c r="N992" s="253">
        <f t="shared" si="403"/>
        <v>15.21</v>
      </c>
      <c r="O992" s="255">
        <f t="shared" si="400"/>
        <v>16</v>
      </c>
      <c r="P992" s="253">
        <f t="shared" si="401"/>
        <v>26.43</v>
      </c>
      <c r="Q992" s="138"/>
    </row>
    <row r="993" spans="1:17" ht="15.75">
      <c r="A993" s="41">
        <v>1271</v>
      </c>
      <c r="B993" s="49">
        <v>128</v>
      </c>
      <c r="C993" s="143">
        <f t="shared" si="391"/>
        <v>0.128</v>
      </c>
      <c r="D993" s="103">
        <v>0</v>
      </c>
      <c r="E993" s="253">
        <f t="shared" si="392"/>
        <v>0.128</v>
      </c>
      <c r="F993" s="254">
        <f>ROUND((+$E993*(11*365))/12,0)</f>
        <v>43</v>
      </c>
      <c r="G993" s="253">
        <f t="shared" si="393"/>
        <v>93</v>
      </c>
      <c r="H993" s="253">
        <f t="shared" si="394"/>
        <v>1.75</v>
      </c>
      <c r="I993" s="253">
        <f t="shared" si="395"/>
        <v>26</v>
      </c>
      <c r="J993" s="253">
        <f t="shared" si="402"/>
        <v>4.55</v>
      </c>
      <c r="K993" s="253">
        <f t="shared" si="397"/>
        <v>17</v>
      </c>
      <c r="L993" s="253">
        <f t="shared" si="398"/>
        <v>67</v>
      </c>
      <c r="M993" s="253">
        <f t="shared" si="403"/>
        <v>2.09</v>
      </c>
      <c r="N993" s="253">
        <f t="shared" si="403"/>
        <v>8.2200000000000006</v>
      </c>
      <c r="O993" s="255">
        <f t="shared" si="400"/>
        <v>8.39</v>
      </c>
      <c r="P993" s="253">
        <f t="shared" si="401"/>
        <v>14.52</v>
      </c>
      <c r="Q993" s="138"/>
    </row>
    <row r="994" spans="1:17" ht="15.75">
      <c r="A994" s="41">
        <v>1272</v>
      </c>
      <c r="B994" s="49">
        <v>900</v>
      </c>
      <c r="C994" s="143">
        <f t="shared" si="391"/>
        <v>0.9</v>
      </c>
      <c r="D994" s="103">
        <v>0</v>
      </c>
      <c r="E994" s="253">
        <f t="shared" si="392"/>
        <v>0.9</v>
      </c>
      <c r="F994" s="254">
        <f>ROUND((+$E994*(10*365))/12,0)</f>
        <v>274</v>
      </c>
      <c r="G994" s="253">
        <f t="shared" si="393"/>
        <v>657</v>
      </c>
      <c r="H994" s="253">
        <f t="shared" si="394"/>
        <v>12.28</v>
      </c>
      <c r="I994" s="253">
        <f t="shared" si="395"/>
        <v>180</v>
      </c>
      <c r="J994" s="253">
        <f t="shared" si="402"/>
        <v>31.52</v>
      </c>
      <c r="K994" s="253">
        <f t="shared" si="397"/>
        <v>94</v>
      </c>
      <c r="L994" s="253">
        <f t="shared" si="398"/>
        <v>477</v>
      </c>
      <c r="M994" s="253">
        <f t="shared" si="403"/>
        <v>11.53</v>
      </c>
      <c r="N994" s="253">
        <f t="shared" si="403"/>
        <v>58.52</v>
      </c>
      <c r="O994" s="255">
        <f t="shared" si="400"/>
        <v>55.33</v>
      </c>
      <c r="P994" s="253">
        <f t="shared" si="401"/>
        <v>102.32</v>
      </c>
      <c r="Q994" s="138"/>
    </row>
    <row r="995" spans="1:17" ht="15.75">
      <c r="A995" s="41">
        <v>1273</v>
      </c>
      <c r="B995" s="49">
        <v>460</v>
      </c>
      <c r="C995" s="143">
        <f t="shared" si="391"/>
        <v>0.46</v>
      </c>
      <c r="D995" s="103">
        <v>0</v>
      </c>
      <c r="E995" s="253">
        <f t="shared" si="392"/>
        <v>0.46</v>
      </c>
      <c r="F995" s="254">
        <v>336</v>
      </c>
      <c r="G995" s="253">
        <f t="shared" si="393"/>
        <v>336</v>
      </c>
      <c r="H995" s="253">
        <f t="shared" si="394"/>
        <v>6.27</v>
      </c>
      <c r="I995" s="253">
        <f t="shared" si="395"/>
        <v>92</v>
      </c>
      <c r="J995" s="253">
        <f t="shared" si="402"/>
        <v>16.11</v>
      </c>
      <c r="K995" s="253">
        <f t="shared" si="397"/>
        <v>244</v>
      </c>
      <c r="L995" s="253">
        <f t="shared" si="398"/>
        <v>244</v>
      </c>
      <c r="M995" s="253">
        <f t="shared" si="403"/>
        <v>29.94</v>
      </c>
      <c r="N995" s="253">
        <f t="shared" si="403"/>
        <v>29.94</v>
      </c>
      <c r="O995" s="255">
        <f t="shared" si="400"/>
        <v>52.32</v>
      </c>
      <c r="P995" s="253">
        <f t="shared" si="401"/>
        <v>52.32</v>
      </c>
      <c r="Q995" s="138"/>
    </row>
    <row r="996" spans="1:17" ht="15.75">
      <c r="A996" s="41">
        <v>1274</v>
      </c>
      <c r="B996" s="49">
        <v>216</v>
      </c>
      <c r="C996" s="143">
        <f t="shared" si="391"/>
        <v>0.216</v>
      </c>
      <c r="D996" s="103">
        <v>0</v>
      </c>
      <c r="E996" s="253">
        <f t="shared" si="392"/>
        <v>0.216</v>
      </c>
      <c r="F996" s="254">
        <f>ROUND((+$E996*(10*365))/12,0)</f>
        <v>66</v>
      </c>
      <c r="G996" s="253">
        <f t="shared" si="393"/>
        <v>158</v>
      </c>
      <c r="H996" s="253">
        <f t="shared" si="394"/>
        <v>2.95</v>
      </c>
      <c r="I996" s="253">
        <f t="shared" si="395"/>
        <v>43</v>
      </c>
      <c r="J996" s="253">
        <f t="shared" si="402"/>
        <v>7.53</v>
      </c>
      <c r="K996" s="253">
        <f t="shared" si="397"/>
        <v>23</v>
      </c>
      <c r="L996" s="253">
        <f t="shared" si="398"/>
        <v>115</v>
      </c>
      <c r="M996" s="253">
        <f t="shared" si="403"/>
        <v>2.82</v>
      </c>
      <c r="N996" s="253">
        <f t="shared" si="403"/>
        <v>14.11</v>
      </c>
      <c r="O996" s="255">
        <f t="shared" si="400"/>
        <v>13.3</v>
      </c>
      <c r="P996" s="253">
        <f t="shared" si="401"/>
        <v>24.59</v>
      </c>
      <c r="Q996" s="138"/>
    </row>
    <row r="997" spans="1:17" ht="15.75">
      <c r="A997" s="41">
        <v>1275</v>
      </c>
      <c r="B997" s="49">
        <v>1000</v>
      </c>
      <c r="C997" s="143">
        <f t="shared" si="391"/>
        <v>1</v>
      </c>
      <c r="D997" s="103">
        <v>0</v>
      </c>
      <c r="E997" s="253">
        <f t="shared" si="392"/>
        <v>1</v>
      </c>
      <c r="F997" s="254">
        <f>ROUND((+$E997*4000)/12,0)</f>
        <v>333</v>
      </c>
      <c r="G997" s="253">
        <f t="shared" si="393"/>
        <v>730</v>
      </c>
      <c r="H997" s="253">
        <f t="shared" si="394"/>
        <v>13.64</v>
      </c>
      <c r="I997" s="253">
        <f t="shared" si="395"/>
        <v>200</v>
      </c>
      <c r="J997" s="253">
        <f t="shared" si="402"/>
        <v>35.020000000000003</v>
      </c>
      <c r="K997" s="253">
        <f t="shared" si="397"/>
        <v>133</v>
      </c>
      <c r="L997" s="253">
        <f t="shared" si="398"/>
        <v>530</v>
      </c>
      <c r="M997" s="253">
        <f t="shared" si="403"/>
        <v>16.32</v>
      </c>
      <c r="N997" s="253">
        <f t="shared" si="403"/>
        <v>65.03</v>
      </c>
      <c r="O997" s="255">
        <f t="shared" si="400"/>
        <v>64.98</v>
      </c>
      <c r="P997" s="253">
        <f t="shared" si="401"/>
        <v>113.69</v>
      </c>
      <c r="Q997" s="138"/>
    </row>
    <row r="998" spans="1:17" ht="15.75">
      <c r="A998" s="41">
        <v>1276</v>
      </c>
      <c r="B998" s="49">
        <v>1138.5000000000002</v>
      </c>
      <c r="C998" s="143">
        <f t="shared" si="391"/>
        <v>1.1385000000000003</v>
      </c>
      <c r="D998" s="103">
        <v>0</v>
      </c>
      <c r="E998" s="253">
        <f t="shared" si="392"/>
        <v>1.1385000000000003</v>
      </c>
      <c r="F998" s="254">
        <f>ROUND((+$E998*4000)/12,0)</f>
        <v>380</v>
      </c>
      <c r="G998" s="253">
        <f t="shared" si="393"/>
        <v>831</v>
      </c>
      <c r="H998" s="253">
        <f t="shared" si="394"/>
        <v>15.53</v>
      </c>
      <c r="I998" s="253">
        <f t="shared" si="395"/>
        <v>228</v>
      </c>
      <c r="J998" s="253">
        <f t="shared" si="402"/>
        <v>39.92</v>
      </c>
      <c r="K998" s="253">
        <f t="shared" si="397"/>
        <v>152</v>
      </c>
      <c r="L998" s="253">
        <f t="shared" si="398"/>
        <v>603</v>
      </c>
      <c r="M998" s="253">
        <f t="shared" si="403"/>
        <v>18.649999999999999</v>
      </c>
      <c r="N998" s="253">
        <f t="shared" si="403"/>
        <v>73.98</v>
      </c>
      <c r="O998" s="255">
        <f t="shared" si="400"/>
        <v>74.099999999999994</v>
      </c>
      <c r="P998" s="253">
        <f t="shared" si="401"/>
        <v>129.43</v>
      </c>
      <c r="Q998" s="138"/>
    </row>
    <row r="999" spans="1:17" ht="15.75">
      <c r="A999" s="41">
        <v>1277</v>
      </c>
      <c r="B999" s="49">
        <v>304.7</v>
      </c>
      <c r="C999" s="143">
        <f t="shared" si="391"/>
        <v>0.30469999999999997</v>
      </c>
      <c r="D999" s="103">
        <v>0</v>
      </c>
      <c r="E999" s="253">
        <f t="shared" si="392"/>
        <v>0.30469999999999997</v>
      </c>
      <c r="F999" s="254">
        <f>ROUND((+$E999*8760)/12,0)</f>
        <v>222</v>
      </c>
      <c r="G999" s="253">
        <f t="shared" si="393"/>
        <v>222</v>
      </c>
      <c r="H999" s="253">
        <f t="shared" si="394"/>
        <v>4.16</v>
      </c>
      <c r="I999" s="253">
        <f t="shared" si="395"/>
        <v>61</v>
      </c>
      <c r="J999" s="253">
        <f t="shared" si="402"/>
        <v>10.68</v>
      </c>
      <c r="K999" s="253">
        <f t="shared" si="397"/>
        <v>161</v>
      </c>
      <c r="L999" s="253">
        <f t="shared" si="398"/>
        <v>161</v>
      </c>
      <c r="M999" s="253">
        <f t="shared" si="403"/>
        <v>19.75</v>
      </c>
      <c r="N999" s="253">
        <f t="shared" si="403"/>
        <v>19.75</v>
      </c>
      <c r="O999" s="255">
        <f t="shared" si="400"/>
        <v>34.590000000000003</v>
      </c>
      <c r="P999" s="253">
        <f t="shared" si="401"/>
        <v>34.590000000000003</v>
      </c>
      <c r="Q999" s="138"/>
    </row>
    <row r="1000" spans="1:17" ht="15.75">
      <c r="A1000" s="41">
        <v>1278</v>
      </c>
      <c r="B1000" s="49">
        <v>14400</v>
      </c>
      <c r="C1000" s="143">
        <f t="shared" si="391"/>
        <v>14.4</v>
      </c>
      <c r="D1000" s="103">
        <v>0</v>
      </c>
      <c r="E1000" s="253">
        <f t="shared" si="392"/>
        <v>14.4</v>
      </c>
      <c r="F1000" s="254">
        <f>ROUND((+$E1000*8760)/12,0)</f>
        <v>10512</v>
      </c>
      <c r="G1000" s="253">
        <f t="shared" si="393"/>
        <v>10512</v>
      </c>
      <c r="H1000" s="253">
        <f t="shared" si="394"/>
        <v>196.4</v>
      </c>
      <c r="I1000" s="253">
        <f t="shared" si="395"/>
        <v>2880</v>
      </c>
      <c r="J1000" s="253">
        <f t="shared" si="402"/>
        <v>504.29</v>
      </c>
      <c r="K1000" s="253">
        <f t="shared" si="397"/>
        <v>7632</v>
      </c>
      <c r="L1000" s="253">
        <f t="shared" si="398"/>
        <v>7632</v>
      </c>
      <c r="M1000" s="253">
        <f t="shared" si="403"/>
        <v>936.36</v>
      </c>
      <c r="N1000" s="253">
        <f t="shared" si="403"/>
        <v>936.36</v>
      </c>
      <c r="O1000" s="255">
        <f t="shared" si="400"/>
        <v>1637.0500000000002</v>
      </c>
      <c r="P1000" s="253">
        <f t="shared" si="401"/>
        <v>1637.0500000000002</v>
      </c>
      <c r="Q1000" s="138"/>
    </row>
    <row r="1001" spans="1:17" ht="15.75">
      <c r="A1001" s="41">
        <v>1279</v>
      </c>
      <c r="B1001" s="49">
        <v>1064</v>
      </c>
      <c r="C1001" s="143">
        <f t="shared" si="391"/>
        <v>1.0640000000000001</v>
      </c>
      <c r="D1001" s="103">
        <v>0</v>
      </c>
      <c r="E1001" s="253">
        <f t="shared" si="392"/>
        <v>1.0640000000000001</v>
      </c>
      <c r="F1001" s="254">
        <f>ROUND((+$E1001*8760)/12,0)</f>
        <v>777</v>
      </c>
      <c r="G1001" s="253">
        <f t="shared" si="393"/>
        <v>777</v>
      </c>
      <c r="H1001" s="253">
        <f t="shared" si="394"/>
        <v>14.51</v>
      </c>
      <c r="I1001" s="253">
        <f t="shared" si="395"/>
        <v>213</v>
      </c>
      <c r="J1001" s="253">
        <f t="shared" si="402"/>
        <v>37.299999999999997</v>
      </c>
      <c r="K1001" s="253">
        <f t="shared" si="397"/>
        <v>564</v>
      </c>
      <c r="L1001" s="253">
        <f t="shared" si="398"/>
        <v>564</v>
      </c>
      <c r="M1001" s="253">
        <f t="shared" si="403"/>
        <v>69.2</v>
      </c>
      <c r="N1001" s="253">
        <f t="shared" si="403"/>
        <v>69.2</v>
      </c>
      <c r="O1001" s="255">
        <f t="shared" si="400"/>
        <v>121.00999999999999</v>
      </c>
      <c r="P1001" s="253">
        <f t="shared" si="401"/>
        <v>121.00999999999999</v>
      </c>
      <c r="Q1001" s="138"/>
    </row>
    <row r="1002" spans="1:17" ht="15.75">
      <c r="A1002" s="41">
        <v>1280</v>
      </c>
      <c r="B1002" s="49">
        <v>2600</v>
      </c>
      <c r="C1002" s="143">
        <f t="shared" si="391"/>
        <v>2.6</v>
      </c>
      <c r="D1002" s="103">
        <v>0</v>
      </c>
      <c r="E1002" s="253">
        <f t="shared" si="392"/>
        <v>2.6</v>
      </c>
      <c r="F1002" s="254">
        <f>ROUND((+$E1002*4000)/12,0)</f>
        <v>867</v>
      </c>
      <c r="G1002" s="253">
        <f t="shared" si="393"/>
        <v>1898</v>
      </c>
      <c r="H1002" s="253">
        <f t="shared" si="394"/>
        <v>35.46</v>
      </c>
      <c r="I1002" s="253">
        <f t="shared" si="395"/>
        <v>520</v>
      </c>
      <c r="J1002" s="253">
        <f t="shared" si="402"/>
        <v>91.05</v>
      </c>
      <c r="K1002" s="253">
        <f t="shared" si="397"/>
        <v>347</v>
      </c>
      <c r="L1002" s="253">
        <f t="shared" si="398"/>
        <v>1378</v>
      </c>
      <c r="M1002" s="253">
        <f t="shared" si="403"/>
        <v>42.57</v>
      </c>
      <c r="N1002" s="253">
        <f t="shared" si="403"/>
        <v>169.07</v>
      </c>
      <c r="O1002" s="255">
        <f t="shared" si="400"/>
        <v>169.07999999999998</v>
      </c>
      <c r="P1002" s="253">
        <f t="shared" si="401"/>
        <v>295.58</v>
      </c>
      <c r="Q1002" s="138"/>
    </row>
    <row r="1003" spans="1:17" ht="15.75">
      <c r="A1003" s="41">
        <v>1281</v>
      </c>
      <c r="B1003" s="49">
        <v>440</v>
      </c>
      <c r="C1003" s="143">
        <f t="shared" si="391"/>
        <v>0.44</v>
      </c>
      <c r="D1003" s="103">
        <v>0</v>
      </c>
      <c r="E1003" s="253">
        <f t="shared" si="392"/>
        <v>0.44</v>
      </c>
      <c r="F1003" s="254">
        <f>ROUND((+$E1003*4000)/12,0)</f>
        <v>147</v>
      </c>
      <c r="G1003" s="253">
        <f t="shared" si="393"/>
        <v>321</v>
      </c>
      <c r="H1003" s="253">
        <f t="shared" si="394"/>
        <v>6</v>
      </c>
      <c r="I1003" s="253">
        <f t="shared" si="395"/>
        <v>88</v>
      </c>
      <c r="J1003" s="253">
        <f t="shared" si="402"/>
        <v>15.41</v>
      </c>
      <c r="K1003" s="253">
        <f t="shared" si="397"/>
        <v>59</v>
      </c>
      <c r="L1003" s="253">
        <f t="shared" si="398"/>
        <v>233</v>
      </c>
      <c r="M1003" s="253">
        <f t="shared" si="403"/>
        <v>7.24</v>
      </c>
      <c r="N1003" s="253">
        <f t="shared" si="403"/>
        <v>28.59</v>
      </c>
      <c r="O1003" s="255">
        <f t="shared" si="400"/>
        <v>28.65</v>
      </c>
      <c r="P1003" s="253">
        <f t="shared" si="401"/>
        <v>50</v>
      </c>
      <c r="Q1003" s="138"/>
    </row>
    <row r="1004" spans="1:17" ht="15.75">
      <c r="A1004" s="41">
        <v>1282</v>
      </c>
      <c r="B1004" s="49">
        <v>720</v>
      </c>
      <c r="C1004" s="143">
        <f t="shared" si="391"/>
        <v>0.72</v>
      </c>
      <c r="D1004" s="103">
        <v>0</v>
      </c>
      <c r="E1004" s="253">
        <f t="shared" si="392"/>
        <v>0.72</v>
      </c>
      <c r="F1004" s="254">
        <f>ROUND((+$E1004*4000)/12,0)</f>
        <v>240</v>
      </c>
      <c r="G1004" s="253">
        <f t="shared" si="393"/>
        <v>526</v>
      </c>
      <c r="H1004" s="253">
        <f t="shared" si="394"/>
        <v>9.82</v>
      </c>
      <c r="I1004" s="253">
        <f t="shared" si="395"/>
        <v>144</v>
      </c>
      <c r="J1004" s="253">
        <f t="shared" si="402"/>
        <v>25.21</v>
      </c>
      <c r="K1004" s="253">
        <f t="shared" si="397"/>
        <v>96</v>
      </c>
      <c r="L1004" s="253">
        <f t="shared" si="398"/>
        <v>382</v>
      </c>
      <c r="M1004" s="253">
        <f t="shared" si="403"/>
        <v>11.78</v>
      </c>
      <c r="N1004" s="253">
        <f t="shared" si="403"/>
        <v>46.87</v>
      </c>
      <c r="O1004" s="255">
        <f t="shared" si="400"/>
        <v>46.81</v>
      </c>
      <c r="P1004" s="253">
        <f t="shared" si="401"/>
        <v>81.900000000000006</v>
      </c>
      <c r="Q1004" s="138"/>
    </row>
    <row r="1005" spans="1:17" ht="15.75">
      <c r="A1005" s="41">
        <v>1283</v>
      </c>
      <c r="B1005" s="49">
        <v>1920</v>
      </c>
      <c r="C1005" s="143">
        <f t="shared" si="391"/>
        <v>1.92</v>
      </c>
      <c r="D1005" s="103">
        <v>0</v>
      </c>
      <c r="E1005" s="253">
        <f t="shared" si="392"/>
        <v>1.92</v>
      </c>
      <c r="F1005" s="254">
        <f>ROUND((+$E1005*365/12*8*24)/12,0)</f>
        <v>934</v>
      </c>
      <c r="G1005" s="253">
        <f t="shared" si="393"/>
        <v>1402</v>
      </c>
      <c r="H1005" s="253">
        <f t="shared" si="394"/>
        <v>26.19</v>
      </c>
      <c r="I1005" s="253">
        <f t="shared" si="395"/>
        <v>384</v>
      </c>
      <c r="J1005" s="253">
        <f t="shared" si="402"/>
        <v>67.239999999999995</v>
      </c>
      <c r="K1005" s="253">
        <f t="shared" si="397"/>
        <v>550</v>
      </c>
      <c r="L1005" s="253">
        <f t="shared" si="398"/>
        <v>1018</v>
      </c>
      <c r="M1005" s="253">
        <f t="shared" si="403"/>
        <v>67.48</v>
      </c>
      <c r="N1005" s="253">
        <f t="shared" si="403"/>
        <v>124.9</v>
      </c>
      <c r="O1005" s="255">
        <f t="shared" si="400"/>
        <v>160.91</v>
      </c>
      <c r="P1005" s="253">
        <f t="shared" si="401"/>
        <v>218.32999999999998</v>
      </c>
      <c r="Q1005" s="138"/>
    </row>
    <row r="1006" spans="1:17" ht="15.75">
      <c r="A1006" s="41">
        <v>1284</v>
      </c>
      <c r="B1006" s="49">
        <v>1800</v>
      </c>
      <c r="C1006" s="143">
        <f t="shared" si="391"/>
        <v>1.8</v>
      </c>
      <c r="D1006" s="103">
        <v>0</v>
      </c>
      <c r="E1006" s="253">
        <f t="shared" si="392"/>
        <v>1.8</v>
      </c>
      <c r="F1006" s="254">
        <f>ROUND((+$E1006*8760)/12,0)</f>
        <v>1314</v>
      </c>
      <c r="G1006" s="253">
        <f t="shared" si="393"/>
        <v>1314</v>
      </c>
      <c r="H1006" s="253">
        <f t="shared" si="394"/>
        <v>24.55</v>
      </c>
      <c r="I1006" s="253">
        <f t="shared" si="395"/>
        <v>360</v>
      </c>
      <c r="J1006" s="253">
        <f t="shared" si="402"/>
        <v>63.04</v>
      </c>
      <c r="K1006" s="253">
        <f t="shared" si="397"/>
        <v>954</v>
      </c>
      <c r="L1006" s="253">
        <f t="shared" si="398"/>
        <v>954</v>
      </c>
      <c r="M1006" s="253">
        <f t="shared" si="403"/>
        <v>117.05</v>
      </c>
      <c r="N1006" s="253">
        <f t="shared" si="403"/>
        <v>117.05</v>
      </c>
      <c r="O1006" s="255">
        <f t="shared" si="400"/>
        <v>204.64</v>
      </c>
      <c r="P1006" s="253">
        <f t="shared" si="401"/>
        <v>204.64</v>
      </c>
      <c r="Q1006" s="138"/>
    </row>
    <row r="1007" spans="1:17" ht="15.75">
      <c r="A1007" s="41">
        <v>1285</v>
      </c>
      <c r="B1007" s="49">
        <v>34</v>
      </c>
      <c r="C1007" s="143">
        <f t="shared" si="391"/>
        <v>3.4000000000000002E-2</v>
      </c>
      <c r="D1007" s="103">
        <v>0</v>
      </c>
      <c r="E1007" s="253">
        <f t="shared" si="392"/>
        <v>3.4000000000000002E-2</v>
      </c>
      <c r="F1007" s="254">
        <f>ROUND((+$E1007*365*12)/12,0)</f>
        <v>12</v>
      </c>
      <c r="G1007" s="253">
        <f t="shared" si="393"/>
        <v>25</v>
      </c>
      <c r="H1007" s="253">
        <f t="shared" si="394"/>
        <v>0.46</v>
      </c>
      <c r="I1007" s="253">
        <f t="shared" si="395"/>
        <v>7</v>
      </c>
      <c r="J1007" s="253">
        <f t="shared" si="402"/>
        <v>1.23</v>
      </c>
      <c r="K1007" s="253">
        <f t="shared" si="397"/>
        <v>5</v>
      </c>
      <c r="L1007" s="253">
        <f t="shared" si="398"/>
        <v>18</v>
      </c>
      <c r="M1007" s="253">
        <f t="shared" si="403"/>
        <v>0.61</v>
      </c>
      <c r="N1007" s="253">
        <f t="shared" si="403"/>
        <v>2.21</v>
      </c>
      <c r="O1007" s="255">
        <f t="shared" si="400"/>
        <v>2.2999999999999998</v>
      </c>
      <c r="P1007" s="253">
        <f t="shared" si="401"/>
        <v>3.9</v>
      </c>
      <c r="Q1007" s="138"/>
    </row>
    <row r="1008" spans="1:17" ht="15.75">
      <c r="A1008" s="41">
        <v>1286</v>
      </c>
      <c r="B1008" s="49">
        <v>67.5</v>
      </c>
      <c r="C1008" s="143">
        <f t="shared" si="391"/>
        <v>6.7500000000000004E-2</v>
      </c>
      <c r="D1008" s="103">
        <v>0</v>
      </c>
      <c r="E1008" s="253">
        <f t="shared" si="392"/>
        <v>6.7500000000000004E-2</v>
      </c>
      <c r="F1008" s="254">
        <f>ROUND((+$E1008*4000)/12,0)</f>
        <v>23</v>
      </c>
      <c r="G1008" s="253">
        <f t="shared" si="393"/>
        <v>49</v>
      </c>
      <c r="H1008" s="253">
        <f t="shared" si="394"/>
        <v>0.92</v>
      </c>
      <c r="I1008" s="253">
        <f t="shared" si="395"/>
        <v>14</v>
      </c>
      <c r="J1008" s="253">
        <f t="shared" si="402"/>
        <v>2.4500000000000002</v>
      </c>
      <c r="K1008" s="253">
        <f t="shared" si="397"/>
        <v>9</v>
      </c>
      <c r="L1008" s="253">
        <f t="shared" si="398"/>
        <v>35</v>
      </c>
      <c r="M1008" s="253">
        <f t="shared" si="403"/>
        <v>1.1000000000000001</v>
      </c>
      <c r="N1008" s="253">
        <f t="shared" si="403"/>
        <v>4.29</v>
      </c>
      <c r="O1008" s="255">
        <f t="shared" si="400"/>
        <v>4.4700000000000006</v>
      </c>
      <c r="P1008" s="253">
        <f t="shared" si="401"/>
        <v>7.66</v>
      </c>
      <c r="Q1008" s="138"/>
    </row>
    <row r="1009" spans="1:17" ht="15.75">
      <c r="A1009" s="41">
        <v>1287</v>
      </c>
      <c r="B1009" s="49">
        <v>150</v>
      </c>
      <c r="C1009" s="143">
        <f t="shared" si="391"/>
        <v>0.15</v>
      </c>
      <c r="D1009" s="103">
        <v>0</v>
      </c>
      <c r="E1009" s="253">
        <f t="shared" si="392"/>
        <v>0.15</v>
      </c>
      <c r="F1009" s="254">
        <f>ROUND((+$E1009*4000)/12,0)</f>
        <v>50</v>
      </c>
      <c r="G1009" s="253">
        <f t="shared" si="393"/>
        <v>110</v>
      </c>
      <c r="H1009" s="253">
        <f t="shared" si="394"/>
        <v>2.0499999999999998</v>
      </c>
      <c r="I1009" s="253">
        <f t="shared" si="395"/>
        <v>30</v>
      </c>
      <c r="J1009" s="253">
        <f t="shared" si="402"/>
        <v>5.25</v>
      </c>
      <c r="K1009" s="253">
        <f t="shared" si="397"/>
        <v>20</v>
      </c>
      <c r="L1009" s="253">
        <f t="shared" si="398"/>
        <v>80</v>
      </c>
      <c r="M1009" s="253">
        <f t="shared" si="403"/>
        <v>2.4500000000000002</v>
      </c>
      <c r="N1009" s="253">
        <f t="shared" si="403"/>
        <v>9.82</v>
      </c>
      <c r="O1009" s="255">
        <f t="shared" si="400"/>
        <v>9.75</v>
      </c>
      <c r="P1009" s="253">
        <f t="shared" si="401"/>
        <v>17.12</v>
      </c>
      <c r="Q1009" s="138"/>
    </row>
    <row r="1010" spans="1:17" ht="15.75">
      <c r="A1010" s="41">
        <v>1288</v>
      </c>
      <c r="B1010" s="49">
        <v>30</v>
      </c>
      <c r="C1010" s="143">
        <f t="shared" si="391"/>
        <v>0.03</v>
      </c>
      <c r="D1010" s="103">
        <v>0</v>
      </c>
      <c r="E1010" s="253">
        <f t="shared" si="392"/>
        <v>0.03</v>
      </c>
      <c r="F1010" s="254">
        <f>ROUND((+$E1010*8760)/12,0)</f>
        <v>22</v>
      </c>
      <c r="G1010" s="253">
        <f t="shared" si="393"/>
        <v>22</v>
      </c>
      <c r="H1010" s="253">
        <f t="shared" si="394"/>
        <v>0.41</v>
      </c>
      <c r="I1010" s="253">
        <f t="shared" si="395"/>
        <v>6</v>
      </c>
      <c r="J1010" s="253">
        <f t="shared" si="402"/>
        <v>1.05</v>
      </c>
      <c r="K1010" s="253">
        <f t="shared" si="397"/>
        <v>16</v>
      </c>
      <c r="L1010" s="253">
        <f t="shared" si="398"/>
        <v>16</v>
      </c>
      <c r="M1010" s="253">
        <f t="shared" si="403"/>
        <v>1.96</v>
      </c>
      <c r="N1010" s="253">
        <f t="shared" si="403"/>
        <v>1.96</v>
      </c>
      <c r="O1010" s="255">
        <f t="shared" si="400"/>
        <v>3.42</v>
      </c>
      <c r="P1010" s="253">
        <f t="shared" si="401"/>
        <v>3.42</v>
      </c>
      <c r="Q1010" s="138"/>
    </row>
    <row r="1011" spans="1:17" ht="15.75">
      <c r="A1011" s="41">
        <v>1289</v>
      </c>
      <c r="B1011" s="49">
        <v>400</v>
      </c>
      <c r="C1011" s="143">
        <f t="shared" si="391"/>
        <v>0.4</v>
      </c>
      <c r="D1011" s="103">
        <v>0</v>
      </c>
      <c r="E1011" s="253">
        <f t="shared" si="392"/>
        <v>0.4</v>
      </c>
      <c r="F1011" s="254">
        <f>ROUND((+$E1011*4000)/12,0)</f>
        <v>133</v>
      </c>
      <c r="G1011" s="253">
        <f t="shared" si="393"/>
        <v>292</v>
      </c>
      <c r="H1011" s="253">
        <f t="shared" si="394"/>
        <v>5.46</v>
      </c>
      <c r="I1011" s="253">
        <f t="shared" si="395"/>
        <v>80</v>
      </c>
      <c r="J1011" s="253">
        <f t="shared" si="402"/>
        <v>14.01</v>
      </c>
      <c r="K1011" s="253">
        <f t="shared" si="397"/>
        <v>53</v>
      </c>
      <c r="L1011" s="253">
        <f t="shared" si="398"/>
        <v>212</v>
      </c>
      <c r="M1011" s="253">
        <f t="shared" ref="M1011:N1042" si="404">ROUND(+K1011*$D$9,2)</f>
        <v>6.5</v>
      </c>
      <c r="N1011" s="253">
        <f t="shared" si="404"/>
        <v>26.01</v>
      </c>
      <c r="O1011" s="255">
        <f t="shared" si="400"/>
        <v>25.97</v>
      </c>
      <c r="P1011" s="253">
        <f t="shared" si="401"/>
        <v>45.480000000000004</v>
      </c>
      <c r="Q1011" s="138"/>
    </row>
    <row r="1012" spans="1:17" ht="15.75">
      <c r="A1012" s="41">
        <v>1290</v>
      </c>
      <c r="B1012" s="49">
        <v>742.5</v>
      </c>
      <c r="C1012" s="143">
        <f t="shared" si="391"/>
        <v>0.74250000000000005</v>
      </c>
      <c r="D1012" s="103">
        <v>0</v>
      </c>
      <c r="E1012" s="253">
        <f t="shared" si="392"/>
        <v>0.74250000000000005</v>
      </c>
      <c r="F1012" s="254">
        <f>ROUND((+$E1012*18*365)/12,0)</f>
        <v>407</v>
      </c>
      <c r="G1012" s="253">
        <f t="shared" si="393"/>
        <v>542</v>
      </c>
      <c r="H1012" s="253">
        <f t="shared" si="394"/>
        <v>10.130000000000001</v>
      </c>
      <c r="I1012" s="253">
        <f t="shared" si="395"/>
        <v>149</v>
      </c>
      <c r="J1012" s="253">
        <f t="shared" si="402"/>
        <v>26.09</v>
      </c>
      <c r="K1012" s="253">
        <f t="shared" si="397"/>
        <v>258</v>
      </c>
      <c r="L1012" s="253">
        <f t="shared" si="398"/>
        <v>393</v>
      </c>
      <c r="M1012" s="253">
        <f t="shared" si="404"/>
        <v>31.65</v>
      </c>
      <c r="N1012" s="253">
        <f t="shared" si="404"/>
        <v>48.22</v>
      </c>
      <c r="O1012" s="255">
        <f t="shared" si="400"/>
        <v>67.87</v>
      </c>
      <c r="P1012" s="253">
        <f t="shared" si="401"/>
        <v>84.44</v>
      </c>
      <c r="Q1012" s="138"/>
    </row>
    <row r="1013" spans="1:17" ht="15.75">
      <c r="A1013" s="41">
        <v>1291</v>
      </c>
      <c r="B1013" s="49">
        <v>544</v>
      </c>
      <c r="C1013" s="143">
        <f t="shared" si="391"/>
        <v>0.54400000000000004</v>
      </c>
      <c r="D1013" s="103">
        <v>0</v>
      </c>
      <c r="E1013" s="253">
        <f t="shared" si="392"/>
        <v>0.54400000000000004</v>
      </c>
      <c r="F1013" s="254">
        <f>ROUND((+$E1013*18*365)/12,0)</f>
        <v>298</v>
      </c>
      <c r="G1013" s="253">
        <f t="shared" si="393"/>
        <v>397</v>
      </c>
      <c r="H1013" s="253">
        <f t="shared" si="394"/>
        <v>7.42</v>
      </c>
      <c r="I1013" s="253">
        <f t="shared" si="395"/>
        <v>109</v>
      </c>
      <c r="J1013" s="253">
        <f t="shared" si="402"/>
        <v>19.09</v>
      </c>
      <c r="K1013" s="253">
        <f t="shared" si="397"/>
        <v>189</v>
      </c>
      <c r="L1013" s="253">
        <f t="shared" si="398"/>
        <v>288</v>
      </c>
      <c r="M1013" s="253">
        <f t="shared" si="404"/>
        <v>23.19</v>
      </c>
      <c r="N1013" s="253">
        <f t="shared" si="404"/>
        <v>35.33</v>
      </c>
      <c r="O1013" s="255">
        <f t="shared" si="400"/>
        <v>49.7</v>
      </c>
      <c r="P1013" s="253">
        <f t="shared" si="401"/>
        <v>61.839999999999996</v>
      </c>
      <c r="Q1013" s="138"/>
    </row>
    <row r="1014" spans="1:17" ht="15.75">
      <c r="A1014" s="41">
        <v>1292</v>
      </c>
      <c r="B1014" s="49">
        <v>720</v>
      </c>
      <c r="C1014" s="143">
        <f t="shared" si="391"/>
        <v>0.72</v>
      </c>
      <c r="D1014" s="103">
        <v>0</v>
      </c>
      <c r="E1014" s="253">
        <f t="shared" si="392"/>
        <v>0.72</v>
      </c>
      <c r="F1014" s="254">
        <f>'2026 Unpublished Rates '!G353</f>
        <v>333</v>
      </c>
      <c r="G1014" s="253">
        <f t="shared" si="393"/>
        <v>526</v>
      </c>
      <c r="H1014" s="253">
        <f t="shared" si="394"/>
        <v>9.82</v>
      </c>
      <c r="I1014" s="253">
        <f t="shared" si="395"/>
        <v>144</v>
      </c>
      <c r="J1014" s="253">
        <f t="shared" si="402"/>
        <v>25.21</v>
      </c>
      <c r="K1014" s="253">
        <f t="shared" si="397"/>
        <v>189</v>
      </c>
      <c r="L1014" s="253">
        <f t="shared" si="398"/>
        <v>382</v>
      </c>
      <c r="M1014" s="253">
        <f t="shared" si="404"/>
        <v>23.19</v>
      </c>
      <c r="N1014" s="253">
        <f t="shared" si="404"/>
        <v>46.87</v>
      </c>
      <c r="O1014" s="255">
        <f t="shared" si="400"/>
        <v>58.22</v>
      </c>
      <c r="P1014" s="253">
        <f t="shared" si="401"/>
        <v>81.900000000000006</v>
      </c>
      <c r="Q1014" s="138"/>
    </row>
    <row r="1015" spans="1:17" ht="15.75">
      <c r="A1015" s="41">
        <v>1293</v>
      </c>
      <c r="B1015" s="49">
        <v>2508</v>
      </c>
      <c r="C1015" s="143">
        <f t="shared" si="391"/>
        <v>2.508</v>
      </c>
      <c r="D1015" s="103">
        <v>0</v>
      </c>
      <c r="E1015" s="253">
        <f t="shared" si="392"/>
        <v>2.508</v>
      </c>
      <c r="F1015" s="254">
        <f>'2026 Unpublished Rates '!G354</f>
        <v>375</v>
      </c>
      <c r="G1015" s="253">
        <f t="shared" si="393"/>
        <v>1831</v>
      </c>
      <c r="H1015" s="253">
        <f t="shared" si="394"/>
        <v>34.21</v>
      </c>
      <c r="I1015" s="253">
        <f t="shared" si="395"/>
        <v>375</v>
      </c>
      <c r="J1015" s="253">
        <f t="shared" si="402"/>
        <v>65.66</v>
      </c>
      <c r="K1015" s="253">
        <f t="shared" si="397"/>
        <v>0</v>
      </c>
      <c r="L1015" s="253">
        <f t="shared" si="398"/>
        <v>1456</v>
      </c>
      <c r="M1015" s="253">
        <f t="shared" si="404"/>
        <v>0</v>
      </c>
      <c r="N1015" s="253">
        <f t="shared" si="404"/>
        <v>178.63</v>
      </c>
      <c r="O1015" s="255">
        <f t="shared" si="400"/>
        <v>99.87</v>
      </c>
      <c r="P1015" s="253">
        <f t="shared" si="401"/>
        <v>278.5</v>
      </c>
      <c r="Q1015" s="138"/>
    </row>
    <row r="1016" spans="1:17" ht="15.75">
      <c r="A1016" s="41">
        <v>1294</v>
      </c>
      <c r="B1016" s="49">
        <v>10560</v>
      </c>
      <c r="C1016" s="143">
        <f t="shared" si="391"/>
        <v>10.56</v>
      </c>
      <c r="D1016" s="103">
        <v>0</v>
      </c>
      <c r="E1016" s="253">
        <f t="shared" si="392"/>
        <v>10.56</v>
      </c>
      <c r="F1016" s="254">
        <f>'2026 Unpublished Rates '!G355</f>
        <v>7709</v>
      </c>
      <c r="G1016" s="253">
        <f t="shared" si="393"/>
        <v>7709</v>
      </c>
      <c r="H1016" s="253">
        <f t="shared" si="394"/>
        <v>144.03</v>
      </c>
      <c r="I1016" s="253">
        <f t="shared" si="395"/>
        <v>2112</v>
      </c>
      <c r="J1016" s="253">
        <f t="shared" si="402"/>
        <v>369.81</v>
      </c>
      <c r="K1016" s="253">
        <f t="shared" si="397"/>
        <v>5597</v>
      </c>
      <c r="L1016" s="253">
        <f t="shared" si="398"/>
        <v>5597</v>
      </c>
      <c r="M1016" s="253">
        <f t="shared" si="404"/>
        <v>686.69</v>
      </c>
      <c r="N1016" s="253">
        <f t="shared" si="404"/>
        <v>686.69</v>
      </c>
      <c r="O1016" s="255">
        <f t="shared" si="400"/>
        <v>1200.5300000000002</v>
      </c>
      <c r="P1016" s="253">
        <f t="shared" si="401"/>
        <v>1200.5300000000002</v>
      </c>
      <c r="Q1016" s="138"/>
    </row>
    <row r="1017" spans="1:17" ht="15.75">
      <c r="A1017" s="41">
        <v>1295</v>
      </c>
      <c r="B1017" s="49">
        <v>7200</v>
      </c>
      <c r="C1017" s="143">
        <f t="shared" si="391"/>
        <v>7.2</v>
      </c>
      <c r="D1017" s="103">
        <v>0</v>
      </c>
      <c r="E1017" s="253">
        <f t="shared" si="392"/>
        <v>7.2</v>
      </c>
      <c r="F1017" s="254">
        <f>ROUND((+$E1017*18*365)/12,0)</f>
        <v>3942</v>
      </c>
      <c r="G1017" s="253">
        <f t="shared" si="393"/>
        <v>5256</v>
      </c>
      <c r="H1017" s="253">
        <f t="shared" si="394"/>
        <v>98.2</v>
      </c>
      <c r="I1017" s="253">
        <f t="shared" si="395"/>
        <v>1440</v>
      </c>
      <c r="J1017" s="253">
        <f t="shared" si="402"/>
        <v>252.14</v>
      </c>
      <c r="K1017" s="253">
        <f t="shared" si="397"/>
        <v>2502</v>
      </c>
      <c r="L1017" s="253">
        <f t="shared" si="398"/>
        <v>3816</v>
      </c>
      <c r="M1017" s="253">
        <f t="shared" si="404"/>
        <v>306.97000000000003</v>
      </c>
      <c r="N1017" s="253">
        <f t="shared" si="404"/>
        <v>468.18</v>
      </c>
      <c r="O1017" s="255">
        <f t="shared" si="400"/>
        <v>657.31</v>
      </c>
      <c r="P1017" s="253">
        <f t="shared" si="401"/>
        <v>818.52</v>
      </c>
      <c r="Q1017" s="138"/>
    </row>
    <row r="1018" spans="1:17" ht="15.75">
      <c r="A1018" s="41">
        <v>1296</v>
      </c>
      <c r="B1018" s="49">
        <v>1050</v>
      </c>
      <c r="C1018" s="143">
        <f t="shared" si="391"/>
        <v>1.05</v>
      </c>
      <c r="D1018" s="103">
        <v>0</v>
      </c>
      <c r="E1018" s="253">
        <f t="shared" si="392"/>
        <v>1.05</v>
      </c>
      <c r="F1018" s="254">
        <f>ROUND((+$E1018*18*365)/12,0)</f>
        <v>575</v>
      </c>
      <c r="G1018" s="253">
        <f t="shared" si="393"/>
        <v>767</v>
      </c>
      <c r="H1018" s="253">
        <f t="shared" si="394"/>
        <v>14.32</v>
      </c>
      <c r="I1018" s="253">
        <f t="shared" si="395"/>
        <v>210</v>
      </c>
      <c r="J1018" s="253">
        <f t="shared" si="402"/>
        <v>36.770000000000003</v>
      </c>
      <c r="K1018" s="253">
        <f t="shared" si="397"/>
        <v>365</v>
      </c>
      <c r="L1018" s="253">
        <f t="shared" si="398"/>
        <v>557</v>
      </c>
      <c r="M1018" s="253">
        <f t="shared" si="404"/>
        <v>44.78</v>
      </c>
      <c r="N1018" s="253">
        <f t="shared" si="404"/>
        <v>68.34</v>
      </c>
      <c r="O1018" s="255">
        <f t="shared" si="400"/>
        <v>95.87</v>
      </c>
      <c r="P1018" s="253">
        <f t="shared" si="401"/>
        <v>119.43</v>
      </c>
      <c r="Q1018" s="138"/>
    </row>
    <row r="1019" spans="1:17" ht="15.75">
      <c r="A1019" s="41">
        <v>1297</v>
      </c>
      <c r="B1019" s="49">
        <v>380</v>
      </c>
      <c r="C1019" s="143">
        <f t="shared" si="391"/>
        <v>0.38</v>
      </c>
      <c r="D1019" s="103">
        <v>0</v>
      </c>
      <c r="E1019" s="253">
        <f t="shared" si="392"/>
        <v>0.38</v>
      </c>
      <c r="F1019" s="254">
        <f>ROUND((+$E1019*18*365)/12,0)</f>
        <v>208</v>
      </c>
      <c r="G1019" s="253">
        <f t="shared" si="393"/>
        <v>277</v>
      </c>
      <c r="H1019" s="253">
        <f t="shared" si="394"/>
        <v>5.18</v>
      </c>
      <c r="I1019" s="253">
        <f t="shared" si="395"/>
        <v>76</v>
      </c>
      <c r="J1019" s="253">
        <f t="shared" si="402"/>
        <v>13.31</v>
      </c>
      <c r="K1019" s="253">
        <f t="shared" si="397"/>
        <v>132</v>
      </c>
      <c r="L1019" s="253">
        <f t="shared" si="398"/>
        <v>201</v>
      </c>
      <c r="M1019" s="253">
        <f t="shared" si="404"/>
        <v>16.190000000000001</v>
      </c>
      <c r="N1019" s="253">
        <f t="shared" si="404"/>
        <v>24.66</v>
      </c>
      <c r="O1019" s="255">
        <f t="shared" si="400"/>
        <v>34.680000000000007</v>
      </c>
      <c r="P1019" s="253">
        <f t="shared" si="401"/>
        <v>43.150000000000006</v>
      </c>
      <c r="Q1019" s="138"/>
    </row>
    <row r="1020" spans="1:17" ht="15.75">
      <c r="A1020" s="41">
        <v>1298</v>
      </c>
      <c r="B1020" s="49">
        <v>336</v>
      </c>
      <c r="C1020" s="143">
        <f t="shared" si="391"/>
        <v>0.33600000000000002</v>
      </c>
      <c r="D1020" s="103">
        <v>0</v>
      </c>
      <c r="E1020" s="253">
        <f t="shared" si="392"/>
        <v>0.33600000000000002</v>
      </c>
      <c r="F1020" s="254">
        <f>ROUND((+$E1020*18*365)/12,0)</f>
        <v>184</v>
      </c>
      <c r="G1020" s="253">
        <f t="shared" si="393"/>
        <v>245</v>
      </c>
      <c r="H1020" s="253">
        <f t="shared" si="394"/>
        <v>4.58</v>
      </c>
      <c r="I1020" s="253">
        <f t="shared" si="395"/>
        <v>67</v>
      </c>
      <c r="J1020" s="253">
        <f t="shared" si="402"/>
        <v>11.73</v>
      </c>
      <c r="K1020" s="253">
        <f t="shared" si="397"/>
        <v>117</v>
      </c>
      <c r="L1020" s="253">
        <f t="shared" si="398"/>
        <v>178</v>
      </c>
      <c r="M1020" s="253">
        <f t="shared" si="404"/>
        <v>14.35</v>
      </c>
      <c r="N1020" s="253">
        <f t="shared" si="404"/>
        <v>21.84</v>
      </c>
      <c r="O1020" s="255">
        <f t="shared" si="400"/>
        <v>30.660000000000004</v>
      </c>
      <c r="P1020" s="253">
        <f t="shared" si="401"/>
        <v>38.150000000000006</v>
      </c>
      <c r="Q1020" s="138"/>
    </row>
    <row r="1021" spans="1:17" ht="15.75">
      <c r="A1021" s="41">
        <v>1299</v>
      </c>
      <c r="B1021" s="49">
        <v>27</v>
      </c>
      <c r="C1021" s="143">
        <f t="shared" si="391"/>
        <v>2.7E-2</v>
      </c>
      <c r="D1021" s="103">
        <v>0</v>
      </c>
      <c r="E1021" s="253">
        <f t="shared" si="392"/>
        <v>2.7E-2</v>
      </c>
      <c r="F1021" s="254">
        <f>'2026 Unpublished Rates '!G356</f>
        <v>27</v>
      </c>
      <c r="G1021" s="253">
        <f t="shared" si="393"/>
        <v>20</v>
      </c>
      <c r="H1021" s="253">
        <f t="shared" si="394"/>
        <v>0.37</v>
      </c>
      <c r="I1021" s="253">
        <f t="shared" si="395"/>
        <v>5</v>
      </c>
      <c r="J1021" s="253">
        <f t="shared" si="402"/>
        <v>0.88</v>
      </c>
      <c r="K1021" s="253">
        <f t="shared" si="397"/>
        <v>22</v>
      </c>
      <c r="L1021" s="253">
        <f t="shared" si="398"/>
        <v>15</v>
      </c>
      <c r="M1021" s="253">
        <f t="shared" si="404"/>
        <v>2.7</v>
      </c>
      <c r="N1021" s="253">
        <f t="shared" si="404"/>
        <v>1.84</v>
      </c>
      <c r="O1021" s="255">
        <f t="shared" si="400"/>
        <v>3.95</v>
      </c>
      <c r="P1021" s="253">
        <f t="shared" si="401"/>
        <v>3.09</v>
      </c>
      <c r="Q1021" s="138"/>
    </row>
    <row r="1022" spans="1:17" ht="15.75">
      <c r="A1022" s="41">
        <v>1300</v>
      </c>
      <c r="B1022" s="49">
        <v>544</v>
      </c>
      <c r="C1022" s="143">
        <f t="shared" si="391"/>
        <v>0.54400000000000004</v>
      </c>
      <c r="D1022" s="103">
        <v>0</v>
      </c>
      <c r="E1022" s="253">
        <f t="shared" si="392"/>
        <v>0.54400000000000004</v>
      </c>
      <c r="F1022" s="254">
        <f>'2026 Unpublished Rates '!G357</f>
        <v>181</v>
      </c>
      <c r="G1022" s="253">
        <f t="shared" si="393"/>
        <v>397</v>
      </c>
      <c r="H1022" s="253">
        <f t="shared" si="394"/>
        <v>7.42</v>
      </c>
      <c r="I1022" s="253">
        <f t="shared" si="395"/>
        <v>109</v>
      </c>
      <c r="J1022" s="253">
        <f t="shared" si="402"/>
        <v>19.09</v>
      </c>
      <c r="K1022" s="253">
        <f t="shared" si="397"/>
        <v>72</v>
      </c>
      <c r="L1022" s="253">
        <f t="shared" si="398"/>
        <v>288</v>
      </c>
      <c r="M1022" s="253">
        <f t="shared" si="404"/>
        <v>8.83</v>
      </c>
      <c r="N1022" s="253">
        <f t="shared" si="404"/>
        <v>35.33</v>
      </c>
      <c r="O1022" s="255">
        <f t="shared" si="400"/>
        <v>35.339999999999996</v>
      </c>
      <c r="P1022" s="253">
        <f t="shared" si="401"/>
        <v>61.839999999999996</v>
      </c>
      <c r="Q1022" s="138"/>
    </row>
    <row r="1023" spans="1:17" ht="15.75">
      <c r="A1023" s="41">
        <v>1301</v>
      </c>
      <c r="B1023" s="49">
        <v>1380</v>
      </c>
      <c r="C1023" s="143">
        <f t="shared" si="391"/>
        <v>1.38</v>
      </c>
      <c r="D1023" s="103">
        <v>0</v>
      </c>
      <c r="E1023" s="253">
        <f t="shared" si="392"/>
        <v>1.38</v>
      </c>
      <c r="F1023" s="254">
        <f>'2026 Unpublished Rates '!G358</f>
        <v>460</v>
      </c>
      <c r="G1023" s="253">
        <f t="shared" si="393"/>
        <v>1007</v>
      </c>
      <c r="H1023" s="253">
        <f t="shared" si="394"/>
        <v>18.82</v>
      </c>
      <c r="I1023" s="253">
        <f t="shared" si="395"/>
        <v>276</v>
      </c>
      <c r="J1023" s="253">
        <f t="shared" si="402"/>
        <v>48.33</v>
      </c>
      <c r="K1023" s="253">
        <f t="shared" si="397"/>
        <v>184</v>
      </c>
      <c r="L1023" s="253">
        <f t="shared" si="398"/>
        <v>731</v>
      </c>
      <c r="M1023" s="253">
        <f t="shared" si="404"/>
        <v>22.57</v>
      </c>
      <c r="N1023" s="253">
        <f t="shared" si="404"/>
        <v>89.69</v>
      </c>
      <c r="O1023" s="255">
        <f t="shared" si="400"/>
        <v>89.72</v>
      </c>
      <c r="P1023" s="253">
        <f t="shared" si="401"/>
        <v>156.84</v>
      </c>
      <c r="Q1023" s="138"/>
    </row>
    <row r="1024" spans="1:17" ht="15.75">
      <c r="A1024" s="41">
        <v>1302</v>
      </c>
      <c r="B1024" s="49">
        <v>160</v>
      </c>
      <c r="C1024" s="143">
        <f t="shared" si="391"/>
        <v>0.16</v>
      </c>
      <c r="D1024" s="103">
        <v>0</v>
      </c>
      <c r="E1024" s="253">
        <f t="shared" si="392"/>
        <v>0.16</v>
      </c>
      <c r="F1024" s="254">
        <f>ROUND((+$E1024*18*365)/12,0)</f>
        <v>88</v>
      </c>
      <c r="G1024" s="253">
        <f t="shared" si="393"/>
        <v>117</v>
      </c>
      <c r="H1024" s="253">
        <f t="shared" si="394"/>
        <v>2.1800000000000002</v>
      </c>
      <c r="I1024" s="253">
        <f t="shared" si="395"/>
        <v>32</v>
      </c>
      <c r="J1024" s="253">
        <f t="shared" si="402"/>
        <v>5.6</v>
      </c>
      <c r="K1024" s="253">
        <f t="shared" si="397"/>
        <v>56</v>
      </c>
      <c r="L1024" s="253">
        <f t="shared" si="398"/>
        <v>85</v>
      </c>
      <c r="M1024" s="253">
        <f t="shared" si="404"/>
        <v>6.87</v>
      </c>
      <c r="N1024" s="253">
        <f t="shared" si="404"/>
        <v>10.43</v>
      </c>
      <c r="O1024" s="255">
        <f t="shared" si="400"/>
        <v>14.649999999999999</v>
      </c>
      <c r="P1024" s="253">
        <f t="shared" si="401"/>
        <v>18.21</v>
      </c>
      <c r="Q1024" s="138"/>
    </row>
    <row r="1025" spans="1:17" ht="15.75">
      <c r="A1025" s="41">
        <v>1303</v>
      </c>
      <c r="B1025" s="49">
        <v>80</v>
      </c>
      <c r="C1025" s="143">
        <f t="shared" si="391"/>
        <v>0.08</v>
      </c>
      <c r="D1025" s="103">
        <v>0</v>
      </c>
      <c r="E1025" s="253">
        <f t="shared" si="392"/>
        <v>0.08</v>
      </c>
      <c r="F1025" s="254">
        <f>ROUND((+$E1025*18*365)/12,0)</f>
        <v>44</v>
      </c>
      <c r="G1025" s="253">
        <f t="shared" si="393"/>
        <v>58</v>
      </c>
      <c r="H1025" s="253">
        <f t="shared" si="394"/>
        <v>1.0900000000000001</v>
      </c>
      <c r="I1025" s="253">
        <f t="shared" si="395"/>
        <v>16</v>
      </c>
      <c r="J1025" s="253">
        <f t="shared" si="402"/>
        <v>2.8</v>
      </c>
      <c r="K1025" s="253">
        <f t="shared" si="397"/>
        <v>28</v>
      </c>
      <c r="L1025" s="253">
        <f t="shared" si="398"/>
        <v>42</v>
      </c>
      <c r="M1025" s="253">
        <f t="shared" si="404"/>
        <v>3.44</v>
      </c>
      <c r="N1025" s="253">
        <f t="shared" si="404"/>
        <v>5.15</v>
      </c>
      <c r="O1025" s="255">
        <f t="shared" si="400"/>
        <v>7.33</v>
      </c>
      <c r="P1025" s="253">
        <f t="shared" si="401"/>
        <v>9.0399999999999991</v>
      </c>
      <c r="Q1025" s="138"/>
    </row>
    <row r="1026" spans="1:17" ht="15.75">
      <c r="A1026" s="41">
        <v>1304</v>
      </c>
      <c r="B1026" s="49">
        <v>76</v>
      </c>
      <c r="C1026" s="143">
        <f t="shared" si="391"/>
        <v>7.5999999999999998E-2</v>
      </c>
      <c r="D1026" s="103">
        <v>0</v>
      </c>
      <c r="E1026" s="253">
        <f t="shared" si="392"/>
        <v>7.5999999999999998E-2</v>
      </c>
      <c r="F1026" s="254">
        <f>'2026 Unpublished Rates '!G359</f>
        <v>25</v>
      </c>
      <c r="G1026" s="253">
        <f t="shared" si="393"/>
        <v>55</v>
      </c>
      <c r="H1026" s="253">
        <f t="shared" si="394"/>
        <v>1.04</v>
      </c>
      <c r="I1026" s="253">
        <f t="shared" si="395"/>
        <v>15</v>
      </c>
      <c r="J1026" s="253">
        <f t="shared" si="402"/>
        <v>2.63</v>
      </c>
      <c r="K1026" s="253">
        <f t="shared" si="397"/>
        <v>10</v>
      </c>
      <c r="L1026" s="253">
        <f t="shared" si="398"/>
        <v>40</v>
      </c>
      <c r="M1026" s="253">
        <f t="shared" si="404"/>
        <v>1.23</v>
      </c>
      <c r="N1026" s="253">
        <f t="shared" si="404"/>
        <v>4.91</v>
      </c>
      <c r="O1026" s="255">
        <f t="shared" si="400"/>
        <v>4.9000000000000004</v>
      </c>
      <c r="P1026" s="253">
        <f t="shared" si="401"/>
        <v>8.58</v>
      </c>
      <c r="Q1026" s="138"/>
    </row>
    <row r="1027" spans="1:17" ht="15.75">
      <c r="A1027" s="41">
        <v>1305</v>
      </c>
      <c r="B1027" s="49">
        <v>1584</v>
      </c>
      <c r="C1027" s="143">
        <f t="shared" si="391"/>
        <v>1.5840000000000001</v>
      </c>
      <c r="D1027" s="103">
        <v>0</v>
      </c>
      <c r="E1027" s="253">
        <f t="shared" si="392"/>
        <v>1.5840000000000001</v>
      </c>
      <c r="F1027" s="254">
        <f>'2026 Unpublished Rates '!G360</f>
        <v>1156</v>
      </c>
      <c r="G1027" s="253">
        <f t="shared" si="393"/>
        <v>1156</v>
      </c>
      <c r="H1027" s="253">
        <f t="shared" si="394"/>
        <v>21.6</v>
      </c>
      <c r="I1027" s="253">
        <f t="shared" si="395"/>
        <v>317</v>
      </c>
      <c r="J1027" s="253">
        <f t="shared" si="402"/>
        <v>55.51</v>
      </c>
      <c r="K1027" s="253">
        <f t="shared" si="397"/>
        <v>839</v>
      </c>
      <c r="L1027" s="253">
        <f t="shared" si="398"/>
        <v>839</v>
      </c>
      <c r="M1027" s="253">
        <f t="shared" si="404"/>
        <v>102.94</v>
      </c>
      <c r="N1027" s="253">
        <f t="shared" si="404"/>
        <v>102.94</v>
      </c>
      <c r="O1027" s="255">
        <f t="shared" si="400"/>
        <v>180.05</v>
      </c>
      <c r="P1027" s="253">
        <f t="shared" si="401"/>
        <v>180.05</v>
      </c>
      <c r="Q1027" s="138"/>
    </row>
    <row r="1028" spans="1:17" ht="15.75">
      <c r="A1028" s="41">
        <v>1306</v>
      </c>
      <c r="B1028" s="49">
        <v>12</v>
      </c>
      <c r="C1028" s="143">
        <f t="shared" si="391"/>
        <v>1.2E-2</v>
      </c>
      <c r="D1028" s="103">
        <v>0</v>
      </c>
      <c r="E1028" s="253">
        <f t="shared" si="392"/>
        <v>1.2E-2</v>
      </c>
      <c r="F1028" s="254">
        <f>'2026 Unpublished Rates '!G361</f>
        <v>9</v>
      </c>
      <c r="G1028" s="253">
        <f t="shared" si="393"/>
        <v>9</v>
      </c>
      <c r="H1028" s="253">
        <f t="shared" si="394"/>
        <v>0.16</v>
      </c>
      <c r="I1028" s="253">
        <f t="shared" si="395"/>
        <v>2</v>
      </c>
      <c r="J1028" s="253">
        <f t="shared" si="402"/>
        <v>0.35</v>
      </c>
      <c r="K1028" s="253">
        <f t="shared" si="397"/>
        <v>7</v>
      </c>
      <c r="L1028" s="253">
        <f t="shared" si="398"/>
        <v>7</v>
      </c>
      <c r="M1028" s="253">
        <f t="shared" si="404"/>
        <v>0.86</v>
      </c>
      <c r="N1028" s="253">
        <f t="shared" si="404"/>
        <v>0.86</v>
      </c>
      <c r="O1028" s="255">
        <f t="shared" si="400"/>
        <v>1.37</v>
      </c>
      <c r="P1028" s="253">
        <f t="shared" si="401"/>
        <v>1.37</v>
      </c>
      <c r="Q1028" s="138"/>
    </row>
    <row r="1029" spans="1:17" ht="15.75">
      <c r="A1029" s="41">
        <v>1307</v>
      </c>
      <c r="B1029" s="49">
        <v>60</v>
      </c>
      <c r="C1029" s="143">
        <f t="shared" si="391"/>
        <v>0.06</v>
      </c>
      <c r="D1029" s="103">
        <v>0</v>
      </c>
      <c r="E1029" s="253">
        <f t="shared" si="392"/>
        <v>0.06</v>
      </c>
      <c r="F1029" s="254">
        <f>'2026 Unpublished Rates '!G362</f>
        <v>20</v>
      </c>
      <c r="G1029" s="253">
        <f t="shared" si="393"/>
        <v>44</v>
      </c>
      <c r="H1029" s="253">
        <f t="shared" si="394"/>
        <v>0.82</v>
      </c>
      <c r="I1029" s="253">
        <f t="shared" si="395"/>
        <v>12</v>
      </c>
      <c r="J1029" s="253">
        <f t="shared" si="402"/>
        <v>2.1</v>
      </c>
      <c r="K1029" s="253">
        <f t="shared" si="397"/>
        <v>8</v>
      </c>
      <c r="L1029" s="253">
        <f t="shared" si="398"/>
        <v>32</v>
      </c>
      <c r="M1029" s="253">
        <f t="shared" si="404"/>
        <v>0.98</v>
      </c>
      <c r="N1029" s="253">
        <f t="shared" si="404"/>
        <v>3.93</v>
      </c>
      <c r="O1029" s="255">
        <f t="shared" si="400"/>
        <v>3.9</v>
      </c>
      <c r="P1029" s="253">
        <f t="shared" si="401"/>
        <v>6.85</v>
      </c>
      <c r="Q1029" s="138"/>
    </row>
    <row r="1030" spans="1:17" ht="15.75">
      <c r="A1030" s="41">
        <v>1308</v>
      </c>
      <c r="B1030" s="49">
        <v>1800</v>
      </c>
      <c r="C1030" s="143">
        <f t="shared" si="391"/>
        <v>1.8</v>
      </c>
      <c r="D1030" s="103">
        <v>0</v>
      </c>
      <c r="E1030" s="253">
        <f t="shared" si="392"/>
        <v>1.8</v>
      </c>
      <c r="F1030" s="254">
        <f>'2026 Unpublished Rates '!G363</f>
        <v>600</v>
      </c>
      <c r="G1030" s="253">
        <f t="shared" si="393"/>
        <v>1314</v>
      </c>
      <c r="H1030" s="253">
        <f t="shared" si="394"/>
        <v>24.55</v>
      </c>
      <c r="I1030" s="253">
        <f t="shared" si="395"/>
        <v>360</v>
      </c>
      <c r="J1030" s="253">
        <f t="shared" si="402"/>
        <v>63.04</v>
      </c>
      <c r="K1030" s="253">
        <f t="shared" si="397"/>
        <v>240</v>
      </c>
      <c r="L1030" s="253">
        <f t="shared" si="398"/>
        <v>954</v>
      </c>
      <c r="M1030" s="253">
        <f t="shared" si="404"/>
        <v>29.45</v>
      </c>
      <c r="N1030" s="253">
        <f t="shared" si="404"/>
        <v>117.05</v>
      </c>
      <c r="O1030" s="255">
        <f t="shared" si="400"/>
        <v>117.04</v>
      </c>
      <c r="P1030" s="253">
        <f t="shared" si="401"/>
        <v>204.64</v>
      </c>
      <c r="Q1030" s="138"/>
    </row>
    <row r="1031" spans="1:17" ht="15.75">
      <c r="A1031" s="41">
        <v>1309</v>
      </c>
      <c r="B1031" s="49">
        <v>300</v>
      </c>
      <c r="C1031" s="143">
        <f t="shared" si="391"/>
        <v>0.3</v>
      </c>
      <c r="D1031" s="103">
        <v>0</v>
      </c>
      <c r="E1031" s="253">
        <f t="shared" si="392"/>
        <v>0.3</v>
      </c>
      <c r="F1031" s="254">
        <f>ROUND((+$E1031*18*365)/12,0)</f>
        <v>164</v>
      </c>
      <c r="G1031" s="253">
        <f t="shared" si="393"/>
        <v>219</v>
      </c>
      <c r="H1031" s="253">
        <f t="shared" si="394"/>
        <v>4.09</v>
      </c>
      <c r="I1031" s="253">
        <f t="shared" si="395"/>
        <v>60</v>
      </c>
      <c r="J1031" s="253">
        <f t="shared" si="402"/>
        <v>10.51</v>
      </c>
      <c r="K1031" s="253">
        <f t="shared" si="397"/>
        <v>104</v>
      </c>
      <c r="L1031" s="253">
        <f t="shared" si="398"/>
        <v>159</v>
      </c>
      <c r="M1031" s="253">
        <f t="shared" si="404"/>
        <v>12.76</v>
      </c>
      <c r="N1031" s="253">
        <f t="shared" si="404"/>
        <v>19.510000000000002</v>
      </c>
      <c r="O1031" s="255">
        <f t="shared" si="400"/>
        <v>27.36</v>
      </c>
      <c r="P1031" s="253">
        <f t="shared" si="401"/>
        <v>34.11</v>
      </c>
      <c r="Q1031" s="138"/>
    </row>
    <row r="1032" spans="1:17" ht="15.75">
      <c r="A1032" s="41">
        <v>1310</v>
      </c>
      <c r="B1032" s="49">
        <v>60</v>
      </c>
      <c r="C1032" s="143">
        <f t="shared" si="391"/>
        <v>0.06</v>
      </c>
      <c r="D1032" s="103">
        <v>0</v>
      </c>
      <c r="E1032" s="253">
        <f t="shared" si="392"/>
        <v>0.06</v>
      </c>
      <c r="F1032" s="254">
        <f>'2026 Unpublished Rates '!G364</f>
        <v>20</v>
      </c>
      <c r="G1032" s="253">
        <f t="shared" si="393"/>
        <v>44</v>
      </c>
      <c r="H1032" s="253">
        <f t="shared" si="394"/>
        <v>0.82</v>
      </c>
      <c r="I1032" s="253">
        <f t="shared" si="395"/>
        <v>12</v>
      </c>
      <c r="J1032" s="253">
        <f t="shared" si="402"/>
        <v>2.1</v>
      </c>
      <c r="K1032" s="253">
        <f t="shared" si="397"/>
        <v>8</v>
      </c>
      <c r="L1032" s="253">
        <f t="shared" si="398"/>
        <v>32</v>
      </c>
      <c r="M1032" s="253">
        <f t="shared" si="404"/>
        <v>0.98</v>
      </c>
      <c r="N1032" s="253">
        <f t="shared" si="404"/>
        <v>3.93</v>
      </c>
      <c r="O1032" s="255">
        <f t="shared" si="400"/>
        <v>3.9</v>
      </c>
      <c r="P1032" s="253">
        <f t="shared" si="401"/>
        <v>6.85</v>
      </c>
      <c r="Q1032" s="138"/>
    </row>
    <row r="1033" spans="1:17" ht="15.75">
      <c r="A1033" s="41">
        <v>1311</v>
      </c>
      <c r="B1033" s="49">
        <v>2400</v>
      </c>
      <c r="C1033" s="143">
        <f t="shared" si="391"/>
        <v>2.4</v>
      </c>
      <c r="D1033" s="103">
        <v>0</v>
      </c>
      <c r="E1033" s="253">
        <f t="shared" si="392"/>
        <v>2.4</v>
      </c>
      <c r="F1033" s="254">
        <f>'2026 Unpublished Rates '!G365</f>
        <v>1752</v>
      </c>
      <c r="G1033" s="253">
        <f t="shared" si="393"/>
        <v>1752</v>
      </c>
      <c r="H1033" s="253">
        <f t="shared" si="394"/>
        <v>32.729999999999997</v>
      </c>
      <c r="I1033" s="253">
        <f t="shared" si="395"/>
        <v>480</v>
      </c>
      <c r="J1033" s="253">
        <f t="shared" si="402"/>
        <v>84.05</v>
      </c>
      <c r="K1033" s="253">
        <f t="shared" si="397"/>
        <v>1272</v>
      </c>
      <c r="L1033" s="253">
        <f t="shared" si="398"/>
        <v>1272</v>
      </c>
      <c r="M1033" s="253">
        <f t="shared" si="404"/>
        <v>156.06</v>
      </c>
      <c r="N1033" s="253">
        <f t="shared" si="404"/>
        <v>156.06</v>
      </c>
      <c r="O1033" s="255">
        <f t="shared" si="400"/>
        <v>272.84000000000003</v>
      </c>
      <c r="P1033" s="253">
        <f t="shared" si="401"/>
        <v>272.84000000000003</v>
      </c>
      <c r="Q1033" s="138"/>
    </row>
    <row r="1034" spans="1:17" ht="15.75">
      <c r="A1034" s="41">
        <v>1312</v>
      </c>
      <c r="B1034" s="49">
        <v>60</v>
      </c>
      <c r="C1034" s="143">
        <f t="shared" si="391"/>
        <v>0.06</v>
      </c>
      <c r="D1034" s="103">
        <v>0</v>
      </c>
      <c r="E1034" s="253">
        <f t="shared" si="392"/>
        <v>0.06</v>
      </c>
      <c r="F1034" s="254">
        <f>'2026 Unpublished Rates '!G366</f>
        <v>44</v>
      </c>
      <c r="G1034" s="253">
        <f t="shared" si="393"/>
        <v>44</v>
      </c>
      <c r="H1034" s="253">
        <f t="shared" si="394"/>
        <v>0.82</v>
      </c>
      <c r="I1034" s="253">
        <f t="shared" si="395"/>
        <v>12</v>
      </c>
      <c r="J1034" s="253">
        <f t="shared" si="402"/>
        <v>2.1</v>
      </c>
      <c r="K1034" s="253">
        <f t="shared" si="397"/>
        <v>32</v>
      </c>
      <c r="L1034" s="253">
        <f t="shared" si="398"/>
        <v>32</v>
      </c>
      <c r="M1034" s="253">
        <f t="shared" si="404"/>
        <v>3.93</v>
      </c>
      <c r="N1034" s="253">
        <f t="shared" si="404"/>
        <v>3.93</v>
      </c>
      <c r="O1034" s="255">
        <f t="shared" si="400"/>
        <v>6.85</v>
      </c>
      <c r="P1034" s="253">
        <f t="shared" si="401"/>
        <v>6.85</v>
      </c>
      <c r="Q1034" s="138"/>
    </row>
    <row r="1035" spans="1:17" ht="15.75">
      <c r="A1035" s="41">
        <v>1313</v>
      </c>
      <c r="B1035" s="49">
        <v>546.36</v>
      </c>
      <c r="C1035" s="143">
        <f t="shared" si="391"/>
        <v>0.54636000000000007</v>
      </c>
      <c r="D1035" s="103">
        <v>0</v>
      </c>
      <c r="E1035" s="253">
        <f t="shared" si="392"/>
        <v>0.54636000000000007</v>
      </c>
      <c r="F1035" s="254">
        <f>ROUND((+$E1035*18*365)/12,0)</f>
        <v>299</v>
      </c>
      <c r="G1035" s="253">
        <f t="shared" si="393"/>
        <v>399</v>
      </c>
      <c r="H1035" s="253">
        <f t="shared" si="394"/>
        <v>7.45</v>
      </c>
      <c r="I1035" s="253">
        <f t="shared" si="395"/>
        <v>109</v>
      </c>
      <c r="J1035" s="253">
        <f t="shared" si="402"/>
        <v>19.09</v>
      </c>
      <c r="K1035" s="253">
        <f t="shared" si="397"/>
        <v>190</v>
      </c>
      <c r="L1035" s="253">
        <f t="shared" si="398"/>
        <v>290</v>
      </c>
      <c r="M1035" s="253">
        <f t="shared" si="404"/>
        <v>23.31</v>
      </c>
      <c r="N1035" s="253">
        <f t="shared" si="404"/>
        <v>35.58</v>
      </c>
      <c r="O1035" s="255">
        <f t="shared" si="400"/>
        <v>49.849999999999994</v>
      </c>
      <c r="P1035" s="253">
        <f t="shared" si="401"/>
        <v>62.12</v>
      </c>
      <c r="Q1035" s="138"/>
    </row>
    <row r="1036" spans="1:17" ht="15.75">
      <c r="A1036" s="41">
        <v>1314</v>
      </c>
      <c r="B1036" s="49">
        <v>748</v>
      </c>
      <c r="C1036" s="143">
        <f t="shared" si="391"/>
        <v>0.748</v>
      </c>
      <c r="D1036" s="103">
        <v>0</v>
      </c>
      <c r="E1036" s="253">
        <f t="shared" si="392"/>
        <v>0.748</v>
      </c>
      <c r="F1036" s="254">
        <f>'2026 Unpublished Rates '!G367</f>
        <v>546</v>
      </c>
      <c r="G1036" s="253">
        <f t="shared" si="393"/>
        <v>546</v>
      </c>
      <c r="H1036" s="253">
        <f t="shared" si="394"/>
        <v>10.199999999999999</v>
      </c>
      <c r="I1036" s="253">
        <f t="shared" si="395"/>
        <v>150</v>
      </c>
      <c r="J1036" s="253">
        <f t="shared" si="402"/>
        <v>26.27</v>
      </c>
      <c r="K1036" s="253">
        <f t="shared" si="397"/>
        <v>396</v>
      </c>
      <c r="L1036" s="253">
        <f t="shared" si="398"/>
        <v>396</v>
      </c>
      <c r="M1036" s="253">
        <f t="shared" si="404"/>
        <v>48.58</v>
      </c>
      <c r="N1036" s="253">
        <f t="shared" si="404"/>
        <v>48.58</v>
      </c>
      <c r="O1036" s="255">
        <f t="shared" si="400"/>
        <v>85.05</v>
      </c>
      <c r="P1036" s="253">
        <f t="shared" si="401"/>
        <v>85.05</v>
      </c>
      <c r="Q1036" s="138"/>
    </row>
    <row r="1037" spans="1:17" ht="15.75">
      <c r="A1037" s="41">
        <v>1315</v>
      </c>
      <c r="B1037" s="49">
        <v>2936</v>
      </c>
      <c r="C1037" s="143">
        <f t="shared" si="391"/>
        <v>2.9359999999999999</v>
      </c>
      <c r="D1037" s="103">
        <v>0</v>
      </c>
      <c r="E1037" s="253">
        <f t="shared" si="392"/>
        <v>2.9359999999999999</v>
      </c>
      <c r="F1037" s="254">
        <f>ROUND((+$E1037*18*365)/12,0)</f>
        <v>1607</v>
      </c>
      <c r="G1037" s="253">
        <f t="shared" si="393"/>
        <v>2143</v>
      </c>
      <c r="H1037" s="253">
        <f t="shared" si="394"/>
        <v>40.04</v>
      </c>
      <c r="I1037" s="253">
        <f t="shared" si="395"/>
        <v>587</v>
      </c>
      <c r="J1037" s="253">
        <f t="shared" si="402"/>
        <v>102.78</v>
      </c>
      <c r="K1037" s="253">
        <f t="shared" si="397"/>
        <v>1020</v>
      </c>
      <c r="L1037" s="253">
        <f t="shared" si="398"/>
        <v>1556</v>
      </c>
      <c r="M1037" s="253">
        <f t="shared" si="404"/>
        <v>125.14</v>
      </c>
      <c r="N1037" s="253">
        <f t="shared" si="404"/>
        <v>190.9</v>
      </c>
      <c r="O1037" s="255">
        <f t="shared" si="400"/>
        <v>267.95999999999998</v>
      </c>
      <c r="P1037" s="253">
        <f t="shared" si="401"/>
        <v>333.72</v>
      </c>
      <c r="Q1037" s="138"/>
    </row>
    <row r="1038" spans="1:17" ht="15.75">
      <c r="A1038" s="41">
        <v>1316</v>
      </c>
      <c r="B1038" s="49">
        <v>900</v>
      </c>
      <c r="C1038" s="143">
        <f t="shared" si="391"/>
        <v>0.9</v>
      </c>
      <c r="D1038" s="103">
        <v>0</v>
      </c>
      <c r="E1038" s="253">
        <f t="shared" si="392"/>
        <v>0.9</v>
      </c>
      <c r="F1038" s="254">
        <f>ROUND((+$E1038*18*365)/12,0)</f>
        <v>493</v>
      </c>
      <c r="G1038" s="253">
        <f t="shared" si="393"/>
        <v>657</v>
      </c>
      <c r="H1038" s="253">
        <f t="shared" si="394"/>
        <v>12.28</v>
      </c>
      <c r="I1038" s="253">
        <f t="shared" si="395"/>
        <v>180</v>
      </c>
      <c r="J1038" s="253">
        <f t="shared" si="402"/>
        <v>31.52</v>
      </c>
      <c r="K1038" s="253">
        <f t="shared" si="397"/>
        <v>313</v>
      </c>
      <c r="L1038" s="253">
        <f t="shared" si="398"/>
        <v>477</v>
      </c>
      <c r="M1038" s="253">
        <f t="shared" si="404"/>
        <v>38.4</v>
      </c>
      <c r="N1038" s="253">
        <f t="shared" si="404"/>
        <v>58.52</v>
      </c>
      <c r="O1038" s="255">
        <f t="shared" si="400"/>
        <v>82.199999999999989</v>
      </c>
      <c r="P1038" s="253">
        <f t="shared" si="401"/>
        <v>102.32</v>
      </c>
      <c r="Q1038" s="138"/>
    </row>
    <row r="1039" spans="1:17" ht="15.75">
      <c r="A1039" s="41"/>
      <c r="B1039" s="49">
        <v>2000</v>
      </c>
      <c r="C1039" s="42">
        <f t="shared" si="391"/>
        <v>2</v>
      </c>
      <c r="D1039" s="103">
        <v>0</v>
      </c>
      <c r="E1039" s="253">
        <f t="shared" si="392"/>
        <v>2</v>
      </c>
      <c r="F1039" s="254">
        <v>667</v>
      </c>
      <c r="G1039" s="253">
        <f t="shared" si="393"/>
        <v>1460</v>
      </c>
      <c r="H1039" s="253">
        <f t="shared" si="394"/>
        <v>27.28</v>
      </c>
      <c r="I1039" s="253">
        <f t="shared" si="395"/>
        <v>400</v>
      </c>
      <c r="J1039" s="253">
        <f t="shared" si="402"/>
        <v>70.040000000000006</v>
      </c>
      <c r="K1039" s="253">
        <f t="shared" si="397"/>
        <v>267</v>
      </c>
      <c r="L1039" s="253">
        <f t="shared" si="398"/>
        <v>1060</v>
      </c>
      <c r="M1039" s="253">
        <f t="shared" si="404"/>
        <v>32.76</v>
      </c>
      <c r="N1039" s="253">
        <f t="shared" si="404"/>
        <v>130.05000000000001</v>
      </c>
      <c r="O1039" s="256">
        <f t="shared" si="400"/>
        <v>130.08000000000001</v>
      </c>
      <c r="P1039" s="253">
        <f t="shared" si="401"/>
        <v>227.37</v>
      </c>
      <c r="Q1039" s="138"/>
    </row>
    <row r="1040" spans="1:17" ht="15.75">
      <c r="A1040" s="41"/>
      <c r="B1040" s="49">
        <v>500</v>
      </c>
      <c r="C1040" s="42">
        <f t="shared" si="391"/>
        <v>0.5</v>
      </c>
      <c r="D1040" s="103">
        <v>0</v>
      </c>
      <c r="E1040" s="253">
        <f t="shared" si="392"/>
        <v>0.5</v>
      </c>
      <c r="F1040" s="254">
        <v>365</v>
      </c>
      <c r="G1040" s="253">
        <f t="shared" si="393"/>
        <v>365</v>
      </c>
      <c r="H1040" s="253">
        <f t="shared" si="394"/>
        <v>6.82</v>
      </c>
      <c r="I1040" s="253">
        <f t="shared" si="395"/>
        <v>100</v>
      </c>
      <c r="J1040" s="253">
        <f t="shared" si="402"/>
        <v>17.510000000000002</v>
      </c>
      <c r="K1040" s="253">
        <f t="shared" si="397"/>
        <v>265</v>
      </c>
      <c r="L1040" s="253">
        <f t="shared" si="398"/>
        <v>265</v>
      </c>
      <c r="M1040" s="253">
        <f t="shared" si="404"/>
        <v>32.51</v>
      </c>
      <c r="N1040" s="253">
        <f t="shared" si="404"/>
        <v>32.51</v>
      </c>
      <c r="O1040" s="256">
        <f t="shared" si="400"/>
        <v>56.84</v>
      </c>
      <c r="P1040" s="253">
        <f t="shared" si="401"/>
        <v>56.84</v>
      </c>
      <c r="Q1040" s="138"/>
    </row>
    <row r="1041" spans="1:17" ht="15.75">
      <c r="A1041" s="41"/>
      <c r="B1041" s="49">
        <v>70</v>
      </c>
      <c r="C1041" s="42">
        <f t="shared" ref="C1041:C1065" si="405">B1041/1000</f>
        <v>7.0000000000000007E-2</v>
      </c>
      <c r="D1041" s="103">
        <v>0</v>
      </c>
      <c r="E1041" s="253">
        <f t="shared" ref="E1041:E1065" si="406">(+C1041*D1041)+C1041</f>
        <v>7.0000000000000007E-2</v>
      </c>
      <c r="F1041" s="254">
        <v>13</v>
      </c>
      <c r="G1041" s="253">
        <f t="shared" ref="G1041:G1042" si="407">ROUND((+$E1041*8760)/12,0)</f>
        <v>51</v>
      </c>
      <c r="H1041" s="253">
        <f t="shared" ref="H1041:H1042" si="408">ROUND(+E1041*$D$7,2)</f>
        <v>0.95</v>
      </c>
      <c r="I1041" s="253">
        <f t="shared" ref="I1041:I1042" si="409">ROUND(IF((E1041*200)&gt;F1041,F1041,(E1041*200)),0)</f>
        <v>13</v>
      </c>
      <c r="J1041" s="253">
        <f t="shared" si="402"/>
        <v>2.2799999999999998</v>
      </c>
      <c r="K1041" s="253">
        <f t="shared" ref="K1041:K1042" si="410">F1041-I1041</f>
        <v>0</v>
      </c>
      <c r="L1041" s="253">
        <f t="shared" ref="L1041:L1042" si="411">G1041-I1041</f>
        <v>38</v>
      </c>
      <c r="M1041" s="253">
        <f t="shared" si="404"/>
        <v>0</v>
      </c>
      <c r="N1041" s="253">
        <f t="shared" si="404"/>
        <v>4.66</v>
      </c>
      <c r="O1041" s="256">
        <f t="shared" ref="O1041:O1042" si="412">H1041+J1041+M1041</f>
        <v>3.2299999999999995</v>
      </c>
      <c r="P1041" s="253">
        <f t="shared" ref="P1041:P1042" si="413">H1041+J1041+N1041</f>
        <v>7.89</v>
      </c>
      <c r="Q1041" s="138"/>
    </row>
    <row r="1042" spans="1:17" ht="16.5" thickBot="1">
      <c r="A1042" s="41"/>
      <c r="B1042" s="199">
        <v>41</v>
      </c>
      <c r="C1042" s="257">
        <f t="shared" si="405"/>
        <v>4.1000000000000002E-2</v>
      </c>
      <c r="D1042" s="258">
        <v>0</v>
      </c>
      <c r="E1042" s="259">
        <f t="shared" si="406"/>
        <v>4.1000000000000002E-2</v>
      </c>
      <c r="F1042" s="260">
        <v>1</v>
      </c>
      <c r="G1042" s="259">
        <f t="shared" si="407"/>
        <v>30</v>
      </c>
      <c r="H1042" s="259">
        <f t="shared" si="408"/>
        <v>0.56000000000000005</v>
      </c>
      <c r="I1042" s="259">
        <f t="shared" si="409"/>
        <v>1</v>
      </c>
      <c r="J1042" s="259">
        <f t="shared" si="402"/>
        <v>0.18</v>
      </c>
      <c r="K1042" s="259">
        <f t="shared" si="410"/>
        <v>0</v>
      </c>
      <c r="L1042" s="259">
        <f t="shared" si="411"/>
        <v>29</v>
      </c>
      <c r="M1042" s="259">
        <f t="shared" si="404"/>
        <v>0</v>
      </c>
      <c r="N1042" s="259">
        <f t="shared" si="404"/>
        <v>3.56</v>
      </c>
      <c r="O1042" s="261">
        <f t="shared" si="412"/>
        <v>0.74</v>
      </c>
      <c r="P1042" s="259">
        <f t="shared" si="413"/>
        <v>4.3</v>
      </c>
      <c r="Q1042" s="138"/>
    </row>
    <row r="1043" spans="1:17" ht="16.5" thickBot="1">
      <c r="A1043" s="41">
        <v>1317</v>
      </c>
      <c r="B1043" s="49">
        <v>2611</v>
      </c>
      <c r="C1043" s="42">
        <f t="shared" si="405"/>
        <v>2.6110000000000002</v>
      </c>
      <c r="D1043" s="103">
        <v>0</v>
      </c>
      <c r="E1043" s="253">
        <f t="shared" si="406"/>
        <v>2.6110000000000002</v>
      </c>
      <c r="F1043" s="253">
        <v>1046</v>
      </c>
      <c r="G1043" s="253">
        <f t="shared" ref="G1043:P1043" si="414">SUM(G1039:G1042)</f>
        <v>1906</v>
      </c>
      <c r="H1043" s="253">
        <f t="shared" si="414"/>
        <v>35.610000000000007</v>
      </c>
      <c r="I1043" s="253">
        <f t="shared" si="414"/>
        <v>514</v>
      </c>
      <c r="J1043" s="253">
        <f t="shared" si="414"/>
        <v>90.010000000000019</v>
      </c>
      <c r="K1043" s="253">
        <f t="shared" si="414"/>
        <v>532</v>
      </c>
      <c r="L1043" s="253">
        <f t="shared" si="414"/>
        <v>1392</v>
      </c>
      <c r="M1043" s="253">
        <f t="shared" si="414"/>
        <v>65.27</v>
      </c>
      <c r="N1043" s="253">
        <f t="shared" si="414"/>
        <v>170.78</v>
      </c>
      <c r="O1043" s="262">
        <f t="shared" si="414"/>
        <v>190.89000000000001</v>
      </c>
      <c r="P1043" s="253">
        <f t="shared" si="414"/>
        <v>296.40000000000003</v>
      </c>
      <c r="Q1043" s="138"/>
    </row>
    <row r="1044" spans="1:17" ht="16.5" thickBot="1">
      <c r="A1044" s="41">
        <v>1318</v>
      </c>
      <c r="B1044" s="49">
        <v>360</v>
      </c>
      <c r="C1044" s="42">
        <f t="shared" si="405"/>
        <v>0.36</v>
      </c>
      <c r="D1044" s="103">
        <v>0</v>
      </c>
      <c r="E1044" s="253">
        <f t="shared" si="406"/>
        <v>0.36</v>
      </c>
      <c r="F1044" s="253">
        <f>ROUND((+$E1044*8760)/12,0)</f>
        <v>263</v>
      </c>
      <c r="G1044" s="253">
        <f>ROUND((+$E1044*8760)/12,0)</f>
        <v>263</v>
      </c>
      <c r="H1044" s="253">
        <f t="shared" ref="H1044:H1065" si="415">ROUND(+E1044*$D$7,2)</f>
        <v>4.91</v>
      </c>
      <c r="I1044" s="253">
        <f t="shared" ref="I1044:I1065" si="416">ROUND(IF((E1044*200)&gt;F1044,F1044,(E1044*200)),0)</f>
        <v>72</v>
      </c>
      <c r="J1044" s="253">
        <f t="shared" ref="J1044:J1065" si="417">ROUND(+I1044*$D$8,2)</f>
        <v>12.61</v>
      </c>
      <c r="K1044" s="253">
        <f t="shared" ref="K1044:K1065" si="418">F1044-I1044</f>
        <v>191</v>
      </c>
      <c r="L1044" s="253">
        <f t="shared" ref="L1044:L1065" si="419">G1044-I1044</f>
        <v>191</v>
      </c>
      <c r="M1044" s="253">
        <f t="shared" ref="M1044:N1065" si="420">ROUND(+K1044*$D$9,2)</f>
        <v>23.43</v>
      </c>
      <c r="N1044" s="253">
        <f t="shared" si="420"/>
        <v>23.43</v>
      </c>
      <c r="O1044" s="262">
        <f t="shared" ref="O1044:O1065" si="421">H1044+J1044+M1044</f>
        <v>40.950000000000003</v>
      </c>
      <c r="P1044" s="253">
        <f t="shared" ref="P1044:P1065" si="422">H1044+J1044+N1044</f>
        <v>40.950000000000003</v>
      </c>
      <c r="Q1044" s="138"/>
    </row>
    <row r="1045" spans="1:17" ht="16.5" thickBot="1">
      <c r="A1045" s="41">
        <v>1319</v>
      </c>
      <c r="B1045" s="49">
        <v>1363.3</v>
      </c>
      <c r="C1045" s="42">
        <f t="shared" si="405"/>
        <v>1.3633</v>
      </c>
      <c r="D1045" s="103">
        <v>0</v>
      </c>
      <c r="E1045" s="253">
        <f t="shared" si="406"/>
        <v>1.3633</v>
      </c>
      <c r="F1045" s="253">
        <f>ROUND((+$E1045*4015)/12,0)</f>
        <v>456</v>
      </c>
      <c r="G1045" s="253">
        <f t="shared" ref="G1045:G1065" si="423">ROUND((+$E1045*8760)/12,0)</f>
        <v>995</v>
      </c>
      <c r="H1045" s="253">
        <f t="shared" si="415"/>
        <v>18.59</v>
      </c>
      <c r="I1045" s="253">
        <f t="shared" si="416"/>
        <v>273</v>
      </c>
      <c r="J1045" s="253">
        <f t="shared" si="417"/>
        <v>47.8</v>
      </c>
      <c r="K1045" s="253">
        <f t="shared" si="418"/>
        <v>183</v>
      </c>
      <c r="L1045" s="253">
        <f t="shared" si="419"/>
        <v>722</v>
      </c>
      <c r="M1045" s="253">
        <f t="shared" si="420"/>
        <v>22.45</v>
      </c>
      <c r="N1045" s="253">
        <f t="shared" si="420"/>
        <v>88.58</v>
      </c>
      <c r="O1045" s="262">
        <f t="shared" si="421"/>
        <v>88.84</v>
      </c>
      <c r="P1045" s="253">
        <f t="shared" si="422"/>
        <v>154.97</v>
      </c>
      <c r="Q1045" s="138"/>
    </row>
    <row r="1046" spans="1:17" ht="16.5" thickBot="1">
      <c r="A1046" s="41">
        <v>1320</v>
      </c>
      <c r="B1046" s="49">
        <v>400</v>
      </c>
      <c r="C1046" s="42">
        <f t="shared" si="405"/>
        <v>0.4</v>
      </c>
      <c r="D1046" s="103">
        <v>0.125</v>
      </c>
      <c r="E1046" s="253">
        <f t="shared" si="406"/>
        <v>0.45</v>
      </c>
      <c r="F1046" s="253">
        <f>ROUND((+$E1046*4000)/12,0)</f>
        <v>150</v>
      </c>
      <c r="G1046" s="253">
        <f t="shared" si="423"/>
        <v>329</v>
      </c>
      <c r="H1046" s="253">
        <f t="shared" si="415"/>
        <v>6.14</v>
      </c>
      <c r="I1046" s="253">
        <f t="shared" si="416"/>
        <v>90</v>
      </c>
      <c r="J1046" s="253">
        <f t="shared" si="417"/>
        <v>15.76</v>
      </c>
      <c r="K1046" s="253">
        <f t="shared" si="418"/>
        <v>60</v>
      </c>
      <c r="L1046" s="253">
        <f t="shared" si="419"/>
        <v>239</v>
      </c>
      <c r="M1046" s="253">
        <f t="shared" si="420"/>
        <v>7.36</v>
      </c>
      <c r="N1046" s="253">
        <f t="shared" si="420"/>
        <v>29.32</v>
      </c>
      <c r="O1046" s="262">
        <f t="shared" si="421"/>
        <v>29.259999999999998</v>
      </c>
      <c r="P1046" s="253">
        <f t="shared" si="422"/>
        <v>51.22</v>
      </c>
      <c r="Q1046" s="138"/>
    </row>
    <row r="1047" spans="1:17" ht="16.5" thickBot="1">
      <c r="A1047" s="41">
        <v>1321</v>
      </c>
      <c r="B1047" s="49">
        <v>698.5</v>
      </c>
      <c r="C1047" s="42">
        <f t="shared" si="405"/>
        <v>0.69850000000000001</v>
      </c>
      <c r="D1047" s="103">
        <v>0</v>
      </c>
      <c r="E1047" s="253">
        <f t="shared" si="406"/>
        <v>0.69850000000000001</v>
      </c>
      <c r="F1047" s="253">
        <f>ROUND((+$E1047*8760)/12,0)</f>
        <v>510</v>
      </c>
      <c r="G1047" s="253">
        <f t="shared" si="423"/>
        <v>510</v>
      </c>
      <c r="H1047" s="253">
        <f t="shared" si="415"/>
        <v>9.5299999999999994</v>
      </c>
      <c r="I1047" s="253">
        <f t="shared" si="416"/>
        <v>140</v>
      </c>
      <c r="J1047" s="253">
        <f t="shared" si="417"/>
        <v>24.51</v>
      </c>
      <c r="K1047" s="253">
        <f t="shared" si="418"/>
        <v>370</v>
      </c>
      <c r="L1047" s="253">
        <f t="shared" si="419"/>
        <v>370</v>
      </c>
      <c r="M1047" s="253">
        <f t="shared" si="420"/>
        <v>45.39</v>
      </c>
      <c r="N1047" s="253">
        <f t="shared" si="420"/>
        <v>45.39</v>
      </c>
      <c r="O1047" s="262">
        <f t="shared" si="421"/>
        <v>79.430000000000007</v>
      </c>
      <c r="P1047" s="253">
        <f t="shared" si="422"/>
        <v>79.430000000000007</v>
      </c>
      <c r="Q1047" s="138"/>
    </row>
    <row r="1048" spans="1:17" ht="16.5" thickBot="1">
      <c r="A1048" s="41">
        <v>1322</v>
      </c>
      <c r="B1048" s="49">
        <v>30</v>
      </c>
      <c r="C1048" s="42">
        <f t="shared" si="405"/>
        <v>0.03</v>
      </c>
      <c r="D1048" s="103">
        <v>0</v>
      </c>
      <c r="E1048" s="253">
        <f t="shared" si="406"/>
        <v>0.03</v>
      </c>
      <c r="F1048" s="253">
        <f>ROUND((+$E1048*4000)/12,0)</f>
        <v>10</v>
      </c>
      <c r="G1048" s="253">
        <f t="shared" si="423"/>
        <v>22</v>
      </c>
      <c r="H1048" s="253">
        <f t="shared" si="415"/>
        <v>0.41</v>
      </c>
      <c r="I1048" s="253">
        <f t="shared" si="416"/>
        <v>6</v>
      </c>
      <c r="J1048" s="253">
        <f t="shared" si="417"/>
        <v>1.05</v>
      </c>
      <c r="K1048" s="253">
        <f t="shared" si="418"/>
        <v>4</v>
      </c>
      <c r="L1048" s="253">
        <f t="shared" si="419"/>
        <v>16</v>
      </c>
      <c r="M1048" s="253">
        <f t="shared" si="420"/>
        <v>0.49</v>
      </c>
      <c r="N1048" s="253">
        <f t="shared" si="420"/>
        <v>1.96</v>
      </c>
      <c r="O1048" s="262">
        <f t="shared" si="421"/>
        <v>1.95</v>
      </c>
      <c r="P1048" s="253">
        <f t="shared" si="422"/>
        <v>3.42</v>
      </c>
      <c r="Q1048" s="138"/>
    </row>
    <row r="1049" spans="1:17" ht="16.5" thickBot="1">
      <c r="A1049" s="41">
        <v>1323</v>
      </c>
      <c r="B1049" s="49">
        <v>1528.2</v>
      </c>
      <c r="C1049" s="42">
        <f t="shared" si="405"/>
        <v>1.5282</v>
      </c>
      <c r="D1049" s="103">
        <v>0</v>
      </c>
      <c r="E1049" s="253">
        <f t="shared" si="406"/>
        <v>1.5282</v>
      </c>
      <c r="F1049" s="253">
        <f>ROUND((+$E1049*4*365)/12,0)</f>
        <v>186</v>
      </c>
      <c r="G1049" s="253">
        <f t="shared" si="423"/>
        <v>1116</v>
      </c>
      <c r="H1049" s="253">
        <f t="shared" si="415"/>
        <v>20.84</v>
      </c>
      <c r="I1049" s="253">
        <f t="shared" si="416"/>
        <v>186</v>
      </c>
      <c r="J1049" s="253">
        <f t="shared" si="417"/>
        <v>32.57</v>
      </c>
      <c r="K1049" s="253">
        <f t="shared" si="418"/>
        <v>0</v>
      </c>
      <c r="L1049" s="253">
        <f t="shared" si="419"/>
        <v>930</v>
      </c>
      <c r="M1049" s="253">
        <f t="shared" si="420"/>
        <v>0</v>
      </c>
      <c r="N1049" s="253">
        <f t="shared" si="420"/>
        <v>114.1</v>
      </c>
      <c r="O1049" s="262">
        <f t="shared" si="421"/>
        <v>53.41</v>
      </c>
      <c r="P1049" s="253">
        <f t="shared" si="422"/>
        <v>167.51</v>
      </c>
      <c r="Q1049" s="138"/>
    </row>
    <row r="1050" spans="1:17" ht="16.5" thickBot="1">
      <c r="A1050" s="41">
        <v>1324</v>
      </c>
      <c r="B1050" s="49">
        <v>336</v>
      </c>
      <c r="C1050" s="42">
        <f t="shared" si="405"/>
        <v>0.33600000000000002</v>
      </c>
      <c r="D1050" s="103">
        <v>0.33928571428571419</v>
      </c>
      <c r="E1050" s="253">
        <f t="shared" si="406"/>
        <v>0.45</v>
      </c>
      <c r="F1050" s="253">
        <f>ROUND((+$E1050*365*12)/12,0)</f>
        <v>164</v>
      </c>
      <c r="G1050" s="253">
        <f t="shared" si="423"/>
        <v>329</v>
      </c>
      <c r="H1050" s="253">
        <f t="shared" si="415"/>
        <v>6.14</v>
      </c>
      <c r="I1050" s="253">
        <f t="shared" si="416"/>
        <v>90</v>
      </c>
      <c r="J1050" s="253">
        <f t="shared" si="417"/>
        <v>15.76</v>
      </c>
      <c r="K1050" s="253">
        <f t="shared" si="418"/>
        <v>74</v>
      </c>
      <c r="L1050" s="253">
        <f t="shared" si="419"/>
        <v>239</v>
      </c>
      <c r="M1050" s="253">
        <f t="shared" si="420"/>
        <v>9.08</v>
      </c>
      <c r="N1050" s="253">
        <f t="shared" si="420"/>
        <v>29.32</v>
      </c>
      <c r="O1050" s="262">
        <f t="shared" si="421"/>
        <v>30.979999999999997</v>
      </c>
      <c r="P1050" s="253">
        <f t="shared" si="422"/>
        <v>51.22</v>
      </c>
      <c r="Q1050" s="138"/>
    </row>
    <row r="1051" spans="1:17" ht="16.5" thickBot="1">
      <c r="A1051" s="41">
        <v>1325</v>
      </c>
      <c r="B1051" s="49">
        <v>122</v>
      </c>
      <c r="C1051" s="42">
        <f t="shared" si="405"/>
        <v>0.122</v>
      </c>
      <c r="D1051" s="103">
        <v>0</v>
      </c>
      <c r="E1051" s="253">
        <f t="shared" si="406"/>
        <v>0.122</v>
      </c>
      <c r="F1051" s="253">
        <f>ROUND((+$E1051*8760)/12,0)</f>
        <v>89</v>
      </c>
      <c r="G1051" s="253">
        <f t="shared" si="423"/>
        <v>89</v>
      </c>
      <c r="H1051" s="253">
        <f t="shared" si="415"/>
        <v>1.66</v>
      </c>
      <c r="I1051" s="253">
        <f t="shared" si="416"/>
        <v>24</v>
      </c>
      <c r="J1051" s="253">
        <f t="shared" si="417"/>
        <v>4.2</v>
      </c>
      <c r="K1051" s="253">
        <f t="shared" si="418"/>
        <v>65</v>
      </c>
      <c r="L1051" s="253">
        <f t="shared" si="419"/>
        <v>65</v>
      </c>
      <c r="M1051" s="253">
        <f t="shared" si="420"/>
        <v>7.97</v>
      </c>
      <c r="N1051" s="253">
        <f t="shared" si="420"/>
        <v>7.97</v>
      </c>
      <c r="O1051" s="262">
        <f t="shared" si="421"/>
        <v>13.83</v>
      </c>
      <c r="P1051" s="253">
        <f t="shared" si="422"/>
        <v>13.83</v>
      </c>
      <c r="Q1051" s="138"/>
    </row>
    <row r="1052" spans="1:17" ht="16.5" thickBot="1">
      <c r="A1052" s="41">
        <v>1326</v>
      </c>
      <c r="B1052" s="49">
        <v>692</v>
      </c>
      <c r="C1052" s="42">
        <f t="shared" si="405"/>
        <v>0.69199999999999995</v>
      </c>
      <c r="D1052" s="103">
        <v>0</v>
      </c>
      <c r="E1052" s="253">
        <f t="shared" si="406"/>
        <v>0.69199999999999995</v>
      </c>
      <c r="F1052" s="253">
        <f>ROUND((+$E1052*8760)/12,0)</f>
        <v>505</v>
      </c>
      <c r="G1052" s="253">
        <f t="shared" si="423"/>
        <v>505</v>
      </c>
      <c r="H1052" s="253">
        <f t="shared" si="415"/>
        <v>9.44</v>
      </c>
      <c r="I1052" s="253">
        <f t="shared" si="416"/>
        <v>138</v>
      </c>
      <c r="J1052" s="253">
        <f t="shared" si="417"/>
        <v>24.16</v>
      </c>
      <c r="K1052" s="253">
        <f t="shared" si="418"/>
        <v>367</v>
      </c>
      <c r="L1052" s="253">
        <f t="shared" si="419"/>
        <v>367</v>
      </c>
      <c r="M1052" s="253">
        <f t="shared" si="420"/>
        <v>45.03</v>
      </c>
      <c r="N1052" s="253">
        <f t="shared" si="420"/>
        <v>45.03</v>
      </c>
      <c r="O1052" s="262">
        <f t="shared" si="421"/>
        <v>78.63</v>
      </c>
      <c r="P1052" s="253">
        <f t="shared" si="422"/>
        <v>78.63</v>
      </c>
      <c r="Q1052" s="138"/>
    </row>
    <row r="1053" spans="1:17" ht="16.5" thickBot="1">
      <c r="A1053" s="41">
        <v>1327</v>
      </c>
      <c r="B1053" s="49">
        <v>40</v>
      </c>
      <c r="C1053" s="42">
        <f t="shared" si="405"/>
        <v>0.04</v>
      </c>
      <c r="D1053" s="103">
        <v>0</v>
      </c>
      <c r="E1053" s="253">
        <f t="shared" si="406"/>
        <v>0.04</v>
      </c>
      <c r="F1053" s="253">
        <f>ROUND((+$E1053*8760)/12,0)</f>
        <v>29</v>
      </c>
      <c r="G1053" s="253">
        <f t="shared" si="423"/>
        <v>29</v>
      </c>
      <c r="H1053" s="253">
        <f t="shared" si="415"/>
        <v>0.55000000000000004</v>
      </c>
      <c r="I1053" s="253">
        <f t="shared" si="416"/>
        <v>8</v>
      </c>
      <c r="J1053" s="253">
        <f t="shared" si="417"/>
        <v>1.4</v>
      </c>
      <c r="K1053" s="253">
        <f t="shared" si="418"/>
        <v>21</v>
      </c>
      <c r="L1053" s="253">
        <f t="shared" si="419"/>
        <v>21</v>
      </c>
      <c r="M1053" s="253">
        <f t="shared" si="420"/>
        <v>2.58</v>
      </c>
      <c r="N1053" s="253">
        <f t="shared" si="420"/>
        <v>2.58</v>
      </c>
      <c r="O1053" s="262">
        <f t="shared" si="421"/>
        <v>4.53</v>
      </c>
      <c r="P1053" s="253">
        <f t="shared" si="422"/>
        <v>4.53</v>
      </c>
      <c r="Q1053" s="138"/>
    </row>
    <row r="1054" spans="1:17" ht="16.5" thickBot="1">
      <c r="A1054" s="41">
        <v>1328</v>
      </c>
      <c r="B1054" s="49">
        <v>14.399999999999999</v>
      </c>
      <c r="C1054" s="42">
        <f t="shared" si="405"/>
        <v>1.4399999999999998E-2</v>
      </c>
      <c r="D1054" s="103">
        <v>0</v>
      </c>
      <c r="E1054" s="253">
        <f t="shared" si="406"/>
        <v>1.4399999999999998E-2</v>
      </c>
      <c r="F1054" s="253">
        <f>ROUND((+$E1054*8760)/12,0)</f>
        <v>11</v>
      </c>
      <c r="G1054" s="253">
        <f t="shared" si="423"/>
        <v>11</v>
      </c>
      <c r="H1054" s="253">
        <f t="shared" si="415"/>
        <v>0.2</v>
      </c>
      <c r="I1054" s="253">
        <f t="shared" si="416"/>
        <v>3</v>
      </c>
      <c r="J1054" s="253">
        <f t="shared" si="417"/>
        <v>0.53</v>
      </c>
      <c r="K1054" s="253">
        <f t="shared" si="418"/>
        <v>8</v>
      </c>
      <c r="L1054" s="253">
        <f t="shared" si="419"/>
        <v>8</v>
      </c>
      <c r="M1054" s="253">
        <f t="shared" si="420"/>
        <v>0.98</v>
      </c>
      <c r="N1054" s="253">
        <f t="shared" si="420"/>
        <v>0.98</v>
      </c>
      <c r="O1054" s="262">
        <f t="shared" si="421"/>
        <v>1.71</v>
      </c>
      <c r="P1054" s="253">
        <f t="shared" si="422"/>
        <v>1.71</v>
      </c>
      <c r="Q1054" s="138"/>
    </row>
    <row r="1055" spans="1:17" ht="16.5" thickBot="1">
      <c r="A1055" s="41">
        <v>1329</v>
      </c>
      <c r="B1055" s="49">
        <v>3600</v>
      </c>
      <c r="C1055" s="42">
        <f t="shared" si="405"/>
        <v>3.6</v>
      </c>
      <c r="D1055" s="103">
        <v>0</v>
      </c>
      <c r="E1055" s="253">
        <f t="shared" si="406"/>
        <v>3.6</v>
      </c>
      <c r="F1055" s="253">
        <f>ROUND((+$E1055*8760)/12,0)</f>
        <v>2628</v>
      </c>
      <c r="G1055" s="253">
        <f t="shared" si="423"/>
        <v>2628</v>
      </c>
      <c r="H1055" s="253">
        <f t="shared" si="415"/>
        <v>49.1</v>
      </c>
      <c r="I1055" s="253">
        <f t="shared" si="416"/>
        <v>720</v>
      </c>
      <c r="J1055" s="253">
        <f t="shared" si="417"/>
        <v>126.07</v>
      </c>
      <c r="K1055" s="253">
        <f t="shared" si="418"/>
        <v>1908</v>
      </c>
      <c r="L1055" s="253">
        <f t="shared" si="419"/>
        <v>1908</v>
      </c>
      <c r="M1055" s="253">
        <f t="shared" si="420"/>
        <v>234.09</v>
      </c>
      <c r="N1055" s="253">
        <f t="shared" si="420"/>
        <v>234.09</v>
      </c>
      <c r="O1055" s="262">
        <f t="shared" si="421"/>
        <v>409.26</v>
      </c>
      <c r="P1055" s="253">
        <f t="shared" si="422"/>
        <v>409.26</v>
      </c>
      <c r="Q1055" s="138"/>
    </row>
    <row r="1056" spans="1:17" ht="16.5" thickBot="1">
      <c r="A1056" s="41">
        <v>1330</v>
      </c>
      <c r="B1056" s="49">
        <v>1836</v>
      </c>
      <c r="C1056" s="42">
        <f t="shared" si="405"/>
        <v>1.8360000000000001</v>
      </c>
      <c r="D1056" s="103">
        <v>0</v>
      </c>
      <c r="E1056" s="253">
        <f t="shared" si="406"/>
        <v>1.8360000000000001</v>
      </c>
      <c r="F1056" s="253">
        <f>ROUND((+$E1056*4000)/12,0)</f>
        <v>612</v>
      </c>
      <c r="G1056" s="253">
        <f t="shared" si="423"/>
        <v>1340</v>
      </c>
      <c r="H1056" s="253">
        <f t="shared" si="415"/>
        <v>25.04</v>
      </c>
      <c r="I1056" s="253">
        <f t="shared" si="416"/>
        <v>367</v>
      </c>
      <c r="J1056" s="253">
        <f t="shared" si="417"/>
        <v>64.260000000000005</v>
      </c>
      <c r="K1056" s="253">
        <f t="shared" si="418"/>
        <v>245</v>
      </c>
      <c r="L1056" s="253">
        <f t="shared" si="419"/>
        <v>973</v>
      </c>
      <c r="M1056" s="253">
        <f t="shared" si="420"/>
        <v>30.06</v>
      </c>
      <c r="N1056" s="253">
        <f t="shared" si="420"/>
        <v>119.38</v>
      </c>
      <c r="O1056" s="262">
        <f t="shared" si="421"/>
        <v>119.36000000000001</v>
      </c>
      <c r="P1056" s="253">
        <f t="shared" si="422"/>
        <v>208.68</v>
      </c>
      <c r="Q1056" s="138"/>
    </row>
    <row r="1057" spans="1:17" ht="16.5" thickBot="1">
      <c r="A1057" s="41">
        <v>1331</v>
      </c>
      <c r="B1057" s="49">
        <v>1800</v>
      </c>
      <c r="C1057" s="42">
        <f t="shared" si="405"/>
        <v>1.8</v>
      </c>
      <c r="D1057" s="103">
        <v>0</v>
      </c>
      <c r="E1057" s="253">
        <f t="shared" si="406"/>
        <v>1.8</v>
      </c>
      <c r="F1057" s="253">
        <f>ROUND((+$E1057*8760)/12,0)</f>
        <v>1314</v>
      </c>
      <c r="G1057" s="253">
        <f t="shared" si="423"/>
        <v>1314</v>
      </c>
      <c r="H1057" s="253">
        <f t="shared" si="415"/>
        <v>24.55</v>
      </c>
      <c r="I1057" s="253">
        <f t="shared" si="416"/>
        <v>360</v>
      </c>
      <c r="J1057" s="253">
        <f t="shared" si="417"/>
        <v>63.04</v>
      </c>
      <c r="K1057" s="253">
        <f t="shared" si="418"/>
        <v>954</v>
      </c>
      <c r="L1057" s="253">
        <f t="shared" si="419"/>
        <v>954</v>
      </c>
      <c r="M1057" s="253">
        <f t="shared" si="420"/>
        <v>117.05</v>
      </c>
      <c r="N1057" s="253">
        <f t="shared" si="420"/>
        <v>117.05</v>
      </c>
      <c r="O1057" s="262">
        <f t="shared" si="421"/>
        <v>204.64</v>
      </c>
      <c r="P1057" s="253">
        <f t="shared" si="422"/>
        <v>204.64</v>
      </c>
      <c r="Q1057" s="138"/>
    </row>
    <row r="1058" spans="1:17" ht="16.5" thickBot="1">
      <c r="A1058" s="41">
        <v>1332</v>
      </c>
      <c r="B1058" s="49">
        <v>1056</v>
      </c>
      <c r="C1058" s="42">
        <f t="shared" si="405"/>
        <v>1.056</v>
      </c>
      <c r="D1058" s="103">
        <v>0</v>
      </c>
      <c r="E1058" s="253">
        <f t="shared" si="406"/>
        <v>1.056</v>
      </c>
      <c r="F1058" s="253">
        <f>ROUND((+$E1058*4000)/12,0)</f>
        <v>352</v>
      </c>
      <c r="G1058" s="253">
        <f t="shared" si="423"/>
        <v>771</v>
      </c>
      <c r="H1058" s="253">
        <f t="shared" si="415"/>
        <v>14.4</v>
      </c>
      <c r="I1058" s="253">
        <f t="shared" si="416"/>
        <v>211</v>
      </c>
      <c r="J1058" s="253">
        <f t="shared" si="417"/>
        <v>36.950000000000003</v>
      </c>
      <c r="K1058" s="253">
        <f t="shared" si="418"/>
        <v>141</v>
      </c>
      <c r="L1058" s="253">
        <f t="shared" si="419"/>
        <v>560</v>
      </c>
      <c r="M1058" s="253">
        <f t="shared" si="420"/>
        <v>17.3</v>
      </c>
      <c r="N1058" s="253">
        <f t="shared" si="420"/>
        <v>68.709999999999994</v>
      </c>
      <c r="O1058" s="262">
        <f t="shared" si="421"/>
        <v>68.650000000000006</v>
      </c>
      <c r="P1058" s="253">
        <f t="shared" si="422"/>
        <v>120.06</v>
      </c>
      <c r="Q1058" s="138"/>
    </row>
    <row r="1059" spans="1:17" ht="16.5" thickBot="1">
      <c r="A1059" s="41">
        <v>1333</v>
      </c>
      <c r="B1059" s="49">
        <v>1440</v>
      </c>
      <c r="C1059" s="42">
        <f t="shared" si="405"/>
        <v>1.44</v>
      </c>
      <c r="D1059" s="103">
        <v>0</v>
      </c>
      <c r="E1059" s="253">
        <f t="shared" si="406"/>
        <v>1.44</v>
      </c>
      <c r="F1059" s="253">
        <f>ROUND((+$E1059*8760)/12,0)</f>
        <v>1051</v>
      </c>
      <c r="G1059" s="253">
        <f t="shared" si="423"/>
        <v>1051</v>
      </c>
      <c r="H1059" s="253">
        <f t="shared" si="415"/>
        <v>19.64</v>
      </c>
      <c r="I1059" s="253">
        <f t="shared" si="416"/>
        <v>288</v>
      </c>
      <c r="J1059" s="253">
        <f t="shared" si="417"/>
        <v>50.43</v>
      </c>
      <c r="K1059" s="253">
        <f t="shared" si="418"/>
        <v>763</v>
      </c>
      <c r="L1059" s="253">
        <f t="shared" si="419"/>
        <v>763</v>
      </c>
      <c r="M1059" s="253">
        <f t="shared" si="420"/>
        <v>93.61</v>
      </c>
      <c r="N1059" s="253">
        <f t="shared" si="420"/>
        <v>93.61</v>
      </c>
      <c r="O1059" s="262">
        <f t="shared" si="421"/>
        <v>163.68</v>
      </c>
      <c r="P1059" s="253">
        <f t="shared" si="422"/>
        <v>163.68</v>
      </c>
      <c r="Q1059" s="138"/>
    </row>
    <row r="1060" spans="1:17" ht="16.5" thickBot="1">
      <c r="A1060" s="41">
        <v>1334</v>
      </c>
      <c r="B1060" s="49">
        <v>188</v>
      </c>
      <c r="C1060" s="42">
        <f t="shared" si="405"/>
        <v>0.188</v>
      </c>
      <c r="D1060" s="103">
        <v>0</v>
      </c>
      <c r="E1060" s="253">
        <f t="shared" si="406"/>
        <v>0.188</v>
      </c>
      <c r="F1060" s="253">
        <f>ROUND((+$E1060*4000)/12,0)</f>
        <v>63</v>
      </c>
      <c r="G1060" s="253">
        <f t="shared" si="423"/>
        <v>137</v>
      </c>
      <c r="H1060" s="253">
        <f t="shared" si="415"/>
        <v>2.56</v>
      </c>
      <c r="I1060" s="253">
        <f t="shared" si="416"/>
        <v>38</v>
      </c>
      <c r="J1060" s="253">
        <f t="shared" si="417"/>
        <v>6.65</v>
      </c>
      <c r="K1060" s="253">
        <f t="shared" si="418"/>
        <v>25</v>
      </c>
      <c r="L1060" s="253">
        <f t="shared" si="419"/>
        <v>99</v>
      </c>
      <c r="M1060" s="253">
        <f t="shared" si="420"/>
        <v>3.07</v>
      </c>
      <c r="N1060" s="253">
        <f t="shared" si="420"/>
        <v>12.15</v>
      </c>
      <c r="O1060" s="262">
        <f t="shared" si="421"/>
        <v>12.280000000000001</v>
      </c>
      <c r="P1060" s="253">
        <f t="shared" si="422"/>
        <v>21.36</v>
      </c>
      <c r="Q1060" s="138"/>
    </row>
    <row r="1061" spans="1:17" ht="16.5" thickBot="1">
      <c r="A1061" s="41">
        <v>1335</v>
      </c>
      <c r="B1061" s="49">
        <v>1000</v>
      </c>
      <c r="C1061" s="42">
        <f t="shared" si="405"/>
        <v>1</v>
      </c>
      <c r="D1061" s="103">
        <v>0.1275</v>
      </c>
      <c r="E1061" s="253">
        <f t="shared" si="406"/>
        <v>1.1274999999999999</v>
      </c>
      <c r="F1061" s="253">
        <f>ROUND((+$E1061*8760)/12,0)</f>
        <v>823</v>
      </c>
      <c r="G1061" s="253">
        <f t="shared" si="423"/>
        <v>823</v>
      </c>
      <c r="H1061" s="253">
        <f t="shared" si="415"/>
        <v>15.38</v>
      </c>
      <c r="I1061" s="253">
        <f t="shared" si="416"/>
        <v>226</v>
      </c>
      <c r="J1061" s="253">
        <f t="shared" si="417"/>
        <v>39.57</v>
      </c>
      <c r="K1061" s="253">
        <f t="shared" si="418"/>
        <v>597</v>
      </c>
      <c r="L1061" s="253">
        <f t="shared" si="419"/>
        <v>597</v>
      </c>
      <c r="M1061" s="253">
        <f t="shared" si="420"/>
        <v>73.25</v>
      </c>
      <c r="N1061" s="253">
        <f t="shared" si="420"/>
        <v>73.25</v>
      </c>
      <c r="O1061" s="262">
        <f t="shared" si="421"/>
        <v>128.19999999999999</v>
      </c>
      <c r="P1061" s="253">
        <f t="shared" si="422"/>
        <v>128.19999999999999</v>
      </c>
      <c r="Q1061" s="138"/>
    </row>
    <row r="1062" spans="1:17" ht="16.5" thickBot="1">
      <c r="A1062" s="41">
        <v>1336</v>
      </c>
      <c r="B1062" s="49">
        <v>4800</v>
      </c>
      <c r="C1062" s="42">
        <f t="shared" si="405"/>
        <v>4.8</v>
      </c>
      <c r="D1062" s="103">
        <v>0</v>
      </c>
      <c r="E1062" s="253">
        <f t="shared" si="406"/>
        <v>4.8</v>
      </c>
      <c r="F1062" s="253">
        <f>ROUND((+$E1062*8760)/12,0)</f>
        <v>3504</v>
      </c>
      <c r="G1062" s="253">
        <f t="shared" si="423"/>
        <v>3504</v>
      </c>
      <c r="H1062" s="253">
        <f t="shared" si="415"/>
        <v>65.47</v>
      </c>
      <c r="I1062" s="253">
        <f t="shared" si="416"/>
        <v>960</v>
      </c>
      <c r="J1062" s="253">
        <f t="shared" si="417"/>
        <v>168.1</v>
      </c>
      <c r="K1062" s="253">
        <f t="shared" si="418"/>
        <v>2544</v>
      </c>
      <c r="L1062" s="253">
        <f t="shared" si="419"/>
        <v>2544</v>
      </c>
      <c r="M1062" s="253">
        <f t="shared" si="420"/>
        <v>312.12</v>
      </c>
      <c r="N1062" s="253">
        <f t="shared" si="420"/>
        <v>312.12</v>
      </c>
      <c r="O1062" s="262">
        <f t="shared" si="421"/>
        <v>545.69000000000005</v>
      </c>
      <c r="P1062" s="253">
        <f t="shared" si="422"/>
        <v>545.69000000000005</v>
      </c>
      <c r="Q1062" s="138"/>
    </row>
    <row r="1063" spans="1:17" ht="16.5" thickBot="1">
      <c r="A1063" s="41">
        <v>1337</v>
      </c>
      <c r="B1063" s="49">
        <v>120</v>
      </c>
      <c r="C1063" s="42">
        <f t="shared" si="405"/>
        <v>0.12</v>
      </c>
      <c r="D1063" s="103">
        <v>0</v>
      </c>
      <c r="E1063" s="253">
        <f t="shared" si="406"/>
        <v>0.12</v>
      </c>
      <c r="F1063" s="253">
        <f>ROUND((+$E1063*8760)/12,0)</f>
        <v>88</v>
      </c>
      <c r="G1063" s="253">
        <f t="shared" si="423"/>
        <v>88</v>
      </c>
      <c r="H1063" s="253">
        <f t="shared" si="415"/>
        <v>1.64</v>
      </c>
      <c r="I1063" s="253">
        <f t="shared" si="416"/>
        <v>24</v>
      </c>
      <c r="J1063" s="253">
        <f t="shared" si="417"/>
        <v>4.2</v>
      </c>
      <c r="K1063" s="253">
        <f t="shared" si="418"/>
        <v>64</v>
      </c>
      <c r="L1063" s="253">
        <f t="shared" si="419"/>
        <v>64</v>
      </c>
      <c r="M1063" s="253">
        <f t="shared" si="420"/>
        <v>7.85</v>
      </c>
      <c r="N1063" s="253">
        <f t="shared" si="420"/>
        <v>7.85</v>
      </c>
      <c r="O1063" s="262">
        <f t="shared" si="421"/>
        <v>13.69</v>
      </c>
      <c r="P1063" s="253">
        <f t="shared" si="422"/>
        <v>13.69</v>
      </c>
      <c r="Q1063" s="138"/>
    </row>
    <row r="1064" spans="1:17" ht="16.5" thickBot="1">
      <c r="A1064" s="41">
        <v>1337</v>
      </c>
      <c r="B1064" s="49">
        <v>1000</v>
      </c>
      <c r="C1064" s="42">
        <f t="shared" si="405"/>
        <v>1</v>
      </c>
      <c r="D1064" s="103">
        <v>0</v>
      </c>
      <c r="E1064" s="253">
        <f t="shared" si="406"/>
        <v>1</v>
      </c>
      <c r="F1064" s="253">
        <f>ROUND((+$E1064*4000)/12,0)</f>
        <v>333</v>
      </c>
      <c r="G1064" s="253">
        <f t="shared" si="423"/>
        <v>730</v>
      </c>
      <c r="H1064" s="253">
        <f t="shared" si="415"/>
        <v>13.64</v>
      </c>
      <c r="I1064" s="253">
        <f t="shared" si="416"/>
        <v>200</v>
      </c>
      <c r="J1064" s="253">
        <f t="shared" si="417"/>
        <v>35.020000000000003</v>
      </c>
      <c r="K1064" s="253">
        <f t="shared" si="418"/>
        <v>133</v>
      </c>
      <c r="L1064" s="253">
        <f t="shared" si="419"/>
        <v>530</v>
      </c>
      <c r="M1064" s="253">
        <f t="shared" si="420"/>
        <v>16.32</v>
      </c>
      <c r="N1064" s="253">
        <f t="shared" si="420"/>
        <v>65.03</v>
      </c>
      <c r="O1064" s="262">
        <f t="shared" si="421"/>
        <v>64.98</v>
      </c>
      <c r="P1064" s="253">
        <f t="shared" si="422"/>
        <v>113.69</v>
      </c>
      <c r="Q1064" s="138"/>
    </row>
    <row r="1065" spans="1:17" ht="16.5" thickBot="1">
      <c r="A1065" s="41">
        <v>1337</v>
      </c>
      <c r="B1065" s="49">
        <v>85</v>
      </c>
      <c r="C1065" s="42">
        <f t="shared" si="405"/>
        <v>8.5000000000000006E-2</v>
      </c>
      <c r="D1065" s="103">
        <v>0</v>
      </c>
      <c r="E1065" s="253">
        <f t="shared" si="406"/>
        <v>8.5000000000000006E-2</v>
      </c>
      <c r="F1065" s="253">
        <f>ROUND((+$E1065*365)/12,0)</f>
        <v>3</v>
      </c>
      <c r="G1065" s="253">
        <f t="shared" si="423"/>
        <v>62</v>
      </c>
      <c r="H1065" s="253">
        <f t="shared" si="415"/>
        <v>1.1599999999999999</v>
      </c>
      <c r="I1065" s="253">
        <f t="shared" si="416"/>
        <v>3</v>
      </c>
      <c r="J1065" s="253">
        <f t="shared" si="417"/>
        <v>0.53</v>
      </c>
      <c r="K1065" s="253">
        <f t="shared" si="418"/>
        <v>0</v>
      </c>
      <c r="L1065" s="253">
        <f t="shared" si="419"/>
        <v>59</v>
      </c>
      <c r="M1065" s="253">
        <f t="shared" si="420"/>
        <v>0</v>
      </c>
      <c r="N1065" s="253">
        <f t="shared" si="420"/>
        <v>7.24</v>
      </c>
      <c r="O1065" s="262">
        <f t="shared" si="421"/>
        <v>1.69</v>
      </c>
      <c r="P1065" s="253">
        <f t="shared" si="422"/>
        <v>8.93</v>
      </c>
      <c r="Q1065" s="138"/>
    </row>
    <row r="1066" spans="1:17" ht="16.5" thickBot="1">
      <c r="A1066" s="41">
        <v>1337</v>
      </c>
      <c r="B1066" s="49">
        <v>1205</v>
      </c>
      <c r="C1066" s="42">
        <f>SUM(C1063:C1065)</f>
        <v>1.2050000000000001</v>
      </c>
      <c r="D1066" s="103"/>
      <c r="E1066" s="253"/>
      <c r="F1066" s="253">
        <f>SUM(F1063:F1065)</f>
        <v>424</v>
      </c>
      <c r="G1066" s="253">
        <f>SUM(G1063:G1065)</f>
        <v>880</v>
      </c>
      <c r="H1066" s="253"/>
      <c r="I1066" s="253"/>
      <c r="J1066" s="253"/>
      <c r="K1066" s="253"/>
      <c r="L1066" s="253"/>
      <c r="M1066" s="253"/>
      <c r="N1066" s="253"/>
      <c r="O1066" s="253"/>
      <c r="P1066" s="253"/>
      <c r="Q1066" s="138"/>
    </row>
    <row r="1067" spans="1:17" ht="16.5" thickBot="1">
      <c r="A1067" s="41">
        <v>1338</v>
      </c>
      <c r="B1067" s="49">
        <v>512</v>
      </c>
      <c r="C1067" s="42">
        <f>B1067/1000</f>
        <v>0.51200000000000001</v>
      </c>
      <c r="D1067" s="103">
        <v>0</v>
      </c>
      <c r="E1067" s="253">
        <f>(+C1067*D1067)+C1067</f>
        <v>0.51200000000000001</v>
      </c>
      <c r="F1067" s="253">
        <f>ROUND((+$E1067*4000)/12,0)</f>
        <v>171</v>
      </c>
      <c r="G1067" s="253">
        <f>ROUND((+$E1067*8760)/12,0)</f>
        <v>374</v>
      </c>
      <c r="H1067" s="124">
        <f>ROUND(+E1067*$D$7,2)</f>
        <v>6.98</v>
      </c>
      <c r="I1067" s="253">
        <f>ROUND(IF((E1067*200)&gt;F1067,F1067,(E1067*200)),0)</f>
        <v>102</v>
      </c>
      <c r="J1067" s="253">
        <f>ROUND(+I1067*$D$8,2)</f>
        <v>17.86</v>
      </c>
      <c r="K1067" s="253">
        <f>F1067-I1067</f>
        <v>69</v>
      </c>
      <c r="L1067" s="253">
        <f>G1067-I1067</f>
        <v>272</v>
      </c>
      <c r="M1067" s="253">
        <f>ROUND(+K1067*$D$9,2)</f>
        <v>8.4700000000000006</v>
      </c>
      <c r="N1067" s="253">
        <f>ROUND(+L1067*$D$9,2)</f>
        <v>33.369999999999997</v>
      </c>
      <c r="O1067" s="262">
        <f>H1067+J1067+M1067</f>
        <v>33.31</v>
      </c>
      <c r="P1067" s="253">
        <f>H1067+J1067+N1067</f>
        <v>58.209999999999994</v>
      </c>
      <c r="Q1067" s="138"/>
    </row>
    <row r="1068" spans="1:17" ht="16.5" thickBot="1">
      <c r="A1068" s="41">
        <v>1339</v>
      </c>
      <c r="B1068" s="49">
        <v>513</v>
      </c>
      <c r="C1068" s="42">
        <f>B1068/1000</f>
        <v>0.51300000000000001</v>
      </c>
      <c r="D1068" s="103">
        <v>0</v>
      </c>
      <c r="E1068" s="253">
        <f>(+C1068*D1068)+C1068</f>
        <v>0.51300000000000001</v>
      </c>
      <c r="F1068" s="253">
        <f>ROUND((+$E1068*8760)/12,0)</f>
        <v>374</v>
      </c>
      <c r="G1068" s="253">
        <f>ROUND((+$E1068*8760)/12,0)</f>
        <v>374</v>
      </c>
      <c r="H1068" s="124">
        <f>ROUND(+E1068*$D$7,2)</f>
        <v>7</v>
      </c>
      <c r="I1068" s="253">
        <f>ROUND(IF((E1068*200)&gt;F1068,F1068,(E1068*200)),0)</f>
        <v>103</v>
      </c>
      <c r="J1068" s="253">
        <f>ROUND(+I1068*$D$8,2)</f>
        <v>18.04</v>
      </c>
      <c r="K1068" s="253">
        <f>F1068-I1068</f>
        <v>271</v>
      </c>
      <c r="L1068" s="253">
        <f>G1068-I1068</f>
        <v>271</v>
      </c>
      <c r="M1068" s="253">
        <f>ROUND(+K1068*$D$9,2)</f>
        <v>33.25</v>
      </c>
      <c r="N1068" s="253">
        <f>ROUND(+L1068*$D$9,2)</f>
        <v>33.25</v>
      </c>
      <c r="O1068" s="262">
        <f>H1068+J1068+M1068</f>
        <v>58.29</v>
      </c>
      <c r="P1068" s="253">
        <f>H1068+J1068+N1068</f>
        <v>58.29</v>
      </c>
      <c r="Q1068" s="138"/>
    </row>
    <row r="1069" spans="1:17" ht="16.5" thickBot="1">
      <c r="A1069" s="41"/>
      <c r="B1069" s="49"/>
      <c r="D1069" s="103"/>
      <c r="E1069" s="253"/>
      <c r="F1069" s="253"/>
      <c r="G1069" s="253"/>
      <c r="H1069" s="124"/>
      <c r="I1069" s="253"/>
      <c r="J1069" s="253"/>
      <c r="K1069" s="253"/>
      <c r="L1069" s="253"/>
      <c r="M1069" s="253"/>
      <c r="N1069" s="253"/>
      <c r="O1069" s="256"/>
      <c r="P1069" s="253"/>
      <c r="Q1069" s="138"/>
    </row>
    <row r="1070" spans="1:17" ht="17.25" thickTop="1" thickBot="1">
      <c r="A1070" s="41"/>
      <c r="B1070" s="49">
        <v>45</v>
      </c>
      <c r="C1070" s="42">
        <f>B1070/1000</f>
        <v>4.4999999999999998E-2</v>
      </c>
      <c r="D1070" s="103">
        <v>0</v>
      </c>
      <c r="E1070" s="253">
        <f>(+C1070*D1070)+C1070</f>
        <v>4.4999999999999998E-2</v>
      </c>
      <c r="F1070" s="253">
        <f>0.5*3*30</f>
        <v>45</v>
      </c>
      <c r="G1070" s="253">
        <f>ROUND((+$E1070*8760)/12,0)</f>
        <v>33</v>
      </c>
      <c r="H1070" s="124">
        <f>ROUND(+E1070*$D$7,2)</f>
        <v>0.61</v>
      </c>
      <c r="I1070" s="253">
        <f>ROUND(IF((E1070*200)&gt;F1070,F1070,(E1070*200)),0)</f>
        <v>9</v>
      </c>
      <c r="J1070" s="253">
        <f>ROUND(+I1070*$D$8,2)</f>
        <v>1.58</v>
      </c>
      <c r="K1070" s="253">
        <f>F1070-I1070</f>
        <v>36</v>
      </c>
      <c r="L1070" s="253">
        <f>G1070-I1070</f>
        <v>24</v>
      </c>
      <c r="M1070" s="253">
        <f>ROUND(+L1070*$D$9,2)</f>
        <v>2.94</v>
      </c>
      <c r="N1070" s="253">
        <f>ROUND(+L1070*$D$9,2)</f>
        <v>2.94</v>
      </c>
      <c r="O1070" s="263">
        <f>H1070+J1070+M1070</f>
        <v>5.13</v>
      </c>
      <c r="P1070" s="253">
        <f>H1070+J1070+N1070</f>
        <v>5.13</v>
      </c>
      <c r="Q1070" s="138"/>
    </row>
    <row r="1071" spans="1:17" ht="17.25" thickTop="1" thickBot="1">
      <c r="A1071" s="41"/>
      <c r="B1071" s="49">
        <v>5</v>
      </c>
      <c r="C1071" s="42">
        <f>B1071/1000</f>
        <v>5.0000000000000001E-3</v>
      </c>
      <c r="D1071" s="103">
        <v>0</v>
      </c>
      <c r="E1071" s="253">
        <f>(+C1071*D1071)+C1071</f>
        <v>5.0000000000000001E-3</v>
      </c>
      <c r="F1071" s="253">
        <f>1*5</f>
        <v>5</v>
      </c>
      <c r="G1071" s="253">
        <f>ROUND((+$E1071*8760)/12,0)</f>
        <v>4</v>
      </c>
      <c r="H1071" s="124">
        <f>ROUND(+E1071*$D$7,2)</f>
        <v>7.0000000000000007E-2</v>
      </c>
      <c r="I1071" s="253">
        <f>ROUND(IF((E1071*200)&gt;F1071,F1071,(E1071*200)),0)</f>
        <v>1</v>
      </c>
      <c r="J1071" s="253">
        <f>ROUND(+I1071*$D$8,2)</f>
        <v>0.18</v>
      </c>
      <c r="K1071" s="253">
        <f>F1071-I1071</f>
        <v>4</v>
      </c>
      <c r="L1071" s="253">
        <f>G1071-I1071</f>
        <v>3</v>
      </c>
      <c r="M1071" s="253">
        <f>ROUND(+L1071*$D$9,2)</f>
        <v>0.37</v>
      </c>
      <c r="N1071" s="253">
        <f>ROUND(+L1071*$D$9,2)</f>
        <v>0.37</v>
      </c>
      <c r="O1071" s="263">
        <f>H1071+J1071+M1071</f>
        <v>0.62</v>
      </c>
      <c r="P1071" s="253">
        <f>H1071+J1071+N1071</f>
        <v>0.62</v>
      </c>
      <c r="Q1071" s="138"/>
    </row>
    <row r="1072" spans="1:17" ht="17.25" thickTop="1" thickBot="1">
      <c r="A1072" s="41"/>
      <c r="B1072" s="49">
        <v>7.56</v>
      </c>
      <c r="C1072" s="42">
        <f>B1072/1000</f>
        <v>7.5599999999999999E-3</v>
      </c>
      <c r="D1072" s="103">
        <v>0</v>
      </c>
      <c r="E1072" s="253">
        <f>(+C1072*D1072)+C1072</f>
        <v>7.5599999999999999E-3</v>
      </c>
      <c r="F1072" s="253">
        <f>0.6*12.6</f>
        <v>7.56</v>
      </c>
      <c r="G1072" s="253">
        <f>ROUND((+$E1072*8760)/12,0)</f>
        <v>6</v>
      </c>
      <c r="H1072" s="124">
        <f>ROUND(+E1072*$D$7,2)</f>
        <v>0.1</v>
      </c>
      <c r="I1072" s="253">
        <f>ROUND(IF((E1072*200)&gt;F1072,F1072,(E1072*200)),0)</f>
        <v>2</v>
      </c>
      <c r="J1072" s="253">
        <f>ROUND(+I1072*$D$8,2)</f>
        <v>0.35</v>
      </c>
      <c r="K1072" s="253">
        <f>F1072-I1072</f>
        <v>5.56</v>
      </c>
      <c r="L1072" s="253">
        <f>G1072-I1072</f>
        <v>4</v>
      </c>
      <c r="M1072" s="253">
        <f>ROUND(+L1072*$D$9,2)</f>
        <v>0.49</v>
      </c>
      <c r="N1072" s="253">
        <f>ROUND(+L1072*$D$9,2)</f>
        <v>0.49</v>
      </c>
      <c r="O1072" s="263">
        <f>H1072+J1072+M1072</f>
        <v>0.94</v>
      </c>
      <c r="P1072" s="253">
        <f>H1072+J1072+N1072</f>
        <v>0.94</v>
      </c>
      <c r="Q1072" s="138"/>
    </row>
    <row r="1073" spans="1:17" ht="17.25" thickTop="1" thickBot="1">
      <c r="A1073" s="41"/>
      <c r="B1073" s="199">
        <v>55</v>
      </c>
      <c r="C1073" s="257">
        <f>B1073/1000</f>
        <v>5.5E-2</v>
      </c>
      <c r="D1073" s="258">
        <v>0</v>
      </c>
      <c r="E1073" s="259">
        <f>(+C1073*D1073)+C1073</f>
        <v>5.5E-2</v>
      </c>
      <c r="F1073" s="259">
        <f>1*55</f>
        <v>55</v>
      </c>
      <c r="G1073" s="259">
        <f>ROUND((+$E1073*8760)/12,0)</f>
        <v>40</v>
      </c>
      <c r="H1073" s="53">
        <f>ROUND(+E1073*$D$7,2)</f>
        <v>0.75</v>
      </c>
      <c r="I1073" s="259">
        <f>ROUND(IF((E1073*200)&gt;F1073,F1073,(E1073*200)),0)</f>
        <v>11</v>
      </c>
      <c r="J1073" s="259">
        <f>ROUND(+I1073*$D$8,2)</f>
        <v>1.93</v>
      </c>
      <c r="K1073" s="259">
        <f>F1073-I1073</f>
        <v>44</v>
      </c>
      <c r="L1073" s="259">
        <f>G1073-I1073</f>
        <v>29</v>
      </c>
      <c r="M1073" s="259">
        <f>ROUND(+L1073*$D$9,2)</f>
        <v>3.56</v>
      </c>
      <c r="N1073" s="259">
        <f>ROUND(+L1073*$D$9,2)</f>
        <v>3.56</v>
      </c>
      <c r="O1073" s="264">
        <f>H1073+J1073+M1073</f>
        <v>6.24</v>
      </c>
      <c r="P1073" s="259">
        <f>H1073+J1073+N1073</f>
        <v>6.24</v>
      </c>
      <c r="Q1073" s="138"/>
    </row>
    <row r="1074" spans="1:17" ht="17.25" thickTop="1" thickBot="1">
      <c r="A1074" s="41">
        <v>1340</v>
      </c>
      <c r="B1074" s="49">
        <v>112.56</v>
      </c>
      <c r="D1074" s="103"/>
      <c r="E1074" s="253"/>
      <c r="F1074" s="265">
        <f t="shared" ref="F1074:P1074" si="424">SUM(F1070:F1073)</f>
        <v>112.56</v>
      </c>
      <c r="G1074" s="253">
        <f t="shared" si="424"/>
        <v>83</v>
      </c>
      <c r="H1074" s="54">
        <f t="shared" si="424"/>
        <v>1.5299999999999998</v>
      </c>
      <c r="I1074" s="253">
        <f t="shared" si="424"/>
        <v>23</v>
      </c>
      <c r="J1074" s="253">
        <f t="shared" si="424"/>
        <v>4.04</v>
      </c>
      <c r="K1074" s="253">
        <f t="shared" si="424"/>
        <v>89.56</v>
      </c>
      <c r="L1074" s="253">
        <f t="shared" si="424"/>
        <v>60</v>
      </c>
      <c r="M1074" s="253">
        <f t="shared" si="424"/>
        <v>7.3599999999999994</v>
      </c>
      <c r="N1074" s="253">
        <f t="shared" si="424"/>
        <v>7.3599999999999994</v>
      </c>
      <c r="O1074" s="266">
        <f t="shared" si="424"/>
        <v>12.93</v>
      </c>
      <c r="P1074" s="253">
        <f t="shared" si="424"/>
        <v>12.93</v>
      </c>
      <c r="Q1074" s="138"/>
    </row>
    <row r="1075" spans="1:17" ht="17.25" thickTop="1" thickBot="1">
      <c r="A1075" s="41">
        <v>1341</v>
      </c>
      <c r="B1075" s="49">
        <v>198</v>
      </c>
      <c r="C1075" s="42">
        <f t="shared" ref="C1075:C1081" si="425">B1075/1000</f>
        <v>0.19800000000000001</v>
      </c>
      <c r="D1075" s="103">
        <v>0</v>
      </c>
      <c r="E1075" s="253">
        <f t="shared" ref="E1075:E1081" si="426">(+C1075*D1075)+C1075</f>
        <v>0.19800000000000001</v>
      </c>
      <c r="F1075" s="253">
        <f>ROUND((+$E1075*4000)/12,0)</f>
        <v>66</v>
      </c>
      <c r="G1075" s="253">
        <f t="shared" ref="G1075:G1080" si="427">ROUND((+$E1075*8760)/12,0)</f>
        <v>145</v>
      </c>
      <c r="H1075" s="253">
        <f t="shared" ref="H1075:H1080" si="428">ROUND(+E1075*$D$7,2)</f>
        <v>2.7</v>
      </c>
      <c r="I1075" s="253">
        <f t="shared" ref="I1075:I1080" si="429">ROUND(IF((E1075*200)&gt;F1075,F1075,(E1075*200)),0)</f>
        <v>40</v>
      </c>
      <c r="J1075" s="253">
        <f t="shared" ref="J1075:J1080" si="430">ROUND(+I1075*$D$8,2)</f>
        <v>7</v>
      </c>
      <c r="K1075" s="253">
        <f t="shared" ref="K1075:K1080" si="431">F1075-I1075</f>
        <v>26</v>
      </c>
      <c r="L1075" s="253">
        <f t="shared" ref="L1075:L1080" si="432">G1075-I1075</f>
        <v>105</v>
      </c>
      <c r="M1075" s="253">
        <f t="shared" ref="M1075:N1080" si="433">ROUND(+K1075*$D$9,2)</f>
        <v>3.19</v>
      </c>
      <c r="N1075" s="253">
        <f t="shared" si="433"/>
        <v>12.88</v>
      </c>
      <c r="O1075" s="263">
        <f t="shared" ref="O1075:O1080" si="434">H1075+J1075+M1075</f>
        <v>12.889999999999999</v>
      </c>
      <c r="P1075" s="253">
        <f t="shared" ref="P1075:P1080" si="435">H1075+J1075+N1075</f>
        <v>22.58</v>
      </c>
      <c r="Q1075" s="138"/>
    </row>
    <row r="1076" spans="1:17" ht="17.25" thickTop="1" thickBot="1">
      <c r="A1076" s="41">
        <v>1342</v>
      </c>
      <c r="B1076" s="49">
        <v>1240</v>
      </c>
      <c r="C1076" s="42">
        <f t="shared" si="425"/>
        <v>1.24</v>
      </c>
      <c r="D1076" s="103">
        <v>0</v>
      </c>
      <c r="E1076" s="253">
        <f t="shared" si="426"/>
        <v>1.24</v>
      </c>
      <c r="F1076" s="253">
        <f>ROUND((+$E1076*4000)/12,0)</f>
        <v>413</v>
      </c>
      <c r="G1076" s="253">
        <f t="shared" si="427"/>
        <v>905</v>
      </c>
      <c r="H1076" s="253">
        <f t="shared" si="428"/>
        <v>16.91</v>
      </c>
      <c r="I1076" s="253">
        <f t="shared" si="429"/>
        <v>248</v>
      </c>
      <c r="J1076" s="253">
        <f t="shared" si="430"/>
        <v>43.42</v>
      </c>
      <c r="K1076" s="253">
        <f t="shared" si="431"/>
        <v>165</v>
      </c>
      <c r="L1076" s="253">
        <f t="shared" si="432"/>
        <v>657</v>
      </c>
      <c r="M1076" s="253">
        <f t="shared" si="433"/>
        <v>20.239999999999998</v>
      </c>
      <c r="N1076" s="253">
        <f t="shared" si="433"/>
        <v>80.61</v>
      </c>
      <c r="O1076" s="263">
        <f t="shared" si="434"/>
        <v>80.569999999999993</v>
      </c>
      <c r="P1076" s="253">
        <f t="shared" si="435"/>
        <v>140.94</v>
      </c>
      <c r="Q1076" s="138"/>
    </row>
    <row r="1077" spans="1:17" ht="17.25" thickTop="1" thickBot="1">
      <c r="A1077" s="41">
        <v>1343</v>
      </c>
      <c r="B1077" s="49">
        <v>122</v>
      </c>
      <c r="C1077" s="42">
        <f t="shared" si="425"/>
        <v>0.122</v>
      </c>
      <c r="D1077" s="103">
        <v>0</v>
      </c>
      <c r="E1077" s="253">
        <f t="shared" si="426"/>
        <v>0.122</v>
      </c>
      <c r="F1077" s="253">
        <f>ROUND((+$E1077*8760)/12,0)</f>
        <v>89</v>
      </c>
      <c r="G1077" s="253">
        <f t="shared" si="427"/>
        <v>89</v>
      </c>
      <c r="H1077" s="253">
        <f t="shared" si="428"/>
        <v>1.66</v>
      </c>
      <c r="I1077" s="253">
        <f t="shared" si="429"/>
        <v>24</v>
      </c>
      <c r="J1077" s="253">
        <f t="shared" si="430"/>
        <v>4.2</v>
      </c>
      <c r="K1077" s="253">
        <f t="shared" si="431"/>
        <v>65</v>
      </c>
      <c r="L1077" s="253">
        <f t="shared" si="432"/>
        <v>65</v>
      </c>
      <c r="M1077" s="253">
        <f t="shared" si="433"/>
        <v>7.97</v>
      </c>
      <c r="N1077" s="253">
        <f t="shared" si="433"/>
        <v>7.97</v>
      </c>
      <c r="O1077" s="263">
        <f t="shared" si="434"/>
        <v>13.83</v>
      </c>
      <c r="P1077" s="253">
        <f t="shared" si="435"/>
        <v>13.83</v>
      </c>
      <c r="Q1077" s="138"/>
    </row>
    <row r="1078" spans="1:17" ht="17.25" thickTop="1" thickBot="1">
      <c r="A1078" s="41"/>
      <c r="B1078" s="49">
        <v>120</v>
      </c>
      <c r="C1078" s="42">
        <f t="shared" si="425"/>
        <v>0.12</v>
      </c>
      <c r="D1078" s="103">
        <v>0</v>
      </c>
      <c r="E1078" s="253">
        <f t="shared" si="426"/>
        <v>0.12</v>
      </c>
      <c r="F1078" s="253">
        <f>ROUND((+$E1078*8760)/12,0)</f>
        <v>88</v>
      </c>
      <c r="G1078" s="253">
        <f t="shared" si="427"/>
        <v>88</v>
      </c>
      <c r="H1078" s="253">
        <f t="shared" si="428"/>
        <v>1.64</v>
      </c>
      <c r="I1078" s="253">
        <f t="shared" si="429"/>
        <v>24</v>
      </c>
      <c r="J1078" s="253">
        <f t="shared" si="430"/>
        <v>4.2</v>
      </c>
      <c r="K1078" s="253">
        <f t="shared" si="431"/>
        <v>64</v>
      </c>
      <c r="L1078" s="253">
        <f t="shared" si="432"/>
        <v>64</v>
      </c>
      <c r="M1078" s="253">
        <f t="shared" si="433"/>
        <v>7.85</v>
      </c>
      <c r="N1078" s="253">
        <f t="shared" si="433"/>
        <v>7.85</v>
      </c>
      <c r="O1078" s="263">
        <f t="shared" si="434"/>
        <v>13.69</v>
      </c>
      <c r="P1078" s="253">
        <f t="shared" si="435"/>
        <v>13.69</v>
      </c>
      <c r="Q1078" s="138"/>
    </row>
    <row r="1079" spans="1:17" ht="17.25" thickTop="1" thickBot="1">
      <c r="A1079" s="41"/>
      <c r="B1079" s="49">
        <v>1000</v>
      </c>
      <c r="C1079" s="42">
        <f t="shared" si="425"/>
        <v>1</v>
      </c>
      <c r="D1079" s="103">
        <v>0</v>
      </c>
      <c r="E1079" s="253">
        <f t="shared" si="426"/>
        <v>1</v>
      </c>
      <c r="F1079" s="253">
        <f>ROUND((+$E1079*4000)/12,0)</f>
        <v>333</v>
      </c>
      <c r="G1079" s="253">
        <f t="shared" si="427"/>
        <v>730</v>
      </c>
      <c r="H1079" s="253">
        <f t="shared" si="428"/>
        <v>13.64</v>
      </c>
      <c r="I1079" s="253">
        <f t="shared" si="429"/>
        <v>200</v>
      </c>
      <c r="J1079" s="253">
        <f t="shared" si="430"/>
        <v>35.020000000000003</v>
      </c>
      <c r="K1079" s="253">
        <f t="shared" si="431"/>
        <v>133</v>
      </c>
      <c r="L1079" s="253">
        <f t="shared" si="432"/>
        <v>530</v>
      </c>
      <c r="M1079" s="253">
        <f t="shared" si="433"/>
        <v>16.32</v>
      </c>
      <c r="N1079" s="253">
        <f t="shared" si="433"/>
        <v>65.03</v>
      </c>
      <c r="O1079" s="263">
        <f t="shared" si="434"/>
        <v>64.98</v>
      </c>
      <c r="P1079" s="253">
        <f t="shared" si="435"/>
        <v>113.69</v>
      </c>
      <c r="Q1079" s="138"/>
    </row>
    <row r="1080" spans="1:17" ht="17.25" thickTop="1" thickBot="1">
      <c r="A1080" s="41"/>
      <c r="B1080" s="199">
        <v>85</v>
      </c>
      <c r="C1080" s="257">
        <f t="shared" si="425"/>
        <v>8.5000000000000006E-2</v>
      </c>
      <c r="D1080" s="258">
        <v>0</v>
      </c>
      <c r="E1080" s="259">
        <f t="shared" si="426"/>
        <v>8.5000000000000006E-2</v>
      </c>
      <c r="F1080" s="259">
        <f>ROUND((+$E1080*1*365)/12,0)</f>
        <v>3</v>
      </c>
      <c r="G1080" s="259">
        <f t="shared" si="427"/>
        <v>62</v>
      </c>
      <c r="H1080" s="259">
        <f t="shared" si="428"/>
        <v>1.1599999999999999</v>
      </c>
      <c r="I1080" s="259">
        <f t="shared" si="429"/>
        <v>3</v>
      </c>
      <c r="J1080" s="259">
        <f t="shared" si="430"/>
        <v>0.53</v>
      </c>
      <c r="K1080" s="259">
        <f t="shared" si="431"/>
        <v>0</v>
      </c>
      <c r="L1080" s="259">
        <f t="shared" si="432"/>
        <v>59</v>
      </c>
      <c r="M1080" s="259">
        <f t="shared" si="433"/>
        <v>0</v>
      </c>
      <c r="N1080" s="259">
        <f t="shared" si="433"/>
        <v>7.24</v>
      </c>
      <c r="O1080" s="264">
        <f t="shared" si="434"/>
        <v>1.69</v>
      </c>
      <c r="P1080" s="259">
        <f t="shared" si="435"/>
        <v>8.93</v>
      </c>
      <c r="Q1080" s="138"/>
    </row>
    <row r="1081" spans="1:17" ht="17.25" thickTop="1" thickBot="1">
      <c r="A1081" s="41">
        <v>1344</v>
      </c>
      <c r="B1081" s="49">
        <f>SUM(B1078:B1080)</f>
        <v>1205</v>
      </c>
      <c r="C1081" s="42">
        <f t="shared" si="425"/>
        <v>1.2050000000000001</v>
      </c>
      <c r="D1081" s="103">
        <v>0</v>
      </c>
      <c r="E1081" s="253">
        <f t="shared" si="426"/>
        <v>1.2050000000000001</v>
      </c>
      <c r="F1081" s="55">
        <f>SUM(F1078:F1080)</f>
        <v>424</v>
      </c>
      <c r="G1081" s="253"/>
      <c r="H1081" s="253"/>
      <c r="I1081" s="253"/>
      <c r="J1081" s="253"/>
      <c r="K1081" s="253"/>
      <c r="L1081" s="253"/>
      <c r="M1081" s="253"/>
      <c r="N1081" s="253"/>
      <c r="O1081" s="263">
        <f>SUM(O1078:O1080)</f>
        <v>80.36</v>
      </c>
      <c r="P1081" s="253">
        <f>SUM(P1078:P1080)</f>
        <v>136.31</v>
      </c>
      <c r="Q1081" s="138"/>
    </row>
    <row r="1082" spans="1:17" ht="17.25" thickTop="1" thickBot="1">
      <c r="A1082" s="41"/>
      <c r="B1082" s="49"/>
      <c r="D1082" s="103"/>
      <c r="E1082" s="253"/>
      <c r="F1082" s="56"/>
      <c r="G1082" s="253"/>
      <c r="H1082" s="253"/>
      <c r="I1082" s="253"/>
      <c r="J1082" s="253"/>
      <c r="K1082" s="253"/>
      <c r="L1082" s="253"/>
      <c r="M1082" s="253"/>
      <c r="N1082" s="253"/>
      <c r="O1082" s="256"/>
      <c r="P1082" s="253"/>
      <c r="Q1082" s="138"/>
    </row>
    <row r="1083" spans="1:17" ht="16.5" thickBot="1">
      <c r="A1083" s="41">
        <v>1345</v>
      </c>
      <c r="B1083" s="49">
        <v>30</v>
      </c>
      <c r="C1083" s="42">
        <f>B1083/1000</f>
        <v>0.03</v>
      </c>
      <c r="D1083" s="103">
        <v>0</v>
      </c>
      <c r="E1083" s="253">
        <f>(+C1083*D1083)+C1083</f>
        <v>0.03</v>
      </c>
      <c r="F1083" s="253">
        <f>ROUND((+$E1083*1*8760)/12,0)</f>
        <v>22</v>
      </c>
      <c r="G1083" s="253">
        <f>ROUND((+$E1083*8760)/12,0)</f>
        <v>22</v>
      </c>
      <c r="H1083" s="253">
        <f>ROUND(+E1083*$D$7,2)</f>
        <v>0.41</v>
      </c>
      <c r="I1083" s="253">
        <f>ROUND(IF((E1083*200)&gt;F1083,F1083,(E1083*200)),0)</f>
        <v>6</v>
      </c>
      <c r="J1083" s="253">
        <f>ROUND(+I1083*$D$8,2)</f>
        <v>1.05</v>
      </c>
      <c r="K1083" s="253">
        <f>F1083-I1083</f>
        <v>16</v>
      </c>
      <c r="L1083" s="253">
        <f>G1083-I1083</f>
        <v>16</v>
      </c>
      <c r="M1083" s="253">
        <f t="shared" ref="M1083:N1085" si="436">ROUND(+K1083*$D$9,2)</f>
        <v>1.96</v>
      </c>
      <c r="N1083" s="253">
        <f t="shared" si="436"/>
        <v>1.96</v>
      </c>
      <c r="O1083" s="262">
        <f>H1083+J1083+M1083</f>
        <v>3.42</v>
      </c>
      <c r="P1083" s="253">
        <f>H1083+J1083+N1083</f>
        <v>3.42</v>
      </c>
      <c r="Q1083" s="138"/>
    </row>
    <row r="1084" spans="1:17" ht="16.5" thickBot="1">
      <c r="A1084" s="41"/>
      <c r="B1084" s="49">
        <v>500</v>
      </c>
      <c r="C1084" s="42">
        <f>B1084/1000</f>
        <v>0.5</v>
      </c>
      <c r="D1084" s="103">
        <v>0</v>
      </c>
      <c r="E1084" s="253">
        <f>(+C1084*D1084)+C1084</f>
        <v>0.5</v>
      </c>
      <c r="F1084" s="253">
        <f>ROUND((+$E1084*1*12)/12,0)</f>
        <v>1</v>
      </c>
      <c r="G1084" s="253">
        <f>ROUND((+$E1084*8760)/12,0)</f>
        <v>365</v>
      </c>
      <c r="H1084" s="253">
        <f>ROUND(+E1084*$D$7,2)</f>
        <v>6.82</v>
      </c>
      <c r="I1084" s="253">
        <f>ROUND(IF((E1084*200)&gt;F1084,F1084,(E1084*200)),0)</f>
        <v>1</v>
      </c>
      <c r="J1084" s="253">
        <f>ROUND(+I1084*$D$8,2)</f>
        <v>0.18</v>
      </c>
      <c r="K1084" s="253">
        <f>F1084-I1084</f>
        <v>0</v>
      </c>
      <c r="L1084" s="253">
        <f>G1084-I1084</f>
        <v>364</v>
      </c>
      <c r="M1084" s="253">
        <f t="shared" si="436"/>
        <v>0</v>
      </c>
      <c r="N1084" s="253">
        <f t="shared" si="436"/>
        <v>44.66</v>
      </c>
      <c r="O1084" s="262">
        <f>H1084+J1084+M1084</f>
        <v>7</v>
      </c>
      <c r="P1084" s="253">
        <f>H1084+J1084+N1084</f>
        <v>51.66</v>
      </c>
      <c r="Q1084" s="138"/>
    </row>
    <row r="1085" spans="1:17" ht="16.5" thickBot="1">
      <c r="A1085" s="41"/>
      <c r="B1085" s="49">
        <v>10</v>
      </c>
      <c r="C1085" s="42">
        <f>B1085/1000</f>
        <v>0.01</v>
      </c>
      <c r="D1085" s="103">
        <v>0</v>
      </c>
      <c r="E1085" s="253">
        <f>(+C1085*D1085)+C1085</f>
        <v>0.01</v>
      </c>
      <c r="F1085" s="253">
        <f>ROUND((+$E1085*1*12)/12,0)</f>
        <v>0</v>
      </c>
      <c r="G1085" s="253">
        <f>ROUND((+$E1085*8760)/12,0)</f>
        <v>7</v>
      </c>
      <c r="H1085" s="253">
        <f>ROUND(+E1085*$D$7,2)</f>
        <v>0.14000000000000001</v>
      </c>
      <c r="I1085" s="253">
        <f>ROUND(IF((E1085*200)&gt;F1085,F1085,(E1085*200)),0)</f>
        <v>0</v>
      </c>
      <c r="J1085" s="253">
        <f>ROUND(+I1085*$D$8,2)</f>
        <v>0</v>
      </c>
      <c r="K1085" s="253">
        <f>F1085-I1085</f>
        <v>0</v>
      </c>
      <c r="L1085" s="253">
        <f>G1085-I1085</f>
        <v>7</v>
      </c>
      <c r="M1085" s="253">
        <f t="shared" si="436"/>
        <v>0</v>
      </c>
      <c r="N1085" s="253">
        <f t="shared" si="436"/>
        <v>0.86</v>
      </c>
      <c r="O1085" s="262">
        <f>H1085+J1085+M1085</f>
        <v>0.14000000000000001</v>
      </c>
      <c r="P1085" s="253">
        <f>H1085+J1085+N1085</f>
        <v>1</v>
      </c>
      <c r="Q1085" s="138"/>
    </row>
    <row r="1086" spans="1:17" ht="16.5" thickBot="1">
      <c r="A1086" s="41">
        <v>1346</v>
      </c>
      <c r="B1086" s="238">
        <v>510</v>
      </c>
      <c r="D1086" s="103"/>
      <c r="E1086" s="253"/>
      <c r="F1086" s="253">
        <f>SUM(F1084:F1085)</f>
        <v>1</v>
      </c>
      <c r="G1086" s="253">
        <f>SUM(G1084:G1085)</f>
        <v>372</v>
      </c>
      <c r="H1086" s="253"/>
      <c r="I1086" s="253"/>
      <c r="J1086" s="253"/>
      <c r="K1086" s="253"/>
      <c r="L1086" s="253"/>
      <c r="M1086" s="253"/>
      <c r="N1086" s="253"/>
      <c r="O1086" s="262">
        <f>SUM(O1084:O1085)</f>
        <v>7.14</v>
      </c>
      <c r="P1086" s="253"/>
      <c r="Q1086" s="138"/>
    </row>
    <row r="1087" spans="1:17" ht="16.5" thickBot="1">
      <c r="A1087" s="41">
        <v>1347</v>
      </c>
      <c r="B1087" s="49">
        <v>120</v>
      </c>
      <c r="C1087" s="42">
        <f t="shared" ref="C1087:C1128" si="437">B1087/1000</f>
        <v>0.12</v>
      </c>
      <c r="D1087" s="103">
        <v>0</v>
      </c>
      <c r="E1087" s="253">
        <f t="shared" ref="E1087:E1128" si="438">(+C1087*D1087)+C1087</f>
        <v>0.12</v>
      </c>
      <c r="F1087" s="253">
        <f>ROUND((+$E1087*24*365)/12,0)</f>
        <v>88</v>
      </c>
      <c r="G1087" s="253">
        <f>ROUND((+$E1087*8760)/12,0)</f>
        <v>88</v>
      </c>
      <c r="H1087" s="253">
        <f t="shared" ref="H1087:H1128" si="439">ROUND(+E1087*$D$7,2)</f>
        <v>1.64</v>
      </c>
      <c r="I1087" s="253">
        <f t="shared" ref="I1087:I1128" si="440">ROUND(IF((E1087*200)&gt;F1087,F1087,(E1087*200)),0)</f>
        <v>24</v>
      </c>
      <c r="J1087" s="253">
        <f t="shared" ref="J1087:J1128" si="441">ROUND(+I1087*$D$8,2)</f>
        <v>4.2</v>
      </c>
      <c r="K1087" s="253">
        <f t="shared" ref="K1087:K1128" si="442">F1087-I1087</f>
        <v>64</v>
      </c>
      <c r="L1087" s="253">
        <f t="shared" ref="L1087:L1128" si="443">G1087-I1087</f>
        <v>64</v>
      </c>
      <c r="M1087" s="253">
        <f t="shared" ref="M1087:N1102" si="444">ROUND(+K1087*$D$9,2)</f>
        <v>7.85</v>
      </c>
      <c r="N1087" s="253">
        <f t="shared" si="444"/>
        <v>7.85</v>
      </c>
      <c r="O1087" s="262">
        <f t="shared" ref="O1087:O1096" si="445">H1087+J1087+M1087</f>
        <v>13.69</v>
      </c>
      <c r="P1087" s="253">
        <f t="shared" ref="P1087:P1101" si="446">H1087+J1087+N1087</f>
        <v>13.69</v>
      </c>
      <c r="Q1087" s="138"/>
    </row>
    <row r="1088" spans="1:17" ht="16.5" thickBot="1">
      <c r="A1088" s="41">
        <v>1348</v>
      </c>
      <c r="B1088" s="49">
        <v>1113.5999999999999</v>
      </c>
      <c r="C1088" s="125">
        <f t="shared" si="437"/>
        <v>1.1135999999999999</v>
      </c>
      <c r="D1088" s="103">
        <v>0</v>
      </c>
      <c r="E1088" s="253">
        <f t="shared" si="438"/>
        <v>1.1135999999999999</v>
      </c>
      <c r="F1088" s="253">
        <f>ROUND((+$E1088*4000)/12,0)</f>
        <v>371</v>
      </c>
      <c r="G1088" s="253">
        <f>ROUND((+$E1088*8760)/12,0)</f>
        <v>813</v>
      </c>
      <c r="H1088" s="253">
        <f t="shared" si="439"/>
        <v>15.19</v>
      </c>
      <c r="I1088" s="253">
        <f t="shared" si="440"/>
        <v>223</v>
      </c>
      <c r="J1088" s="253">
        <f t="shared" si="441"/>
        <v>39.049999999999997</v>
      </c>
      <c r="K1088" s="253">
        <f t="shared" si="442"/>
        <v>148</v>
      </c>
      <c r="L1088" s="253">
        <f t="shared" si="443"/>
        <v>590</v>
      </c>
      <c r="M1088" s="253">
        <f t="shared" si="444"/>
        <v>18.16</v>
      </c>
      <c r="N1088" s="253">
        <f t="shared" si="444"/>
        <v>72.39</v>
      </c>
      <c r="O1088" s="262">
        <f t="shared" si="445"/>
        <v>72.399999999999991</v>
      </c>
      <c r="P1088" s="253">
        <f t="shared" si="446"/>
        <v>126.63</v>
      </c>
      <c r="Q1088" s="138"/>
    </row>
    <row r="1089" spans="1:17" ht="16.5" thickBot="1">
      <c r="A1089" s="41">
        <v>1351</v>
      </c>
      <c r="B1089" s="49">
        <v>22.8</v>
      </c>
      <c r="C1089" s="96">
        <f t="shared" si="437"/>
        <v>2.2800000000000001E-2</v>
      </c>
      <c r="D1089" s="103">
        <v>0</v>
      </c>
      <c r="E1089" s="253">
        <f t="shared" si="438"/>
        <v>2.2800000000000001E-2</v>
      </c>
      <c r="F1089" s="96">
        <v>8</v>
      </c>
      <c r="G1089" s="96">
        <v>8</v>
      </c>
      <c r="H1089" s="253">
        <f t="shared" si="439"/>
        <v>0.31</v>
      </c>
      <c r="I1089" s="253">
        <f t="shared" si="440"/>
        <v>5</v>
      </c>
      <c r="J1089" s="253">
        <f t="shared" si="441"/>
        <v>0.88</v>
      </c>
      <c r="K1089" s="253">
        <f t="shared" si="442"/>
        <v>3</v>
      </c>
      <c r="L1089" s="253">
        <f t="shared" si="443"/>
        <v>3</v>
      </c>
      <c r="M1089" s="253">
        <f t="shared" si="444"/>
        <v>0.37</v>
      </c>
      <c r="N1089" s="253">
        <f t="shared" si="444"/>
        <v>0.37</v>
      </c>
      <c r="O1089" s="262">
        <f t="shared" si="445"/>
        <v>1.56</v>
      </c>
      <c r="P1089" s="253">
        <f t="shared" si="446"/>
        <v>1.56</v>
      </c>
      <c r="Q1089" s="138"/>
    </row>
    <row r="1090" spans="1:17" ht="16.5" thickBot="1">
      <c r="A1090" s="41">
        <v>1353</v>
      </c>
      <c r="B1090" s="49">
        <v>240</v>
      </c>
      <c r="C1090" s="96">
        <f t="shared" si="437"/>
        <v>0.24</v>
      </c>
      <c r="D1090" s="103">
        <v>0</v>
      </c>
      <c r="E1090" s="253">
        <f t="shared" si="438"/>
        <v>0.24</v>
      </c>
      <c r="F1090" s="96">
        <v>175</v>
      </c>
      <c r="G1090" s="96">
        <v>175</v>
      </c>
      <c r="H1090" s="253">
        <f t="shared" si="439"/>
        <v>3.27</v>
      </c>
      <c r="I1090" s="253">
        <f t="shared" si="440"/>
        <v>48</v>
      </c>
      <c r="J1090" s="253">
        <f t="shared" si="441"/>
        <v>8.4</v>
      </c>
      <c r="K1090" s="253">
        <f t="shared" si="442"/>
        <v>127</v>
      </c>
      <c r="L1090" s="253">
        <f t="shared" si="443"/>
        <v>127</v>
      </c>
      <c r="M1090" s="253">
        <f t="shared" si="444"/>
        <v>15.58</v>
      </c>
      <c r="N1090" s="253">
        <f t="shared" si="444"/>
        <v>15.58</v>
      </c>
      <c r="O1090" s="262">
        <f t="shared" si="445"/>
        <v>27.25</v>
      </c>
      <c r="P1090" s="253">
        <f t="shared" si="446"/>
        <v>27.25</v>
      </c>
      <c r="Q1090" s="138"/>
    </row>
    <row r="1091" spans="1:17" ht="16.5" thickBot="1">
      <c r="A1091" s="41">
        <v>1354</v>
      </c>
      <c r="B1091" s="49">
        <v>1000</v>
      </c>
      <c r="C1091" s="96">
        <f t="shared" si="437"/>
        <v>1</v>
      </c>
      <c r="D1091" s="103">
        <v>0</v>
      </c>
      <c r="E1091" s="253">
        <f t="shared" si="438"/>
        <v>1</v>
      </c>
      <c r="F1091" s="96">
        <v>333</v>
      </c>
      <c r="G1091" s="96">
        <v>333</v>
      </c>
      <c r="H1091" s="253">
        <f t="shared" si="439"/>
        <v>13.64</v>
      </c>
      <c r="I1091" s="253">
        <f t="shared" si="440"/>
        <v>200</v>
      </c>
      <c r="J1091" s="253">
        <f t="shared" si="441"/>
        <v>35.020000000000003</v>
      </c>
      <c r="K1091" s="253">
        <f t="shared" si="442"/>
        <v>133</v>
      </c>
      <c r="L1091" s="253">
        <f t="shared" si="443"/>
        <v>133</v>
      </c>
      <c r="M1091" s="253">
        <f t="shared" si="444"/>
        <v>16.32</v>
      </c>
      <c r="N1091" s="253">
        <f t="shared" si="444"/>
        <v>16.32</v>
      </c>
      <c r="O1091" s="262">
        <f t="shared" si="445"/>
        <v>64.98</v>
      </c>
      <c r="P1091" s="253">
        <f t="shared" si="446"/>
        <v>64.98</v>
      </c>
      <c r="Q1091" s="138"/>
    </row>
    <row r="1092" spans="1:17" ht="16.5" thickBot="1">
      <c r="A1092" s="41">
        <v>1355</v>
      </c>
      <c r="B1092" s="49">
        <v>150</v>
      </c>
      <c r="C1092" s="96">
        <f t="shared" si="437"/>
        <v>0.15</v>
      </c>
      <c r="D1092" s="103">
        <v>0</v>
      </c>
      <c r="E1092" s="253">
        <f t="shared" si="438"/>
        <v>0.15</v>
      </c>
      <c r="F1092" s="96">
        <v>50</v>
      </c>
      <c r="G1092" s="96">
        <v>50</v>
      </c>
      <c r="H1092" s="253">
        <f t="shared" si="439"/>
        <v>2.0499999999999998</v>
      </c>
      <c r="I1092" s="253">
        <f t="shared" si="440"/>
        <v>30</v>
      </c>
      <c r="J1092" s="253">
        <f t="shared" si="441"/>
        <v>5.25</v>
      </c>
      <c r="K1092" s="253">
        <f t="shared" si="442"/>
        <v>20</v>
      </c>
      <c r="L1092" s="253">
        <f t="shared" si="443"/>
        <v>20</v>
      </c>
      <c r="M1092" s="253">
        <f t="shared" si="444"/>
        <v>2.4500000000000002</v>
      </c>
      <c r="N1092" s="253">
        <f t="shared" si="444"/>
        <v>2.4500000000000002</v>
      </c>
      <c r="O1092" s="262">
        <f t="shared" si="445"/>
        <v>9.75</v>
      </c>
      <c r="P1092" s="253">
        <f t="shared" si="446"/>
        <v>9.75</v>
      </c>
      <c r="Q1092" s="138"/>
    </row>
    <row r="1093" spans="1:17" ht="16.5" thickBot="1">
      <c r="A1093" s="41">
        <v>1356</v>
      </c>
      <c r="B1093" s="49">
        <v>2070</v>
      </c>
      <c r="C1093" s="96">
        <f t="shared" si="437"/>
        <v>2.0699999999999998</v>
      </c>
      <c r="D1093" s="103">
        <v>0</v>
      </c>
      <c r="E1093" s="253">
        <f t="shared" si="438"/>
        <v>2.0699999999999998</v>
      </c>
      <c r="F1093" s="96">
        <v>630</v>
      </c>
      <c r="G1093" s="96">
        <v>630</v>
      </c>
      <c r="H1093" s="253">
        <f t="shared" si="439"/>
        <v>28.23</v>
      </c>
      <c r="I1093" s="253">
        <f t="shared" si="440"/>
        <v>414</v>
      </c>
      <c r="J1093" s="253">
        <f t="shared" si="441"/>
        <v>72.489999999999995</v>
      </c>
      <c r="K1093" s="253">
        <f t="shared" si="442"/>
        <v>216</v>
      </c>
      <c r="L1093" s="253">
        <f t="shared" si="443"/>
        <v>216</v>
      </c>
      <c r="M1093" s="253">
        <f t="shared" si="444"/>
        <v>26.5</v>
      </c>
      <c r="N1093" s="253">
        <f t="shared" si="444"/>
        <v>26.5</v>
      </c>
      <c r="O1093" s="262">
        <f t="shared" si="445"/>
        <v>127.22</v>
      </c>
      <c r="P1093" s="253">
        <f t="shared" si="446"/>
        <v>127.22</v>
      </c>
      <c r="Q1093" s="138"/>
    </row>
    <row r="1094" spans="1:17" ht="16.5" thickBot="1">
      <c r="A1094" s="41">
        <v>1358</v>
      </c>
      <c r="B1094" s="49">
        <v>260</v>
      </c>
      <c r="C1094" s="96">
        <f t="shared" si="437"/>
        <v>0.26</v>
      </c>
      <c r="D1094" s="103">
        <v>0</v>
      </c>
      <c r="E1094" s="253">
        <f t="shared" si="438"/>
        <v>0.26</v>
      </c>
      <c r="F1094" s="96">
        <v>87</v>
      </c>
      <c r="G1094" s="96">
        <v>87</v>
      </c>
      <c r="H1094" s="253">
        <f t="shared" si="439"/>
        <v>3.55</v>
      </c>
      <c r="I1094" s="253">
        <f t="shared" si="440"/>
        <v>52</v>
      </c>
      <c r="J1094" s="253">
        <f t="shared" si="441"/>
        <v>9.11</v>
      </c>
      <c r="K1094" s="253">
        <f t="shared" si="442"/>
        <v>35</v>
      </c>
      <c r="L1094" s="253">
        <f t="shared" si="443"/>
        <v>35</v>
      </c>
      <c r="M1094" s="253">
        <f t="shared" si="444"/>
        <v>4.29</v>
      </c>
      <c r="N1094" s="253">
        <f t="shared" si="444"/>
        <v>4.29</v>
      </c>
      <c r="O1094" s="262">
        <f t="shared" si="445"/>
        <v>16.95</v>
      </c>
      <c r="P1094" s="253">
        <f t="shared" si="446"/>
        <v>16.95</v>
      </c>
      <c r="Q1094" s="138"/>
    </row>
    <row r="1095" spans="1:17" ht="16.5" thickBot="1">
      <c r="A1095" s="41">
        <v>1360</v>
      </c>
      <c r="B1095" s="49">
        <v>130</v>
      </c>
      <c r="C1095" s="96">
        <f t="shared" si="437"/>
        <v>0.13</v>
      </c>
      <c r="D1095" s="103">
        <v>0</v>
      </c>
      <c r="E1095" s="253">
        <f t="shared" si="438"/>
        <v>0.13</v>
      </c>
      <c r="F1095" s="96">
        <v>43</v>
      </c>
      <c r="G1095" s="96">
        <v>43</v>
      </c>
      <c r="H1095" s="253">
        <f t="shared" si="439"/>
        <v>1.77</v>
      </c>
      <c r="I1095" s="253">
        <f t="shared" si="440"/>
        <v>26</v>
      </c>
      <c r="J1095" s="253">
        <f t="shared" si="441"/>
        <v>4.55</v>
      </c>
      <c r="K1095" s="253">
        <f t="shared" si="442"/>
        <v>17</v>
      </c>
      <c r="L1095" s="253">
        <f t="shared" si="443"/>
        <v>17</v>
      </c>
      <c r="M1095" s="253">
        <f t="shared" si="444"/>
        <v>2.09</v>
      </c>
      <c r="N1095" s="253">
        <f t="shared" si="444"/>
        <v>2.09</v>
      </c>
      <c r="O1095" s="262">
        <f t="shared" si="445"/>
        <v>8.41</v>
      </c>
      <c r="P1095" s="253">
        <f t="shared" si="446"/>
        <v>8.41</v>
      </c>
      <c r="Q1095" s="138"/>
    </row>
    <row r="1096" spans="1:17" ht="16.5" thickBot="1">
      <c r="A1096" s="41">
        <v>1361</v>
      </c>
      <c r="B1096" s="49">
        <v>300</v>
      </c>
      <c r="C1096" s="96">
        <f t="shared" si="437"/>
        <v>0.3</v>
      </c>
      <c r="D1096" s="103">
        <v>0</v>
      </c>
      <c r="E1096" s="253">
        <f t="shared" si="438"/>
        <v>0.3</v>
      </c>
      <c r="F1096" s="96">
        <v>100</v>
      </c>
      <c r="G1096" s="96">
        <v>100</v>
      </c>
      <c r="H1096" s="253">
        <f t="shared" si="439"/>
        <v>4.09</v>
      </c>
      <c r="I1096" s="253">
        <f t="shared" si="440"/>
        <v>60</v>
      </c>
      <c r="J1096" s="253">
        <f t="shared" si="441"/>
        <v>10.51</v>
      </c>
      <c r="K1096" s="253">
        <f t="shared" si="442"/>
        <v>40</v>
      </c>
      <c r="L1096" s="253">
        <f t="shared" si="443"/>
        <v>40</v>
      </c>
      <c r="M1096" s="253">
        <f t="shared" si="444"/>
        <v>4.91</v>
      </c>
      <c r="N1096" s="253">
        <f t="shared" si="444"/>
        <v>4.91</v>
      </c>
      <c r="O1096" s="262">
        <f t="shared" si="445"/>
        <v>19.509999999999998</v>
      </c>
      <c r="P1096" s="253">
        <f t="shared" si="446"/>
        <v>19.509999999999998</v>
      </c>
      <c r="Q1096" s="138"/>
    </row>
    <row r="1097" spans="1:17" ht="16.5" thickBot="1">
      <c r="A1097" s="41">
        <v>628</v>
      </c>
      <c r="B1097" s="267">
        <f>'2026 Unpublished Rates '!F396</f>
        <v>65</v>
      </c>
      <c r="C1097" s="42">
        <f t="shared" si="437"/>
        <v>6.5000000000000002E-2</v>
      </c>
      <c r="D1097" s="42">
        <v>0</v>
      </c>
      <c r="E1097" s="42">
        <f t="shared" si="438"/>
        <v>6.5000000000000002E-2</v>
      </c>
      <c r="F1097" s="42">
        <f>ROUND((+E1097*4000)/12,0)</f>
        <v>22</v>
      </c>
      <c r="G1097" s="42">
        <f t="shared" ref="G1097:G1133" si="447">ROUND((+$E1097*8760)/12,0)</f>
        <v>47</v>
      </c>
      <c r="H1097" s="42">
        <f t="shared" si="439"/>
        <v>0.89</v>
      </c>
      <c r="I1097" s="42">
        <f t="shared" si="440"/>
        <v>13</v>
      </c>
      <c r="J1097" s="42">
        <f t="shared" si="441"/>
        <v>2.2799999999999998</v>
      </c>
      <c r="K1097" s="42">
        <f t="shared" si="442"/>
        <v>9</v>
      </c>
      <c r="L1097" s="42">
        <f t="shared" si="443"/>
        <v>34</v>
      </c>
      <c r="M1097" s="42">
        <f t="shared" si="444"/>
        <v>1.1000000000000001</v>
      </c>
      <c r="N1097" s="42">
        <f t="shared" si="444"/>
        <v>4.17</v>
      </c>
      <c r="O1097" s="262">
        <f>H1097+J1097+M1097+7.18</f>
        <v>11.45</v>
      </c>
      <c r="P1097" s="42">
        <f t="shared" si="446"/>
        <v>7.34</v>
      </c>
      <c r="Q1097" s="138"/>
    </row>
    <row r="1098" spans="1:17" ht="16.5" thickBot="1">
      <c r="A1098" s="41">
        <v>632</v>
      </c>
      <c r="B1098" s="42">
        <v>1000</v>
      </c>
      <c r="C1098" s="42">
        <f t="shared" si="437"/>
        <v>1</v>
      </c>
      <c r="D1098" s="42">
        <v>0</v>
      </c>
      <c r="E1098" s="42">
        <f t="shared" si="438"/>
        <v>1</v>
      </c>
      <c r="F1098" s="42">
        <f>ROUND((+E1098*4000)/12,0)</f>
        <v>333</v>
      </c>
      <c r="G1098" s="42">
        <f t="shared" si="447"/>
        <v>730</v>
      </c>
      <c r="H1098" s="42">
        <f t="shared" si="439"/>
        <v>13.64</v>
      </c>
      <c r="I1098" s="42">
        <f t="shared" si="440"/>
        <v>200</v>
      </c>
      <c r="J1098" s="42">
        <f t="shared" si="441"/>
        <v>35.020000000000003</v>
      </c>
      <c r="K1098" s="42">
        <f t="shared" si="442"/>
        <v>133</v>
      </c>
      <c r="L1098" s="42">
        <f t="shared" si="443"/>
        <v>530</v>
      </c>
      <c r="M1098" s="42">
        <f t="shared" si="444"/>
        <v>16.32</v>
      </c>
      <c r="N1098" s="42">
        <f t="shared" si="444"/>
        <v>65.03</v>
      </c>
      <c r="O1098" s="185">
        <f t="shared" ref="O1098:O1115" si="448">H1098+J1098+M1098</f>
        <v>64.98</v>
      </c>
      <c r="P1098" s="42">
        <f t="shared" si="446"/>
        <v>113.69</v>
      </c>
      <c r="Q1098" s="138"/>
    </row>
    <row r="1099" spans="1:17" ht="16.5" thickBot="1">
      <c r="A1099" s="49">
        <v>549</v>
      </c>
      <c r="B1099" s="42">
        <v>80</v>
      </c>
      <c r="C1099" s="42">
        <f t="shared" si="437"/>
        <v>0.08</v>
      </c>
      <c r="D1099" s="42">
        <v>0</v>
      </c>
      <c r="E1099" s="42">
        <f t="shared" si="438"/>
        <v>0.08</v>
      </c>
      <c r="F1099" s="42">
        <f>ROUND((+$E1099*4000)/12,0)</f>
        <v>27</v>
      </c>
      <c r="G1099" s="42">
        <f t="shared" si="447"/>
        <v>58</v>
      </c>
      <c r="H1099" s="42">
        <f t="shared" si="439"/>
        <v>1.0900000000000001</v>
      </c>
      <c r="I1099" s="42">
        <f t="shared" si="440"/>
        <v>16</v>
      </c>
      <c r="J1099" s="42">
        <f t="shared" si="441"/>
        <v>2.8</v>
      </c>
      <c r="K1099" s="42">
        <f t="shared" si="442"/>
        <v>11</v>
      </c>
      <c r="L1099" s="42">
        <f t="shared" si="443"/>
        <v>42</v>
      </c>
      <c r="M1099" s="42">
        <f t="shared" si="444"/>
        <v>1.35</v>
      </c>
      <c r="N1099" s="42">
        <f t="shared" si="444"/>
        <v>5.15</v>
      </c>
      <c r="O1099" s="268">
        <f t="shared" si="448"/>
        <v>5.24</v>
      </c>
      <c r="P1099" s="42">
        <f t="shared" si="446"/>
        <v>9.0399999999999991</v>
      </c>
      <c r="Q1099" s="138"/>
    </row>
    <row r="1100" spans="1:17" ht="16.5" thickBot="1">
      <c r="A1100" s="41">
        <v>844</v>
      </c>
      <c r="B1100" s="42">
        <v>220</v>
      </c>
      <c r="C1100" s="42">
        <f t="shared" si="437"/>
        <v>0.22</v>
      </c>
      <c r="D1100" s="42">
        <v>0</v>
      </c>
      <c r="E1100" s="42">
        <f t="shared" si="438"/>
        <v>0.22</v>
      </c>
      <c r="F1100" s="42">
        <f>ROUND((+$E1100*8760)/12,0)</f>
        <v>161</v>
      </c>
      <c r="G1100" s="42">
        <f t="shared" si="447"/>
        <v>161</v>
      </c>
      <c r="H1100" s="42">
        <f t="shared" si="439"/>
        <v>3</v>
      </c>
      <c r="I1100" s="42">
        <f t="shared" si="440"/>
        <v>44</v>
      </c>
      <c r="J1100" s="42">
        <f t="shared" si="441"/>
        <v>7.7</v>
      </c>
      <c r="K1100" s="42">
        <f t="shared" si="442"/>
        <v>117</v>
      </c>
      <c r="L1100" s="42">
        <f t="shared" si="443"/>
        <v>117</v>
      </c>
      <c r="M1100" s="42">
        <f t="shared" si="444"/>
        <v>14.35</v>
      </c>
      <c r="N1100" s="42">
        <f t="shared" si="444"/>
        <v>14.35</v>
      </c>
      <c r="O1100" s="268">
        <f t="shared" si="448"/>
        <v>25.049999999999997</v>
      </c>
      <c r="P1100" s="42">
        <f t="shared" si="446"/>
        <v>25.049999999999997</v>
      </c>
      <c r="Q1100" s="138"/>
    </row>
    <row r="1101" spans="1:17" ht="16.5" thickBot="1">
      <c r="A1101" s="49">
        <v>1120</v>
      </c>
      <c r="B1101" s="42">
        <v>120</v>
      </c>
      <c r="C1101" s="42">
        <f t="shared" si="437"/>
        <v>0.12</v>
      </c>
      <c r="D1101" s="42">
        <v>0</v>
      </c>
      <c r="E1101" s="42">
        <f t="shared" si="438"/>
        <v>0.12</v>
      </c>
      <c r="F1101" s="42">
        <v>49</v>
      </c>
      <c r="G1101" s="42">
        <f t="shared" si="447"/>
        <v>88</v>
      </c>
      <c r="H1101" s="42">
        <f t="shared" si="439"/>
        <v>1.64</v>
      </c>
      <c r="I1101" s="42">
        <f t="shared" si="440"/>
        <v>24</v>
      </c>
      <c r="J1101" s="42">
        <f t="shared" si="441"/>
        <v>4.2</v>
      </c>
      <c r="K1101" s="42">
        <f t="shared" si="442"/>
        <v>25</v>
      </c>
      <c r="L1101" s="42">
        <f t="shared" si="443"/>
        <v>64</v>
      </c>
      <c r="M1101" s="42">
        <f t="shared" si="444"/>
        <v>3.07</v>
      </c>
      <c r="N1101" s="42">
        <f t="shared" si="444"/>
        <v>7.85</v>
      </c>
      <c r="O1101" s="268">
        <f t="shared" si="448"/>
        <v>8.91</v>
      </c>
      <c r="P1101" s="42">
        <f t="shared" si="446"/>
        <v>13.69</v>
      </c>
      <c r="Q1101" s="138"/>
    </row>
    <row r="1102" spans="1:17" ht="16.5" thickBot="1">
      <c r="A1102" s="49">
        <v>1254</v>
      </c>
      <c r="B1102" s="42">
        <v>1000</v>
      </c>
      <c r="C1102" s="42">
        <f t="shared" si="437"/>
        <v>1</v>
      </c>
      <c r="D1102" s="42">
        <v>0</v>
      </c>
      <c r="E1102" s="42">
        <f t="shared" si="438"/>
        <v>1</v>
      </c>
      <c r="F1102" s="42">
        <v>304</v>
      </c>
      <c r="G1102" s="42">
        <f t="shared" si="447"/>
        <v>730</v>
      </c>
      <c r="H1102" s="42">
        <f t="shared" si="439"/>
        <v>13.64</v>
      </c>
      <c r="I1102" s="42">
        <f t="shared" si="440"/>
        <v>200</v>
      </c>
      <c r="J1102" s="42">
        <f t="shared" si="441"/>
        <v>35.020000000000003</v>
      </c>
      <c r="K1102" s="42">
        <f t="shared" si="442"/>
        <v>104</v>
      </c>
      <c r="L1102" s="42">
        <f t="shared" si="443"/>
        <v>530</v>
      </c>
      <c r="M1102" s="42">
        <f t="shared" si="444"/>
        <v>12.76</v>
      </c>
      <c r="N1102" s="42">
        <f t="shared" si="444"/>
        <v>65.03</v>
      </c>
      <c r="O1102" s="268">
        <f t="shared" si="448"/>
        <v>61.42</v>
      </c>
      <c r="P1102" s="42">
        <f>N1102</f>
        <v>65.03</v>
      </c>
      <c r="Q1102" s="138"/>
    </row>
    <row r="1103" spans="1:17" ht="16.5" thickBot="1">
      <c r="A1103" s="49">
        <v>1255</v>
      </c>
      <c r="B1103" s="42">
        <v>440</v>
      </c>
      <c r="C1103" s="42">
        <f t="shared" si="437"/>
        <v>0.44</v>
      </c>
      <c r="D1103" s="42">
        <v>0</v>
      </c>
      <c r="E1103" s="42">
        <f t="shared" si="438"/>
        <v>0.44</v>
      </c>
      <c r="F1103" s="42">
        <f>ROUND((+$E1103*4000)/12,0)</f>
        <v>147</v>
      </c>
      <c r="G1103" s="42">
        <f t="shared" si="447"/>
        <v>321</v>
      </c>
      <c r="H1103" s="42">
        <f t="shared" si="439"/>
        <v>6</v>
      </c>
      <c r="I1103" s="42">
        <f t="shared" si="440"/>
        <v>88</v>
      </c>
      <c r="J1103" s="42">
        <f t="shared" si="441"/>
        <v>15.41</v>
      </c>
      <c r="K1103" s="42">
        <f t="shared" si="442"/>
        <v>59</v>
      </c>
      <c r="L1103" s="42">
        <f t="shared" si="443"/>
        <v>233</v>
      </c>
      <c r="M1103" s="42">
        <f t="shared" ref="M1103:N1128" si="449">ROUND(+K1103*$D$9,2)</f>
        <v>7.24</v>
      </c>
      <c r="N1103" s="42">
        <f t="shared" si="449"/>
        <v>28.59</v>
      </c>
      <c r="O1103" s="268">
        <f t="shared" si="448"/>
        <v>28.65</v>
      </c>
      <c r="P1103" s="42">
        <f t="shared" ref="P1103:P1129" si="450">H1103+J1103+N1103</f>
        <v>50</v>
      </c>
      <c r="Q1103" s="138"/>
    </row>
    <row r="1104" spans="1:17" ht="16.5" thickBot="1">
      <c r="A1104" s="49">
        <v>1256</v>
      </c>
      <c r="B1104" s="42">
        <v>9.1999999999999993</v>
      </c>
      <c r="C1104" s="42">
        <f t="shared" si="437"/>
        <v>9.1999999999999998E-3</v>
      </c>
      <c r="D1104" s="42">
        <v>0</v>
      </c>
      <c r="E1104" s="42">
        <f t="shared" si="438"/>
        <v>9.1999999999999998E-3</v>
      </c>
      <c r="F1104" s="42">
        <v>7</v>
      </c>
      <c r="G1104" s="42">
        <f t="shared" si="447"/>
        <v>7</v>
      </c>
      <c r="H1104" s="42">
        <f t="shared" si="439"/>
        <v>0.13</v>
      </c>
      <c r="I1104" s="42">
        <f t="shared" si="440"/>
        <v>2</v>
      </c>
      <c r="J1104" s="42">
        <f t="shared" si="441"/>
        <v>0.35</v>
      </c>
      <c r="K1104" s="42">
        <f t="shared" si="442"/>
        <v>5</v>
      </c>
      <c r="L1104" s="42">
        <f t="shared" si="443"/>
        <v>5</v>
      </c>
      <c r="M1104" s="42">
        <f t="shared" si="449"/>
        <v>0.61</v>
      </c>
      <c r="N1104" s="42">
        <f t="shared" si="449"/>
        <v>0.61</v>
      </c>
      <c r="O1104" s="268">
        <f t="shared" si="448"/>
        <v>1.0899999999999999</v>
      </c>
      <c r="P1104" s="42">
        <f t="shared" si="450"/>
        <v>1.0899999999999999</v>
      </c>
      <c r="Q1104" s="138"/>
    </row>
    <row r="1105" spans="1:20" ht="16.5" thickBot="1">
      <c r="A1105" s="49">
        <v>1349</v>
      </c>
      <c r="B1105" s="42">
        <v>1080</v>
      </c>
      <c r="C1105" s="42">
        <f t="shared" si="437"/>
        <v>1.08</v>
      </c>
      <c r="D1105" s="42">
        <v>0</v>
      </c>
      <c r="E1105" s="42">
        <f t="shared" si="438"/>
        <v>1.08</v>
      </c>
      <c r="F1105" s="42">
        <f>ROUND((+$E1105*4000)/12,0)</f>
        <v>360</v>
      </c>
      <c r="G1105" s="42">
        <f t="shared" si="447"/>
        <v>788</v>
      </c>
      <c r="H1105" s="42">
        <f t="shared" si="439"/>
        <v>14.73</v>
      </c>
      <c r="I1105" s="42">
        <f t="shared" si="440"/>
        <v>216</v>
      </c>
      <c r="J1105" s="42">
        <f t="shared" si="441"/>
        <v>37.82</v>
      </c>
      <c r="K1105" s="42">
        <f t="shared" si="442"/>
        <v>144</v>
      </c>
      <c r="L1105" s="42">
        <f t="shared" si="443"/>
        <v>572</v>
      </c>
      <c r="M1105" s="42">
        <f t="shared" si="449"/>
        <v>17.670000000000002</v>
      </c>
      <c r="N1105" s="42">
        <f t="shared" si="449"/>
        <v>70.180000000000007</v>
      </c>
      <c r="O1105" s="268">
        <f t="shared" si="448"/>
        <v>70.22</v>
      </c>
      <c r="P1105" s="42">
        <f t="shared" si="450"/>
        <v>122.73</v>
      </c>
      <c r="Q1105" s="138"/>
    </row>
    <row r="1106" spans="1:20" ht="16.5" thickBot="1">
      <c r="A1106" s="49">
        <v>1350</v>
      </c>
      <c r="B1106" s="42">
        <v>500</v>
      </c>
      <c r="C1106" s="42">
        <f t="shared" si="437"/>
        <v>0.5</v>
      </c>
      <c r="D1106" s="42">
        <v>0</v>
      </c>
      <c r="E1106" s="42">
        <f t="shared" si="438"/>
        <v>0.5</v>
      </c>
      <c r="F1106" s="42">
        <f>ROUND((+$E1106*4000)/12,0)</f>
        <v>167</v>
      </c>
      <c r="G1106" s="42">
        <f t="shared" si="447"/>
        <v>365</v>
      </c>
      <c r="H1106" s="42">
        <f t="shared" si="439"/>
        <v>6.82</v>
      </c>
      <c r="I1106" s="42">
        <f t="shared" si="440"/>
        <v>100</v>
      </c>
      <c r="J1106" s="42">
        <f t="shared" si="441"/>
        <v>17.510000000000002</v>
      </c>
      <c r="K1106" s="42">
        <f t="shared" si="442"/>
        <v>67</v>
      </c>
      <c r="L1106" s="42">
        <f t="shared" si="443"/>
        <v>265</v>
      </c>
      <c r="M1106" s="42">
        <f t="shared" si="449"/>
        <v>8.2200000000000006</v>
      </c>
      <c r="N1106" s="42">
        <f t="shared" si="449"/>
        <v>32.51</v>
      </c>
      <c r="O1106" s="268">
        <f t="shared" si="448"/>
        <v>32.550000000000004</v>
      </c>
      <c r="P1106" s="42">
        <f t="shared" si="450"/>
        <v>56.84</v>
      </c>
      <c r="Q1106" s="138"/>
    </row>
    <row r="1107" spans="1:20" ht="16.5" thickBot="1">
      <c r="A1107" s="49">
        <v>1352</v>
      </c>
      <c r="B1107" s="42">
        <v>307</v>
      </c>
      <c r="C1107" s="42">
        <f t="shared" si="437"/>
        <v>0.307</v>
      </c>
      <c r="D1107" s="42">
        <v>0</v>
      </c>
      <c r="E1107" s="42">
        <f t="shared" si="438"/>
        <v>0.307</v>
      </c>
      <c r="F1107" s="42">
        <f>ROUND((+$E1107*4000)/12,0)</f>
        <v>102</v>
      </c>
      <c r="G1107" s="42">
        <f t="shared" si="447"/>
        <v>224</v>
      </c>
      <c r="H1107" s="42">
        <f t="shared" si="439"/>
        <v>4.1900000000000004</v>
      </c>
      <c r="I1107" s="42">
        <f t="shared" si="440"/>
        <v>61</v>
      </c>
      <c r="J1107" s="42">
        <f t="shared" si="441"/>
        <v>10.68</v>
      </c>
      <c r="K1107" s="42">
        <f t="shared" si="442"/>
        <v>41</v>
      </c>
      <c r="L1107" s="42">
        <f t="shared" si="443"/>
        <v>163</v>
      </c>
      <c r="M1107" s="42">
        <f t="shared" si="449"/>
        <v>5.03</v>
      </c>
      <c r="N1107" s="42">
        <f t="shared" si="449"/>
        <v>20</v>
      </c>
      <c r="O1107" s="268">
        <f t="shared" si="448"/>
        <v>19.900000000000002</v>
      </c>
      <c r="P1107" s="42">
        <f t="shared" si="450"/>
        <v>34.870000000000005</v>
      </c>
      <c r="Q1107" s="138"/>
    </row>
    <row r="1108" spans="1:20" ht="16.5" thickBot="1">
      <c r="A1108" s="49">
        <v>1357</v>
      </c>
      <c r="B1108" s="42">
        <v>3220</v>
      </c>
      <c r="C1108" s="42">
        <f t="shared" si="437"/>
        <v>3.22</v>
      </c>
      <c r="D1108" s="42">
        <v>0</v>
      </c>
      <c r="E1108" s="42">
        <f t="shared" si="438"/>
        <v>3.22</v>
      </c>
      <c r="F1108" s="42">
        <f>ROUND((+$E1108*8760)/12,0)</f>
        <v>2351</v>
      </c>
      <c r="G1108" s="42">
        <f t="shared" si="447"/>
        <v>2351</v>
      </c>
      <c r="H1108" s="42">
        <f t="shared" si="439"/>
        <v>43.92</v>
      </c>
      <c r="I1108" s="42">
        <f t="shared" si="440"/>
        <v>644</v>
      </c>
      <c r="J1108" s="42">
        <f t="shared" si="441"/>
        <v>112.76</v>
      </c>
      <c r="K1108" s="42">
        <f t="shared" si="442"/>
        <v>1707</v>
      </c>
      <c r="L1108" s="42">
        <f t="shared" si="443"/>
        <v>1707</v>
      </c>
      <c r="M1108" s="42">
        <f t="shared" si="449"/>
        <v>209.43</v>
      </c>
      <c r="N1108" s="42">
        <f t="shared" si="449"/>
        <v>209.43</v>
      </c>
      <c r="O1108" s="268">
        <f t="shared" si="448"/>
        <v>366.11</v>
      </c>
      <c r="P1108" s="42">
        <f t="shared" si="450"/>
        <v>366.11</v>
      </c>
      <c r="Q1108" s="138"/>
    </row>
    <row r="1109" spans="1:20" ht="16.5" thickBot="1">
      <c r="A1109" s="41">
        <v>1358</v>
      </c>
      <c r="B1109" s="42">
        <v>260</v>
      </c>
      <c r="C1109" s="42">
        <f t="shared" si="437"/>
        <v>0.26</v>
      </c>
      <c r="D1109" s="42">
        <v>0</v>
      </c>
      <c r="E1109" s="42">
        <f t="shared" si="438"/>
        <v>0.26</v>
      </c>
      <c r="F1109" s="42">
        <f>ROUND((+$E1109*4000)/12,0)</f>
        <v>87</v>
      </c>
      <c r="G1109" s="42">
        <f t="shared" si="447"/>
        <v>190</v>
      </c>
      <c r="H1109" s="42">
        <f t="shared" si="439"/>
        <v>3.55</v>
      </c>
      <c r="I1109" s="42">
        <f t="shared" si="440"/>
        <v>52</v>
      </c>
      <c r="J1109" s="42">
        <f t="shared" si="441"/>
        <v>9.11</v>
      </c>
      <c r="K1109" s="42">
        <f t="shared" si="442"/>
        <v>35</v>
      </c>
      <c r="L1109" s="42">
        <f t="shared" si="443"/>
        <v>138</v>
      </c>
      <c r="M1109" s="42">
        <f t="shared" si="449"/>
        <v>4.29</v>
      </c>
      <c r="N1109" s="42">
        <f t="shared" si="449"/>
        <v>16.93</v>
      </c>
      <c r="O1109" s="268">
        <f t="shared" si="448"/>
        <v>16.95</v>
      </c>
      <c r="P1109" s="42">
        <f t="shared" si="450"/>
        <v>29.59</v>
      </c>
      <c r="Q1109" s="138"/>
      <c r="T1109" s="56"/>
    </row>
    <row r="1110" spans="1:20" ht="16.5" thickBot="1">
      <c r="A1110" s="41">
        <v>1359</v>
      </c>
      <c r="B1110" s="42">
        <v>3600</v>
      </c>
      <c r="C1110" s="42">
        <f t="shared" si="437"/>
        <v>3.6</v>
      </c>
      <c r="D1110" s="42">
        <v>0</v>
      </c>
      <c r="E1110" s="42">
        <f t="shared" si="438"/>
        <v>3.6</v>
      </c>
      <c r="F1110" s="42">
        <f>ROUND((+$E1110*8760)/12,0)</f>
        <v>2628</v>
      </c>
      <c r="G1110" s="42">
        <f t="shared" si="447"/>
        <v>2628</v>
      </c>
      <c r="H1110" s="42">
        <f t="shared" si="439"/>
        <v>49.1</v>
      </c>
      <c r="I1110" s="42">
        <f t="shared" si="440"/>
        <v>720</v>
      </c>
      <c r="J1110" s="42">
        <f t="shared" si="441"/>
        <v>126.07</v>
      </c>
      <c r="K1110" s="42">
        <f t="shared" si="442"/>
        <v>1908</v>
      </c>
      <c r="L1110" s="42">
        <f t="shared" si="443"/>
        <v>1908</v>
      </c>
      <c r="M1110" s="42">
        <f t="shared" si="449"/>
        <v>234.09</v>
      </c>
      <c r="N1110" s="42">
        <f t="shared" si="449"/>
        <v>234.09</v>
      </c>
      <c r="O1110" s="268">
        <f t="shared" si="448"/>
        <v>409.26</v>
      </c>
      <c r="P1110" s="42">
        <f t="shared" si="450"/>
        <v>409.26</v>
      </c>
      <c r="Q1110" s="138"/>
      <c r="T1110" s="56"/>
    </row>
    <row r="1111" spans="1:20" ht="16.5" thickBot="1">
      <c r="A1111" s="41">
        <v>1360</v>
      </c>
      <c r="B1111" s="42">
        <v>130</v>
      </c>
      <c r="C1111" s="42">
        <f t="shared" si="437"/>
        <v>0.13</v>
      </c>
      <c r="D1111" s="42">
        <v>0</v>
      </c>
      <c r="E1111" s="42">
        <f t="shared" si="438"/>
        <v>0.13</v>
      </c>
      <c r="F1111" s="42">
        <f>ROUND((+$E1111*4000)/12,0)</f>
        <v>43</v>
      </c>
      <c r="G1111" s="42">
        <f t="shared" si="447"/>
        <v>95</v>
      </c>
      <c r="H1111" s="42">
        <f t="shared" si="439"/>
        <v>1.77</v>
      </c>
      <c r="I1111" s="42">
        <f t="shared" si="440"/>
        <v>26</v>
      </c>
      <c r="J1111" s="42">
        <f t="shared" si="441"/>
        <v>4.55</v>
      </c>
      <c r="K1111" s="42">
        <f t="shared" si="442"/>
        <v>17</v>
      </c>
      <c r="L1111" s="42">
        <f t="shared" si="443"/>
        <v>69</v>
      </c>
      <c r="M1111" s="42">
        <f t="shared" si="449"/>
        <v>2.09</v>
      </c>
      <c r="N1111" s="42">
        <f t="shared" si="449"/>
        <v>8.4700000000000006</v>
      </c>
      <c r="O1111" s="268">
        <f t="shared" si="448"/>
        <v>8.41</v>
      </c>
      <c r="P1111" s="42">
        <f t="shared" si="450"/>
        <v>14.790000000000001</v>
      </c>
      <c r="Q1111" s="138"/>
      <c r="T1111" s="56"/>
    </row>
    <row r="1112" spans="1:20" ht="16.5" thickBot="1">
      <c r="A1112" s="41">
        <v>1361</v>
      </c>
      <c r="B1112" s="42">
        <v>300</v>
      </c>
      <c r="C1112" s="42">
        <f t="shared" si="437"/>
        <v>0.3</v>
      </c>
      <c r="D1112" s="42">
        <v>0</v>
      </c>
      <c r="E1112" s="42">
        <f t="shared" si="438"/>
        <v>0.3</v>
      </c>
      <c r="F1112" s="42">
        <f>ROUND((+$E1112*4000)/12,0)</f>
        <v>100</v>
      </c>
      <c r="G1112" s="42">
        <f t="shared" si="447"/>
        <v>219</v>
      </c>
      <c r="H1112" s="42">
        <f t="shared" si="439"/>
        <v>4.09</v>
      </c>
      <c r="I1112" s="42">
        <f t="shared" si="440"/>
        <v>60</v>
      </c>
      <c r="J1112" s="42">
        <f t="shared" si="441"/>
        <v>10.51</v>
      </c>
      <c r="K1112" s="42">
        <f t="shared" si="442"/>
        <v>40</v>
      </c>
      <c r="L1112" s="42">
        <f t="shared" si="443"/>
        <v>159</v>
      </c>
      <c r="M1112" s="42">
        <f t="shared" si="449"/>
        <v>4.91</v>
      </c>
      <c r="N1112" s="42">
        <f t="shared" si="449"/>
        <v>19.510000000000002</v>
      </c>
      <c r="O1112" s="268">
        <f t="shared" si="448"/>
        <v>19.509999999999998</v>
      </c>
      <c r="P1112" s="42">
        <f t="shared" si="450"/>
        <v>34.11</v>
      </c>
      <c r="Q1112" s="138"/>
      <c r="T1112" s="56"/>
    </row>
    <row r="1113" spans="1:20" ht="16.5" thickBot="1">
      <c r="A1113" s="41">
        <v>1362</v>
      </c>
      <c r="B1113" s="42">
        <v>68</v>
      </c>
      <c r="C1113" s="42">
        <f t="shared" si="437"/>
        <v>6.8000000000000005E-2</v>
      </c>
      <c r="D1113" s="42">
        <v>0</v>
      </c>
      <c r="E1113" s="42">
        <f t="shared" si="438"/>
        <v>6.8000000000000005E-2</v>
      </c>
      <c r="F1113" s="42">
        <f>ROUND((+$E1113*4000)/12,0)</f>
        <v>23</v>
      </c>
      <c r="G1113" s="42">
        <f t="shared" si="447"/>
        <v>50</v>
      </c>
      <c r="H1113" s="42">
        <f t="shared" si="439"/>
        <v>0.93</v>
      </c>
      <c r="I1113" s="42">
        <f t="shared" si="440"/>
        <v>14</v>
      </c>
      <c r="J1113" s="42">
        <f t="shared" si="441"/>
        <v>2.4500000000000002</v>
      </c>
      <c r="K1113" s="42">
        <f t="shared" si="442"/>
        <v>9</v>
      </c>
      <c r="L1113" s="42">
        <f t="shared" si="443"/>
        <v>36</v>
      </c>
      <c r="M1113" s="42">
        <f t="shared" si="449"/>
        <v>1.1000000000000001</v>
      </c>
      <c r="N1113" s="42">
        <f t="shared" si="449"/>
        <v>4.42</v>
      </c>
      <c r="O1113" s="268">
        <f t="shared" si="448"/>
        <v>4.4800000000000004</v>
      </c>
      <c r="P1113" s="42">
        <f t="shared" si="450"/>
        <v>7.8000000000000007</v>
      </c>
      <c r="Q1113" s="138"/>
      <c r="T1113" s="56"/>
    </row>
    <row r="1114" spans="1:20" ht="16.5" thickBot="1">
      <c r="A1114" s="41">
        <v>1363</v>
      </c>
      <c r="B1114" s="42">
        <v>1920</v>
      </c>
      <c r="C1114" s="42">
        <f t="shared" si="437"/>
        <v>1.92</v>
      </c>
      <c r="D1114" s="42">
        <v>0</v>
      </c>
      <c r="E1114" s="42">
        <f t="shared" si="438"/>
        <v>1.92</v>
      </c>
      <c r="F1114" s="42">
        <f>ROUND((+$E1114*8760)/12,0)</f>
        <v>1402</v>
      </c>
      <c r="G1114" s="42">
        <f t="shared" si="447"/>
        <v>1402</v>
      </c>
      <c r="H1114" s="42">
        <f t="shared" si="439"/>
        <v>26.19</v>
      </c>
      <c r="I1114" s="42">
        <f t="shared" si="440"/>
        <v>384</v>
      </c>
      <c r="J1114" s="42">
        <f t="shared" si="441"/>
        <v>67.239999999999995</v>
      </c>
      <c r="K1114" s="42">
        <f t="shared" si="442"/>
        <v>1018</v>
      </c>
      <c r="L1114" s="42">
        <f t="shared" si="443"/>
        <v>1018</v>
      </c>
      <c r="M1114" s="42">
        <f t="shared" si="449"/>
        <v>124.9</v>
      </c>
      <c r="N1114" s="42">
        <f t="shared" si="449"/>
        <v>124.9</v>
      </c>
      <c r="O1114" s="268">
        <f t="shared" si="448"/>
        <v>218.32999999999998</v>
      </c>
      <c r="P1114" s="42">
        <f t="shared" si="450"/>
        <v>218.32999999999998</v>
      </c>
      <c r="Q1114" s="138"/>
      <c r="T1114" s="56"/>
    </row>
    <row r="1115" spans="1:20" ht="16.5" thickBot="1">
      <c r="A1115" s="41">
        <v>1364</v>
      </c>
      <c r="B1115" s="42">
        <v>936</v>
      </c>
      <c r="C1115" s="42">
        <f t="shared" si="437"/>
        <v>0.93600000000000005</v>
      </c>
      <c r="D1115" s="42">
        <v>0</v>
      </c>
      <c r="E1115" s="42">
        <f t="shared" si="438"/>
        <v>0.93600000000000005</v>
      </c>
      <c r="F1115" s="42">
        <f>ROUND((+$E1115*4000)/12,0)</f>
        <v>312</v>
      </c>
      <c r="G1115" s="42">
        <f t="shared" si="447"/>
        <v>683</v>
      </c>
      <c r="H1115" s="42">
        <f t="shared" si="439"/>
        <v>12.77</v>
      </c>
      <c r="I1115" s="42">
        <f t="shared" si="440"/>
        <v>187</v>
      </c>
      <c r="J1115" s="42">
        <f t="shared" si="441"/>
        <v>32.74</v>
      </c>
      <c r="K1115" s="42">
        <f t="shared" si="442"/>
        <v>125</v>
      </c>
      <c r="L1115" s="42">
        <f t="shared" si="443"/>
        <v>496</v>
      </c>
      <c r="M1115" s="42">
        <f t="shared" si="449"/>
        <v>15.34</v>
      </c>
      <c r="N1115" s="42">
        <f t="shared" si="449"/>
        <v>60.85</v>
      </c>
      <c r="O1115" s="268">
        <f t="shared" si="448"/>
        <v>60.850000000000009</v>
      </c>
      <c r="P1115" s="42">
        <f t="shared" si="450"/>
        <v>106.36000000000001</v>
      </c>
      <c r="Q1115" s="138"/>
      <c r="T1115" s="56"/>
    </row>
    <row r="1116" spans="1:20" ht="16.5" thickBot="1">
      <c r="A1116" s="41">
        <v>537</v>
      </c>
      <c r="B1116" s="42">
        <v>170</v>
      </c>
      <c r="C1116" s="42">
        <f t="shared" si="437"/>
        <v>0.17</v>
      </c>
      <c r="D1116" s="42">
        <v>0</v>
      </c>
      <c r="E1116" s="42">
        <f t="shared" si="438"/>
        <v>0.17</v>
      </c>
      <c r="F1116" s="42">
        <f>ROUND((+$E1116*4000)/12,0)</f>
        <v>57</v>
      </c>
      <c r="G1116" s="42">
        <f t="shared" si="447"/>
        <v>124</v>
      </c>
      <c r="H1116" s="269">
        <f t="shared" si="439"/>
        <v>2.3199999999999998</v>
      </c>
      <c r="I1116" s="42">
        <f t="shared" si="440"/>
        <v>34</v>
      </c>
      <c r="J1116" s="42">
        <f t="shared" si="441"/>
        <v>5.95</v>
      </c>
      <c r="K1116" s="42">
        <f t="shared" si="442"/>
        <v>23</v>
      </c>
      <c r="L1116" s="42">
        <f t="shared" si="443"/>
        <v>90</v>
      </c>
      <c r="M1116" s="42">
        <f t="shared" si="449"/>
        <v>2.82</v>
      </c>
      <c r="N1116" s="42">
        <f t="shared" si="449"/>
        <v>11.04</v>
      </c>
      <c r="O1116" s="268">
        <f>H1116+J1116+M1116+0.02</f>
        <v>11.11</v>
      </c>
      <c r="P1116" s="42">
        <f t="shared" si="450"/>
        <v>19.309999999999999</v>
      </c>
      <c r="Q1116" s="138"/>
      <c r="T1116" s="56"/>
    </row>
    <row r="1117" spans="1:20" ht="16.5" thickBot="1">
      <c r="A1117" s="41">
        <v>1365</v>
      </c>
      <c r="B1117" s="42">
        <v>30</v>
      </c>
      <c r="C1117" s="42">
        <f t="shared" si="437"/>
        <v>0.03</v>
      </c>
      <c r="D1117" s="42">
        <v>0</v>
      </c>
      <c r="E1117" s="42">
        <f t="shared" si="438"/>
        <v>0.03</v>
      </c>
      <c r="F1117" s="42">
        <f>ROUND((+$E1117*4000)/12,0)</f>
        <v>10</v>
      </c>
      <c r="G1117" s="42">
        <f t="shared" si="447"/>
        <v>22</v>
      </c>
      <c r="H1117" s="42">
        <f t="shared" si="439"/>
        <v>0.41</v>
      </c>
      <c r="I1117" s="42">
        <f t="shared" si="440"/>
        <v>6</v>
      </c>
      <c r="J1117" s="42">
        <f t="shared" si="441"/>
        <v>1.05</v>
      </c>
      <c r="K1117" s="42">
        <f t="shared" si="442"/>
        <v>4</v>
      </c>
      <c r="L1117" s="42">
        <f t="shared" si="443"/>
        <v>16</v>
      </c>
      <c r="M1117" s="42">
        <f t="shared" si="449"/>
        <v>0.49</v>
      </c>
      <c r="N1117" s="42">
        <f t="shared" si="449"/>
        <v>1.96</v>
      </c>
      <c r="O1117" s="268">
        <f t="shared" ref="O1117:O1128" si="451">H1117+J1117+M1117</f>
        <v>1.95</v>
      </c>
      <c r="P1117" s="42">
        <f t="shared" si="450"/>
        <v>3.42</v>
      </c>
      <c r="Q1117" s="138"/>
      <c r="T1117" s="56"/>
    </row>
    <row r="1118" spans="1:20" ht="16.5" thickBot="1">
      <c r="A1118" s="41">
        <v>1366</v>
      </c>
      <c r="B1118" s="42">
        <v>360</v>
      </c>
      <c r="C1118" s="42">
        <f t="shared" si="437"/>
        <v>0.36</v>
      </c>
      <c r="D1118" s="42">
        <v>0</v>
      </c>
      <c r="E1118" s="42">
        <f t="shared" si="438"/>
        <v>0.36</v>
      </c>
      <c r="F1118" s="42">
        <f>ROUND((+$E1118*4000)/12,0)</f>
        <v>120</v>
      </c>
      <c r="G1118" s="42">
        <f t="shared" si="447"/>
        <v>263</v>
      </c>
      <c r="H1118" s="42">
        <f t="shared" si="439"/>
        <v>4.91</v>
      </c>
      <c r="I1118" s="42">
        <f t="shared" si="440"/>
        <v>72</v>
      </c>
      <c r="J1118" s="42">
        <f t="shared" si="441"/>
        <v>12.61</v>
      </c>
      <c r="K1118" s="42">
        <f t="shared" si="442"/>
        <v>48</v>
      </c>
      <c r="L1118" s="42">
        <f t="shared" si="443"/>
        <v>191</v>
      </c>
      <c r="M1118" s="42">
        <f t="shared" si="449"/>
        <v>5.89</v>
      </c>
      <c r="N1118" s="42">
        <f t="shared" si="449"/>
        <v>23.43</v>
      </c>
      <c r="O1118" s="268">
        <f t="shared" si="451"/>
        <v>23.41</v>
      </c>
      <c r="P1118" s="42">
        <f t="shared" si="450"/>
        <v>40.950000000000003</v>
      </c>
      <c r="Q1118" s="138"/>
      <c r="T1118" s="56"/>
    </row>
    <row r="1119" spans="1:20" ht="16.5" thickBot="1">
      <c r="A1119" s="41">
        <v>1367</v>
      </c>
      <c r="B1119" s="42">
        <v>50</v>
      </c>
      <c r="C1119" s="42">
        <f t="shared" si="437"/>
        <v>0.05</v>
      </c>
      <c r="D1119" s="42">
        <v>0</v>
      </c>
      <c r="E1119" s="42">
        <f t="shared" si="438"/>
        <v>0.05</v>
      </c>
      <c r="F1119" s="42">
        <f>ROUND((+$E1119*8760)/12,0)</f>
        <v>37</v>
      </c>
      <c r="G1119" s="42">
        <f t="shared" si="447"/>
        <v>37</v>
      </c>
      <c r="H1119" s="42">
        <f t="shared" si="439"/>
        <v>0.68</v>
      </c>
      <c r="I1119" s="42">
        <f t="shared" si="440"/>
        <v>10</v>
      </c>
      <c r="J1119" s="42">
        <f t="shared" si="441"/>
        <v>1.75</v>
      </c>
      <c r="K1119" s="42">
        <f t="shared" si="442"/>
        <v>27</v>
      </c>
      <c r="L1119" s="42">
        <f t="shared" si="443"/>
        <v>27</v>
      </c>
      <c r="M1119" s="42">
        <f t="shared" si="449"/>
        <v>3.31</v>
      </c>
      <c r="N1119" s="42">
        <f t="shared" si="449"/>
        <v>3.31</v>
      </c>
      <c r="O1119" s="268">
        <f t="shared" si="451"/>
        <v>5.74</v>
      </c>
      <c r="P1119" s="42">
        <f t="shared" si="450"/>
        <v>5.74</v>
      </c>
      <c r="Q1119" s="138"/>
      <c r="T1119" s="56"/>
    </row>
    <row r="1120" spans="1:20" ht="16.5" thickBot="1">
      <c r="A1120" s="41">
        <v>1368</v>
      </c>
      <c r="B1120" s="42">
        <v>1200</v>
      </c>
      <c r="C1120" s="42">
        <f t="shared" si="437"/>
        <v>1.2</v>
      </c>
      <c r="D1120" s="42">
        <v>0</v>
      </c>
      <c r="E1120" s="42">
        <f t="shared" si="438"/>
        <v>1.2</v>
      </c>
      <c r="F1120" s="42">
        <f>ROUND((+$E1120*4368)/12,0)</f>
        <v>437</v>
      </c>
      <c r="G1120" s="42">
        <f t="shared" si="447"/>
        <v>876</v>
      </c>
      <c r="H1120" s="42">
        <f t="shared" si="439"/>
        <v>16.37</v>
      </c>
      <c r="I1120" s="42">
        <f t="shared" si="440"/>
        <v>240</v>
      </c>
      <c r="J1120" s="42">
        <f t="shared" si="441"/>
        <v>42.02</v>
      </c>
      <c r="K1120" s="42">
        <f t="shared" si="442"/>
        <v>197</v>
      </c>
      <c r="L1120" s="42">
        <f t="shared" si="443"/>
        <v>636</v>
      </c>
      <c r="M1120" s="42">
        <f t="shared" si="449"/>
        <v>24.17</v>
      </c>
      <c r="N1120" s="42">
        <f t="shared" si="449"/>
        <v>78.03</v>
      </c>
      <c r="O1120" s="268">
        <f t="shared" si="451"/>
        <v>82.56</v>
      </c>
      <c r="P1120" s="42">
        <f t="shared" si="450"/>
        <v>136.42000000000002</v>
      </c>
      <c r="Q1120" s="138"/>
      <c r="T1120" s="56"/>
    </row>
    <row r="1121" spans="1:20" ht="16.5" thickBot="1">
      <c r="A1121" s="41">
        <v>1369</v>
      </c>
      <c r="B1121" s="42">
        <v>3240</v>
      </c>
      <c r="C1121" s="42">
        <f t="shared" si="437"/>
        <v>3.24</v>
      </c>
      <c r="D1121" s="42">
        <v>0</v>
      </c>
      <c r="E1121" s="42">
        <f t="shared" si="438"/>
        <v>3.24</v>
      </c>
      <c r="F1121" s="42">
        <f>ROUND((+$E1121*8230)/12,0)</f>
        <v>2222</v>
      </c>
      <c r="G1121" s="42">
        <f t="shared" si="447"/>
        <v>2365</v>
      </c>
      <c r="H1121" s="42">
        <f t="shared" si="439"/>
        <v>44.19</v>
      </c>
      <c r="I1121" s="42">
        <f t="shared" si="440"/>
        <v>648</v>
      </c>
      <c r="J1121" s="42">
        <f t="shared" si="441"/>
        <v>113.46</v>
      </c>
      <c r="K1121" s="42">
        <f t="shared" si="442"/>
        <v>1574</v>
      </c>
      <c r="L1121" s="42">
        <f t="shared" si="443"/>
        <v>1717</v>
      </c>
      <c r="M1121" s="42">
        <f t="shared" si="449"/>
        <v>193.11</v>
      </c>
      <c r="N1121" s="42">
        <f t="shared" si="449"/>
        <v>210.66</v>
      </c>
      <c r="O1121" s="268">
        <f t="shared" si="451"/>
        <v>350.76</v>
      </c>
      <c r="P1121" s="42">
        <f t="shared" si="450"/>
        <v>368.30999999999995</v>
      </c>
      <c r="Q1121" s="138"/>
      <c r="T1121" s="56"/>
    </row>
    <row r="1122" spans="1:20" ht="16.5" thickBot="1">
      <c r="A1122" s="41">
        <v>1370</v>
      </c>
      <c r="B1122" s="42">
        <v>120</v>
      </c>
      <c r="C1122" s="42">
        <f t="shared" si="437"/>
        <v>0.12</v>
      </c>
      <c r="D1122" s="42">
        <v>0</v>
      </c>
      <c r="E1122" s="42">
        <f t="shared" si="438"/>
        <v>0.12</v>
      </c>
      <c r="F1122" s="253">
        <f>ROUND((+$E1122*8760)/12,0)</f>
        <v>88</v>
      </c>
      <c r="G1122" s="42">
        <f t="shared" si="447"/>
        <v>88</v>
      </c>
      <c r="H1122" s="42">
        <f t="shared" si="439"/>
        <v>1.64</v>
      </c>
      <c r="I1122" s="42">
        <f t="shared" si="440"/>
        <v>24</v>
      </c>
      <c r="J1122" s="42">
        <f t="shared" si="441"/>
        <v>4.2</v>
      </c>
      <c r="K1122" s="42">
        <f t="shared" si="442"/>
        <v>64</v>
      </c>
      <c r="L1122" s="42">
        <f t="shared" si="443"/>
        <v>64</v>
      </c>
      <c r="M1122" s="42">
        <f t="shared" si="449"/>
        <v>7.85</v>
      </c>
      <c r="N1122" s="42">
        <f t="shared" si="449"/>
        <v>7.85</v>
      </c>
      <c r="O1122" s="268">
        <f t="shared" si="451"/>
        <v>13.69</v>
      </c>
      <c r="P1122" s="42">
        <f t="shared" si="450"/>
        <v>13.69</v>
      </c>
      <c r="Q1122" s="138"/>
      <c r="T1122" s="56"/>
    </row>
    <row r="1123" spans="1:20" ht="16.5" thickBot="1">
      <c r="A1123" s="41">
        <v>1371</v>
      </c>
      <c r="B1123" s="42">
        <v>240</v>
      </c>
      <c r="C1123" s="42">
        <f t="shared" si="437"/>
        <v>0.24</v>
      </c>
      <c r="D1123" s="42">
        <v>0</v>
      </c>
      <c r="E1123" s="42">
        <f t="shared" si="438"/>
        <v>0.24</v>
      </c>
      <c r="F1123" s="42">
        <f>ROUND((+$E1123*8760)/12,0)</f>
        <v>175</v>
      </c>
      <c r="G1123" s="42">
        <f t="shared" si="447"/>
        <v>175</v>
      </c>
      <c r="H1123" s="42">
        <f t="shared" si="439"/>
        <v>3.27</v>
      </c>
      <c r="I1123" s="42">
        <f t="shared" si="440"/>
        <v>48</v>
      </c>
      <c r="J1123" s="42">
        <f t="shared" si="441"/>
        <v>8.4</v>
      </c>
      <c r="K1123" s="42">
        <f t="shared" si="442"/>
        <v>127</v>
      </c>
      <c r="L1123" s="42">
        <f t="shared" si="443"/>
        <v>127</v>
      </c>
      <c r="M1123" s="42">
        <f t="shared" si="449"/>
        <v>15.58</v>
      </c>
      <c r="N1123" s="42">
        <f t="shared" si="449"/>
        <v>15.58</v>
      </c>
      <c r="O1123" s="268">
        <f t="shared" si="451"/>
        <v>27.25</v>
      </c>
      <c r="P1123" s="42">
        <f t="shared" si="450"/>
        <v>27.25</v>
      </c>
      <c r="Q1123" s="138"/>
      <c r="T1123" s="56"/>
    </row>
    <row r="1124" spans="1:20" ht="16.5" thickBot="1">
      <c r="A1124" s="41">
        <v>1372</v>
      </c>
      <c r="B1124" s="42">
        <v>180</v>
      </c>
      <c r="C1124" s="42">
        <f t="shared" si="437"/>
        <v>0.18</v>
      </c>
      <c r="D1124" s="42">
        <v>0</v>
      </c>
      <c r="E1124" s="42">
        <f t="shared" si="438"/>
        <v>0.18</v>
      </c>
      <c r="F1124" s="42">
        <f>ROUND((+$E1124*365*8)/12,0)</f>
        <v>44</v>
      </c>
      <c r="G1124" s="42">
        <f t="shared" si="447"/>
        <v>131</v>
      </c>
      <c r="H1124" s="42">
        <f t="shared" si="439"/>
        <v>2.46</v>
      </c>
      <c r="I1124" s="42">
        <f t="shared" si="440"/>
        <v>36</v>
      </c>
      <c r="J1124" s="42">
        <f t="shared" si="441"/>
        <v>6.3</v>
      </c>
      <c r="K1124" s="42">
        <f t="shared" si="442"/>
        <v>8</v>
      </c>
      <c r="L1124" s="42">
        <f t="shared" si="443"/>
        <v>95</v>
      </c>
      <c r="M1124" s="42">
        <f t="shared" si="449"/>
        <v>0.98</v>
      </c>
      <c r="N1124" s="42">
        <f t="shared" si="449"/>
        <v>11.66</v>
      </c>
      <c r="O1124" s="268">
        <f t="shared" si="451"/>
        <v>9.74</v>
      </c>
      <c r="P1124" s="42">
        <f t="shared" si="450"/>
        <v>20.420000000000002</v>
      </c>
      <c r="Q1124" s="138"/>
      <c r="T1124" s="56"/>
    </row>
    <row r="1125" spans="1:20" ht="16.5" thickBot="1">
      <c r="A1125" s="41">
        <v>1373</v>
      </c>
      <c r="B1125" s="42">
        <v>1850</v>
      </c>
      <c r="C1125" s="42">
        <f t="shared" si="437"/>
        <v>1.85</v>
      </c>
      <c r="D1125" s="42">
        <v>0</v>
      </c>
      <c r="E1125" s="42">
        <f t="shared" si="438"/>
        <v>1.85</v>
      </c>
      <c r="F1125" s="42">
        <f>ROUND((+$E1125*8760)/12,0)</f>
        <v>1351</v>
      </c>
      <c r="G1125" s="42">
        <f t="shared" si="447"/>
        <v>1351</v>
      </c>
      <c r="H1125" s="42">
        <f t="shared" si="439"/>
        <v>25.23</v>
      </c>
      <c r="I1125" s="42">
        <f t="shared" si="440"/>
        <v>370</v>
      </c>
      <c r="J1125" s="42">
        <f t="shared" si="441"/>
        <v>64.790000000000006</v>
      </c>
      <c r="K1125" s="42">
        <f t="shared" si="442"/>
        <v>981</v>
      </c>
      <c r="L1125" s="42">
        <f t="shared" si="443"/>
        <v>981</v>
      </c>
      <c r="M1125" s="42">
        <f t="shared" si="449"/>
        <v>120.36</v>
      </c>
      <c r="N1125" s="42">
        <f t="shared" si="449"/>
        <v>120.36</v>
      </c>
      <c r="O1125" s="268">
        <f t="shared" si="451"/>
        <v>210.38</v>
      </c>
      <c r="P1125" s="42">
        <f t="shared" si="450"/>
        <v>210.38</v>
      </c>
      <c r="Q1125" s="138"/>
      <c r="T1125" s="56"/>
    </row>
    <row r="1126" spans="1:20" ht="16.5" thickBot="1">
      <c r="A1126" s="41">
        <v>1374</v>
      </c>
      <c r="B1126" s="42">
        <v>144</v>
      </c>
      <c r="C1126" s="42">
        <f t="shared" si="437"/>
        <v>0.14399999999999999</v>
      </c>
      <c r="D1126" s="42">
        <v>0</v>
      </c>
      <c r="E1126" s="42">
        <f t="shared" si="438"/>
        <v>0.14399999999999999</v>
      </c>
      <c r="F1126" s="42">
        <f>ROUND((+$E1126*365*8)/12,0)</f>
        <v>35</v>
      </c>
      <c r="G1126" s="42">
        <f t="shared" si="447"/>
        <v>105</v>
      </c>
      <c r="H1126" s="42">
        <f t="shared" si="439"/>
        <v>1.96</v>
      </c>
      <c r="I1126" s="42">
        <f t="shared" si="440"/>
        <v>29</v>
      </c>
      <c r="J1126" s="42">
        <f t="shared" si="441"/>
        <v>5.08</v>
      </c>
      <c r="K1126" s="42">
        <f t="shared" si="442"/>
        <v>6</v>
      </c>
      <c r="L1126" s="42">
        <f t="shared" si="443"/>
        <v>76</v>
      </c>
      <c r="M1126" s="42">
        <f t="shared" si="449"/>
        <v>0.74</v>
      </c>
      <c r="N1126" s="42">
        <f t="shared" si="449"/>
        <v>9.32</v>
      </c>
      <c r="O1126" s="268">
        <f t="shared" si="451"/>
        <v>7.78</v>
      </c>
      <c r="P1126" s="42">
        <f t="shared" si="450"/>
        <v>16.36</v>
      </c>
      <c r="Q1126" s="138"/>
      <c r="T1126" s="56"/>
    </row>
    <row r="1127" spans="1:20" ht="16.5" thickBot="1">
      <c r="A1127" s="41">
        <v>1378</v>
      </c>
      <c r="B1127" s="1">
        <v>2315</v>
      </c>
      <c r="C1127" s="42">
        <f t="shared" si="437"/>
        <v>2.3149999999999999</v>
      </c>
      <c r="D1127" s="42">
        <v>0</v>
      </c>
      <c r="E1127" s="42">
        <f t="shared" si="438"/>
        <v>2.3149999999999999</v>
      </c>
      <c r="F1127" s="42">
        <f>ROUND((+$E1127*365*8)/12,0)</f>
        <v>563</v>
      </c>
      <c r="G1127" s="42">
        <f t="shared" si="447"/>
        <v>1690</v>
      </c>
      <c r="H1127" s="42">
        <f t="shared" si="439"/>
        <v>31.57</v>
      </c>
      <c r="I1127" s="42">
        <f t="shared" si="440"/>
        <v>463</v>
      </c>
      <c r="J1127" s="42">
        <f t="shared" si="441"/>
        <v>81.069999999999993</v>
      </c>
      <c r="K1127" s="42">
        <f t="shared" si="442"/>
        <v>100</v>
      </c>
      <c r="L1127" s="42">
        <f t="shared" si="443"/>
        <v>1227</v>
      </c>
      <c r="M1127" s="42">
        <f t="shared" si="449"/>
        <v>12.27</v>
      </c>
      <c r="N1127" s="42">
        <f t="shared" si="449"/>
        <v>150.54</v>
      </c>
      <c r="O1127" s="270">
        <f t="shared" si="451"/>
        <v>124.90999999999998</v>
      </c>
      <c r="P1127" s="517">
        <f t="shared" si="450"/>
        <v>263.17999999999995</v>
      </c>
      <c r="R1127" s="42" t="s">
        <v>1316</v>
      </c>
    </row>
    <row r="1128" spans="1:20" ht="16.5" thickBot="1">
      <c r="A1128" s="41">
        <v>1382</v>
      </c>
      <c r="B1128" s="1">
        <f>23*120</f>
        <v>2760</v>
      </c>
      <c r="C1128" s="42">
        <f t="shared" si="437"/>
        <v>2.76</v>
      </c>
      <c r="D1128" s="42">
        <v>0</v>
      </c>
      <c r="E1128" s="42">
        <f t="shared" si="438"/>
        <v>2.76</v>
      </c>
      <c r="F1128" s="42">
        <f t="shared" ref="F1128" si="452">ROUND((+$E1128*365*8)/12,0)</f>
        <v>672</v>
      </c>
      <c r="G1128" s="42">
        <f t="shared" si="447"/>
        <v>2015</v>
      </c>
      <c r="H1128" s="42">
        <f t="shared" si="439"/>
        <v>37.64</v>
      </c>
      <c r="I1128" s="42">
        <f t="shared" si="440"/>
        <v>552</v>
      </c>
      <c r="J1128" s="42">
        <f t="shared" si="441"/>
        <v>96.66</v>
      </c>
      <c r="K1128" s="42">
        <f t="shared" si="442"/>
        <v>120</v>
      </c>
      <c r="L1128" s="42">
        <f t="shared" si="443"/>
        <v>1463</v>
      </c>
      <c r="M1128" s="42">
        <f t="shared" si="449"/>
        <v>14.72</v>
      </c>
      <c r="N1128" s="42">
        <f t="shared" si="449"/>
        <v>179.49</v>
      </c>
      <c r="O1128" s="268">
        <f t="shared" si="451"/>
        <v>149.02000000000001</v>
      </c>
      <c r="P1128" s="42">
        <f t="shared" si="450"/>
        <v>313.79000000000002</v>
      </c>
    </row>
    <row r="1129" spans="1:20" ht="16.5" thickBot="1">
      <c r="A1129" s="41">
        <f>'2026 Unpublished Rates '!D409</f>
        <v>0</v>
      </c>
      <c r="B1129" s="42">
        <v>7200</v>
      </c>
      <c r="C1129" s="42">
        <f t="shared" ref="C1129" si="453">B1129/1000</f>
        <v>7.2</v>
      </c>
      <c r="D1129" s="42">
        <v>0</v>
      </c>
      <c r="E1129" s="42">
        <f t="shared" ref="E1129" si="454">(+C1129*D1129)+C1129</f>
        <v>7.2</v>
      </c>
      <c r="F1129" s="42">
        <f>ROUND((+$E1129*365*24)/12,0)</f>
        <v>5256</v>
      </c>
      <c r="G1129" s="42">
        <f t="shared" si="447"/>
        <v>5256</v>
      </c>
      <c r="H1129" s="42">
        <f t="shared" ref="H1129" si="455">ROUND(+E1129*$D$7,2)</f>
        <v>98.2</v>
      </c>
      <c r="I1129" s="42">
        <f t="shared" ref="I1129" si="456">ROUND(IF((E1129*200)&gt;F1129,F1129,(E1129*200)),0)</f>
        <v>1440</v>
      </c>
      <c r="J1129" s="42">
        <f t="shared" ref="J1129" si="457">ROUND(+I1129*$D$8,2)</f>
        <v>252.14</v>
      </c>
      <c r="K1129" s="42">
        <f t="shared" ref="K1129" si="458">F1129-I1129</f>
        <v>3816</v>
      </c>
      <c r="L1129" s="42">
        <f t="shared" ref="L1129" si="459">G1129-I1129</f>
        <v>3816</v>
      </c>
      <c r="M1129" s="42">
        <f t="shared" ref="M1129" si="460">ROUND(+K1129*$D$9,2)</f>
        <v>468.18</v>
      </c>
      <c r="N1129" s="42">
        <f t="shared" ref="N1129" si="461">ROUND(+L1129*$D$9,2)</f>
        <v>468.18</v>
      </c>
      <c r="O1129" s="268">
        <f t="shared" ref="O1129" si="462">H1129+J1129+M1129</f>
        <v>818.52</v>
      </c>
      <c r="P1129" s="42">
        <f t="shared" si="450"/>
        <v>818.52</v>
      </c>
      <c r="R1129" s="42" t="s">
        <v>1316</v>
      </c>
    </row>
    <row r="1130" spans="1:20" ht="16.5" thickBot="1">
      <c r="A1130" s="41">
        <f>'2026 Unpublished Rates '!D410</f>
        <v>0</v>
      </c>
      <c r="B1130" s="42">
        <v>2420</v>
      </c>
      <c r="C1130" s="42">
        <f t="shared" ref="C1130:C1133" si="463">B1130/1000</f>
        <v>2.42</v>
      </c>
      <c r="D1130" s="42">
        <v>0</v>
      </c>
      <c r="E1130" s="42">
        <f t="shared" ref="E1130:E1133" si="464">(+C1130*D1130)+C1130</f>
        <v>2.42</v>
      </c>
      <c r="F1130" s="42">
        <f>ROUND((+$E1130*365*24)/12,0)</f>
        <v>1767</v>
      </c>
      <c r="G1130" s="42">
        <f t="shared" si="447"/>
        <v>1767</v>
      </c>
      <c r="H1130" s="42">
        <f t="shared" ref="H1130:H1133" si="465">ROUND(+E1130*$D$7,2)</f>
        <v>33.01</v>
      </c>
      <c r="I1130" s="42">
        <f t="shared" ref="I1130:I1133" si="466">ROUND(IF((E1130*200)&gt;F1130,F1130,(E1130*200)),0)</f>
        <v>484</v>
      </c>
      <c r="J1130" s="42">
        <f t="shared" ref="J1130:J1133" si="467">ROUND(+I1130*$D$8,2)</f>
        <v>84.75</v>
      </c>
      <c r="K1130" s="42">
        <f t="shared" ref="K1130:K1133" si="468">F1130-I1130</f>
        <v>1283</v>
      </c>
      <c r="L1130" s="42">
        <f t="shared" ref="L1130:L1133" si="469">G1130-I1130</f>
        <v>1283</v>
      </c>
      <c r="M1130" s="42">
        <f t="shared" ref="M1130:M1133" si="470">ROUND(+K1130*$D$9,2)</f>
        <v>157.41</v>
      </c>
      <c r="N1130" s="42">
        <f t="shared" ref="N1130:N1133" si="471">ROUND(+L1130*$D$9,2)</f>
        <v>157.41</v>
      </c>
      <c r="O1130" s="268">
        <f t="shared" ref="O1130:O1133" si="472">H1130+J1130+M1130</f>
        <v>275.16999999999996</v>
      </c>
      <c r="P1130" s="42">
        <f t="shared" ref="P1130:P1131" si="473">H1130+J1130+N1130</f>
        <v>275.16999999999996</v>
      </c>
      <c r="R1130" s="42" t="s">
        <v>1316</v>
      </c>
    </row>
    <row r="1131" spans="1:20" ht="16.5" thickBot="1">
      <c r="A1131" s="41">
        <f>'2026 Unpublished Rates '!D411</f>
        <v>0</v>
      </c>
      <c r="B1131" s="42">
        <v>2880</v>
      </c>
      <c r="C1131" s="42">
        <f t="shared" si="463"/>
        <v>2.88</v>
      </c>
      <c r="D1131" s="42">
        <v>0</v>
      </c>
      <c r="E1131" s="42">
        <f t="shared" si="464"/>
        <v>2.88</v>
      </c>
      <c r="F1131" s="42">
        <f>ROUND((+$E1131*365*24)/12,0)</f>
        <v>2102</v>
      </c>
      <c r="G1131" s="42">
        <f t="shared" si="447"/>
        <v>2102</v>
      </c>
      <c r="H1131" s="42">
        <f t="shared" si="465"/>
        <v>39.28</v>
      </c>
      <c r="I1131" s="42">
        <f t="shared" si="466"/>
        <v>576</v>
      </c>
      <c r="J1131" s="42">
        <f t="shared" si="467"/>
        <v>100.86</v>
      </c>
      <c r="K1131" s="42">
        <f t="shared" si="468"/>
        <v>1526</v>
      </c>
      <c r="L1131" s="42">
        <f t="shared" si="469"/>
        <v>1526</v>
      </c>
      <c r="M1131" s="42">
        <f t="shared" si="470"/>
        <v>187.22</v>
      </c>
      <c r="N1131" s="42">
        <f t="shared" si="471"/>
        <v>187.22</v>
      </c>
      <c r="O1131" s="268">
        <f t="shared" si="472"/>
        <v>327.36</v>
      </c>
      <c r="P1131" s="42">
        <f t="shared" si="473"/>
        <v>327.36</v>
      </c>
      <c r="R1131" s="42" t="s">
        <v>1316</v>
      </c>
    </row>
    <row r="1132" spans="1:20" ht="16.5" thickBot="1">
      <c r="A1132" s="41">
        <f>'2026 Unpublished Rates '!D412</f>
        <v>0</v>
      </c>
      <c r="B1132" s="267">
        <v>481.25</v>
      </c>
      <c r="C1132" s="42">
        <f t="shared" ref="C1132" si="474">B1132/1000</f>
        <v>0.48125000000000001</v>
      </c>
      <c r="D1132" s="42">
        <v>0</v>
      </c>
      <c r="E1132" s="42">
        <f t="shared" ref="E1132" si="475">(+C1132*D1132)+C1132</f>
        <v>0.48125000000000001</v>
      </c>
      <c r="F1132" s="42">
        <f>ROUND((+$E1132*14*24)/12,0)</f>
        <v>13</v>
      </c>
      <c r="G1132" s="42">
        <f t="shared" si="447"/>
        <v>351</v>
      </c>
      <c r="H1132" s="42">
        <f t="shared" ref="H1132" si="476">ROUND(+E1132*$D$7,2)</f>
        <v>6.56</v>
      </c>
      <c r="I1132" s="42">
        <f t="shared" ref="I1132" si="477">ROUND(IF((E1132*200)&gt;F1132,F1132,(E1132*200)),0)</f>
        <v>13</v>
      </c>
      <c r="J1132" s="42">
        <f t="shared" ref="J1132" si="478">ROUND(+I1132*$D$8,2)</f>
        <v>2.2799999999999998</v>
      </c>
      <c r="K1132" s="42">
        <f t="shared" si="468"/>
        <v>0</v>
      </c>
      <c r="L1132" s="42">
        <f t="shared" ref="L1132" si="479">G1132-I1132</f>
        <v>338</v>
      </c>
      <c r="M1132" s="42">
        <f t="shared" ref="M1132" si="480">ROUND(+K1132*$D$9,2)</f>
        <v>0</v>
      </c>
      <c r="N1132" s="42">
        <f t="shared" ref="N1132" si="481">ROUND(+L1132*$D$9,2)</f>
        <v>41.47</v>
      </c>
      <c r="O1132" s="268">
        <f t="shared" si="472"/>
        <v>8.84</v>
      </c>
    </row>
    <row r="1133" spans="1:20" ht="16.5" thickBot="1">
      <c r="A1133" s="41">
        <f>'2026 Unpublished Rates '!D413</f>
        <v>0</v>
      </c>
      <c r="B1133" s="42">
        <v>22</v>
      </c>
      <c r="C1133" s="42">
        <f t="shared" si="463"/>
        <v>2.1999999999999999E-2</v>
      </c>
      <c r="D1133" s="42">
        <v>0</v>
      </c>
      <c r="E1133" s="42">
        <f t="shared" si="464"/>
        <v>2.1999999999999999E-2</v>
      </c>
      <c r="F1133" s="42">
        <f>ROUND((+$E1133*4000)/12,0)</f>
        <v>7</v>
      </c>
      <c r="G1133" s="42">
        <f t="shared" si="447"/>
        <v>16</v>
      </c>
      <c r="H1133" s="42">
        <f t="shared" si="465"/>
        <v>0.3</v>
      </c>
      <c r="I1133" s="42">
        <f t="shared" si="466"/>
        <v>4</v>
      </c>
      <c r="J1133" s="42">
        <f t="shared" si="467"/>
        <v>0.7</v>
      </c>
      <c r="K1133" s="42">
        <f t="shared" si="468"/>
        <v>3</v>
      </c>
      <c r="L1133" s="42">
        <f t="shared" si="469"/>
        <v>12</v>
      </c>
      <c r="M1133" s="42">
        <f t="shared" si="470"/>
        <v>0.37</v>
      </c>
      <c r="N1133" s="42">
        <f t="shared" si="471"/>
        <v>1.47</v>
      </c>
      <c r="O1133" s="268">
        <f t="shared" si="472"/>
        <v>1.37</v>
      </c>
    </row>
    <row r="1134" spans="1:20" ht="15.75">
      <c r="A1134" s="41"/>
      <c r="O1134" s="270"/>
    </row>
    <row r="1135" spans="1:20" ht="15.75">
      <c r="A1135" s="41"/>
      <c r="O1135" s="270"/>
    </row>
    <row r="1136" spans="1:20" ht="15.75">
      <c r="A1136" s="41"/>
      <c r="O1136" s="270"/>
    </row>
    <row r="1137" spans="1:15" ht="15.75">
      <c r="A1137" s="41"/>
      <c r="O1137" s="270"/>
    </row>
    <row r="1138" spans="1:15" ht="15.75">
      <c r="A1138" s="41"/>
      <c r="O1138" s="270"/>
    </row>
    <row r="1139" spans="1:15" ht="15.75">
      <c r="A1139" s="41"/>
      <c r="O1139" s="270"/>
    </row>
    <row r="1140" spans="1:15" ht="15.75">
      <c r="A1140" s="41"/>
      <c r="O1140" s="270"/>
    </row>
    <row r="1141" spans="1:15" ht="15.75">
      <c r="A1141" s="41"/>
      <c r="O1141" s="270"/>
    </row>
    <row r="1142" spans="1:15" ht="15.75">
      <c r="A1142" s="41"/>
      <c r="O1142" s="270"/>
    </row>
    <row r="1143" spans="1:15" ht="15.75">
      <c r="A1143" s="41"/>
      <c r="O1143" s="270"/>
    </row>
    <row r="1144" spans="1:15" ht="15.75">
      <c r="A1144" s="41"/>
      <c r="O1144" s="270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4694-1A18-40F2-BAAA-B1F162D0E520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B226" activePane="bottomRight" state="frozen"/>
      <selection pane="topRight" activeCell="M223" sqref="M223"/>
      <selection pane="bottomLeft" activeCell="M223" sqref="M223"/>
      <selection pane="bottomRight" activeCell="N176" sqref="N176"/>
    </sheetView>
  </sheetViews>
  <sheetFormatPr defaultColWidth="8.77734375" defaultRowHeight="15"/>
  <cols>
    <col min="1" max="1" width="3" style="42" customWidth="1"/>
    <col min="2" max="2" width="22.5546875" style="42" customWidth="1"/>
    <col min="3" max="4" width="9.77734375" style="42" customWidth="1"/>
    <col min="5" max="5" width="4.77734375" style="42" customWidth="1"/>
    <col min="6" max="9" width="9.77734375" style="42" customWidth="1"/>
    <col min="10" max="10" width="18" style="42" customWidth="1"/>
    <col min="11" max="11" width="8.77734375" style="42"/>
    <col min="12" max="14" width="8.77734375" style="1335"/>
    <col min="15" max="15" width="8.77734375" style="96"/>
    <col min="16" max="16384" width="8.77734375" style="42"/>
  </cols>
  <sheetData>
    <row r="1" spans="1:14" ht="18">
      <c r="A1" s="1333" t="s">
        <v>948</v>
      </c>
      <c r="B1" s="1334"/>
      <c r="C1" s="1334"/>
      <c r="D1" s="1334"/>
      <c r="E1" s="1334"/>
      <c r="F1" s="1334"/>
      <c r="G1" s="1334"/>
      <c r="H1" s="1334"/>
      <c r="I1" s="1334"/>
      <c r="J1" s="1334"/>
    </row>
    <row r="2" spans="1:14" ht="18">
      <c r="A2" s="1336"/>
      <c r="B2" s="1337"/>
      <c r="C2" s="1337"/>
      <c r="D2" s="1337"/>
      <c r="E2" s="1337"/>
      <c r="F2" s="1337"/>
      <c r="G2" s="1337"/>
      <c r="H2" s="1337"/>
      <c r="I2" s="1337"/>
      <c r="J2" s="1337"/>
    </row>
    <row r="3" spans="1:14" ht="15.75">
      <c r="A3" s="48" t="s">
        <v>949</v>
      </c>
      <c r="B3" s="1338"/>
      <c r="C3" s="1339">
        <f>Summary!$C$38</f>
        <v>8.9832796292754605E-2</v>
      </c>
    </row>
    <row r="4" spans="1:14" ht="18">
      <c r="A4" s="47"/>
      <c r="B4" s="1338"/>
      <c r="C4" s="1338"/>
      <c r="D4" s="1338"/>
      <c r="E4" s="1338"/>
      <c r="F4" s="1338"/>
      <c r="G4" s="1338"/>
      <c r="H4" s="1338"/>
      <c r="I4" s="1338"/>
      <c r="J4" s="1338"/>
    </row>
    <row r="5" spans="1:14" ht="15.75">
      <c r="A5" s="540" t="s">
        <v>950</v>
      </c>
      <c r="B5" s="1334"/>
      <c r="C5" s="1334"/>
      <c r="D5" s="1334"/>
      <c r="E5" s="1334"/>
      <c r="F5" s="1334"/>
      <c r="G5" s="1334"/>
      <c r="H5" s="1334"/>
      <c r="I5" s="1334"/>
      <c r="J5" s="1334"/>
    </row>
    <row r="6" spans="1:14" ht="15.75">
      <c r="A6" s="540" t="s">
        <v>951</v>
      </c>
      <c r="B6" s="1334"/>
      <c r="C6" s="1334"/>
      <c r="D6" s="1334"/>
      <c r="E6" s="1334"/>
      <c r="F6" s="1334"/>
      <c r="G6" s="1334"/>
      <c r="H6" s="1334"/>
      <c r="I6" s="1334"/>
      <c r="J6" s="1334"/>
    </row>
    <row r="7" spans="1:14">
      <c r="A7" s="1340"/>
      <c r="B7" s="1338"/>
      <c r="C7" s="1338"/>
      <c r="D7" s="1338"/>
      <c r="E7" s="1338"/>
      <c r="F7" s="1338"/>
      <c r="G7" s="1338"/>
      <c r="H7" s="1338"/>
      <c r="I7" s="1338"/>
      <c r="J7" s="1338"/>
    </row>
    <row r="8" spans="1:14">
      <c r="A8" s="1340"/>
      <c r="B8" s="1338"/>
      <c r="C8" s="1338"/>
      <c r="D8" s="1338"/>
      <c r="E8" s="1338"/>
      <c r="F8" s="1338"/>
      <c r="G8" s="1338"/>
      <c r="H8" s="1338"/>
      <c r="I8" s="1338"/>
      <c r="J8" s="1338"/>
    </row>
    <row r="9" spans="1:14">
      <c r="A9" s="1340"/>
      <c r="B9" s="1338"/>
      <c r="C9" s="1340" t="s">
        <v>846</v>
      </c>
      <c r="D9" s="1340" t="s">
        <v>952</v>
      </c>
      <c r="E9" s="1340"/>
      <c r="F9" s="1340" t="s">
        <v>953</v>
      </c>
      <c r="G9" s="1340"/>
      <c r="H9" s="1340"/>
      <c r="I9" s="1340"/>
    </row>
    <row r="10" spans="1:14">
      <c r="A10" s="1340"/>
      <c r="B10" s="1341" t="s">
        <v>61</v>
      </c>
      <c r="C10" s="1341" t="s">
        <v>231</v>
      </c>
      <c r="D10" s="1341" t="s">
        <v>954</v>
      </c>
      <c r="E10" s="1342" t="s">
        <v>955</v>
      </c>
      <c r="F10" s="1341" t="s">
        <v>956</v>
      </c>
      <c r="G10" s="1341" t="s">
        <v>227</v>
      </c>
      <c r="H10" s="1341" t="s">
        <v>352</v>
      </c>
      <c r="I10" s="1341" t="s">
        <v>17</v>
      </c>
    </row>
    <row r="11" spans="1:14">
      <c r="A11" s="1340"/>
    </row>
    <row r="12" spans="1:14">
      <c r="A12" s="1343" t="s">
        <v>957</v>
      </c>
      <c r="B12" s="1344" t="s">
        <v>958</v>
      </c>
      <c r="C12" s="1344"/>
    </row>
    <row r="13" spans="1:14">
      <c r="A13" s="1340"/>
      <c r="B13" s="1338" t="s">
        <v>959</v>
      </c>
      <c r="C13" s="1345" t="s">
        <v>876</v>
      </c>
      <c r="D13" s="1338"/>
      <c r="E13" s="1338">
        <v>97</v>
      </c>
      <c r="F13" s="1346">
        <f>'Schedule 10 Smoothed'!F17</f>
        <v>18.62</v>
      </c>
      <c r="G13" s="1346">
        <f>'Schedule 10 Smoothed'!G17</f>
        <v>1.2323061716048469</v>
      </c>
      <c r="H13" s="1346">
        <f>'Schedule 10 Smoothed'!H17</f>
        <v>5.1824735009561396</v>
      </c>
      <c r="I13" s="1346">
        <f>SUM(F13:H13)</f>
        <v>25.034779672560987</v>
      </c>
      <c r="J13" s="84"/>
      <c r="L13" s="96"/>
      <c r="M13" s="96"/>
      <c r="N13" s="96"/>
    </row>
    <row r="14" spans="1:14">
      <c r="A14" s="1340"/>
      <c r="B14" s="1338" t="s">
        <v>960</v>
      </c>
      <c r="C14" s="1345" t="s">
        <v>65</v>
      </c>
      <c r="D14" s="1338"/>
      <c r="E14" s="1338">
        <v>154</v>
      </c>
      <c r="F14" s="1347">
        <f>'Schedule 10 Smoothed'!F18</f>
        <v>29.56</v>
      </c>
      <c r="G14" s="1347">
        <f>'Schedule 10 Smoothed'!G18</f>
        <v>1.2323061716048469</v>
      </c>
      <c r="H14" s="1347">
        <f>'Schedule 10 Smoothed'!H18</f>
        <v>5.3069624448896944</v>
      </c>
      <c r="I14" s="1347">
        <f>SUM(F14:H14)</f>
        <v>36.099268616494541</v>
      </c>
      <c r="L14" s="96"/>
      <c r="M14" s="96"/>
      <c r="N14" s="96"/>
    </row>
    <row r="15" spans="1:14">
      <c r="A15" s="1340"/>
      <c r="B15" s="1338" t="s">
        <v>959</v>
      </c>
      <c r="C15" s="1345" t="s">
        <v>879</v>
      </c>
      <c r="D15" s="1338"/>
      <c r="E15" s="1338">
        <v>97</v>
      </c>
      <c r="F15" s="1347">
        <f>+F23</f>
        <v>18.62</v>
      </c>
      <c r="G15" s="1347">
        <f t="shared" ref="G15:H15" si="0">+G23</f>
        <v>1.2323061716048469</v>
      </c>
      <c r="H15" s="1347">
        <f t="shared" si="0"/>
        <v>6.6203286711146889</v>
      </c>
      <c r="I15" s="1347">
        <f>SUM(F15:H15)</f>
        <v>26.472634842719536</v>
      </c>
      <c r="L15" s="96"/>
      <c r="M15" s="96"/>
      <c r="N15" s="96"/>
    </row>
    <row r="16" spans="1:14">
      <c r="A16" s="1340"/>
      <c r="B16" s="1338"/>
      <c r="C16" s="1348"/>
      <c r="D16" s="1338"/>
      <c r="E16" s="1338"/>
      <c r="F16" s="1347"/>
      <c r="G16" s="1347"/>
      <c r="H16" s="1347"/>
      <c r="I16" s="1347"/>
      <c r="L16" s="96"/>
      <c r="M16" s="96"/>
      <c r="N16" s="96"/>
    </row>
    <row r="17" spans="1:14">
      <c r="A17" s="1343" t="s">
        <v>961</v>
      </c>
      <c r="B17" s="1344" t="s">
        <v>962</v>
      </c>
      <c r="C17" s="1340"/>
      <c r="D17" s="1338"/>
      <c r="E17" s="1338"/>
      <c r="F17" s="1347"/>
      <c r="G17" s="1347"/>
      <c r="H17" s="1347"/>
      <c r="I17" s="1347"/>
      <c r="L17" s="96"/>
      <c r="M17" s="96"/>
      <c r="N17" s="96"/>
    </row>
    <row r="18" spans="1:14">
      <c r="A18" s="1340"/>
      <c r="B18" s="1338"/>
      <c r="C18" s="1348"/>
      <c r="D18" s="1338"/>
      <c r="E18" s="1338"/>
      <c r="F18" s="1347"/>
      <c r="G18" s="1347"/>
      <c r="H18" s="1347"/>
      <c r="I18" s="1347"/>
      <c r="L18" s="96"/>
      <c r="M18" s="96"/>
      <c r="N18" s="96"/>
    </row>
    <row r="19" spans="1:14">
      <c r="A19" s="1340"/>
      <c r="B19" s="1349" t="s">
        <v>963</v>
      </c>
      <c r="C19" s="1348"/>
      <c r="D19" s="1338"/>
      <c r="E19" s="1338"/>
      <c r="F19" s="1347"/>
      <c r="G19" s="1347"/>
      <c r="H19" s="1347"/>
      <c r="I19" s="1347"/>
      <c r="L19" s="96"/>
      <c r="M19" s="96"/>
      <c r="N19" s="96"/>
    </row>
    <row r="20" spans="1:14">
      <c r="A20" s="1340"/>
      <c r="B20" s="1338" t="s">
        <v>964</v>
      </c>
      <c r="C20" s="1348">
        <v>100</v>
      </c>
      <c r="D20" s="1338"/>
      <c r="E20" s="1338">
        <v>43</v>
      </c>
      <c r="F20" s="1347">
        <f>+'Schedule 10 Smoothed'!F24</f>
        <v>8.25</v>
      </c>
      <c r="G20" s="1347">
        <f>+'Schedule 10 Smoothed'!G24</f>
        <v>1.2323061716048469</v>
      </c>
      <c r="H20" s="1347">
        <f>+'Schedule 10 Smoothed'!H24</f>
        <v>6.2045630614475549</v>
      </c>
      <c r="I20" s="1347">
        <f t="shared" ref="I20:I27" si="1">SUM(F20:H20)</f>
        <v>15.686869233052402</v>
      </c>
      <c r="L20" s="96"/>
      <c r="M20" s="96"/>
      <c r="N20" s="96"/>
    </row>
    <row r="21" spans="1:14">
      <c r="A21" s="1340"/>
      <c r="B21" s="1338" t="s">
        <v>965</v>
      </c>
      <c r="C21" s="1348">
        <v>101</v>
      </c>
      <c r="D21" s="1338"/>
      <c r="E21" s="1338">
        <v>52</v>
      </c>
      <c r="F21" s="1347">
        <f>+'Schedule 10 Smoothed'!F25</f>
        <v>9.98</v>
      </c>
      <c r="G21" s="1347">
        <f>+'Schedule 10 Smoothed'!G25</f>
        <v>1.6430748954731289</v>
      </c>
      <c r="H21" s="1347">
        <f>+'Schedule 10 Smoothed'!H25</f>
        <v>6.0380268378975392</v>
      </c>
      <c r="I21" s="1347">
        <f t="shared" si="1"/>
        <v>17.661101733370668</v>
      </c>
      <c r="L21" s="96"/>
      <c r="M21" s="96"/>
      <c r="N21" s="96"/>
    </row>
    <row r="22" spans="1:14">
      <c r="A22" s="1340"/>
      <c r="B22" s="1338" t="s">
        <v>966</v>
      </c>
      <c r="C22" s="1348">
        <v>102</v>
      </c>
      <c r="D22" s="1338"/>
      <c r="E22" s="1338">
        <v>69</v>
      </c>
      <c r="F22" s="1347">
        <f>+'Schedule 10 Smoothed'!F26</f>
        <v>13.24</v>
      </c>
      <c r="G22" s="1347">
        <f>+'Schedule 10 Smoothed'!G26</f>
        <v>1.2323061716048469</v>
      </c>
      <c r="H22" s="1347">
        <f>+'Schedule 10 Smoothed'!H26</f>
        <v>6.0144216425230397</v>
      </c>
      <c r="I22" s="1347">
        <f t="shared" si="1"/>
        <v>20.486727814127889</v>
      </c>
      <c r="L22" s="96"/>
      <c r="M22" s="96"/>
      <c r="N22" s="96"/>
    </row>
    <row r="23" spans="1:14">
      <c r="A23" s="1340"/>
      <c r="B23" s="1338" t="s">
        <v>967</v>
      </c>
      <c r="C23" s="1348">
        <v>103</v>
      </c>
      <c r="D23" s="1338"/>
      <c r="E23" s="1338">
        <v>97</v>
      </c>
      <c r="F23" s="1347">
        <f>+'Schedule 10 Smoothed'!F27</f>
        <v>18.62</v>
      </c>
      <c r="G23" s="1347">
        <f>+'Schedule 10 Smoothed'!G27</f>
        <v>1.2323061716048469</v>
      </c>
      <c r="H23" s="1347">
        <f>+'Schedule 10 Smoothed'!H27</f>
        <v>6.6203286711146889</v>
      </c>
      <c r="I23" s="1347">
        <f t="shared" si="1"/>
        <v>26.472634842719536</v>
      </c>
      <c r="L23" s="96"/>
      <c r="M23" s="96"/>
      <c r="N23" s="96"/>
    </row>
    <row r="24" spans="1:14">
      <c r="A24" s="1340"/>
      <c r="B24" s="1338" t="s">
        <v>968</v>
      </c>
      <c r="C24" s="1348">
        <v>104</v>
      </c>
      <c r="D24" s="1338"/>
      <c r="E24" s="1338">
        <v>154</v>
      </c>
      <c r="F24" s="1347">
        <f>+'Schedule 10 Smoothed'!F28</f>
        <v>29.56</v>
      </c>
      <c r="G24" s="1347">
        <f>+'Schedule 10 Smoothed'!G28</f>
        <v>1.2323061716048469</v>
      </c>
      <c r="H24" s="1347">
        <f>+'Schedule 10 Smoothed'!H28</f>
        <v>6.6880765165522478</v>
      </c>
      <c r="I24" s="1347">
        <f t="shared" si="1"/>
        <v>37.480382688157093</v>
      </c>
      <c r="L24" s="96"/>
      <c r="M24" s="96"/>
      <c r="N24" s="96"/>
    </row>
    <row r="25" spans="1:14">
      <c r="A25" s="1340"/>
      <c r="B25" s="1338" t="s">
        <v>969</v>
      </c>
      <c r="C25" s="1348">
        <v>105</v>
      </c>
      <c r="D25" s="1338"/>
      <c r="E25" s="1338">
        <v>260</v>
      </c>
      <c r="F25" s="1347">
        <f>+'Schedule 10 Smoothed'!F29</f>
        <v>49.9</v>
      </c>
      <c r="G25" s="1347">
        <f>+'Schedule 10 Smoothed'!G29</f>
        <v>1.2323061716048469</v>
      </c>
      <c r="H25" s="1347">
        <f>+'Schedule 10 Smoothed'!H29</f>
        <v>7.6855380772887827</v>
      </c>
      <c r="I25" s="1347">
        <f t="shared" si="1"/>
        <v>58.817844248893628</v>
      </c>
      <c r="L25" s="96"/>
      <c r="M25" s="96"/>
      <c r="N25" s="96"/>
    </row>
    <row r="26" spans="1:14">
      <c r="A26" s="1340"/>
      <c r="B26" s="1338" t="s">
        <v>970</v>
      </c>
      <c r="C26" s="1348">
        <v>106</v>
      </c>
      <c r="D26" s="1338"/>
      <c r="E26" s="1338">
        <v>363</v>
      </c>
      <c r="F26" s="1347">
        <f>+'Schedule 10 Smoothed'!F30</f>
        <v>69.67</v>
      </c>
      <c r="G26" s="1347">
        <f>+'Schedule 10 Smoothed'!G30</f>
        <v>1.2323061716048469</v>
      </c>
      <c r="H26" s="1347">
        <f>+'Schedule 10 Smoothed'!H30</f>
        <v>8.5561759295890045</v>
      </c>
      <c r="I26" s="1347">
        <f t="shared" si="1"/>
        <v>79.458482101193852</v>
      </c>
      <c r="L26" s="96"/>
      <c r="M26" s="96"/>
      <c r="N26" s="96"/>
    </row>
    <row r="27" spans="1:14">
      <c r="A27" s="1340"/>
      <c r="B27" s="1338" t="s">
        <v>967</v>
      </c>
      <c r="C27" s="1348">
        <v>107</v>
      </c>
      <c r="D27" s="1338"/>
      <c r="E27" s="1338">
        <v>212</v>
      </c>
      <c r="F27" s="1347">
        <f>+'Schedule 10 Smoothed'!F31</f>
        <v>32.49</v>
      </c>
      <c r="G27" s="1347">
        <f>+'Schedule 10 Smoothed'!G31</f>
        <v>2.4646123432096938</v>
      </c>
      <c r="H27" s="1347">
        <f>+'Schedule 10 Smoothed'!H31</f>
        <v>6.6203286711146889</v>
      </c>
      <c r="I27" s="1347">
        <f t="shared" si="1"/>
        <v>41.574941014324388</v>
      </c>
      <c r="J27" s="1338" t="s">
        <v>971</v>
      </c>
      <c r="L27" s="96"/>
      <c r="M27" s="96"/>
      <c r="N27" s="96"/>
    </row>
    <row r="28" spans="1:14">
      <c r="A28" s="1340"/>
      <c r="B28" s="1338"/>
      <c r="C28" s="1348"/>
      <c r="D28" s="1338"/>
      <c r="E28" s="1338"/>
      <c r="F28" s="1347"/>
      <c r="G28" s="1347"/>
      <c r="H28" s="1347"/>
      <c r="I28" s="1347"/>
      <c r="L28" s="96"/>
      <c r="M28" s="96"/>
      <c r="N28" s="96"/>
    </row>
    <row r="29" spans="1:14">
      <c r="A29" s="1340"/>
      <c r="B29" s="1349" t="s">
        <v>972</v>
      </c>
      <c r="C29" s="1348"/>
      <c r="D29" s="1338"/>
      <c r="E29" s="1338"/>
      <c r="F29" s="1347"/>
      <c r="G29" s="1347"/>
      <c r="H29" s="1347"/>
      <c r="I29" s="1347"/>
      <c r="L29" s="96"/>
      <c r="M29" s="96"/>
      <c r="N29" s="96"/>
    </row>
    <row r="30" spans="1:14">
      <c r="A30" s="1340"/>
      <c r="B30" s="1338" t="s">
        <v>965</v>
      </c>
      <c r="C30" s="1348">
        <v>201</v>
      </c>
      <c r="D30" s="1338"/>
      <c r="E30" s="1338">
        <v>52</v>
      </c>
      <c r="F30" s="1347">
        <f t="shared" ref="F30:G35" si="2">+F21</f>
        <v>9.98</v>
      </c>
      <c r="G30" s="1347">
        <f t="shared" si="2"/>
        <v>1.6430748954731289</v>
      </c>
      <c r="H30" s="1347">
        <v>0</v>
      </c>
      <c r="I30" s="1347">
        <f t="shared" ref="I30:I35" si="3">SUM(F30:H30)</f>
        <v>11.623074895473129</v>
      </c>
      <c r="J30" s="1338" t="s">
        <v>973</v>
      </c>
      <c r="L30" s="96"/>
      <c r="M30" s="96"/>
      <c r="N30" s="96"/>
    </row>
    <row r="31" spans="1:14">
      <c r="A31" s="1340"/>
      <c r="B31" s="1338" t="s">
        <v>966</v>
      </c>
      <c r="C31" s="1348">
        <v>202</v>
      </c>
      <c r="D31" s="1338"/>
      <c r="E31" s="1338">
        <v>69</v>
      </c>
      <c r="F31" s="1347">
        <f t="shared" si="2"/>
        <v>13.24</v>
      </c>
      <c r="G31" s="1347">
        <f t="shared" si="2"/>
        <v>1.2323061716048469</v>
      </c>
      <c r="H31" s="1347">
        <v>0</v>
      </c>
      <c r="I31" s="1347">
        <f t="shared" si="3"/>
        <v>14.472306171604847</v>
      </c>
      <c r="J31" s="1338" t="s">
        <v>973</v>
      </c>
      <c r="L31" s="96"/>
      <c r="M31" s="96"/>
      <c r="N31" s="96"/>
    </row>
    <row r="32" spans="1:14">
      <c r="A32" s="1340"/>
      <c r="B32" s="1338" t="s">
        <v>967</v>
      </c>
      <c r="C32" s="1348">
        <v>203</v>
      </c>
      <c r="D32" s="1338"/>
      <c r="E32" s="1338">
        <v>97</v>
      </c>
      <c r="F32" s="1347">
        <f t="shared" si="2"/>
        <v>18.62</v>
      </c>
      <c r="G32" s="1347">
        <f t="shared" si="2"/>
        <v>1.2323061716048469</v>
      </c>
      <c r="H32" s="1347">
        <v>0</v>
      </c>
      <c r="I32" s="1347">
        <f t="shared" si="3"/>
        <v>19.852306171604848</v>
      </c>
      <c r="J32" s="1338" t="s">
        <v>973</v>
      </c>
      <c r="L32" s="96"/>
      <c r="M32" s="96"/>
      <c r="N32" s="96"/>
    </row>
    <row r="33" spans="1:14">
      <c r="A33" s="1340"/>
      <c r="B33" s="1338" t="s">
        <v>968</v>
      </c>
      <c r="C33" s="1348">
        <v>204</v>
      </c>
      <c r="D33" s="1338"/>
      <c r="E33" s="1338">
        <v>154</v>
      </c>
      <c r="F33" s="1347">
        <f t="shared" si="2"/>
        <v>29.56</v>
      </c>
      <c r="G33" s="1347">
        <f t="shared" si="2"/>
        <v>1.2323061716048469</v>
      </c>
      <c r="H33" s="1347">
        <v>0</v>
      </c>
      <c r="I33" s="1347">
        <f t="shared" si="3"/>
        <v>30.792306171604846</v>
      </c>
      <c r="J33" s="1338" t="s">
        <v>973</v>
      </c>
      <c r="L33" s="96"/>
      <c r="M33" s="96"/>
      <c r="N33" s="96"/>
    </row>
    <row r="34" spans="1:14">
      <c r="A34" s="1340"/>
      <c r="B34" s="1338" t="s">
        <v>969</v>
      </c>
      <c r="C34" s="1348">
        <v>205</v>
      </c>
      <c r="D34" s="1338"/>
      <c r="E34" s="1338">
        <v>260</v>
      </c>
      <c r="F34" s="1347">
        <f t="shared" si="2"/>
        <v>49.9</v>
      </c>
      <c r="G34" s="1347">
        <f t="shared" si="2"/>
        <v>1.2323061716048469</v>
      </c>
      <c r="H34" s="1347">
        <v>0</v>
      </c>
      <c r="I34" s="1347">
        <f t="shared" si="3"/>
        <v>51.132306171604846</v>
      </c>
      <c r="J34" s="1338" t="s">
        <v>973</v>
      </c>
      <c r="L34" s="96"/>
      <c r="M34" s="96"/>
      <c r="N34" s="96"/>
    </row>
    <row r="35" spans="1:14">
      <c r="A35" s="1340"/>
      <c r="B35" s="1338" t="s">
        <v>970</v>
      </c>
      <c r="C35" s="1348">
        <v>206</v>
      </c>
      <c r="D35" s="1338"/>
      <c r="E35" s="1338">
        <v>363</v>
      </c>
      <c r="F35" s="1346">
        <f t="shared" si="2"/>
        <v>69.67</v>
      </c>
      <c r="G35" s="1346">
        <f t="shared" si="2"/>
        <v>1.2323061716048469</v>
      </c>
      <c r="H35" s="1346">
        <v>0</v>
      </c>
      <c r="I35" s="1346">
        <f t="shared" si="3"/>
        <v>70.902306171604849</v>
      </c>
      <c r="J35" s="1338" t="s">
        <v>973</v>
      </c>
      <c r="L35" s="96"/>
      <c r="M35" s="96"/>
      <c r="N35" s="96"/>
    </row>
    <row r="36" spans="1:14">
      <c r="A36" s="1340"/>
      <c r="C36" s="41"/>
      <c r="E36" s="523"/>
      <c r="F36" s="523"/>
      <c r="G36" s="523"/>
      <c r="H36" s="523"/>
      <c r="I36" s="523"/>
      <c r="J36" s="1338"/>
      <c r="L36" s="96"/>
      <c r="M36" s="96"/>
      <c r="N36" s="96"/>
    </row>
    <row r="37" spans="1:14">
      <c r="A37" s="1340"/>
      <c r="B37" s="1349" t="s">
        <v>974</v>
      </c>
      <c r="C37" s="41"/>
      <c r="E37" s="523"/>
      <c r="F37" s="523"/>
      <c r="G37" s="523"/>
      <c r="H37" s="523"/>
      <c r="I37" s="523"/>
      <c r="J37" s="1338"/>
      <c r="L37" s="96"/>
      <c r="M37" s="96"/>
      <c r="N37" s="96"/>
    </row>
    <row r="38" spans="1:14">
      <c r="A38" s="1340"/>
      <c r="B38" s="1338" t="s">
        <v>965</v>
      </c>
      <c r="C38" s="1348">
        <v>301</v>
      </c>
      <c r="D38" s="1338"/>
      <c r="E38" s="1338">
        <v>52</v>
      </c>
      <c r="F38" s="1346">
        <f t="shared" ref="F38:F43" si="4">+F21</f>
        <v>9.98</v>
      </c>
      <c r="G38" s="1346">
        <v>0</v>
      </c>
      <c r="H38" s="1346">
        <v>0</v>
      </c>
      <c r="I38" s="1346">
        <f t="shared" ref="I38:I43" si="5">SUM(F38:H38)</f>
        <v>9.98</v>
      </c>
      <c r="J38" s="1338"/>
      <c r="L38" s="96"/>
      <c r="M38" s="96"/>
      <c r="N38" s="96"/>
    </row>
    <row r="39" spans="1:14">
      <c r="A39" s="1340"/>
      <c r="B39" s="1338" t="s">
        <v>966</v>
      </c>
      <c r="C39" s="1348">
        <v>302</v>
      </c>
      <c r="D39" s="1338"/>
      <c r="E39" s="1338">
        <v>69</v>
      </c>
      <c r="F39" s="1347">
        <f t="shared" si="4"/>
        <v>13.24</v>
      </c>
      <c r="G39" s="1347">
        <v>0</v>
      </c>
      <c r="H39" s="1347">
        <v>0</v>
      </c>
      <c r="I39" s="1347">
        <f t="shared" si="5"/>
        <v>13.24</v>
      </c>
      <c r="J39" s="1338"/>
      <c r="L39" s="96"/>
      <c r="M39" s="96"/>
      <c r="N39" s="96"/>
    </row>
    <row r="40" spans="1:14">
      <c r="A40" s="1340"/>
      <c r="B40" s="1338" t="s">
        <v>967</v>
      </c>
      <c r="C40" s="1348">
        <v>303</v>
      </c>
      <c r="D40" s="1338"/>
      <c r="E40" s="1338">
        <v>97</v>
      </c>
      <c r="F40" s="1347">
        <f t="shared" si="4"/>
        <v>18.62</v>
      </c>
      <c r="G40" s="1347">
        <v>0</v>
      </c>
      <c r="H40" s="1347">
        <v>0</v>
      </c>
      <c r="I40" s="1347">
        <f t="shared" si="5"/>
        <v>18.62</v>
      </c>
      <c r="J40" s="1338"/>
      <c r="L40" s="96"/>
      <c r="M40" s="96"/>
      <c r="N40" s="96"/>
    </row>
    <row r="41" spans="1:14">
      <c r="A41" s="1340"/>
      <c r="B41" s="1338" t="s">
        <v>968</v>
      </c>
      <c r="C41" s="1348">
        <v>304</v>
      </c>
      <c r="D41" s="1338"/>
      <c r="E41" s="1338">
        <v>154</v>
      </c>
      <c r="F41" s="1347">
        <f t="shared" si="4"/>
        <v>29.56</v>
      </c>
      <c r="G41" s="1347">
        <v>0</v>
      </c>
      <c r="H41" s="1347">
        <v>0</v>
      </c>
      <c r="I41" s="1347">
        <f t="shared" si="5"/>
        <v>29.56</v>
      </c>
      <c r="J41" s="1338"/>
      <c r="L41" s="96"/>
      <c r="M41" s="96"/>
      <c r="N41" s="96"/>
    </row>
    <row r="42" spans="1:14">
      <c r="A42" s="1340"/>
      <c r="B42" s="1338" t="s">
        <v>969</v>
      </c>
      <c r="C42" s="1348">
        <v>305</v>
      </c>
      <c r="D42" s="1338"/>
      <c r="E42" s="1338">
        <v>260</v>
      </c>
      <c r="F42" s="1347">
        <f t="shared" si="4"/>
        <v>49.9</v>
      </c>
      <c r="G42" s="1347">
        <v>0</v>
      </c>
      <c r="H42" s="1347">
        <v>0</v>
      </c>
      <c r="I42" s="1347">
        <f t="shared" si="5"/>
        <v>49.9</v>
      </c>
      <c r="J42" s="1338"/>
      <c r="L42" s="96"/>
      <c r="M42" s="96"/>
      <c r="N42" s="96"/>
    </row>
    <row r="43" spans="1:14">
      <c r="A43" s="1340"/>
      <c r="B43" s="1338" t="s">
        <v>970</v>
      </c>
      <c r="C43" s="1348">
        <v>306</v>
      </c>
      <c r="D43" s="1338"/>
      <c r="E43" s="1338">
        <v>363</v>
      </c>
      <c r="F43" s="1347">
        <f t="shared" si="4"/>
        <v>69.67</v>
      </c>
      <c r="G43" s="1347">
        <v>0</v>
      </c>
      <c r="H43" s="1347">
        <v>0</v>
      </c>
      <c r="I43" s="1347">
        <f t="shared" si="5"/>
        <v>69.67</v>
      </c>
      <c r="J43" s="1338"/>
      <c r="L43" s="96"/>
      <c r="M43" s="96"/>
      <c r="N43" s="96"/>
    </row>
    <row r="44" spans="1:14">
      <c r="A44" s="1340"/>
      <c r="C44" s="41"/>
      <c r="E44" s="523"/>
      <c r="F44" s="523"/>
      <c r="G44" s="523"/>
      <c r="H44" s="523"/>
      <c r="I44" s="523"/>
      <c r="J44" s="1338"/>
      <c r="L44" s="96"/>
      <c r="M44" s="96"/>
      <c r="N44" s="96"/>
    </row>
    <row r="45" spans="1:14">
      <c r="A45" s="1343" t="s">
        <v>975</v>
      </c>
      <c r="B45" s="1344" t="s">
        <v>976</v>
      </c>
      <c r="C45" s="1340"/>
      <c r="E45" s="523"/>
      <c r="F45" s="523"/>
      <c r="G45" s="523"/>
      <c r="H45" s="523"/>
      <c r="I45" s="523"/>
      <c r="J45" s="1338"/>
      <c r="L45" s="96"/>
      <c r="M45" s="96"/>
      <c r="N45" s="96"/>
    </row>
    <row r="46" spans="1:14">
      <c r="A46" s="1340"/>
      <c r="C46" s="41"/>
      <c r="E46" s="523"/>
      <c r="F46" s="523"/>
      <c r="G46" s="523"/>
      <c r="H46" s="523"/>
      <c r="I46" s="523"/>
      <c r="J46" s="1338"/>
      <c r="L46" s="96"/>
      <c r="M46" s="96"/>
      <c r="N46" s="96"/>
    </row>
    <row r="47" spans="1:14">
      <c r="A47" s="1340"/>
      <c r="B47" s="1349" t="s">
        <v>977</v>
      </c>
      <c r="C47" s="1341"/>
      <c r="E47" s="523"/>
      <c r="F47" s="523"/>
      <c r="G47" s="523"/>
      <c r="H47" s="523"/>
      <c r="I47" s="523"/>
      <c r="J47" s="1338"/>
      <c r="L47" s="96"/>
      <c r="M47" s="96"/>
      <c r="N47" s="96"/>
    </row>
    <row r="48" spans="1:14">
      <c r="A48" s="1340"/>
      <c r="C48" s="41"/>
      <c r="E48" s="523"/>
      <c r="F48" s="523"/>
      <c r="G48" s="523"/>
      <c r="H48" s="523"/>
      <c r="I48" s="523"/>
      <c r="J48" s="1338"/>
      <c r="L48" s="96"/>
      <c r="M48" s="96"/>
      <c r="N48" s="96"/>
    </row>
    <row r="49" spans="1:14">
      <c r="A49" s="1340"/>
      <c r="B49" s="1349" t="s">
        <v>963</v>
      </c>
      <c r="C49" s="41"/>
      <c r="E49" s="523"/>
      <c r="F49" s="523"/>
      <c r="G49" s="523"/>
      <c r="H49" s="523"/>
      <c r="I49" s="523"/>
      <c r="J49" s="1338"/>
      <c r="L49" s="96"/>
      <c r="M49" s="96"/>
      <c r="N49" s="96"/>
    </row>
    <row r="50" spans="1:14">
      <c r="A50" s="1340"/>
      <c r="B50" s="1338" t="s">
        <v>978</v>
      </c>
      <c r="C50" s="1348">
        <v>110</v>
      </c>
      <c r="D50" s="1348">
        <v>2</v>
      </c>
      <c r="E50" s="1338">
        <v>30</v>
      </c>
      <c r="F50" s="1347">
        <f>+'Schedule 10 Smoothed'!F49</f>
        <v>5.76</v>
      </c>
      <c r="G50" s="1347">
        <f>+'Schedule 10 Smoothed'!G49</f>
        <v>2.4646123432096938</v>
      </c>
      <c r="H50" s="1347">
        <f>+'Schedule 10 Smoothed'!H49</f>
        <v>5.7417598820214044</v>
      </c>
      <c r="I50" s="1347">
        <f t="shared" ref="I50:I56" si="6">SUM(F50:H50)</f>
        <v>13.966372225231098</v>
      </c>
      <c r="J50" s="1338"/>
      <c r="L50" s="96"/>
      <c r="M50" s="96"/>
      <c r="N50" s="96"/>
    </row>
    <row r="51" spans="1:14">
      <c r="A51" s="1340"/>
      <c r="B51" s="1338" t="s">
        <v>979</v>
      </c>
      <c r="C51" s="1348">
        <v>111</v>
      </c>
      <c r="D51" s="1348">
        <v>2</v>
      </c>
      <c r="E51" s="1338">
        <v>85</v>
      </c>
      <c r="F51" s="1347">
        <f>+'Schedule 10 Smoothed'!F50</f>
        <v>16.309999999999999</v>
      </c>
      <c r="G51" s="1347">
        <f>+'Schedule 10 Smoothed'!G50</f>
        <v>2.4646123432096938</v>
      </c>
      <c r="H51" s="1347">
        <f>+'Schedule 10 Smoothed'!H50</f>
        <v>6.0003841399323017</v>
      </c>
      <c r="I51" s="1347">
        <f t="shared" si="6"/>
        <v>24.774996483141994</v>
      </c>
      <c r="J51" s="1338"/>
      <c r="L51" s="96"/>
      <c r="M51" s="96"/>
      <c r="N51" s="96"/>
    </row>
    <row r="52" spans="1:14">
      <c r="A52" s="1340"/>
      <c r="B52" s="1338" t="s">
        <v>980</v>
      </c>
      <c r="C52" s="1348">
        <v>112</v>
      </c>
      <c r="D52" s="1348">
        <v>2</v>
      </c>
      <c r="E52" s="1338">
        <v>116</v>
      </c>
      <c r="F52" s="1347">
        <f>+'Schedule 10 Smoothed'!F51</f>
        <v>22.26</v>
      </c>
      <c r="G52" s="1347">
        <f>+'Schedule 10 Smoothed'!G51</f>
        <v>2.4646123432096938</v>
      </c>
      <c r="H52" s="1347">
        <f>+'Schedule 10 Smoothed'!H51</f>
        <v>6.4756963312479341</v>
      </c>
      <c r="I52" s="1347">
        <f t="shared" si="6"/>
        <v>31.200308674457631</v>
      </c>
      <c r="J52" s="1338"/>
      <c r="L52" s="96"/>
      <c r="M52" s="96"/>
      <c r="N52" s="96"/>
    </row>
    <row r="53" spans="1:14">
      <c r="A53" s="1340"/>
      <c r="B53" s="1338" t="s">
        <v>980</v>
      </c>
      <c r="C53" s="1348">
        <v>113</v>
      </c>
      <c r="D53" s="1348">
        <v>4</v>
      </c>
      <c r="E53" s="1338">
        <v>222</v>
      </c>
      <c r="F53" s="1347">
        <f>+'Schedule 10 Smoothed'!F52</f>
        <v>42.61</v>
      </c>
      <c r="G53" s="1347">
        <f>+'Schedule 10 Smoothed'!G52</f>
        <v>2.4646123432096938</v>
      </c>
      <c r="H53" s="1347">
        <f>+'Schedule 10 Smoothed'!H52</f>
        <v>7.6434148102331454</v>
      </c>
      <c r="I53" s="1347">
        <f t="shared" si="6"/>
        <v>52.71802715344284</v>
      </c>
      <c r="J53" s="1338"/>
      <c r="L53" s="96"/>
      <c r="M53" s="96"/>
      <c r="N53" s="96"/>
    </row>
    <row r="54" spans="1:14">
      <c r="A54" s="1340"/>
      <c r="B54" s="1338" t="s">
        <v>981</v>
      </c>
      <c r="C54" s="1348">
        <v>114</v>
      </c>
      <c r="D54" s="1348">
        <v>1</v>
      </c>
      <c r="E54" s="1338">
        <v>47</v>
      </c>
      <c r="F54" s="1347">
        <f>+'Schedule 10 Smoothed'!F53</f>
        <v>9.02</v>
      </c>
      <c r="G54" s="1347">
        <f>+'Schedule 10 Smoothed'!G53</f>
        <v>2.4646123432096938</v>
      </c>
      <c r="H54" s="1347">
        <f>+'Schedule 10 Smoothed'!H53</f>
        <v>6.2856120710166037</v>
      </c>
      <c r="I54" s="1347">
        <f t="shared" si="6"/>
        <v>17.770224414226298</v>
      </c>
      <c r="J54" s="1338"/>
      <c r="L54" s="96"/>
      <c r="M54" s="96"/>
      <c r="N54" s="96"/>
    </row>
    <row r="55" spans="1:14">
      <c r="A55" s="1340"/>
      <c r="B55" s="1338" t="s">
        <v>980</v>
      </c>
      <c r="C55" s="1348">
        <v>115</v>
      </c>
      <c r="D55" s="1348">
        <v>1</v>
      </c>
      <c r="E55" s="1338">
        <v>60</v>
      </c>
      <c r="F55" s="1347">
        <f>+'Schedule 10 Smoothed'!F54</f>
        <v>11.52</v>
      </c>
      <c r="G55" s="1347">
        <f>+'Schedule 10 Smoothed'!G54</f>
        <v>2.4646123432096938</v>
      </c>
      <c r="H55" s="1347">
        <f>+'Schedule 10 Smoothed'!H54</f>
        <v>5.8918370917553302</v>
      </c>
      <c r="I55" s="1347">
        <f t="shared" si="6"/>
        <v>19.876449434965025</v>
      </c>
      <c r="J55" s="1338"/>
      <c r="L55" s="96"/>
      <c r="M55" s="96"/>
      <c r="N55" s="96"/>
    </row>
    <row r="56" spans="1:14">
      <c r="A56" s="1340"/>
      <c r="B56" s="1338" t="s">
        <v>979</v>
      </c>
      <c r="C56" s="1348">
        <v>116</v>
      </c>
      <c r="D56" s="1348">
        <v>4</v>
      </c>
      <c r="E56" s="1338">
        <v>166</v>
      </c>
      <c r="F56" s="1347">
        <f>+'Schedule 10 Smoothed'!F55</f>
        <v>31.86</v>
      </c>
      <c r="G56" s="1347">
        <f>+'Schedule 10 Smoothed'!G55</f>
        <v>2.4646123432096938</v>
      </c>
      <c r="H56" s="1347">
        <f>+'Schedule 10 Smoothed'!H55</f>
        <v>6.5791663425597555</v>
      </c>
      <c r="I56" s="1347">
        <f t="shared" si="6"/>
        <v>40.903778685769453</v>
      </c>
      <c r="J56" s="1338"/>
      <c r="L56" s="96"/>
      <c r="M56" s="96"/>
      <c r="N56" s="96"/>
    </row>
    <row r="57" spans="1:14">
      <c r="A57" s="1340"/>
      <c r="B57" s="1338"/>
      <c r="C57" s="1348"/>
      <c r="D57" s="1348"/>
      <c r="E57" s="1338"/>
      <c r="F57" s="1347"/>
      <c r="G57" s="1347"/>
      <c r="H57" s="1347"/>
      <c r="I57" s="1347"/>
      <c r="J57" s="1338"/>
      <c r="L57" s="96"/>
      <c r="M57" s="96"/>
      <c r="N57" s="96"/>
    </row>
    <row r="58" spans="1:14">
      <c r="A58" s="1340"/>
      <c r="B58" s="1349" t="s">
        <v>972</v>
      </c>
      <c r="C58" s="1348"/>
      <c r="D58" s="1348"/>
      <c r="E58" s="1338"/>
      <c r="F58" s="1347"/>
      <c r="G58" s="1347"/>
      <c r="H58" s="1347"/>
      <c r="I58" s="1347"/>
      <c r="J58" s="1338"/>
      <c r="L58" s="96"/>
      <c r="M58" s="96"/>
      <c r="N58" s="96"/>
    </row>
    <row r="59" spans="1:14">
      <c r="A59" s="1340"/>
      <c r="B59" s="1338" t="s">
        <v>980</v>
      </c>
      <c r="C59" s="1348">
        <v>213</v>
      </c>
      <c r="D59" s="1348">
        <v>4</v>
      </c>
      <c r="E59" s="1338">
        <v>222</v>
      </c>
      <c r="F59" s="1347">
        <f t="shared" ref="F59:G62" si="7">+F53</f>
        <v>42.61</v>
      </c>
      <c r="G59" s="1347">
        <f t="shared" si="7"/>
        <v>2.4646123432096938</v>
      </c>
      <c r="H59" s="1347">
        <v>0</v>
      </c>
      <c r="I59" s="1347">
        <f t="shared" ref="I59:I64" si="8">SUM(F59:H59)</f>
        <v>45.074612343209694</v>
      </c>
      <c r="J59" s="1338" t="s">
        <v>973</v>
      </c>
      <c r="L59" s="96"/>
      <c r="M59" s="96"/>
      <c r="N59" s="96"/>
    </row>
    <row r="60" spans="1:14">
      <c r="A60" s="1340"/>
      <c r="B60" s="1338" t="s">
        <v>981</v>
      </c>
      <c r="C60" s="1348">
        <v>214</v>
      </c>
      <c r="D60" s="1348">
        <v>1</v>
      </c>
      <c r="E60" s="1338">
        <v>47</v>
      </c>
      <c r="F60" s="1347">
        <f t="shared" si="7"/>
        <v>9.02</v>
      </c>
      <c r="G60" s="1347">
        <f t="shared" si="7"/>
        <v>2.4646123432096938</v>
      </c>
      <c r="H60" s="1347">
        <v>0</v>
      </c>
      <c r="I60" s="1347">
        <f t="shared" si="8"/>
        <v>11.484612343209694</v>
      </c>
      <c r="J60" s="1338" t="s">
        <v>973</v>
      </c>
      <c r="L60" s="96"/>
      <c r="M60" s="96"/>
      <c r="N60" s="96"/>
    </row>
    <row r="61" spans="1:14">
      <c r="A61" s="1340"/>
      <c r="B61" s="1338" t="s">
        <v>980</v>
      </c>
      <c r="C61" s="1348">
        <v>215</v>
      </c>
      <c r="D61" s="1348">
        <v>1</v>
      </c>
      <c r="E61" s="1338">
        <v>60</v>
      </c>
      <c r="F61" s="1347">
        <f t="shared" si="7"/>
        <v>11.52</v>
      </c>
      <c r="G61" s="1347">
        <f t="shared" si="7"/>
        <v>2.4646123432096938</v>
      </c>
      <c r="H61" s="1347">
        <v>0</v>
      </c>
      <c r="I61" s="1347">
        <f t="shared" si="8"/>
        <v>13.984612343209694</v>
      </c>
      <c r="J61" s="1338" t="s">
        <v>973</v>
      </c>
      <c r="L61" s="96"/>
      <c r="M61" s="96"/>
      <c r="N61" s="96"/>
    </row>
    <row r="62" spans="1:14">
      <c r="A62" s="1340"/>
      <c r="B62" s="1338" t="s">
        <v>979</v>
      </c>
      <c r="C62" s="1348">
        <v>216</v>
      </c>
      <c r="D62" s="1348">
        <v>4</v>
      </c>
      <c r="E62" s="1338">
        <v>166</v>
      </c>
      <c r="F62" s="1347">
        <f t="shared" si="7"/>
        <v>31.86</v>
      </c>
      <c r="G62" s="1347">
        <f t="shared" si="7"/>
        <v>2.4646123432096938</v>
      </c>
      <c r="H62" s="1347">
        <v>0</v>
      </c>
      <c r="I62" s="1347">
        <f t="shared" si="8"/>
        <v>34.324612343209694</v>
      </c>
      <c r="J62" s="1338" t="s">
        <v>973</v>
      </c>
      <c r="L62" s="96"/>
      <c r="M62" s="96"/>
      <c r="N62" s="96"/>
    </row>
    <row r="63" spans="1:14">
      <c r="A63" s="1340"/>
      <c r="B63" s="1338" t="s">
        <v>979</v>
      </c>
      <c r="C63" s="1348">
        <v>217</v>
      </c>
      <c r="D63" s="1348">
        <v>1</v>
      </c>
      <c r="E63" s="1338">
        <v>49</v>
      </c>
      <c r="F63" s="1347">
        <f>+'Schedule 10 Smoothed'!F62</f>
        <v>9.4</v>
      </c>
      <c r="G63" s="1347">
        <f>+'Schedule 10 Smoothed'!G62</f>
        <v>2.4646123432096938</v>
      </c>
      <c r="H63" s="1347">
        <v>0</v>
      </c>
      <c r="I63" s="1347">
        <f t="shared" si="8"/>
        <v>11.864612343209695</v>
      </c>
      <c r="J63" s="1338" t="s">
        <v>973</v>
      </c>
      <c r="L63" s="96"/>
      <c r="M63" s="96"/>
      <c r="N63" s="96"/>
    </row>
    <row r="64" spans="1:14">
      <c r="A64" s="1340"/>
      <c r="B64" s="1338" t="s">
        <v>979</v>
      </c>
      <c r="C64" s="1348">
        <v>218</v>
      </c>
      <c r="D64" s="1348">
        <v>2</v>
      </c>
      <c r="E64" s="1338">
        <v>85</v>
      </c>
      <c r="F64" s="1346">
        <f>+'Schedule 10 Smoothed'!F63</f>
        <v>16.309999999999999</v>
      </c>
      <c r="G64" s="1346">
        <f>+'Schedule 10 Smoothed'!G63</f>
        <v>2.4646123432096938</v>
      </c>
      <c r="H64" s="1346">
        <v>0</v>
      </c>
      <c r="I64" s="1346">
        <f t="shared" si="8"/>
        <v>18.774612343209693</v>
      </c>
      <c r="J64" s="1338" t="s">
        <v>973</v>
      </c>
      <c r="L64" s="96"/>
      <c r="M64" s="96"/>
      <c r="N64" s="96"/>
    </row>
    <row r="65" spans="1:14">
      <c r="A65" s="1340"/>
      <c r="B65" s="1349" t="s">
        <v>974</v>
      </c>
      <c r="C65" s="1348"/>
      <c r="D65" s="1348"/>
      <c r="E65" s="1338"/>
      <c r="F65" s="1347"/>
      <c r="G65" s="1347"/>
      <c r="H65" s="1347"/>
      <c r="I65" s="1347"/>
      <c r="J65" s="1338"/>
      <c r="L65" s="96"/>
      <c r="M65" s="96"/>
      <c r="N65" s="96"/>
    </row>
    <row r="66" spans="1:14">
      <c r="A66" s="1340"/>
      <c r="B66" s="1338" t="s">
        <v>982</v>
      </c>
      <c r="C66" s="1348">
        <v>330</v>
      </c>
      <c r="D66" s="1348">
        <v>4</v>
      </c>
      <c r="E66" s="1338">
        <v>47</v>
      </c>
      <c r="F66" s="1346">
        <f>+'Schedule 10 Smoothed'!F65</f>
        <v>9.02</v>
      </c>
      <c r="G66" s="1346">
        <v>0</v>
      </c>
      <c r="H66" s="1346">
        <v>0</v>
      </c>
      <c r="I66" s="1346">
        <f>SUM(F66:H66)</f>
        <v>9.02</v>
      </c>
      <c r="J66" s="1338"/>
      <c r="L66" s="96"/>
      <c r="M66" s="96"/>
      <c r="N66" s="96"/>
    </row>
    <row r="67" spans="1:14">
      <c r="A67" s="1340"/>
      <c r="B67" s="1338"/>
      <c r="C67" s="1348"/>
      <c r="D67" s="1338"/>
      <c r="E67" s="1338"/>
      <c r="F67" s="1347"/>
      <c r="G67" s="1347"/>
      <c r="H67" s="1347"/>
      <c r="I67" s="1347"/>
      <c r="J67" s="1338"/>
      <c r="L67" s="96"/>
      <c r="M67" s="96"/>
      <c r="N67" s="96"/>
    </row>
    <row r="68" spans="1:14">
      <c r="A68" s="1343" t="s">
        <v>983</v>
      </c>
      <c r="B68" s="1344" t="s">
        <v>984</v>
      </c>
      <c r="C68" s="1340"/>
      <c r="D68" s="1338"/>
      <c r="E68" s="1338"/>
      <c r="F68" s="1347"/>
      <c r="G68" s="1347"/>
      <c r="H68" s="1347"/>
      <c r="I68" s="1347"/>
      <c r="J68" s="1338"/>
      <c r="L68" s="96"/>
      <c r="M68" s="96"/>
      <c r="N68" s="96"/>
    </row>
    <row r="69" spans="1:14">
      <c r="A69" s="1340"/>
      <c r="B69" s="1338"/>
      <c r="C69" s="1348"/>
      <c r="D69" s="1338"/>
      <c r="E69" s="1338"/>
      <c r="F69" s="1347"/>
      <c r="G69" s="1347"/>
      <c r="H69" s="1347"/>
      <c r="I69" s="1347"/>
      <c r="J69" s="1338"/>
      <c r="L69" s="96"/>
      <c r="M69" s="96"/>
      <c r="N69" s="96"/>
    </row>
    <row r="70" spans="1:14">
      <c r="A70" s="1340"/>
      <c r="B70" s="1350" t="s">
        <v>985</v>
      </c>
      <c r="C70" s="1343"/>
      <c r="D70" s="1338"/>
      <c r="E70" s="1338"/>
      <c r="F70" s="1347"/>
      <c r="G70" s="1347"/>
      <c r="H70" s="1347"/>
      <c r="I70" s="1347"/>
      <c r="J70" s="1338"/>
      <c r="L70" s="96"/>
      <c r="M70" s="96"/>
      <c r="N70" s="96"/>
    </row>
    <row r="71" spans="1:14">
      <c r="A71" s="1340"/>
      <c r="B71" s="1338"/>
      <c r="C71" s="1348"/>
      <c r="D71" s="1338"/>
      <c r="E71" s="1338"/>
      <c r="F71" s="1347"/>
      <c r="G71" s="1347"/>
      <c r="H71" s="1347"/>
      <c r="I71" s="1347"/>
      <c r="J71" s="1338"/>
      <c r="L71" s="96"/>
      <c r="M71" s="96"/>
      <c r="N71" s="96"/>
    </row>
    <row r="72" spans="1:14">
      <c r="A72" s="1340"/>
      <c r="B72" s="1349" t="s">
        <v>977</v>
      </c>
      <c r="C72" s="1341"/>
      <c r="D72" s="1338"/>
      <c r="E72" s="1338"/>
      <c r="F72" s="1347"/>
      <c r="G72" s="1347"/>
      <c r="H72" s="1347"/>
      <c r="I72" s="1347"/>
      <c r="J72" s="1338"/>
      <c r="L72" s="96"/>
      <c r="M72" s="96"/>
      <c r="N72" s="96"/>
    </row>
    <row r="73" spans="1:14">
      <c r="A73" s="1340"/>
      <c r="B73" s="1338" t="s">
        <v>980</v>
      </c>
      <c r="C73" s="1348">
        <v>117</v>
      </c>
      <c r="D73" s="1348">
        <v>4</v>
      </c>
      <c r="E73" s="1338">
        <v>486</v>
      </c>
      <c r="F73" s="1347">
        <f>+'Schedule 10 Smoothed'!F71</f>
        <v>74.47</v>
      </c>
      <c r="G73" s="1347">
        <v>0</v>
      </c>
      <c r="H73" s="1347">
        <v>0</v>
      </c>
      <c r="I73" s="1347">
        <f>SUM(F73:H73)</f>
        <v>74.47</v>
      </c>
      <c r="J73" s="1338"/>
      <c r="L73" s="96"/>
      <c r="M73" s="96"/>
      <c r="N73" s="96"/>
    </row>
    <row r="74" spans="1:14">
      <c r="A74" s="1340"/>
      <c r="B74" s="1338" t="s">
        <v>978</v>
      </c>
      <c r="C74" s="1348">
        <v>118</v>
      </c>
      <c r="D74" s="1348">
        <v>2</v>
      </c>
      <c r="E74" s="1338">
        <v>66</v>
      </c>
      <c r="F74" s="1347">
        <f>+'Schedule 10 Smoothed'!F72</f>
        <v>10.11</v>
      </c>
      <c r="G74" s="1347">
        <v>0</v>
      </c>
      <c r="H74" s="1347">
        <v>0</v>
      </c>
      <c r="I74" s="1347">
        <f>SUM(F74:H74)</f>
        <v>10.11</v>
      </c>
      <c r="J74" s="1338"/>
      <c r="L74" s="96"/>
      <c r="M74" s="96"/>
      <c r="N74" s="96"/>
    </row>
    <row r="75" spans="1:14">
      <c r="A75" s="1340"/>
      <c r="B75" s="1338" t="s">
        <v>979</v>
      </c>
      <c r="C75" s="1348">
        <v>119</v>
      </c>
      <c r="D75" s="1348">
        <v>4</v>
      </c>
      <c r="E75" s="1338">
        <v>364</v>
      </c>
      <c r="F75" s="1347">
        <f>+'Schedule 10 Smoothed'!F73</f>
        <v>55.78</v>
      </c>
      <c r="G75" s="1347">
        <v>0</v>
      </c>
      <c r="H75" s="1347">
        <v>0</v>
      </c>
      <c r="I75" s="1347">
        <f>SUM(F75:H75)</f>
        <v>55.78</v>
      </c>
      <c r="J75" s="1338"/>
      <c r="L75" s="96"/>
      <c r="M75" s="96"/>
      <c r="N75" s="96"/>
    </row>
    <row r="76" spans="1:14">
      <c r="A76" s="1340"/>
      <c r="B76" s="1338" t="s">
        <v>981</v>
      </c>
      <c r="C76" s="1348">
        <v>120</v>
      </c>
      <c r="D76" s="1348">
        <v>2</v>
      </c>
      <c r="E76" s="1338">
        <v>254</v>
      </c>
      <c r="F76" s="1347">
        <f>+'Schedule 10 Smoothed'!F74</f>
        <v>38.92</v>
      </c>
      <c r="G76" s="1347">
        <v>0</v>
      </c>
      <c r="H76" s="1347">
        <v>0</v>
      </c>
      <c r="I76" s="1347">
        <f>SUM(F76:H76)</f>
        <v>38.92</v>
      </c>
      <c r="J76" s="1338"/>
      <c r="L76" s="96"/>
      <c r="M76" s="96"/>
      <c r="N76" s="96"/>
    </row>
    <row r="77" spans="1:14">
      <c r="A77" s="1340"/>
      <c r="B77" s="1338" t="s">
        <v>981</v>
      </c>
      <c r="C77" s="1348">
        <v>150</v>
      </c>
      <c r="D77" s="1348">
        <v>4</v>
      </c>
      <c r="E77" s="1338">
        <v>613</v>
      </c>
      <c r="F77" s="1347">
        <f>+'Schedule 10 Smoothed'!F75</f>
        <v>93.93</v>
      </c>
      <c r="G77" s="1347">
        <v>0</v>
      </c>
      <c r="H77" s="1347">
        <v>0</v>
      </c>
      <c r="I77" s="1347">
        <f>SUM(F77:H77)</f>
        <v>93.93</v>
      </c>
      <c r="J77" s="1338"/>
      <c r="L77" s="96"/>
      <c r="M77" s="96"/>
      <c r="N77" s="96"/>
    </row>
    <row r="78" spans="1:14">
      <c r="A78" s="1340"/>
      <c r="B78" s="1338"/>
      <c r="C78" s="1348"/>
      <c r="D78" s="1338"/>
      <c r="E78" s="1338"/>
      <c r="F78" s="1347"/>
      <c r="G78" s="1347"/>
      <c r="H78" s="1347"/>
      <c r="I78" s="1347"/>
      <c r="J78" s="1338"/>
      <c r="L78" s="96"/>
      <c r="M78" s="96"/>
      <c r="N78" s="96"/>
    </row>
    <row r="79" spans="1:14">
      <c r="A79" s="1340"/>
      <c r="B79" s="1350" t="s">
        <v>986</v>
      </c>
      <c r="C79" s="1343"/>
      <c r="D79" s="1338"/>
      <c r="E79" s="1338"/>
      <c r="F79" s="1347"/>
      <c r="G79" s="1347"/>
      <c r="H79" s="1347"/>
      <c r="I79" s="1347"/>
      <c r="J79" s="1338"/>
      <c r="L79" s="96"/>
      <c r="M79" s="96"/>
      <c r="N79" s="96"/>
    </row>
    <row r="80" spans="1:14">
      <c r="A80" s="1340"/>
      <c r="B80" s="1338"/>
      <c r="C80" s="1348"/>
      <c r="D80" s="1338"/>
      <c r="E80" s="1338"/>
      <c r="F80" s="1347"/>
      <c r="G80" s="1347"/>
      <c r="H80" s="1347"/>
      <c r="I80" s="1347"/>
      <c r="J80" s="1338"/>
      <c r="L80" s="96"/>
      <c r="M80" s="96"/>
      <c r="N80" s="96"/>
    </row>
    <row r="81" spans="1:14">
      <c r="A81" s="1340"/>
      <c r="B81" s="1349" t="s">
        <v>977</v>
      </c>
      <c r="C81" s="1341"/>
      <c r="D81" s="1338"/>
      <c r="E81" s="1338"/>
      <c r="F81" s="1347"/>
      <c r="G81" s="1347"/>
      <c r="H81" s="1347"/>
      <c r="I81" s="1347"/>
      <c r="J81" s="1338"/>
      <c r="L81" s="96"/>
      <c r="M81" s="96"/>
      <c r="N81" s="96"/>
    </row>
    <row r="82" spans="1:14">
      <c r="A82" s="1340"/>
      <c r="B82" s="1338" t="s">
        <v>978</v>
      </c>
      <c r="C82" s="1348">
        <v>310</v>
      </c>
      <c r="D82" s="1348">
        <v>2</v>
      </c>
      <c r="E82" s="1338">
        <v>30</v>
      </c>
      <c r="F82" s="1347">
        <f>+'Schedule 10 Smoothed'!F80</f>
        <v>5.76</v>
      </c>
      <c r="G82" s="1347">
        <v>0</v>
      </c>
      <c r="H82" s="1347">
        <v>0</v>
      </c>
      <c r="I82" s="1347">
        <f t="shared" ref="I82:I88" si="9">SUM(F82:H82)</f>
        <v>5.76</v>
      </c>
      <c r="J82" s="1338"/>
      <c r="L82" s="96"/>
      <c r="M82" s="96"/>
      <c r="N82" s="96"/>
    </row>
    <row r="83" spans="1:14">
      <c r="A83" s="1340"/>
      <c r="B83" s="1338" t="s">
        <v>979</v>
      </c>
      <c r="C83" s="1348">
        <v>311</v>
      </c>
      <c r="D83" s="1348">
        <v>4</v>
      </c>
      <c r="E83" s="1338">
        <v>166</v>
      </c>
      <c r="F83" s="1347">
        <f>+'Schedule 10 Smoothed'!F81</f>
        <v>31.86</v>
      </c>
      <c r="G83" s="1347">
        <v>0</v>
      </c>
      <c r="H83" s="1347">
        <v>0</v>
      </c>
      <c r="I83" s="1347">
        <f t="shared" si="9"/>
        <v>31.86</v>
      </c>
      <c r="J83" s="1338"/>
      <c r="L83" s="96"/>
      <c r="M83" s="96"/>
      <c r="N83" s="96"/>
    </row>
    <row r="84" spans="1:14">
      <c r="A84" s="1340"/>
      <c r="B84" s="1338" t="s">
        <v>980</v>
      </c>
      <c r="C84" s="1348">
        <v>312</v>
      </c>
      <c r="D84" s="1348">
        <v>2</v>
      </c>
      <c r="E84" s="1338">
        <v>116</v>
      </c>
      <c r="F84" s="1347">
        <f>+'Schedule 10 Smoothed'!F82</f>
        <v>22.26</v>
      </c>
      <c r="G84" s="1347">
        <v>0</v>
      </c>
      <c r="H84" s="1347">
        <v>0</v>
      </c>
      <c r="I84" s="1347">
        <f t="shared" si="9"/>
        <v>22.26</v>
      </c>
      <c r="J84" s="1338"/>
      <c r="L84" s="96"/>
      <c r="M84" s="96"/>
      <c r="N84" s="96"/>
    </row>
    <row r="85" spans="1:14">
      <c r="A85" s="1340"/>
      <c r="B85" s="1338" t="s">
        <v>980</v>
      </c>
      <c r="C85" s="1348">
        <v>313</v>
      </c>
      <c r="D85" s="1348">
        <v>4</v>
      </c>
      <c r="E85" s="1338">
        <v>222</v>
      </c>
      <c r="F85" s="1347">
        <f>+'Schedule 10 Smoothed'!F83</f>
        <v>42.61</v>
      </c>
      <c r="G85" s="1347">
        <v>0</v>
      </c>
      <c r="H85" s="1347">
        <v>0</v>
      </c>
      <c r="I85" s="1347">
        <f t="shared" si="9"/>
        <v>42.61</v>
      </c>
      <c r="J85" s="1338"/>
      <c r="L85" s="96"/>
      <c r="M85" s="96"/>
      <c r="N85" s="96"/>
    </row>
    <row r="86" spans="1:14">
      <c r="A86" s="1340"/>
      <c r="B86" s="1351" t="s">
        <v>981</v>
      </c>
      <c r="C86" s="1348">
        <v>314</v>
      </c>
      <c r="D86" s="1348">
        <v>1</v>
      </c>
      <c r="E86" s="1338">
        <v>47</v>
      </c>
      <c r="F86" s="1347">
        <f>+'Schedule 10 Smoothed'!F84</f>
        <v>9.02</v>
      </c>
      <c r="G86" s="1347">
        <v>0</v>
      </c>
      <c r="H86" s="1347">
        <v>0</v>
      </c>
      <c r="I86" s="1347">
        <f t="shared" si="9"/>
        <v>9.02</v>
      </c>
      <c r="J86" s="1338"/>
      <c r="L86" s="96"/>
      <c r="M86" s="96"/>
      <c r="N86" s="96"/>
    </row>
    <row r="87" spans="1:14">
      <c r="A87" s="1340"/>
      <c r="B87" s="1351" t="s">
        <v>980</v>
      </c>
      <c r="C87" s="1348">
        <v>315</v>
      </c>
      <c r="D87" s="1348">
        <v>1</v>
      </c>
      <c r="E87" s="1338">
        <v>60</v>
      </c>
      <c r="F87" s="1347">
        <f>+'Schedule 10 Smoothed'!F85</f>
        <v>11.52</v>
      </c>
      <c r="G87" s="1347">
        <v>0</v>
      </c>
      <c r="H87" s="1347">
        <v>0</v>
      </c>
      <c r="I87" s="1347">
        <f t="shared" si="9"/>
        <v>11.52</v>
      </c>
      <c r="J87" s="1338"/>
      <c r="L87" s="96"/>
      <c r="M87" s="96"/>
      <c r="N87" s="96"/>
    </row>
    <row r="88" spans="1:14">
      <c r="A88" s="1340"/>
      <c r="B88" s="1338" t="s">
        <v>981</v>
      </c>
      <c r="C88" s="1348">
        <v>350</v>
      </c>
      <c r="D88" s="1348">
        <v>4</v>
      </c>
      <c r="E88" s="1338">
        <v>280</v>
      </c>
      <c r="F88" s="1346">
        <f>+'Schedule 10 Smoothed'!F86</f>
        <v>53.74</v>
      </c>
      <c r="G88" s="1346">
        <v>0</v>
      </c>
      <c r="H88" s="1346">
        <v>0</v>
      </c>
      <c r="I88" s="1346">
        <f t="shared" si="9"/>
        <v>53.74</v>
      </c>
      <c r="J88" s="1338"/>
      <c r="L88" s="96"/>
      <c r="M88" s="96"/>
      <c r="N88" s="96"/>
    </row>
    <row r="89" spans="1:14">
      <c r="A89" s="1340"/>
      <c r="B89" s="1338"/>
      <c r="C89" s="1348"/>
      <c r="D89" s="1348"/>
      <c r="E89" s="1338"/>
      <c r="F89" s="1347"/>
      <c r="G89" s="1347"/>
      <c r="H89" s="1347"/>
      <c r="I89" s="1347"/>
      <c r="J89" s="1338"/>
      <c r="L89" s="96"/>
      <c r="M89" s="96"/>
      <c r="N89" s="96"/>
    </row>
    <row r="90" spans="1:14">
      <c r="A90" s="1343" t="s">
        <v>987</v>
      </c>
      <c r="B90" s="1344" t="s">
        <v>988</v>
      </c>
      <c r="C90" s="1340"/>
      <c r="D90" s="1338"/>
      <c r="E90" s="1338"/>
      <c r="F90" s="1347"/>
      <c r="G90" s="1347"/>
      <c r="H90" s="1347"/>
      <c r="I90" s="1347"/>
      <c r="J90" s="1338"/>
      <c r="L90" s="96"/>
      <c r="M90" s="96"/>
      <c r="N90" s="96"/>
    </row>
    <row r="91" spans="1:14">
      <c r="A91" s="1340"/>
      <c r="B91" s="1338"/>
      <c r="C91" s="1348"/>
      <c r="D91" s="1338"/>
      <c r="E91" s="1338"/>
      <c r="F91" s="1347"/>
      <c r="G91" s="1347"/>
      <c r="H91" s="1347"/>
      <c r="I91" s="1347"/>
      <c r="J91" s="1338"/>
      <c r="L91" s="96"/>
      <c r="M91" s="96"/>
      <c r="N91" s="96"/>
    </row>
    <row r="92" spans="1:14">
      <c r="A92" s="1340"/>
      <c r="B92" s="1349" t="s">
        <v>989</v>
      </c>
      <c r="C92" s="1341"/>
      <c r="D92" s="1338"/>
      <c r="E92" s="1338"/>
      <c r="F92" s="1347"/>
      <c r="G92" s="1347"/>
      <c r="H92" s="1347"/>
      <c r="I92" s="1347"/>
      <c r="J92" s="1338"/>
      <c r="L92" s="96"/>
      <c r="M92" s="96"/>
      <c r="N92" s="96"/>
    </row>
    <row r="93" spans="1:14">
      <c r="A93" s="1340"/>
      <c r="B93" s="1338"/>
      <c r="C93" s="1348"/>
      <c r="D93" s="1338"/>
      <c r="E93" s="1338"/>
      <c r="F93" s="1347"/>
      <c r="G93" s="1347"/>
      <c r="H93" s="1347"/>
      <c r="I93" s="1347"/>
      <c r="J93" s="1338"/>
      <c r="L93" s="96"/>
      <c r="M93" s="96"/>
      <c r="N93" s="96"/>
    </row>
    <row r="94" spans="1:14">
      <c r="A94" s="1340"/>
      <c r="B94" s="1349" t="s">
        <v>963</v>
      </c>
      <c r="C94" s="1348"/>
      <c r="D94" s="1338"/>
      <c r="E94" s="1338"/>
      <c r="F94" s="1347"/>
      <c r="G94" s="1347"/>
      <c r="H94" s="1347"/>
      <c r="I94" s="1347"/>
      <c r="J94" s="1338"/>
      <c r="L94" s="96"/>
      <c r="M94" s="96"/>
      <c r="N94" s="96"/>
    </row>
    <row r="95" spans="1:14">
      <c r="A95" s="1340"/>
      <c r="B95" s="1351" t="s">
        <v>990</v>
      </c>
      <c r="C95" s="1345">
        <v>130</v>
      </c>
      <c r="D95" s="1338"/>
      <c r="E95" s="1338">
        <v>60</v>
      </c>
      <c r="F95" s="1346">
        <f>+'Schedule 10 Smoothed'!F90</f>
        <v>11.52</v>
      </c>
      <c r="G95" s="1346">
        <f>+'Schedule 10 Smoothed'!G90</f>
        <v>3.69691851481454</v>
      </c>
      <c r="H95" s="1346">
        <f>+'Schedule 10 Smoothed'!H90</f>
        <v>8.3899281893257633</v>
      </c>
      <c r="I95" s="1346">
        <f>SUM(F95:H95)</f>
        <v>23.606846704140303</v>
      </c>
      <c r="J95" s="1338"/>
      <c r="L95" s="96"/>
      <c r="M95" s="96"/>
      <c r="N95" s="96"/>
    </row>
    <row r="96" spans="1:14">
      <c r="A96" s="1340"/>
      <c r="B96" s="1351" t="s">
        <v>991</v>
      </c>
      <c r="C96" s="1345">
        <v>131</v>
      </c>
      <c r="D96" s="1338"/>
      <c r="E96" s="1338">
        <v>80</v>
      </c>
      <c r="F96" s="1347">
        <f>+'Schedule 10 Smoothed'!F91</f>
        <v>15.35</v>
      </c>
      <c r="G96" s="1347">
        <f>+'Schedule 10 Smoothed'!G91</f>
        <v>3.69691851481454</v>
      </c>
      <c r="H96" s="1347">
        <f>+'Schedule 10 Smoothed'!H91</f>
        <v>10.579498852111874</v>
      </c>
      <c r="I96" s="1347">
        <f>SUM(F96:H96)</f>
        <v>29.626417366926411</v>
      </c>
      <c r="J96" s="1338"/>
      <c r="L96" s="96"/>
      <c r="M96" s="96"/>
      <c r="N96" s="96"/>
    </row>
    <row r="97" spans="1:14">
      <c r="A97" s="1340"/>
      <c r="B97" s="1351" t="s">
        <v>992</v>
      </c>
      <c r="C97" s="1345">
        <v>132</v>
      </c>
      <c r="D97" s="1338"/>
      <c r="E97" s="1338">
        <v>45</v>
      </c>
      <c r="F97" s="1347">
        <f>+'Schedule 10 Smoothed'!F92</f>
        <v>8.64</v>
      </c>
      <c r="G97" s="1347">
        <f>+'Schedule 10 Smoothed'!G92</f>
        <v>3.69691851481454</v>
      </c>
      <c r="H97" s="1347">
        <f>+'Schedule 10 Smoothed'!H92</f>
        <v>8.3899281893257633</v>
      </c>
      <c r="I97" s="1347">
        <f>SUM(F97:H97)</f>
        <v>20.726846704140304</v>
      </c>
      <c r="J97" s="1338"/>
      <c r="L97" s="96"/>
      <c r="M97" s="96"/>
      <c r="N97" s="96"/>
    </row>
    <row r="98" spans="1:14">
      <c r="A98" s="1340"/>
      <c r="J98" s="1338"/>
      <c r="L98" s="96"/>
      <c r="M98" s="96"/>
      <c r="N98" s="96"/>
    </row>
    <row r="99" spans="1:14">
      <c r="A99" s="1340"/>
      <c r="B99" s="1349" t="s">
        <v>972</v>
      </c>
      <c r="J99" s="1338"/>
      <c r="L99" s="96"/>
      <c r="M99" s="96"/>
      <c r="N99" s="96"/>
    </row>
    <row r="100" spans="1:14">
      <c r="A100" s="1340"/>
      <c r="B100" s="1351" t="s">
        <v>991</v>
      </c>
      <c r="C100" s="1345">
        <v>231</v>
      </c>
      <c r="D100" s="1338"/>
      <c r="E100" s="1338">
        <v>80</v>
      </c>
      <c r="F100" s="1347">
        <f>+F96</f>
        <v>15.35</v>
      </c>
      <c r="G100" s="1347">
        <f>+G96</f>
        <v>3.69691851481454</v>
      </c>
      <c r="H100" s="1347">
        <v>0</v>
      </c>
      <c r="I100" s="1347">
        <f>SUM(F100:H100)</f>
        <v>19.046918514814539</v>
      </c>
      <c r="J100" s="1338" t="s">
        <v>973</v>
      </c>
      <c r="L100" s="96"/>
      <c r="M100" s="96"/>
      <c r="N100" s="96"/>
    </row>
    <row r="101" spans="1:14">
      <c r="A101" s="1340"/>
      <c r="B101" s="1351"/>
      <c r="C101" s="1345"/>
      <c r="D101" s="1338"/>
      <c r="E101" s="1338"/>
      <c r="F101" s="1347"/>
      <c r="G101" s="1347"/>
      <c r="H101" s="1347"/>
      <c r="I101" s="1347"/>
      <c r="J101" s="1338"/>
      <c r="L101" s="96"/>
      <c r="M101" s="96"/>
      <c r="N101" s="96"/>
    </row>
    <row r="102" spans="1:14">
      <c r="A102" s="1340"/>
      <c r="B102" s="1349" t="s">
        <v>974</v>
      </c>
      <c r="C102" s="1345"/>
      <c r="D102" s="1338"/>
      <c r="E102" s="1338"/>
      <c r="F102" s="1347"/>
      <c r="G102" s="1347"/>
      <c r="H102" s="1347"/>
      <c r="I102" s="1347"/>
      <c r="J102" s="1338"/>
      <c r="L102" s="96"/>
      <c r="M102" s="96"/>
      <c r="N102" s="96"/>
    </row>
    <row r="103" spans="1:14">
      <c r="A103" s="1340"/>
      <c r="B103" s="1351" t="s">
        <v>991</v>
      </c>
      <c r="C103" s="1348">
        <v>331</v>
      </c>
      <c r="D103" s="1338"/>
      <c r="E103" s="1338">
        <v>80</v>
      </c>
      <c r="F103" s="1347">
        <f>+F96</f>
        <v>15.35</v>
      </c>
      <c r="G103" s="1347">
        <v>0</v>
      </c>
      <c r="H103" s="1347">
        <v>0</v>
      </c>
      <c r="I103" s="1347">
        <f>SUM(F103:H103)</f>
        <v>15.35</v>
      </c>
      <c r="J103" s="1338"/>
      <c r="L103" s="96"/>
      <c r="M103" s="96"/>
      <c r="N103" s="96"/>
    </row>
    <row r="104" spans="1:14">
      <c r="A104" s="1340"/>
      <c r="B104" s="1338"/>
      <c r="C104" s="1348"/>
      <c r="D104" s="1338"/>
      <c r="E104" s="1338"/>
      <c r="F104" s="1347"/>
      <c r="G104" s="1347"/>
      <c r="H104" s="1347"/>
      <c r="I104" s="1347"/>
      <c r="J104" s="1338"/>
      <c r="L104" s="96"/>
      <c r="M104" s="96"/>
      <c r="N104" s="96"/>
    </row>
    <row r="105" spans="1:14">
      <c r="A105" s="1343" t="s">
        <v>993</v>
      </c>
      <c r="B105" s="1344" t="s">
        <v>994</v>
      </c>
      <c r="C105" s="1340"/>
      <c r="D105" s="1338"/>
      <c r="E105" s="1338"/>
      <c r="F105" s="1347"/>
      <c r="G105" s="1347"/>
      <c r="H105" s="1347"/>
      <c r="I105" s="1347"/>
      <c r="J105" s="1338"/>
      <c r="L105" s="96"/>
      <c r="M105" s="96"/>
      <c r="N105" s="96"/>
    </row>
    <row r="106" spans="1:14">
      <c r="A106" s="1340"/>
      <c r="B106" s="1338"/>
      <c r="C106" s="1348"/>
      <c r="D106" s="1338"/>
      <c r="E106" s="1338"/>
      <c r="F106" s="1347"/>
      <c r="G106" s="1347"/>
      <c r="H106" s="1347"/>
      <c r="I106" s="1347"/>
      <c r="J106" s="1338"/>
      <c r="L106" s="96"/>
      <c r="M106" s="96"/>
      <c r="N106" s="96"/>
    </row>
    <row r="107" spans="1:14">
      <c r="A107" s="1340"/>
      <c r="B107" s="1349" t="s">
        <v>989</v>
      </c>
      <c r="C107" s="1341"/>
      <c r="D107" s="1338"/>
      <c r="E107" s="1338"/>
      <c r="F107" s="1347"/>
      <c r="G107" s="1347"/>
      <c r="H107" s="1347"/>
      <c r="I107" s="1347"/>
      <c r="J107" s="1338"/>
      <c r="L107" s="96"/>
      <c r="M107" s="96"/>
      <c r="N107" s="96"/>
    </row>
    <row r="108" spans="1:14">
      <c r="A108" s="1340"/>
      <c r="B108" s="1338"/>
      <c r="C108" s="1348"/>
      <c r="D108" s="1338"/>
      <c r="E108" s="1338"/>
      <c r="F108" s="1347"/>
      <c r="G108" s="1347"/>
      <c r="H108" s="1347"/>
      <c r="I108" s="1347"/>
      <c r="J108" s="1338"/>
      <c r="L108" s="96"/>
      <c r="M108" s="96"/>
      <c r="N108" s="96"/>
    </row>
    <row r="109" spans="1:14">
      <c r="A109" s="1340"/>
      <c r="B109" s="1349" t="s">
        <v>963</v>
      </c>
      <c r="C109" s="1348"/>
      <c r="D109" s="1338"/>
      <c r="E109" s="1338"/>
      <c r="F109" s="1347"/>
      <c r="G109" s="1347"/>
      <c r="H109" s="1347"/>
      <c r="I109" s="1347"/>
      <c r="J109" s="1338"/>
      <c r="L109" s="96"/>
      <c r="M109" s="96"/>
      <c r="N109" s="96"/>
    </row>
    <row r="110" spans="1:14">
      <c r="A110" s="1340"/>
      <c r="B110" s="1351" t="s">
        <v>995</v>
      </c>
      <c r="C110" s="1345">
        <v>121</v>
      </c>
      <c r="D110" s="1338"/>
      <c r="E110" s="1338">
        <v>100</v>
      </c>
      <c r="F110" s="1347">
        <f>+'Schedule 10 Smoothed'!F100</f>
        <v>19.190000000000001</v>
      </c>
      <c r="G110" s="1347">
        <f>+'Schedule 10 Smoothed'!G100</f>
        <v>1.2323061716048469</v>
      </c>
      <c r="H110" s="1347">
        <f>+'Schedule 10 Smoothed'!H100</f>
        <v>6.218869546123865</v>
      </c>
      <c r="I110" s="1347">
        <f t="shared" ref="I110:I115" si="10">SUM(F110:H110)</f>
        <v>26.641175717728714</v>
      </c>
      <c r="J110" s="1338"/>
      <c r="L110" s="96"/>
      <c r="M110" s="96"/>
      <c r="N110" s="96"/>
    </row>
    <row r="111" spans="1:14">
      <c r="A111" s="1340"/>
      <c r="B111" s="1351" t="s">
        <v>996</v>
      </c>
      <c r="C111" s="1345">
        <v>122</v>
      </c>
      <c r="D111" s="1338"/>
      <c r="E111" s="1338">
        <v>150</v>
      </c>
      <c r="F111" s="1347">
        <f>+'Schedule 10 Smoothed'!F101</f>
        <v>28.79</v>
      </c>
      <c r="G111" s="1347">
        <f>+'Schedule 10 Smoothed'!G101</f>
        <v>1.2323061716048469</v>
      </c>
      <c r="H111" s="1347">
        <f>+'Schedule 10 Smoothed'!H101</f>
        <v>6.3166304126694399</v>
      </c>
      <c r="I111" s="1347">
        <f t="shared" si="10"/>
        <v>36.338936584274286</v>
      </c>
      <c r="J111" s="1338"/>
      <c r="L111" s="96"/>
      <c r="M111" s="96"/>
      <c r="N111" s="96"/>
    </row>
    <row r="112" spans="1:14">
      <c r="A112" s="1340"/>
      <c r="B112" s="1351" t="s">
        <v>997</v>
      </c>
      <c r="C112" s="1345">
        <v>123</v>
      </c>
      <c r="D112" s="1338"/>
      <c r="E112" s="1338">
        <v>32</v>
      </c>
      <c r="F112" s="1347">
        <f>+'Schedule 10 Smoothed'!F102</f>
        <v>6.14</v>
      </c>
      <c r="G112" s="1347">
        <f>+'Schedule 10 Smoothed'!G102</f>
        <v>1.2323061716048469</v>
      </c>
      <c r="H112" s="1347">
        <f>+'Schedule 10 Smoothed'!H102</f>
        <v>6.0563707436782686</v>
      </c>
      <c r="I112" s="1347">
        <f t="shared" si="10"/>
        <v>13.428676915283116</v>
      </c>
      <c r="J112" s="1338"/>
      <c r="L112" s="96"/>
      <c r="M112" s="96"/>
      <c r="N112" s="96"/>
    </row>
    <row r="113" spans="1:14">
      <c r="A113" s="1340"/>
      <c r="B113" s="1351" t="s">
        <v>67</v>
      </c>
      <c r="C113" s="1345">
        <v>124</v>
      </c>
      <c r="D113" s="1338"/>
      <c r="E113" s="1338">
        <v>45</v>
      </c>
      <c r="F113" s="1347">
        <f>+'Schedule 10 Smoothed'!F103</f>
        <v>8.64</v>
      </c>
      <c r="G113" s="1347">
        <f>+'Schedule 10 Smoothed'!G103</f>
        <v>1.2323061716048469</v>
      </c>
      <c r="H113" s="1347">
        <f>+'Schedule 10 Smoothed'!H103</f>
        <v>6.0774602840974659</v>
      </c>
      <c r="I113" s="1347">
        <f t="shared" si="10"/>
        <v>15.949766455702314</v>
      </c>
      <c r="J113" s="1338"/>
      <c r="L113" s="96"/>
      <c r="M113" s="96"/>
      <c r="N113" s="96"/>
    </row>
    <row r="114" spans="1:14">
      <c r="A114" s="1340"/>
      <c r="B114" s="1351" t="s">
        <v>998</v>
      </c>
      <c r="C114" s="1345">
        <v>125</v>
      </c>
      <c r="D114" s="1338"/>
      <c r="E114" s="1338">
        <v>65</v>
      </c>
      <c r="F114" s="1347">
        <f>+'Schedule 10 Smoothed'!F104</f>
        <v>12.48</v>
      </c>
      <c r="G114" s="1347">
        <f>+'Schedule 10 Smoothed'!G104</f>
        <v>1.2323061716048469</v>
      </c>
      <c r="H114" s="1347">
        <f>+'Schedule 10 Smoothed'!H104</f>
        <v>6.2255261802865336</v>
      </c>
      <c r="I114" s="1347">
        <f t="shared" si="10"/>
        <v>19.93783235189138</v>
      </c>
      <c r="J114" s="1338"/>
      <c r="L114" s="96"/>
      <c r="M114" s="96"/>
      <c r="N114" s="96"/>
    </row>
    <row r="115" spans="1:14">
      <c r="A115" s="1340"/>
      <c r="B115" s="1351" t="s">
        <v>67</v>
      </c>
      <c r="C115" s="1345">
        <v>126</v>
      </c>
      <c r="D115" s="1338"/>
      <c r="E115" s="1338">
        <v>99</v>
      </c>
      <c r="F115" s="1346">
        <f>+'Schedule 10 Smoothed'!F105</f>
        <v>15.17</v>
      </c>
      <c r="G115" s="1346">
        <f>+'Schedule 10 Smoothed'!G105</f>
        <v>2.4646123432096938</v>
      </c>
      <c r="H115" s="1346">
        <f>+'Schedule 10 Smoothed'!H105</f>
        <v>6.0774602840974659</v>
      </c>
      <c r="I115" s="1346">
        <f t="shared" si="10"/>
        <v>23.712072627307158</v>
      </c>
      <c r="J115" s="1338" t="s">
        <v>971</v>
      </c>
      <c r="L115" s="96"/>
      <c r="M115" s="96"/>
      <c r="N115" s="96"/>
    </row>
    <row r="116" spans="1:14">
      <c r="A116" s="1340"/>
      <c r="B116" s="1351"/>
      <c r="C116" s="1345"/>
      <c r="D116" s="1338"/>
      <c r="E116" s="1338"/>
      <c r="F116" s="1347"/>
      <c r="G116" s="1347"/>
      <c r="H116" s="1347"/>
      <c r="I116" s="1347"/>
      <c r="J116" s="1338"/>
      <c r="L116" s="96"/>
      <c r="M116" s="96"/>
      <c r="N116" s="96"/>
    </row>
    <row r="117" spans="1:14">
      <c r="A117" s="1340"/>
      <c r="B117" s="1349" t="s">
        <v>972</v>
      </c>
      <c r="C117" s="1345"/>
      <c r="D117" s="1338"/>
      <c r="E117" s="1338"/>
      <c r="F117" s="1347"/>
      <c r="G117" s="1347"/>
      <c r="H117" s="1347"/>
      <c r="I117" s="1347"/>
      <c r="J117" s="1338"/>
      <c r="L117" s="96"/>
      <c r="M117" s="96"/>
      <c r="N117" s="96"/>
    </row>
    <row r="118" spans="1:14">
      <c r="A118" s="1340"/>
      <c r="B118" s="1351" t="s">
        <v>995</v>
      </c>
      <c r="C118" s="1345">
        <v>221</v>
      </c>
      <c r="D118" s="1338"/>
      <c r="E118" s="1338">
        <v>100</v>
      </c>
      <c r="F118" s="1346">
        <f>+F110</f>
        <v>19.190000000000001</v>
      </c>
      <c r="G118" s="1346">
        <f>+G110</f>
        <v>1.2323061716048469</v>
      </c>
      <c r="H118" s="1346">
        <v>0</v>
      </c>
      <c r="I118" s="1346">
        <f>SUM(F118:H118)</f>
        <v>20.422306171604848</v>
      </c>
      <c r="J118" s="1338" t="s">
        <v>973</v>
      </c>
      <c r="L118" s="96"/>
      <c r="M118" s="96"/>
      <c r="N118" s="96"/>
    </row>
    <row r="119" spans="1:14">
      <c r="A119" s="1340"/>
      <c r="B119" s="1351" t="s">
        <v>997</v>
      </c>
      <c r="C119" s="1345">
        <v>222</v>
      </c>
      <c r="D119" s="1338"/>
      <c r="E119" s="1338">
        <v>32</v>
      </c>
      <c r="F119" s="1347">
        <f t="shared" ref="F119:G121" si="11">+F112</f>
        <v>6.14</v>
      </c>
      <c r="G119" s="1347">
        <f t="shared" si="11"/>
        <v>1.2323061716048469</v>
      </c>
      <c r="H119" s="1347">
        <v>0</v>
      </c>
      <c r="I119" s="1347">
        <f>SUM(F119:H119)</f>
        <v>7.3723061716048468</v>
      </c>
      <c r="J119" s="1338" t="s">
        <v>973</v>
      </c>
      <c r="L119" s="96"/>
      <c r="M119" s="96"/>
      <c r="N119" s="96"/>
    </row>
    <row r="120" spans="1:14">
      <c r="A120" s="1340"/>
      <c r="B120" s="1351" t="s">
        <v>67</v>
      </c>
      <c r="C120" s="1345">
        <v>223</v>
      </c>
      <c r="D120" s="1338"/>
      <c r="E120" s="1338">
        <v>45</v>
      </c>
      <c r="F120" s="1347">
        <f t="shared" si="11"/>
        <v>8.64</v>
      </c>
      <c r="G120" s="1347">
        <f t="shared" si="11"/>
        <v>1.2323061716048469</v>
      </c>
      <c r="H120" s="1347">
        <v>0</v>
      </c>
      <c r="I120" s="1347">
        <f>SUM(F120:H120)</f>
        <v>9.8723061716048477</v>
      </c>
      <c r="J120" s="1338" t="s">
        <v>973</v>
      </c>
      <c r="L120" s="96"/>
      <c r="M120" s="96"/>
      <c r="N120" s="96"/>
    </row>
    <row r="121" spans="1:14">
      <c r="A121" s="1340"/>
      <c r="B121" s="1351" t="s">
        <v>998</v>
      </c>
      <c r="C121" s="1345">
        <v>224</v>
      </c>
      <c r="D121" s="1338"/>
      <c r="E121" s="1338">
        <v>65</v>
      </c>
      <c r="F121" s="1347">
        <f t="shared" si="11"/>
        <v>12.48</v>
      </c>
      <c r="G121" s="1347">
        <f t="shared" si="11"/>
        <v>1.2323061716048469</v>
      </c>
      <c r="H121" s="1347">
        <v>0</v>
      </c>
      <c r="I121" s="1347">
        <f>SUM(F121:H121)</f>
        <v>13.712306171604848</v>
      </c>
      <c r="J121" s="1338" t="s">
        <v>973</v>
      </c>
      <c r="L121" s="96"/>
      <c r="M121" s="96"/>
      <c r="N121" s="96"/>
    </row>
    <row r="122" spans="1:14">
      <c r="A122" s="1340"/>
      <c r="J122" s="1338"/>
      <c r="L122" s="96"/>
      <c r="M122" s="96"/>
      <c r="N122" s="96"/>
    </row>
    <row r="123" spans="1:14">
      <c r="A123" s="1340"/>
      <c r="B123" s="1349" t="s">
        <v>974</v>
      </c>
      <c r="C123" s="1348"/>
      <c r="D123" s="1338"/>
      <c r="E123" s="1338"/>
      <c r="F123" s="1347"/>
      <c r="G123" s="1347"/>
      <c r="H123" s="1347"/>
      <c r="I123" s="1347"/>
      <c r="J123" s="1338"/>
      <c r="L123" s="96"/>
      <c r="M123" s="96"/>
      <c r="N123" s="96"/>
    </row>
    <row r="124" spans="1:14">
      <c r="A124" s="1340"/>
      <c r="B124" s="1351" t="s">
        <v>995</v>
      </c>
      <c r="C124" s="1348">
        <v>321</v>
      </c>
      <c r="D124" s="1338"/>
      <c r="E124" s="1338">
        <v>100</v>
      </c>
      <c r="F124" s="1347">
        <f>+F118</f>
        <v>19.190000000000001</v>
      </c>
      <c r="G124" s="1347">
        <v>0</v>
      </c>
      <c r="H124" s="1347">
        <v>0</v>
      </c>
      <c r="I124" s="1347">
        <f t="shared" ref="I124:I131" si="12">SUM(F124:H124)</f>
        <v>19.190000000000001</v>
      </c>
      <c r="J124" s="1338"/>
      <c r="L124" s="96"/>
      <c r="M124" s="96"/>
      <c r="N124" s="96"/>
    </row>
    <row r="125" spans="1:14">
      <c r="A125" s="1340"/>
      <c r="B125" s="1351" t="s">
        <v>999</v>
      </c>
      <c r="C125" s="1348">
        <v>322</v>
      </c>
      <c r="D125" s="1338"/>
      <c r="E125" s="1338">
        <v>32</v>
      </c>
      <c r="F125" s="1347">
        <f>+F119</f>
        <v>6.14</v>
      </c>
      <c r="G125" s="1347">
        <v>0</v>
      </c>
      <c r="H125" s="1347">
        <v>0</v>
      </c>
      <c r="I125" s="1347">
        <f t="shared" si="12"/>
        <v>6.14</v>
      </c>
      <c r="J125" s="1338"/>
      <c r="L125" s="96"/>
      <c r="M125" s="96"/>
      <c r="N125" s="96"/>
    </row>
    <row r="126" spans="1:14">
      <c r="A126" s="1340"/>
      <c r="B126" s="1351" t="s">
        <v>67</v>
      </c>
      <c r="C126" s="1348">
        <v>323</v>
      </c>
      <c r="D126" s="1338"/>
      <c r="E126" s="1338">
        <v>45</v>
      </c>
      <c r="F126" s="1347">
        <f>+F120</f>
        <v>8.64</v>
      </c>
      <c r="G126" s="1347">
        <v>0</v>
      </c>
      <c r="H126" s="1347">
        <v>0</v>
      </c>
      <c r="I126" s="1347">
        <f t="shared" si="12"/>
        <v>8.64</v>
      </c>
      <c r="J126" s="1338"/>
      <c r="L126" s="96"/>
      <c r="M126" s="96"/>
      <c r="N126" s="96"/>
    </row>
    <row r="127" spans="1:14">
      <c r="A127" s="1340"/>
      <c r="B127" s="1351" t="s">
        <v>998</v>
      </c>
      <c r="C127" s="1348">
        <v>324</v>
      </c>
      <c r="D127" s="1338"/>
      <c r="E127" s="1338">
        <v>65</v>
      </c>
      <c r="F127" s="1347">
        <f>+F121</f>
        <v>12.48</v>
      </c>
      <c r="G127" s="1347">
        <v>0</v>
      </c>
      <c r="H127" s="1347">
        <v>0</v>
      </c>
      <c r="I127" s="1347">
        <f t="shared" si="12"/>
        <v>12.48</v>
      </c>
      <c r="J127" s="1338"/>
      <c r="K127" s="1352"/>
      <c r="L127" s="96"/>
      <c r="M127" s="96"/>
      <c r="N127" s="96"/>
    </row>
    <row r="128" spans="1:14">
      <c r="A128" s="1340"/>
      <c r="B128" s="1351" t="s">
        <v>996</v>
      </c>
      <c r="C128" s="1348">
        <v>326</v>
      </c>
      <c r="D128" s="1338"/>
      <c r="E128" s="1338">
        <v>150</v>
      </c>
      <c r="F128" s="1347">
        <f>+'Schedule 10 Smoothed'!F116</f>
        <v>28.79</v>
      </c>
      <c r="G128" s="1347">
        <v>0</v>
      </c>
      <c r="H128" s="1347">
        <v>0</v>
      </c>
      <c r="I128" s="1347">
        <f t="shared" si="12"/>
        <v>28.79</v>
      </c>
      <c r="J128" s="1338"/>
      <c r="L128" s="96"/>
      <c r="M128" s="96"/>
      <c r="N128" s="96"/>
    </row>
    <row r="129" spans="1:14">
      <c r="A129" s="1340"/>
      <c r="B129" s="1353">
        <v>500</v>
      </c>
      <c r="C129" s="1348">
        <v>327</v>
      </c>
      <c r="D129" s="1338"/>
      <c r="E129" s="1338">
        <v>183</v>
      </c>
      <c r="F129" s="1347">
        <f>+'Schedule 10 Smoothed'!F117</f>
        <v>35.119999999999997</v>
      </c>
      <c r="G129" s="1347">
        <v>0</v>
      </c>
      <c r="H129" s="1347">
        <v>0</v>
      </c>
      <c r="I129" s="1347">
        <f t="shared" si="12"/>
        <v>35.119999999999997</v>
      </c>
      <c r="J129" s="1338"/>
      <c r="L129" s="96"/>
      <c r="M129" s="96"/>
      <c r="N129" s="96"/>
    </row>
    <row r="130" spans="1:14">
      <c r="A130" s="1340"/>
      <c r="B130" s="1353">
        <v>1000</v>
      </c>
      <c r="C130" s="1348">
        <v>328</v>
      </c>
      <c r="D130" s="1338"/>
      <c r="E130" s="1338">
        <v>363</v>
      </c>
      <c r="F130" s="1347">
        <f>+'Schedule 10 Smoothed'!F119</f>
        <v>69.67</v>
      </c>
      <c r="G130" s="1347">
        <v>0</v>
      </c>
      <c r="H130" s="1347">
        <v>0</v>
      </c>
      <c r="I130" s="1347">
        <f t="shared" si="12"/>
        <v>69.67</v>
      </c>
      <c r="J130" s="1338"/>
      <c r="L130" s="96"/>
      <c r="M130" s="96"/>
      <c r="N130" s="96"/>
    </row>
    <row r="131" spans="1:14">
      <c r="A131" s="1340"/>
      <c r="B131" s="1353">
        <v>1500</v>
      </c>
      <c r="C131" s="1348">
        <v>329</v>
      </c>
      <c r="D131" s="1338"/>
      <c r="E131" s="1338">
        <v>500</v>
      </c>
      <c r="F131" s="1347">
        <f>+'Schedule 10 Smoothed'!F120</f>
        <v>95.96</v>
      </c>
      <c r="G131" s="1347">
        <v>0</v>
      </c>
      <c r="H131" s="1347">
        <v>0</v>
      </c>
      <c r="I131" s="1347">
        <f t="shared" si="12"/>
        <v>95.96</v>
      </c>
      <c r="J131" s="1338"/>
      <c r="L131" s="96"/>
      <c r="M131" s="96"/>
      <c r="N131" s="96"/>
    </row>
    <row r="132" spans="1:14">
      <c r="A132" s="1340"/>
      <c r="B132" s="1338"/>
      <c r="C132" s="1348"/>
      <c r="D132" s="1338"/>
      <c r="E132" s="1338"/>
      <c r="F132" s="1347"/>
      <c r="G132" s="1347"/>
      <c r="H132" s="1347"/>
      <c r="I132" s="1347"/>
      <c r="J132" s="1338"/>
      <c r="L132" s="96"/>
      <c r="M132" s="96"/>
      <c r="N132" s="96"/>
    </row>
    <row r="133" spans="1:14">
      <c r="A133" s="1343" t="s">
        <v>1000</v>
      </c>
      <c r="B133" s="1344" t="s">
        <v>1001</v>
      </c>
      <c r="C133" s="1340"/>
      <c r="D133" s="1338"/>
      <c r="E133" s="1338"/>
      <c r="F133" s="1347"/>
      <c r="G133" s="1347"/>
      <c r="H133" s="1347"/>
      <c r="I133" s="1347"/>
      <c r="J133" s="1338"/>
      <c r="L133" s="96"/>
      <c r="M133" s="96"/>
      <c r="N133" s="96"/>
    </row>
    <row r="134" spans="1:14">
      <c r="A134" s="1340"/>
      <c r="B134" s="1338"/>
      <c r="C134" s="1348"/>
      <c r="D134" s="1338"/>
      <c r="E134" s="1338"/>
      <c r="F134" s="1347"/>
      <c r="G134" s="1347"/>
      <c r="H134" s="1347"/>
      <c r="I134" s="1347"/>
      <c r="J134" s="1338"/>
      <c r="L134" s="96"/>
      <c r="M134" s="96"/>
      <c r="N134" s="96"/>
    </row>
    <row r="135" spans="1:14">
      <c r="A135" s="1340"/>
      <c r="B135" s="1349" t="s">
        <v>989</v>
      </c>
      <c r="C135" s="1341"/>
      <c r="D135" s="1338"/>
      <c r="E135" s="1338"/>
      <c r="F135" s="1347"/>
      <c r="G135" s="1347"/>
      <c r="H135" s="1347"/>
      <c r="I135" s="1347"/>
      <c r="J135" s="1338"/>
      <c r="L135" s="96"/>
      <c r="M135" s="96"/>
      <c r="N135" s="96"/>
    </row>
    <row r="136" spans="1:14">
      <c r="A136" s="1340"/>
      <c r="B136" s="1338"/>
      <c r="C136" s="1348"/>
      <c r="D136" s="1338"/>
      <c r="E136" s="1338"/>
      <c r="F136" s="1347"/>
      <c r="G136" s="1347"/>
      <c r="H136" s="1347"/>
      <c r="I136" s="1347"/>
      <c r="J136" s="1338"/>
      <c r="L136" s="96"/>
      <c r="M136" s="96"/>
      <c r="N136" s="96"/>
    </row>
    <row r="137" spans="1:14">
      <c r="A137" s="1340"/>
      <c r="B137" s="1349" t="s">
        <v>1002</v>
      </c>
      <c r="C137" s="1348"/>
      <c r="D137" s="1338"/>
      <c r="E137" s="1338"/>
      <c r="F137" s="1347"/>
      <c r="G137" s="1347"/>
      <c r="H137" s="1347"/>
      <c r="I137" s="1347"/>
      <c r="J137" s="1338"/>
      <c r="L137" s="96"/>
      <c r="M137" s="96"/>
      <c r="N137" s="96"/>
    </row>
    <row r="138" spans="1:14">
      <c r="A138" s="1340"/>
      <c r="B138" s="1351" t="s">
        <v>1003</v>
      </c>
      <c r="C138" s="1345">
        <v>140</v>
      </c>
      <c r="D138" s="1338"/>
      <c r="E138" s="1338">
        <v>150</v>
      </c>
      <c r="F138" s="1347">
        <f>+'Schedule 10 Smoothed'!F125</f>
        <v>28.79</v>
      </c>
      <c r="G138" s="1347">
        <f>+'Schedule 10 Smoothed'!G125</f>
        <v>1.9716898745677549</v>
      </c>
      <c r="H138" s="1347">
        <f>+'Schedule 10 Smoothed'!H125</f>
        <v>6.717049921899533</v>
      </c>
      <c r="I138" s="1347">
        <f>SUM(F138:H138)</f>
        <v>37.478739796467288</v>
      </c>
      <c r="J138" s="1338"/>
      <c r="L138" s="96"/>
      <c r="M138" s="96"/>
      <c r="N138" s="96"/>
    </row>
    <row r="139" spans="1:14">
      <c r="A139" s="1340"/>
      <c r="B139" s="1351" t="s">
        <v>1004</v>
      </c>
      <c r="C139" s="1345">
        <v>141</v>
      </c>
      <c r="D139" s="1338"/>
      <c r="E139" s="1338">
        <v>360</v>
      </c>
      <c r="F139" s="1347">
        <f>+'Schedule 10 Smoothed'!F126</f>
        <v>69.09</v>
      </c>
      <c r="G139" s="1347">
        <f>+'Schedule 10 Smoothed'!G126</f>
        <v>2.957534811851632</v>
      </c>
      <c r="H139" s="1347">
        <f>+'Schedule 10 Smoothed'!H126</f>
        <v>8.1991244020155278</v>
      </c>
      <c r="I139" s="1347">
        <f>SUM(F139:H139)</f>
        <v>80.246659213867161</v>
      </c>
      <c r="J139" s="1338"/>
      <c r="L139" s="96"/>
      <c r="M139" s="96"/>
      <c r="N139" s="96"/>
    </row>
    <row r="140" spans="1:14">
      <c r="A140" s="1340"/>
      <c r="B140" s="1351" t="s">
        <v>1005</v>
      </c>
      <c r="C140" s="1345">
        <v>142</v>
      </c>
      <c r="D140" s="1338"/>
      <c r="E140" s="1338">
        <v>100</v>
      </c>
      <c r="F140" s="1347">
        <f>+'Schedule 10 Smoothed'!F127</f>
        <v>19.190000000000001</v>
      </c>
      <c r="G140" s="1347">
        <f>+'Schedule 10 Smoothed'!G127</f>
        <v>2.957534811851632</v>
      </c>
      <c r="H140" s="1347">
        <f>+'Schedule 10 Smoothed'!H127</f>
        <v>6.6670764126765043</v>
      </c>
      <c r="I140" s="1347">
        <f>SUM(F140:H140)</f>
        <v>28.814611224528139</v>
      </c>
      <c r="J140" s="1338"/>
      <c r="L140" s="96"/>
      <c r="M140" s="96"/>
      <c r="N140" s="96"/>
    </row>
    <row r="141" spans="1:14">
      <c r="A141" s="1340"/>
      <c r="B141" s="1351" t="s">
        <v>1006</v>
      </c>
      <c r="C141" s="1345">
        <v>143</v>
      </c>
      <c r="D141" s="1338"/>
      <c r="E141" s="1338">
        <v>67</v>
      </c>
      <c r="F141" s="1347">
        <f>+'Schedule 10 Smoothed'!F129</f>
        <v>12.86</v>
      </c>
      <c r="G141" s="1347">
        <f>+'Schedule 10 Smoothed'!G129</f>
        <v>2.957534811851632</v>
      </c>
      <c r="H141" s="1347">
        <f>+'Schedule 10 Smoothed'!H129</f>
        <v>6.6670764126765043</v>
      </c>
      <c r="I141" s="1347">
        <f>SUM(F141:H141)</f>
        <v>22.484611224528138</v>
      </c>
      <c r="J141" s="1338"/>
      <c r="L141" s="96"/>
      <c r="M141" s="96"/>
      <c r="N141" s="96"/>
    </row>
    <row r="142" spans="1:14">
      <c r="A142" s="1340"/>
      <c r="B142" s="1353" t="s">
        <v>1007</v>
      </c>
      <c r="C142" s="1348">
        <v>144</v>
      </c>
      <c r="D142" s="1338"/>
      <c r="E142" s="1338">
        <v>50</v>
      </c>
      <c r="F142" s="1346">
        <f>+'Schedule 10 Smoothed'!F131</f>
        <v>9.6</v>
      </c>
      <c r="G142" s="1346">
        <f>+'Schedule 10 Smoothed'!G131</f>
        <v>2.957534811851632</v>
      </c>
      <c r="H142" s="1346">
        <f>+'Schedule 10 Smoothed'!H131</f>
        <v>6.6670764126765043</v>
      </c>
      <c r="I142" s="1346">
        <f>SUM(F142:H142)</f>
        <v>19.224611224528136</v>
      </c>
      <c r="J142" s="1338"/>
      <c r="L142" s="96"/>
      <c r="M142" s="96"/>
      <c r="N142" s="96"/>
    </row>
    <row r="143" spans="1:14">
      <c r="A143" s="1340"/>
      <c r="B143" s="1351"/>
      <c r="C143" s="1345"/>
      <c r="D143" s="1338"/>
      <c r="E143" s="1338"/>
      <c r="F143" s="1346"/>
      <c r="G143" s="1346"/>
      <c r="H143" s="1346"/>
      <c r="I143" s="1346"/>
      <c r="J143" s="1338"/>
      <c r="L143" s="96"/>
      <c r="M143" s="96"/>
      <c r="N143" s="96"/>
    </row>
    <row r="144" spans="1:14">
      <c r="A144" s="1340"/>
      <c r="B144" s="1349" t="s">
        <v>974</v>
      </c>
      <c r="C144" s="1345"/>
      <c r="D144" s="1338"/>
      <c r="E144" s="1338"/>
      <c r="F144" s="1346"/>
      <c r="G144" s="1346"/>
      <c r="H144" s="1346"/>
      <c r="I144" s="1346"/>
      <c r="J144" s="1338"/>
      <c r="L144" s="96"/>
      <c r="M144" s="96"/>
      <c r="N144" s="96"/>
    </row>
    <row r="145" spans="1:14">
      <c r="A145" s="1340"/>
      <c r="B145" s="1351" t="s">
        <v>1004</v>
      </c>
      <c r="C145" s="1348">
        <v>341</v>
      </c>
      <c r="D145" s="1338"/>
      <c r="E145" s="1338">
        <v>360</v>
      </c>
      <c r="F145" s="1346">
        <f>+F139</f>
        <v>69.09</v>
      </c>
      <c r="G145" s="1346">
        <v>0</v>
      </c>
      <c r="H145" s="1346">
        <v>0</v>
      </c>
      <c r="I145" s="1346">
        <f t="shared" ref="I145:I150" si="13">SUM(F145:H145)</f>
        <v>69.09</v>
      </c>
      <c r="J145" s="1338"/>
      <c r="L145" s="96"/>
      <c r="M145" s="96"/>
      <c r="N145" s="96"/>
    </row>
    <row r="146" spans="1:14">
      <c r="A146" s="1340"/>
      <c r="B146" s="1351" t="s">
        <v>996</v>
      </c>
      <c r="C146" s="1348">
        <v>342</v>
      </c>
      <c r="D146" s="1338"/>
      <c r="E146" s="1338">
        <v>150</v>
      </c>
      <c r="F146" s="1347">
        <f>+F138</f>
        <v>28.79</v>
      </c>
      <c r="G146" s="1347">
        <v>0</v>
      </c>
      <c r="H146" s="1347">
        <v>0</v>
      </c>
      <c r="I146" s="1347">
        <f t="shared" si="13"/>
        <v>28.79</v>
      </c>
      <c r="J146" s="1338"/>
      <c r="L146" s="96"/>
      <c r="M146" s="96"/>
      <c r="N146" s="96"/>
    </row>
    <row r="147" spans="1:14">
      <c r="A147" s="1340"/>
      <c r="B147" s="1351" t="s">
        <v>995</v>
      </c>
      <c r="C147" s="1348">
        <v>343</v>
      </c>
      <c r="D147" s="1338"/>
      <c r="E147" s="1338">
        <v>100</v>
      </c>
      <c r="F147" s="1347">
        <f>+F140</f>
        <v>19.190000000000001</v>
      </c>
      <c r="G147" s="1347">
        <v>0</v>
      </c>
      <c r="H147" s="1347">
        <v>0</v>
      </c>
      <c r="I147" s="1347">
        <f t="shared" si="13"/>
        <v>19.190000000000001</v>
      </c>
      <c r="J147" s="1338"/>
      <c r="L147" s="96"/>
      <c r="M147" s="96"/>
      <c r="N147" s="96"/>
    </row>
    <row r="148" spans="1:14">
      <c r="A148" s="1340"/>
      <c r="B148" s="1353">
        <v>175</v>
      </c>
      <c r="C148" s="1348">
        <v>344</v>
      </c>
      <c r="D148" s="1338"/>
      <c r="E148" s="1338">
        <v>75</v>
      </c>
      <c r="F148" s="1347">
        <f>+'Schedule 10 Smoothed'!F136</f>
        <v>14.39</v>
      </c>
      <c r="G148" s="1347">
        <v>0</v>
      </c>
      <c r="H148" s="1347">
        <v>0</v>
      </c>
      <c r="I148" s="1347">
        <f t="shared" si="13"/>
        <v>14.39</v>
      </c>
      <c r="J148" s="1338"/>
      <c r="L148" s="96"/>
      <c r="M148" s="96"/>
      <c r="N148" s="96"/>
    </row>
    <row r="149" spans="1:14">
      <c r="A149" s="1340"/>
      <c r="B149" s="1353">
        <v>150</v>
      </c>
      <c r="C149" s="1348">
        <v>345</v>
      </c>
      <c r="D149" s="1338"/>
      <c r="E149" s="1338">
        <v>67</v>
      </c>
      <c r="F149" s="1347">
        <f>+F141</f>
        <v>12.86</v>
      </c>
      <c r="G149" s="1347">
        <v>0</v>
      </c>
      <c r="H149" s="1347">
        <v>0</v>
      </c>
      <c r="I149" s="1347">
        <f t="shared" si="13"/>
        <v>12.86</v>
      </c>
      <c r="J149" s="1338"/>
      <c r="L149" s="96"/>
      <c r="M149" s="96"/>
      <c r="N149" s="96"/>
    </row>
    <row r="150" spans="1:14">
      <c r="A150" s="1340"/>
      <c r="B150" s="1353">
        <v>100</v>
      </c>
      <c r="C150" s="1348">
        <v>346</v>
      </c>
      <c r="D150" s="1338"/>
      <c r="E150" s="1338">
        <v>50</v>
      </c>
      <c r="F150" s="1347">
        <f>+F142</f>
        <v>9.6</v>
      </c>
      <c r="G150" s="1347">
        <v>0</v>
      </c>
      <c r="H150" s="1347">
        <v>0</v>
      </c>
      <c r="I150" s="1347">
        <f t="shared" si="13"/>
        <v>9.6</v>
      </c>
      <c r="J150" s="1338"/>
      <c r="L150" s="96"/>
      <c r="M150" s="96"/>
      <c r="N150" s="96"/>
    </row>
    <row r="151" spans="1:14">
      <c r="A151" s="1340"/>
      <c r="B151" s="1351"/>
      <c r="C151" s="1345"/>
      <c r="D151" s="1338"/>
      <c r="E151" s="1338"/>
      <c r="F151" s="1346"/>
      <c r="G151" s="1346"/>
      <c r="H151" s="1346"/>
      <c r="I151" s="1346"/>
      <c r="J151" s="1338"/>
      <c r="L151" s="96"/>
      <c r="M151" s="96"/>
      <c r="N151" s="96"/>
    </row>
    <row r="152" spans="1:14">
      <c r="A152" s="1340"/>
      <c r="B152" s="1349" t="s">
        <v>1008</v>
      </c>
      <c r="C152" s="1345"/>
      <c r="D152" s="1338"/>
      <c r="E152" s="1338"/>
      <c r="F152" s="1346"/>
      <c r="G152" s="1346"/>
      <c r="H152" s="1346"/>
      <c r="I152" s="1346"/>
      <c r="J152" s="1338"/>
      <c r="L152" s="96"/>
      <c r="M152" s="96"/>
      <c r="N152" s="96"/>
    </row>
    <row r="153" spans="1:14">
      <c r="A153" s="1340"/>
      <c r="B153" s="1353">
        <v>1000</v>
      </c>
      <c r="C153" s="1345">
        <v>441</v>
      </c>
      <c r="D153" s="1338"/>
      <c r="E153" s="1338">
        <v>0</v>
      </c>
      <c r="F153" s="1346">
        <v>0</v>
      </c>
      <c r="G153" s="1346">
        <f>+'Schedule 2'!J18</f>
        <v>2.957534811851632</v>
      </c>
      <c r="H153" s="1346">
        <f>+'Schedule 4'!K49</f>
        <v>8.1991244020155278</v>
      </c>
      <c r="I153" s="1346">
        <f>SUM(F153:H153)</f>
        <v>11.15665921386716</v>
      </c>
      <c r="J153" s="1338"/>
      <c r="L153" s="96"/>
      <c r="M153" s="96"/>
      <c r="N153" s="96"/>
    </row>
    <row r="154" spans="1:14">
      <c r="A154" s="1340"/>
      <c r="B154" s="1351"/>
      <c r="C154" s="1345"/>
      <c r="D154" s="1338"/>
      <c r="E154" s="1338"/>
      <c r="F154" s="1346"/>
      <c r="G154" s="1346"/>
      <c r="H154" s="1346"/>
      <c r="I154" s="1346"/>
      <c r="J154" s="1338"/>
      <c r="L154" s="96"/>
      <c r="M154" s="96"/>
      <c r="N154" s="96"/>
    </row>
    <row r="155" spans="1:14">
      <c r="A155" s="1343" t="s">
        <v>1009</v>
      </c>
      <c r="B155" s="1344" t="s">
        <v>1010</v>
      </c>
      <c r="C155" s="1345"/>
      <c r="D155" s="1338"/>
      <c r="E155" s="1338"/>
      <c r="F155" s="1346"/>
      <c r="G155" s="1346"/>
      <c r="H155" s="1346"/>
      <c r="I155" s="1346"/>
      <c r="J155" s="1338"/>
      <c r="L155" s="96"/>
      <c r="M155" s="96"/>
      <c r="N155" s="96"/>
    </row>
    <row r="156" spans="1:14">
      <c r="A156" s="1340"/>
      <c r="B156" s="1351"/>
      <c r="C156" s="1345"/>
      <c r="D156" s="1338"/>
      <c r="E156" s="1338"/>
      <c r="F156" s="1346"/>
      <c r="G156" s="1346"/>
      <c r="H156" s="1346"/>
      <c r="I156" s="1346"/>
      <c r="J156" s="1338"/>
      <c r="L156" s="96"/>
      <c r="M156" s="96"/>
      <c r="N156" s="96"/>
    </row>
    <row r="157" spans="1:14">
      <c r="A157" s="1340"/>
      <c r="B157" s="1349" t="s">
        <v>989</v>
      </c>
      <c r="C157" s="1345"/>
      <c r="D157" s="1338"/>
      <c r="E157" s="1338"/>
      <c r="F157" s="1346"/>
      <c r="G157" s="1346"/>
      <c r="H157" s="1346"/>
      <c r="I157" s="1346"/>
      <c r="J157" s="1338"/>
      <c r="L157" s="96"/>
      <c r="M157" s="96"/>
      <c r="N157" s="96"/>
    </row>
    <row r="158" spans="1:14">
      <c r="A158" s="1340"/>
      <c r="B158" s="1353">
        <v>4.5999999999999996</v>
      </c>
      <c r="C158" s="1345">
        <v>530</v>
      </c>
      <c r="D158" s="1338"/>
      <c r="E158" s="1338">
        <v>3</v>
      </c>
      <c r="F158" s="1347">
        <f>+'Schedule 10 Smoothed'!F143</f>
        <v>0.57999999999999996</v>
      </c>
      <c r="G158" s="1347">
        <v>0</v>
      </c>
      <c r="H158" s="1347">
        <v>0</v>
      </c>
      <c r="I158" s="1347">
        <f>SUM(F158:H158)</f>
        <v>0.57999999999999996</v>
      </c>
      <c r="J158" s="1338" t="s">
        <v>1011</v>
      </c>
      <c r="L158" s="96"/>
      <c r="M158" s="96"/>
      <c r="N158" s="96"/>
    </row>
    <row r="159" spans="1:14">
      <c r="A159" s="1340"/>
      <c r="B159" s="1353">
        <v>7.5</v>
      </c>
      <c r="C159" s="1345">
        <v>531</v>
      </c>
      <c r="D159" s="1338"/>
      <c r="E159" s="1338">
        <v>5</v>
      </c>
      <c r="F159" s="1347">
        <f>+'Schedule 10 Smoothed'!F144</f>
        <v>0.96</v>
      </c>
      <c r="G159" s="1346">
        <v>0</v>
      </c>
      <c r="H159" s="1346">
        <v>0</v>
      </c>
      <c r="I159" s="1346">
        <f>SUM(F159:H159)</f>
        <v>0.96</v>
      </c>
      <c r="J159" s="1338" t="s">
        <v>856</v>
      </c>
      <c r="L159" s="96"/>
      <c r="M159" s="96"/>
      <c r="N159" s="96"/>
    </row>
    <row r="160" spans="1:14">
      <c r="A160" s="1340"/>
      <c r="B160" s="1353"/>
      <c r="C160" s="1345"/>
      <c r="D160" s="1338"/>
      <c r="E160" s="1338"/>
      <c r="F160" s="1346"/>
      <c r="G160" s="1346"/>
      <c r="H160" s="1346"/>
      <c r="I160" s="1346"/>
      <c r="J160" s="1338"/>
      <c r="L160" s="96"/>
      <c r="M160" s="96"/>
      <c r="N160" s="96"/>
    </row>
    <row r="161" spans="1:14">
      <c r="A161" s="1340" t="s">
        <v>1012</v>
      </c>
      <c r="B161" s="1354" t="s">
        <v>1013</v>
      </c>
      <c r="C161" s="1345"/>
      <c r="D161" s="1338"/>
      <c r="E161" s="1338"/>
      <c r="F161" s="1346"/>
      <c r="G161" s="1346"/>
      <c r="H161" s="1346"/>
      <c r="I161" s="1346"/>
      <c r="J161" s="1338"/>
      <c r="L161" s="96"/>
      <c r="M161" s="96"/>
      <c r="N161" s="96"/>
    </row>
    <row r="162" spans="1:14">
      <c r="A162" s="1340"/>
      <c r="B162" s="1354"/>
      <c r="C162" s="1345"/>
      <c r="D162" s="1338"/>
      <c r="E162" s="1338"/>
      <c r="F162" s="1346"/>
      <c r="G162" s="1346"/>
      <c r="H162" s="1346"/>
      <c r="I162" s="1346"/>
      <c r="J162" s="1338"/>
      <c r="L162" s="96"/>
      <c r="M162" s="96"/>
      <c r="N162" s="96"/>
    </row>
    <row r="163" spans="1:14">
      <c r="A163" s="1340"/>
      <c r="B163" s="1349" t="s">
        <v>974</v>
      </c>
      <c r="C163" s="1345"/>
      <c r="D163" s="1338"/>
      <c r="E163" s="1338"/>
      <c r="F163" s="1346"/>
      <c r="G163" s="1346"/>
      <c r="H163" s="1346"/>
      <c r="I163" s="1346"/>
      <c r="J163" s="1338"/>
      <c r="L163" s="96"/>
      <c r="M163" s="96"/>
      <c r="N163" s="96"/>
    </row>
    <row r="164" spans="1:14">
      <c r="A164" s="1340"/>
      <c r="B164" s="1349" t="s">
        <v>989</v>
      </c>
      <c r="C164" s="1345"/>
      <c r="D164" s="1338"/>
      <c r="E164" s="1338"/>
      <c r="F164" s="1346"/>
      <c r="G164" s="1346"/>
      <c r="H164" s="1346"/>
      <c r="I164" s="1346"/>
      <c r="J164" s="1338"/>
      <c r="L164" s="96"/>
      <c r="M164" s="96"/>
      <c r="N164" s="96"/>
    </row>
    <row r="165" spans="1:14">
      <c r="A165" s="1340"/>
      <c r="B165" s="1338" t="str">
        <f>'Schedule 10 Smoothed'!A147</f>
        <v>Lighting Emitting Diode 44 Watts</v>
      </c>
      <c r="C165" s="1348">
        <f>'Schedule 10 Smoothed'!C147</f>
        <v>532</v>
      </c>
      <c r="D165" s="1338"/>
      <c r="E165" s="1338">
        <f>'Schedule 10 Smoothed'!D147</f>
        <v>15</v>
      </c>
      <c r="F165" s="1346">
        <f>+'Schedule 10 Smoothed'!F147</f>
        <v>2.88</v>
      </c>
      <c r="G165" s="1346">
        <f>+'Schedule 10 Smoothed'!G147</f>
        <v>0</v>
      </c>
      <c r="H165" s="1346">
        <f>+'Schedule 10 Smoothed'!H147</f>
        <v>0</v>
      </c>
      <c r="I165" s="1346">
        <f t="shared" ref="I165:I224" si="14">SUM(F165:H165)</f>
        <v>2.88</v>
      </c>
      <c r="J165" s="1338"/>
      <c r="L165" s="96"/>
      <c r="M165" s="96"/>
      <c r="N165" s="96"/>
    </row>
    <row r="166" spans="1:14">
      <c r="A166" s="1340"/>
      <c r="B166" s="1338" t="str">
        <f>'Schedule 10 Smoothed'!A148</f>
        <v>Lighting Emitting Diode 66 Watts</v>
      </c>
      <c r="C166" s="1348">
        <f>'Schedule 10 Smoothed'!C148</f>
        <v>533</v>
      </c>
      <c r="D166" s="1338"/>
      <c r="E166" s="1338">
        <f>'Schedule 10 Smoothed'!D148</f>
        <v>22</v>
      </c>
      <c r="F166" s="1346">
        <f>+'Schedule 10 Smoothed'!F148</f>
        <v>4.22</v>
      </c>
      <c r="G166" s="1346">
        <f>+'Schedule 10 Smoothed'!G148</f>
        <v>0</v>
      </c>
      <c r="H166" s="1346">
        <f>+'Schedule 10 Smoothed'!H148</f>
        <v>0</v>
      </c>
      <c r="I166" s="1346">
        <f t="shared" si="14"/>
        <v>4.22</v>
      </c>
      <c r="J166" s="1338"/>
      <c r="L166" s="96"/>
      <c r="M166" s="96"/>
      <c r="N166" s="96"/>
    </row>
    <row r="167" spans="1:14">
      <c r="A167" s="1340"/>
      <c r="B167" s="1338" t="str">
        <f>'Schedule 10 Smoothed'!A149</f>
        <v>Lighting Emitting Diode 88 Watts</v>
      </c>
      <c r="C167" s="1348">
        <f>'Schedule 10 Smoothed'!C149</f>
        <v>534</v>
      </c>
      <c r="D167" s="1338"/>
      <c r="E167" s="1338">
        <f>'Schedule 10 Smoothed'!D149</f>
        <v>29</v>
      </c>
      <c r="F167" s="1346">
        <f>+'Schedule 10 Smoothed'!F149</f>
        <v>5.57</v>
      </c>
      <c r="G167" s="1346">
        <f>+'Schedule 10 Smoothed'!G149</f>
        <v>0</v>
      </c>
      <c r="H167" s="1346">
        <f>+'Schedule 10 Smoothed'!H149</f>
        <v>0</v>
      </c>
      <c r="I167" s="1346">
        <f t="shared" si="14"/>
        <v>5.57</v>
      </c>
      <c r="J167" s="1338"/>
      <c r="L167" s="96"/>
      <c r="M167" s="96"/>
      <c r="N167" s="96"/>
    </row>
    <row r="168" spans="1:14">
      <c r="A168" s="1340"/>
      <c r="B168" s="1338" t="str">
        <f>'Schedule 10 Smoothed'!A150</f>
        <v>Lighting Emitting Diode 92 Watts</v>
      </c>
      <c r="C168" s="1348">
        <f>'Schedule 10 Smoothed'!C150</f>
        <v>535</v>
      </c>
      <c r="D168" s="1338"/>
      <c r="E168" s="1338">
        <f>'Schedule 10 Smoothed'!D150</f>
        <v>31</v>
      </c>
      <c r="F168" s="1346">
        <f>+'Schedule 10 Smoothed'!F150</f>
        <v>5.95</v>
      </c>
      <c r="G168" s="1346">
        <f>+'Schedule 10 Smoothed'!G150</f>
        <v>0</v>
      </c>
      <c r="H168" s="1346">
        <f>+'Schedule 10 Smoothed'!H150</f>
        <v>0</v>
      </c>
      <c r="I168" s="1346">
        <f t="shared" si="14"/>
        <v>5.95</v>
      </c>
      <c r="J168" s="1338"/>
      <c r="L168" s="96"/>
      <c r="M168" s="96"/>
      <c r="N168" s="96"/>
    </row>
    <row r="169" spans="1:14">
      <c r="A169" s="1340"/>
      <c r="B169" s="1338" t="str">
        <f>'Schedule 10 Smoothed'!A151</f>
        <v>Lighting Emitting Diode 105 Watts</v>
      </c>
      <c r="C169" s="1348">
        <f>'Schedule 10 Smoothed'!C151</f>
        <v>536</v>
      </c>
      <c r="D169" s="1338"/>
      <c r="E169" s="1338">
        <f>'Schedule 10 Smoothed'!D151</f>
        <v>35</v>
      </c>
      <c r="F169" s="1346">
        <f>+'Schedule 10 Smoothed'!F151</f>
        <v>6.72</v>
      </c>
      <c r="G169" s="1346">
        <f>+'Schedule 10 Smoothed'!G151</f>
        <v>0</v>
      </c>
      <c r="H169" s="1346">
        <f>+'Schedule 10 Smoothed'!H151</f>
        <v>0</v>
      </c>
      <c r="I169" s="1346">
        <f t="shared" si="14"/>
        <v>6.72</v>
      </c>
      <c r="J169" s="1338"/>
      <c r="L169" s="96"/>
      <c r="M169" s="96"/>
      <c r="N169" s="96"/>
    </row>
    <row r="170" spans="1:14">
      <c r="A170" s="1340"/>
      <c r="B170" s="1338" t="str">
        <f>'Schedule 10 Smoothed'!A152</f>
        <v>Lighting Emitting Diode 173 Watts</v>
      </c>
      <c r="C170" s="1348">
        <f>'Schedule 10 Smoothed'!C152</f>
        <v>537</v>
      </c>
      <c r="D170" s="1338"/>
      <c r="E170" s="1338">
        <f>'Schedule 10 Smoothed'!D152</f>
        <v>57</v>
      </c>
      <c r="F170" s="1346">
        <f>+'Schedule 10 Smoothed'!F152</f>
        <v>10.94</v>
      </c>
      <c r="G170" s="1346">
        <f>+'Schedule 10 Smoothed'!G152</f>
        <v>0</v>
      </c>
      <c r="H170" s="1346">
        <f>+'Schedule 10 Smoothed'!H152</f>
        <v>0</v>
      </c>
      <c r="I170" s="1346">
        <f t="shared" si="14"/>
        <v>10.94</v>
      </c>
      <c r="J170" s="1338"/>
      <c r="L170" s="96"/>
      <c r="M170" s="96"/>
      <c r="N170" s="96"/>
    </row>
    <row r="171" spans="1:14">
      <c r="A171" s="1340"/>
      <c r="B171" s="1338" t="str">
        <f>'Schedule 10 Smoothed'!A153</f>
        <v>Lighting Emitting Diode 44 Watts</v>
      </c>
      <c r="C171" s="1348">
        <f>'Schedule 10 Smoothed'!C153</f>
        <v>538</v>
      </c>
      <c r="D171" s="1338"/>
      <c r="E171" s="1338">
        <f>'Schedule 10 Smoothed'!D153</f>
        <v>15</v>
      </c>
      <c r="F171" s="1346">
        <f>+'Schedule 10 Smoothed'!F153</f>
        <v>2.88</v>
      </c>
      <c r="G171" s="1346">
        <f>+'Schedule 10 Smoothed'!G153</f>
        <v>0</v>
      </c>
      <c r="H171" s="1346">
        <f>+'Schedule 10 Smoothed'!H153</f>
        <v>0</v>
      </c>
      <c r="I171" s="1346">
        <f t="shared" si="14"/>
        <v>2.88</v>
      </c>
      <c r="J171" s="1338"/>
      <c r="L171" s="96"/>
      <c r="M171" s="96"/>
      <c r="N171" s="96"/>
    </row>
    <row r="172" spans="1:14">
      <c r="A172" s="1340"/>
      <c r="B172" s="1338" t="str">
        <f>'Schedule 10 Smoothed'!A154</f>
        <v>Lighting Emitting Diode 110 Watts</v>
      </c>
      <c r="C172" s="1348">
        <f>'Schedule 10 Smoothed'!C154</f>
        <v>539</v>
      </c>
      <c r="D172" s="1338"/>
      <c r="E172" s="1338">
        <f>'Schedule 10 Smoothed'!D154</f>
        <v>37</v>
      </c>
      <c r="F172" s="1346">
        <f>+'Schedule 10 Smoothed'!F154</f>
        <v>7.1</v>
      </c>
      <c r="G172" s="1346">
        <f>+'Schedule 10 Smoothed'!G154</f>
        <v>0</v>
      </c>
      <c r="H172" s="1346">
        <f>+'Schedule 10 Smoothed'!H154</f>
        <v>0</v>
      </c>
      <c r="I172" s="1346">
        <f t="shared" si="14"/>
        <v>7.1</v>
      </c>
      <c r="J172" s="1338"/>
      <c r="L172" s="96"/>
      <c r="M172" s="96"/>
      <c r="N172" s="96"/>
    </row>
    <row r="173" spans="1:14">
      <c r="A173" s="1340"/>
      <c r="B173" s="1338" t="str">
        <f>'Schedule 10 Smoothed'!A155</f>
        <v>Lighting Emitting Diode 65 Watts</v>
      </c>
      <c r="C173" s="1348">
        <f>'Schedule 10 Smoothed'!C155</f>
        <v>540</v>
      </c>
      <c r="D173" s="1338"/>
      <c r="E173" s="1338">
        <f>'Schedule 10 Smoothed'!D155</f>
        <v>22</v>
      </c>
      <c r="F173" s="1346">
        <f>+'Schedule 10 Smoothed'!F155</f>
        <v>4.22</v>
      </c>
      <c r="G173" s="1346">
        <f>+'Schedule 10 Smoothed'!G155</f>
        <v>0</v>
      </c>
      <c r="H173" s="1346">
        <f>+'Schedule 10 Smoothed'!H155</f>
        <v>0</v>
      </c>
      <c r="I173" s="1346">
        <f t="shared" si="14"/>
        <v>4.22</v>
      </c>
      <c r="J173" s="1338"/>
      <c r="L173" s="96"/>
      <c r="M173" s="96"/>
      <c r="N173" s="96"/>
    </row>
    <row r="174" spans="1:14">
      <c r="A174" s="1340"/>
      <c r="B174" s="1338" t="str">
        <f>'Schedule 10 Smoothed'!A156</f>
        <v>Lighting Emitting Diode 55 Watts</v>
      </c>
      <c r="C174" s="1348">
        <f>'Schedule 10 Smoothed'!C156</f>
        <v>541</v>
      </c>
      <c r="D174" s="1338"/>
      <c r="E174" s="1338">
        <f>'Schedule 10 Smoothed'!D156</f>
        <v>18</v>
      </c>
      <c r="F174" s="1346">
        <f>+'Schedule 10 Smoothed'!F156</f>
        <v>3.45</v>
      </c>
      <c r="G174" s="1346">
        <f>+'Schedule 10 Smoothed'!G156</f>
        <v>0</v>
      </c>
      <c r="H174" s="1346">
        <f>+'Schedule 10 Smoothed'!H156</f>
        <v>0</v>
      </c>
      <c r="I174" s="1346">
        <f t="shared" si="14"/>
        <v>3.45</v>
      </c>
      <c r="J174" s="1338"/>
      <c r="L174" s="96"/>
      <c r="M174" s="96"/>
      <c r="N174" s="96"/>
    </row>
    <row r="175" spans="1:14">
      <c r="A175" s="1340"/>
      <c r="B175" s="1338" t="str">
        <f>'Schedule 10 Smoothed'!A157</f>
        <v>Lighting Emitting Diode 83 Watts</v>
      </c>
      <c r="C175" s="1348">
        <f>'Schedule 10 Smoothed'!C157</f>
        <v>542</v>
      </c>
      <c r="D175" s="1338"/>
      <c r="E175" s="1338">
        <f>'Schedule 10 Smoothed'!D157</f>
        <v>28</v>
      </c>
      <c r="F175" s="1346">
        <f>+'Schedule 10 Smoothed'!F157</f>
        <v>5.37</v>
      </c>
      <c r="G175" s="1346">
        <f>+'Schedule 10 Smoothed'!G157</f>
        <v>0</v>
      </c>
      <c r="H175" s="1346">
        <f>+'Schedule 10 Smoothed'!H157</f>
        <v>0</v>
      </c>
      <c r="I175" s="1346">
        <f t="shared" si="14"/>
        <v>5.37</v>
      </c>
      <c r="J175" s="1338"/>
      <c r="L175" s="96"/>
      <c r="M175" s="96"/>
      <c r="N175" s="96"/>
    </row>
    <row r="176" spans="1:14">
      <c r="A176" s="1340"/>
      <c r="B176" s="1338" t="str">
        <f>'Schedule 10 Smoothed'!A158</f>
        <v>Lighting Emitting Diode 48 Watts</v>
      </c>
      <c r="C176" s="1348">
        <f>'Schedule 10 Smoothed'!C158</f>
        <v>543</v>
      </c>
      <c r="D176" s="1338"/>
      <c r="E176" s="1338">
        <f>'Schedule 10 Smoothed'!D158</f>
        <v>16</v>
      </c>
      <c r="F176" s="1346">
        <f>+'Schedule 10 Smoothed'!F158</f>
        <v>3.07</v>
      </c>
      <c r="G176" s="1346">
        <f>+'Schedule 10 Smoothed'!G158</f>
        <v>0</v>
      </c>
      <c r="H176" s="1346">
        <f>+'Schedule 10 Smoothed'!H158</f>
        <v>0</v>
      </c>
      <c r="I176" s="1346">
        <f t="shared" si="14"/>
        <v>3.07</v>
      </c>
      <c r="J176" s="1338"/>
      <c r="L176" s="96"/>
      <c r="M176" s="96"/>
      <c r="N176" s="96"/>
    </row>
    <row r="177" spans="1:14">
      <c r="A177" s="1340"/>
      <c r="B177" s="1338" t="str">
        <f>'Schedule 10 Smoothed'!A159</f>
        <v>Lighting Emitting Diode 72 Watts</v>
      </c>
      <c r="C177" s="1348">
        <f>'Schedule 10 Smoothed'!C159</f>
        <v>544</v>
      </c>
      <c r="D177" s="1338"/>
      <c r="E177" s="1338">
        <f>'Schedule 10 Smoothed'!D159</f>
        <v>24</v>
      </c>
      <c r="F177" s="1346">
        <f>+'Schedule 10 Smoothed'!F159</f>
        <v>4.6100000000000003</v>
      </c>
      <c r="G177" s="1346">
        <f>+'Schedule 10 Smoothed'!G159</f>
        <v>0</v>
      </c>
      <c r="H177" s="1346">
        <f>+'Schedule 10 Smoothed'!H159</f>
        <v>0</v>
      </c>
      <c r="I177" s="1346">
        <f t="shared" si="14"/>
        <v>4.6100000000000003</v>
      </c>
      <c r="J177" s="1338"/>
      <c r="L177" s="96"/>
      <c r="M177" s="96"/>
      <c r="N177" s="96"/>
    </row>
    <row r="178" spans="1:14">
      <c r="A178" s="1340"/>
      <c r="B178" s="1338" t="str">
        <f>'Schedule 10 Smoothed'!A160</f>
        <v>Lighting Emitting Diode 43 Watts</v>
      </c>
      <c r="C178" s="1348">
        <f>'Schedule 10 Smoothed'!C160</f>
        <v>546</v>
      </c>
      <c r="D178" s="1338"/>
      <c r="E178" s="1338">
        <f>'Schedule 10 Smoothed'!D160</f>
        <v>14</v>
      </c>
      <c r="F178" s="1346">
        <f>+'Schedule 10 Smoothed'!F160</f>
        <v>2.69</v>
      </c>
      <c r="G178" s="1346">
        <f>+'Schedule 10 Smoothed'!G160</f>
        <v>0</v>
      </c>
      <c r="H178" s="1346">
        <f>+'Schedule 10 Smoothed'!H160</f>
        <v>0</v>
      </c>
      <c r="I178" s="1346">
        <f t="shared" si="14"/>
        <v>2.69</v>
      </c>
      <c r="J178" s="1338"/>
      <c r="L178" s="96"/>
      <c r="M178" s="96"/>
      <c r="N178" s="96"/>
    </row>
    <row r="179" spans="1:14">
      <c r="A179" s="1340"/>
      <c r="B179" s="1338" t="str">
        <f>'Schedule 10 Smoothed'!A161</f>
        <v>Lighting Emitting Diode 50 Watts</v>
      </c>
      <c r="C179" s="1348">
        <f>'Schedule 10 Smoothed'!C161</f>
        <v>547</v>
      </c>
      <c r="D179" s="1338"/>
      <c r="E179" s="1338">
        <f>'Schedule 10 Smoothed'!D161</f>
        <v>17</v>
      </c>
      <c r="F179" s="1346">
        <f>+'Schedule 10 Smoothed'!F161</f>
        <v>3.26</v>
      </c>
      <c r="G179" s="1346">
        <f>+'Schedule 10 Smoothed'!G161</f>
        <v>0</v>
      </c>
      <c r="H179" s="1346">
        <f>+'Schedule 10 Smoothed'!H161</f>
        <v>0</v>
      </c>
      <c r="I179" s="1346">
        <f t="shared" si="14"/>
        <v>3.26</v>
      </c>
      <c r="J179" s="1338"/>
      <c r="L179" s="96"/>
      <c r="M179" s="96"/>
      <c r="N179" s="96"/>
    </row>
    <row r="180" spans="1:14">
      <c r="A180" s="1340"/>
      <c r="B180" s="1338" t="str">
        <f>'Schedule 10 Smoothed'!A162</f>
        <v>Lighting Emitting Diode 53 Watts</v>
      </c>
      <c r="C180" s="1348">
        <f>'Schedule 10 Smoothed'!C162</f>
        <v>548</v>
      </c>
      <c r="D180" s="1338"/>
      <c r="E180" s="1338">
        <f>'Schedule 10 Smoothed'!D162</f>
        <v>18</v>
      </c>
      <c r="F180" s="1346">
        <f>+'Schedule 10 Smoothed'!F162</f>
        <v>3.45</v>
      </c>
      <c r="G180" s="1346">
        <f>+'Schedule 10 Smoothed'!G162</f>
        <v>0</v>
      </c>
      <c r="H180" s="1346">
        <f>+'Schedule 10 Smoothed'!H162</f>
        <v>0</v>
      </c>
      <c r="I180" s="1346">
        <f t="shared" si="14"/>
        <v>3.45</v>
      </c>
      <c r="J180" s="1338"/>
      <c r="L180" s="96"/>
      <c r="M180" s="96"/>
      <c r="N180" s="96"/>
    </row>
    <row r="181" spans="1:14">
      <c r="A181" s="1340"/>
      <c r="B181" s="1338" t="str">
        <f>'Schedule 10 Smoothed'!A163</f>
        <v>Lighting Emitting Diode 80 Watts</v>
      </c>
      <c r="C181" s="1348">
        <f>'Schedule 10 Smoothed'!C163</f>
        <v>549</v>
      </c>
      <c r="D181" s="1338"/>
      <c r="E181" s="1338">
        <f>'Schedule 10 Smoothed'!D163</f>
        <v>27</v>
      </c>
      <c r="F181" s="1346">
        <f>+'Schedule 10 Smoothed'!F163</f>
        <v>5.18</v>
      </c>
      <c r="G181" s="1346">
        <f>+'Schedule 10 Smoothed'!G163</f>
        <v>0</v>
      </c>
      <c r="H181" s="1346">
        <f>+'Schedule 10 Smoothed'!H163</f>
        <v>0</v>
      </c>
      <c r="I181" s="1346">
        <f t="shared" si="14"/>
        <v>5.18</v>
      </c>
      <c r="J181" s="1338"/>
      <c r="L181" s="96"/>
      <c r="M181" s="96"/>
      <c r="N181" s="96"/>
    </row>
    <row r="182" spans="1:14">
      <c r="A182" s="1340"/>
      <c r="B182" s="1338" t="str">
        <f>'Schedule 10 Smoothed'!A164</f>
        <v>Lighting Emitting Diode 200 Watts</v>
      </c>
      <c r="C182" s="1348">
        <f>'Schedule 10 Smoothed'!C164</f>
        <v>550</v>
      </c>
      <c r="D182" s="1338"/>
      <c r="E182" s="1338">
        <f>'Schedule 10 Smoothed'!D164</f>
        <v>67</v>
      </c>
      <c r="F182" s="1346">
        <f>+'Schedule 10 Smoothed'!F164</f>
        <v>12.86</v>
      </c>
      <c r="G182" s="1346">
        <f>+'Schedule 10 Smoothed'!G164</f>
        <v>0</v>
      </c>
      <c r="H182" s="1346">
        <f>+'Schedule 10 Smoothed'!H164</f>
        <v>0</v>
      </c>
      <c r="I182" s="1346">
        <f t="shared" si="14"/>
        <v>12.86</v>
      </c>
      <c r="J182" s="1338"/>
      <c r="L182" s="96"/>
      <c r="M182" s="96"/>
      <c r="N182" s="96"/>
    </row>
    <row r="183" spans="1:14">
      <c r="A183" s="1340"/>
      <c r="B183" s="1338" t="str">
        <f>'Schedule 10 Smoothed'!A165</f>
        <v>Lighting Emitting Diode 60 Watts</v>
      </c>
      <c r="C183" s="1348">
        <f>'Schedule 10 Smoothed'!C165</f>
        <v>551</v>
      </c>
      <c r="D183" s="1338"/>
      <c r="E183" s="1338">
        <f>'Schedule 10 Smoothed'!D165</f>
        <v>20</v>
      </c>
      <c r="F183" s="1346">
        <f>+'Schedule 10 Smoothed'!F165</f>
        <v>3.84</v>
      </c>
      <c r="G183" s="1346">
        <f>+'Schedule 10 Smoothed'!G165</f>
        <v>0</v>
      </c>
      <c r="H183" s="1346">
        <f>+'Schedule 10 Smoothed'!H165</f>
        <v>0</v>
      </c>
      <c r="I183" s="1346">
        <f t="shared" si="14"/>
        <v>3.84</v>
      </c>
      <c r="J183" s="1338"/>
      <c r="L183" s="96"/>
      <c r="M183" s="96"/>
      <c r="N183" s="96"/>
    </row>
    <row r="184" spans="1:14">
      <c r="A184" s="1340"/>
      <c r="B184" s="1338" t="str">
        <f>'Schedule 10 Smoothed'!A166</f>
        <v>Lighting Emitting Diode 70 Watts</v>
      </c>
      <c r="C184" s="1348">
        <f>'Schedule 10 Smoothed'!C166</f>
        <v>552</v>
      </c>
      <c r="D184" s="1338"/>
      <c r="E184" s="1338">
        <f>'Schedule 10 Smoothed'!D166</f>
        <v>23</v>
      </c>
      <c r="F184" s="1346">
        <f>+'Schedule 10 Smoothed'!F166</f>
        <v>4.41</v>
      </c>
      <c r="G184" s="1346">
        <f>+'Schedule 10 Smoothed'!G166</f>
        <v>0</v>
      </c>
      <c r="H184" s="1346">
        <f>+'Schedule 10 Smoothed'!H166</f>
        <v>0</v>
      </c>
      <c r="I184" s="1346">
        <f t="shared" si="14"/>
        <v>4.41</v>
      </c>
      <c r="J184" s="1338"/>
      <c r="L184" s="96"/>
      <c r="M184" s="96"/>
      <c r="N184" s="96"/>
    </row>
    <row r="185" spans="1:14">
      <c r="A185" s="1340"/>
      <c r="B185" s="1338" t="str">
        <f>'Schedule 10 Smoothed'!A167</f>
        <v>Lighting Emitting Diode 87 Watts</v>
      </c>
      <c r="C185" s="1348">
        <f>'Schedule 10 Smoothed'!C167</f>
        <v>553</v>
      </c>
      <c r="D185" s="1338"/>
      <c r="E185" s="1338">
        <f>'Schedule 10 Smoothed'!D167</f>
        <v>29</v>
      </c>
      <c r="F185" s="1346">
        <f>+'Schedule 10 Smoothed'!F167</f>
        <v>5.57</v>
      </c>
      <c r="G185" s="1346">
        <f>+'Schedule 10 Smoothed'!G167</f>
        <v>0</v>
      </c>
      <c r="H185" s="1346">
        <f>+'Schedule 10 Smoothed'!H167</f>
        <v>0</v>
      </c>
      <c r="I185" s="1346">
        <f t="shared" si="14"/>
        <v>5.57</v>
      </c>
      <c r="J185" s="1338"/>
      <c r="L185" s="96"/>
      <c r="M185" s="96"/>
      <c r="N185" s="96"/>
    </row>
    <row r="186" spans="1:14">
      <c r="A186" s="1340"/>
      <c r="B186" s="1338" t="str">
        <f>'Schedule 10 Smoothed'!A168</f>
        <v>Lighting Emitting Diode 173 Watts</v>
      </c>
      <c r="C186" s="1348">
        <f>'Schedule 10 Smoothed'!C168</f>
        <v>554</v>
      </c>
      <c r="D186" s="1338"/>
      <c r="E186" s="1338">
        <f>'Schedule 10 Smoothed'!D168</f>
        <v>58</v>
      </c>
      <c r="F186" s="1346">
        <f>+'Schedule 10 Smoothed'!F168</f>
        <v>11.13</v>
      </c>
      <c r="G186" s="1346">
        <f>+'Schedule 10 Smoothed'!G168</f>
        <v>0</v>
      </c>
      <c r="H186" s="1346">
        <f>+'Schedule 10 Smoothed'!H168</f>
        <v>0</v>
      </c>
      <c r="I186" s="1346">
        <f t="shared" si="14"/>
        <v>11.13</v>
      </c>
      <c r="J186" s="1338"/>
      <c r="L186" s="96"/>
      <c r="M186" s="96"/>
      <c r="N186" s="96"/>
    </row>
    <row r="187" spans="1:14">
      <c r="A187" s="1340"/>
      <c r="B187" s="1338" t="str">
        <f>'Schedule 10 Smoothed'!A169</f>
        <v>Lighting Emitting Diode 35 Watts</v>
      </c>
      <c r="C187" s="1348">
        <f>'Schedule 10 Smoothed'!C169</f>
        <v>555</v>
      </c>
      <c r="D187" s="1338"/>
      <c r="E187" s="1338">
        <f>'Schedule 10 Smoothed'!D169</f>
        <v>12</v>
      </c>
      <c r="F187" s="1346">
        <f>+'Schedule 10 Smoothed'!F169</f>
        <v>2.2999999999999998</v>
      </c>
      <c r="G187" s="1346">
        <f>+'Schedule 10 Smoothed'!G169</f>
        <v>0</v>
      </c>
      <c r="H187" s="1346">
        <f>+'Schedule 10 Smoothed'!H169</f>
        <v>0</v>
      </c>
      <c r="I187" s="1346">
        <f t="shared" si="14"/>
        <v>2.2999999999999998</v>
      </c>
      <c r="J187" s="1338"/>
      <c r="L187" s="96"/>
      <c r="M187" s="96"/>
      <c r="N187" s="96"/>
    </row>
    <row r="188" spans="1:14">
      <c r="A188" s="1340"/>
      <c r="B188" s="1338" t="str">
        <f>'Schedule 10 Smoothed'!A170</f>
        <v>Lighting Emitting Diode 51 Watts</v>
      </c>
      <c r="C188" s="1348">
        <f>'Schedule 10 Smoothed'!C170</f>
        <v>556</v>
      </c>
      <c r="D188" s="1338"/>
      <c r="E188" s="1338">
        <f>'Schedule 10 Smoothed'!D170</f>
        <v>17</v>
      </c>
      <c r="F188" s="1346">
        <f>+'Schedule 10 Smoothed'!F170</f>
        <v>3.26</v>
      </c>
      <c r="G188" s="1346">
        <f>+'Schedule 10 Smoothed'!G170</f>
        <v>0</v>
      </c>
      <c r="H188" s="1346">
        <f>+'Schedule 10 Smoothed'!H170</f>
        <v>0</v>
      </c>
      <c r="I188" s="1346">
        <f t="shared" si="14"/>
        <v>3.26</v>
      </c>
      <c r="J188" s="1338"/>
      <c r="L188" s="96"/>
      <c r="M188" s="96"/>
      <c r="N188" s="96"/>
    </row>
    <row r="189" spans="1:14">
      <c r="A189" s="1340"/>
      <c r="B189" s="1338" t="str">
        <f>'Schedule 10 Smoothed'!A171</f>
        <v>Lighting Emitting Diode 172 Watts</v>
      </c>
      <c r="C189" s="1348">
        <f>'Schedule 10 Smoothed'!C171</f>
        <v>557</v>
      </c>
      <c r="D189" s="1338"/>
      <c r="E189" s="1338">
        <f>'Schedule 10 Smoothed'!D171</f>
        <v>57</v>
      </c>
      <c r="F189" s="1346">
        <f>+'Schedule 10 Smoothed'!F171</f>
        <v>10.94</v>
      </c>
      <c r="G189" s="1346">
        <f>+'Schedule 10 Smoothed'!G171</f>
        <v>0</v>
      </c>
      <c r="H189" s="1346">
        <f>+'Schedule 10 Smoothed'!H171</f>
        <v>0</v>
      </c>
      <c r="I189" s="1346">
        <f t="shared" si="14"/>
        <v>10.94</v>
      </c>
      <c r="J189" s="1338"/>
      <c r="L189" s="96"/>
      <c r="M189" s="96"/>
      <c r="N189" s="96"/>
    </row>
    <row r="190" spans="1:14">
      <c r="A190" s="1340"/>
      <c r="B190" s="1338" t="str">
        <f>'Schedule 10 Smoothed'!A172</f>
        <v>Lighting Emitting Diode 91 Watts</v>
      </c>
      <c r="C190" s="1348">
        <f>'Schedule 10 Smoothed'!C172</f>
        <v>558</v>
      </c>
      <c r="D190" s="1338"/>
      <c r="E190" s="1338">
        <f>'Schedule 10 Smoothed'!D172</f>
        <v>30</v>
      </c>
      <c r="F190" s="1346">
        <f>+'Schedule 10 Smoothed'!F172</f>
        <v>5.76</v>
      </c>
      <c r="G190" s="1346">
        <f>+'Schedule 10 Smoothed'!G172</f>
        <v>0</v>
      </c>
      <c r="H190" s="1346">
        <f>+'Schedule 10 Smoothed'!H172</f>
        <v>0</v>
      </c>
      <c r="I190" s="1346">
        <f t="shared" si="14"/>
        <v>5.76</v>
      </c>
      <c r="J190" s="1338"/>
      <c r="L190" s="96"/>
      <c r="M190" s="96"/>
      <c r="N190" s="96"/>
    </row>
    <row r="191" spans="1:14">
      <c r="A191" s="1340"/>
      <c r="B191" s="1338" t="str">
        <f>'Schedule 10 Smoothed'!A173</f>
        <v>Lighting Emitting Diode 42 Watts</v>
      </c>
      <c r="C191" s="1348">
        <f>'Schedule 10 Smoothed'!C173</f>
        <v>559</v>
      </c>
      <c r="D191" s="1338"/>
      <c r="E191" s="1338">
        <f>'Schedule 10 Smoothed'!D173</f>
        <v>14</v>
      </c>
      <c r="F191" s="1346">
        <f>+'Schedule 10 Smoothed'!F173</f>
        <v>2.69</v>
      </c>
      <c r="G191" s="1346">
        <f>+'Schedule 10 Smoothed'!G173</f>
        <v>0</v>
      </c>
      <c r="H191" s="1346">
        <f>+'Schedule 10 Smoothed'!H173</f>
        <v>0</v>
      </c>
      <c r="I191" s="1346">
        <f t="shared" si="14"/>
        <v>2.69</v>
      </c>
      <c r="J191" s="1338"/>
      <c r="L191" s="96"/>
      <c r="M191" s="96"/>
      <c r="N191" s="96"/>
    </row>
    <row r="192" spans="1:14">
      <c r="A192" s="1340"/>
      <c r="B192" s="1338" t="str">
        <f>'Schedule 10 Smoothed'!A174</f>
        <v>Lighting Emitting Diode 13 Watts</v>
      </c>
      <c r="C192" s="1348">
        <f>'Schedule 10 Smoothed'!C174</f>
        <v>560</v>
      </c>
      <c r="D192" s="1338"/>
      <c r="E192" s="1338">
        <f>'Schedule 10 Smoothed'!D174</f>
        <v>4</v>
      </c>
      <c r="F192" s="1346">
        <f>+'Schedule 10 Smoothed'!F174</f>
        <v>0.77</v>
      </c>
      <c r="G192" s="1346">
        <f>+'Schedule 10 Smoothed'!G174</f>
        <v>0</v>
      </c>
      <c r="H192" s="1346">
        <f>+'Schedule 10 Smoothed'!H174</f>
        <v>0</v>
      </c>
      <c r="I192" s="1346">
        <f t="shared" si="14"/>
        <v>0.77</v>
      </c>
      <c r="J192" s="1338"/>
      <c r="L192" s="96"/>
      <c r="M192" s="96"/>
      <c r="N192" s="96"/>
    </row>
    <row r="193" spans="1:14">
      <c r="A193" s="1340"/>
      <c r="B193" s="1338" t="str">
        <f>'Schedule 10 Smoothed'!A175</f>
        <v>Lighting Emitting Diode 8 Watts</v>
      </c>
      <c r="C193" s="1348">
        <f>'Schedule 10 Smoothed'!C175</f>
        <v>561</v>
      </c>
      <c r="D193" s="1338"/>
      <c r="E193" s="1338">
        <f>'Schedule 10 Smoothed'!D175</f>
        <v>3</v>
      </c>
      <c r="F193" s="1346">
        <f>+'Schedule 10 Smoothed'!F175</f>
        <v>0.57999999999999996</v>
      </c>
      <c r="G193" s="1346">
        <f>+'Schedule 10 Smoothed'!G175</f>
        <v>0</v>
      </c>
      <c r="H193" s="1346">
        <f>+'Schedule 10 Smoothed'!H175</f>
        <v>0</v>
      </c>
      <c r="I193" s="1346">
        <f t="shared" si="14"/>
        <v>0.57999999999999996</v>
      </c>
      <c r="J193" s="1338"/>
      <c r="L193" s="96"/>
      <c r="M193" s="96"/>
      <c r="N193" s="96"/>
    </row>
    <row r="194" spans="1:14">
      <c r="A194" s="1340"/>
      <c r="B194" s="1338" t="str">
        <f>'Schedule 10 Smoothed'!A176</f>
        <v>Lighting Emitting Diode 150 Watts</v>
      </c>
      <c r="C194" s="1348">
        <f>'Schedule 10 Smoothed'!C176</f>
        <v>562</v>
      </c>
      <c r="D194" s="1338"/>
      <c r="E194" s="1338">
        <f>'Schedule 10 Smoothed'!D176</f>
        <v>50</v>
      </c>
      <c r="F194" s="1346">
        <f>+'Schedule 10 Smoothed'!F176</f>
        <v>9.6</v>
      </c>
      <c r="G194" s="1346">
        <f>+'Schedule 10 Smoothed'!G176</f>
        <v>0</v>
      </c>
      <c r="H194" s="1346">
        <f>+'Schedule 10 Smoothed'!H176</f>
        <v>0</v>
      </c>
      <c r="I194" s="1346">
        <f t="shared" si="14"/>
        <v>9.6</v>
      </c>
      <c r="J194" s="1338"/>
      <c r="L194" s="96"/>
      <c r="M194" s="96"/>
      <c r="N194" s="96"/>
    </row>
    <row r="195" spans="1:14">
      <c r="A195" s="1340"/>
      <c r="B195" s="1338" t="str">
        <f>'Schedule 10 Smoothed'!A177</f>
        <v>Lighting Emitting Diode 60 Watts</v>
      </c>
      <c r="C195" s="1348">
        <f>'Schedule 10 Smoothed'!C177</f>
        <v>563</v>
      </c>
      <c r="D195" s="1338"/>
      <c r="E195" s="1338">
        <f>'Schedule 10 Smoothed'!D177</f>
        <v>20</v>
      </c>
      <c r="F195" s="1346">
        <f>+'Schedule 10 Smoothed'!F177</f>
        <v>3.84</v>
      </c>
      <c r="G195" s="1346">
        <f>+'Schedule 10 Smoothed'!G177</f>
        <v>0</v>
      </c>
      <c r="H195" s="1346">
        <f>+'Schedule 10 Smoothed'!H177</f>
        <v>0</v>
      </c>
      <c r="I195" s="1346">
        <f t="shared" si="14"/>
        <v>3.84</v>
      </c>
      <c r="J195" s="1338"/>
      <c r="L195" s="96"/>
      <c r="M195" s="96"/>
      <c r="N195" s="96"/>
    </row>
    <row r="196" spans="1:14">
      <c r="A196" s="1340"/>
      <c r="B196" s="1338" t="str">
        <f>'Schedule 10 Smoothed'!A178</f>
        <v>Lighting Emitting Diode 28 Watts</v>
      </c>
      <c r="C196" s="1348">
        <f>'Schedule 10 Smoothed'!C178</f>
        <v>564</v>
      </c>
      <c r="D196" s="1338"/>
      <c r="E196" s="1338">
        <f>'Schedule 10 Smoothed'!D178</f>
        <v>9</v>
      </c>
      <c r="F196" s="1346">
        <f>+'Schedule 10 Smoothed'!F178</f>
        <v>1.73</v>
      </c>
      <c r="G196" s="1346">
        <f>+'Schedule 10 Smoothed'!G178</f>
        <v>0</v>
      </c>
      <c r="H196" s="1346">
        <f>+'Schedule 10 Smoothed'!H178</f>
        <v>0</v>
      </c>
      <c r="I196" s="1346">
        <f t="shared" si="14"/>
        <v>1.73</v>
      </c>
      <c r="J196" s="1338"/>
      <c r="L196" s="96"/>
      <c r="M196" s="96"/>
      <c r="N196" s="96"/>
    </row>
    <row r="197" spans="1:14">
      <c r="A197" s="1340"/>
      <c r="B197" s="1338" t="str">
        <f>'Schedule 10 Smoothed'!A179</f>
        <v>Lighting Emitting Diode 86 Watts</v>
      </c>
      <c r="C197" s="1348">
        <f>'Schedule 10 Smoothed'!C179</f>
        <v>565</v>
      </c>
      <c r="D197" s="1338"/>
      <c r="E197" s="1338">
        <f>'Schedule 10 Smoothed'!D179</f>
        <v>29</v>
      </c>
      <c r="F197" s="1346">
        <f>+'Schedule 10 Smoothed'!F179</f>
        <v>5.57</v>
      </c>
      <c r="G197" s="1346">
        <f>+'Schedule 10 Smoothed'!G179</f>
        <v>0</v>
      </c>
      <c r="H197" s="1346">
        <f>+'Schedule 10 Smoothed'!H179</f>
        <v>0</v>
      </c>
      <c r="I197" s="1346">
        <f t="shared" si="14"/>
        <v>5.57</v>
      </c>
      <c r="J197" s="1338"/>
      <c r="L197" s="96"/>
      <c r="M197" s="96"/>
      <c r="N197" s="96"/>
    </row>
    <row r="198" spans="1:14">
      <c r="A198" s="1340"/>
      <c r="B198" s="1338" t="str">
        <f>'Schedule 10 Smoothed'!A180</f>
        <v>Lighting Emitting Diode 100 Watts</v>
      </c>
      <c r="C198" s="1348">
        <f>'Schedule 10 Smoothed'!C180</f>
        <v>567</v>
      </c>
      <c r="D198" s="1338"/>
      <c r="E198" s="1338">
        <f>'Schedule 10 Smoothed'!D180</f>
        <v>33</v>
      </c>
      <c r="F198" s="1346">
        <f>+'Schedule 10 Smoothed'!F180</f>
        <v>6.33</v>
      </c>
      <c r="G198" s="1346">
        <f>+'Schedule 10 Smoothed'!G180</f>
        <v>0</v>
      </c>
      <c r="H198" s="1346">
        <f>+'Schedule 10 Smoothed'!H180</f>
        <v>0</v>
      </c>
      <c r="I198" s="1346">
        <f t="shared" si="14"/>
        <v>6.33</v>
      </c>
      <c r="J198" s="1338"/>
      <c r="L198" s="96"/>
      <c r="M198" s="96"/>
      <c r="N198" s="96"/>
    </row>
    <row r="199" spans="1:14">
      <c r="A199" s="1340"/>
      <c r="B199" s="1338" t="str">
        <f>'Schedule 10 Smoothed'!A181</f>
        <v>Lighting Emitting Diode 143 Watts</v>
      </c>
      <c r="C199" s="1348">
        <f>'Schedule 10 Smoothed'!C181</f>
        <v>569</v>
      </c>
      <c r="D199" s="1338"/>
      <c r="E199" s="1338">
        <f>'Schedule 10 Smoothed'!D181</f>
        <v>48</v>
      </c>
      <c r="F199" s="1346">
        <f>+'Schedule 10 Smoothed'!F181</f>
        <v>9.2100000000000009</v>
      </c>
      <c r="G199" s="1346">
        <f>+'Schedule 10 Smoothed'!G181</f>
        <v>0</v>
      </c>
      <c r="H199" s="1346">
        <f>+'Schedule 10 Smoothed'!H181</f>
        <v>0</v>
      </c>
      <c r="I199" s="1346">
        <f t="shared" si="14"/>
        <v>9.2100000000000009</v>
      </c>
      <c r="J199" s="1338"/>
      <c r="L199" s="96"/>
      <c r="M199" s="96"/>
      <c r="N199" s="96"/>
    </row>
    <row r="200" spans="1:14">
      <c r="A200" s="1340"/>
      <c r="B200" s="1338" t="str">
        <f>'Schedule 10 Smoothed'!A182</f>
        <v>Lighting Emitting Diode 200 Watts</v>
      </c>
      <c r="C200" s="1348">
        <f>'Schedule 10 Smoothed'!C182</f>
        <v>570</v>
      </c>
      <c r="D200" s="1338"/>
      <c r="E200" s="1338">
        <f>'Schedule 10 Smoothed'!D182</f>
        <v>67</v>
      </c>
      <c r="F200" s="1346">
        <f>+'Schedule 10 Smoothed'!F182</f>
        <v>12.86</v>
      </c>
      <c r="G200" s="1346">
        <f>+'Schedule 10 Smoothed'!G182</f>
        <v>0</v>
      </c>
      <c r="H200" s="1346">
        <f>+'Schedule 10 Smoothed'!H182</f>
        <v>0</v>
      </c>
      <c r="I200" s="1346">
        <f t="shared" si="14"/>
        <v>12.86</v>
      </c>
      <c r="J200" s="1338"/>
      <c r="L200" s="96"/>
      <c r="M200" s="96"/>
      <c r="N200" s="96"/>
    </row>
    <row r="201" spans="1:14">
      <c r="A201" s="1340"/>
      <c r="B201" s="1338" t="str">
        <f>'Schedule 10 Smoothed'!A183</f>
        <v>Lighting Emitting Diode 250 Watts</v>
      </c>
      <c r="C201" s="1348">
        <f>'Schedule 10 Smoothed'!C183</f>
        <v>572</v>
      </c>
      <c r="D201" s="1338"/>
      <c r="E201" s="1338">
        <f>'Schedule 10 Smoothed'!D183</f>
        <v>83</v>
      </c>
      <c r="F201" s="1346">
        <f>+'Schedule 10 Smoothed'!F183</f>
        <v>15.93</v>
      </c>
      <c r="G201" s="1346">
        <f>+'Schedule 10 Smoothed'!G183</f>
        <v>0</v>
      </c>
      <c r="H201" s="1346">
        <f>+'Schedule 10 Smoothed'!H183</f>
        <v>0</v>
      </c>
      <c r="I201" s="1346">
        <f t="shared" si="14"/>
        <v>15.93</v>
      </c>
      <c r="J201" s="1338"/>
      <c r="L201" s="96"/>
      <c r="M201" s="96"/>
      <c r="N201" s="96"/>
    </row>
    <row r="202" spans="1:14">
      <c r="A202" s="1340"/>
      <c r="B202" s="1338" t="str">
        <f>'Schedule 10 Smoothed'!A184</f>
        <v>Lighting Emitting Diode 52 Watts</v>
      </c>
      <c r="C202" s="1348">
        <f>'Schedule 10 Smoothed'!C184</f>
        <v>573</v>
      </c>
      <c r="D202" s="1338"/>
      <c r="E202" s="1338">
        <f>'Schedule 10 Smoothed'!D184</f>
        <v>17</v>
      </c>
      <c r="F202" s="1346">
        <f>+'Schedule 10 Smoothed'!F184</f>
        <v>3.26</v>
      </c>
      <c r="G202" s="1346">
        <f>+'Schedule 10 Smoothed'!G184</f>
        <v>0</v>
      </c>
      <c r="H202" s="1346">
        <f>+'Schedule 10 Smoothed'!H184</f>
        <v>0</v>
      </c>
      <c r="I202" s="1346">
        <f t="shared" si="14"/>
        <v>3.26</v>
      </c>
      <c r="J202" s="1338"/>
      <c r="L202" s="96"/>
      <c r="M202" s="96"/>
      <c r="N202" s="96"/>
    </row>
    <row r="203" spans="1:14">
      <c r="A203" s="1340"/>
      <c r="B203" s="1338" t="str">
        <f>'Schedule 10 Smoothed'!A185</f>
        <v>Lighting Emitting Diode 140 Watts</v>
      </c>
      <c r="C203" s="1348">
        <f>'Schedule 10 Smoothed'!C185</f>
        <v>574</v>
      </c>
      <c r="D203" s="1338"/>
      <c r="E203" s="1338">
        <f>'Schedule 10 Smoothed'!D185</f>
        <v>47</v>
      </c>
      <c r="F203" s="1346">
        <f>+'Schedule 10 Smoothed'!F185</f>
        <v>9.02</v>
      </c>
      <c r="G203" s="1346">
        <f>+'Schedule 10 Smoothed'!G185</f>
        <v>0</v>
      </c>
      <c r="H203" s="1346">
        <f>+'Schedule 10 Smoothed'!H185</f>
        <v>0</v>
      </c>
      <c r="I203" s="1346">
        <f t="shared" si="14"/>
        <v>9.02</v>
      </c>
      <c r="J203" s="1338"/>
      <c r="L203" s="96"/>
      <c r="M203" s="96"/>
      <c r="N203" s="96"/>
    </row>
    <row r="204" spans="1:14">
      <c r="A204" s="1340"/>
      <c r="B204" s="1338" t="str">
        <f>'Schedule 10 Smoothed'!A186</f>
        <v>Lighting Emitting Diode 185 Watts</v>
      </c>
      <c r="C204" s="1348">
        <f>'Schedule 10 Smoothed'!C186</f>
        <v>575</v>
      </c>
      <c r="D204" s="1338"/>
      <c r="E204" s="1338">
        <f>'Schedule 10 Smoothed'!D186</f>
        <v>62</v>
      </c>
      <c r="F204" s="1346">
        <f>+'Schedule 10 Smoothed'!F186</f>
        <v>11.9</v>
      </c>
      <c r="G204" s="1346">
        <f>+'Schedule 10 Smoothed'!G186</f>
        <v>0</v>
      </c>
      <c r="H204" s="1346">
        <f>+'Schedule 10 Smoothed'!H186</f>
        <v>0</v>
      </c>
      <c r="I204" s="1346">
        <f t="shared" si="14"/>
        <v>11.9</v>
      </c>
      <c r="J204" s="1338"/>
      <c r="L204" s="96"/>
      <c r="M204" s="96"/>
      <c r="N204" s="96"/>
    </row>
    <row r="205" spans="1:14">
      <c r="A205" s="1340"/>
      <c r="B205" s="1338" t="str">
        <f>'Schedule 10 Smoothed'!A187</f>
        <v>Lighting Emitting Diode 95 Watts</v>
      </c>
      <c r="C205" s="1348">
        <f>'Schedule 10 Smoothed'!C187</f>
        <v>576</v>
      </c>
      <c r="D205" s="1338"/>
      <c r="E205" s="1338">
        <f>'Schedule 10 Smoothed'!D187</f>
        <v>32</v>
      </c>
      <c r="F205" s="1346">
        <f>+'Schedule 10 Smoothed'!F187</f>
        <v>6.14</v>
      </c>
      <c r="G205" s="1346">
        <f>+'Schedule 10 Smoothed'!G187</f>
        <v>0</v>
      </c>
      <c r="H205" s="1346">
        <f>+'Schedule 10 Smoothed'!H187</f>
        <v>0</v>
      </c>
      <c r="I205" s="1346">
        <f t="shared" si="14"/>
        <v>6.14</v>
      </c>
      <c r="J205" s="1338"/>
      <c r="L205" s="96"/>
      <c r="M205" s="96"/>
      <c r="N205" s="96"/>
    </row>
    <row r="206" spans="1:14">
      <c r="A206" s="1340"/>
      <c r="B206" s="1338" t="str">
        <f>'Schedule 10 Smoothed'!A188</f>
        <v>Lighting Emitting Diode 75 Watts</v>
      </c>
      <c r="C206" s="1348">
        <f>'Schedule 10 Smoothed'!C188</f>
        <v>578</v>
      </c>
      <c r="D206" s="1338"/>
      <c r="E206" s="1338">
        <f>'Schedule 10 Smoothed'!D188</f>
        <v>25</v>
      </c>
      <c r="F206" s="1346">
        <f>+'Schedule 10 Smoothed'!F188</f>
        <v>4.8</v>
      </c>
      <c r="G206" s="1346">
        <f>+'Schedule 10 Smoothed'!G188</f>
        <v>0</v>
      </c>
      <c r="H206" s="1346">
        <f>+'Schedule 10 Smoothed'!H188</f>
        <v>0</v>
      </c>
      <c r="I206" s="1346">
        <f t="shared" si="14"/>
        <v>4.8</v>
      </c>
      <c r="J206" s="1338"/>
      <c r="L206" s="96"/>
      <c r="M206" s="96"/>
      <c r="N206" s="96"/>
    </row>
    <row r="207" spans="1:14">
      <c r="A207" s="1340"/>
      <c r="B207" s="1338" t="str">
        <f>'Schedule 10 Smoothed'!A189</f>
        <v>Lighting Emitting Diode 138 Watts</v>
      </c>
      <c r="C207" s="1348">
        <f>'Schedule 10 Smoothed'!C189</f>
        <v>579</v>
      </c>
      <c r="D207" s="1338"/>
      <c r="E207" s="1338">
        <f>'Schedule 10 Smoothed'!D189</f>
        <v>46</v>
      </c>
      <c r="F207" s="1346">
        <f>+'Schedule 10 Smoothed'!F189</f>
        <v>8.83</v>
      </c>
      <c r="G207" s="1346">
        <f>+'Schedule 10 Smoothed'!G189</f>
        <v>0</v>
      </c>
      <c r="H207" s="1346">
        <f>+'Schedule 10 Smoothed'!H189</f>
        <v>0</v>
      </c>
      <c r="I207" s="1346">
        <f t="shared" si="14"/>
        <v>8.83</v>
      </c>
      <c r="J207" s="1338"/>
      <c r="L207" s="96"/>
      <c r="M207" s="96"/>
      <c r="N207" s="96"/>
    </row>
    <row r="208" spans="1:14">
      <c r="A208" s="1340"/>
      <c r="B208" s="1338" t="str">
        <f>'Schedule 10 Smoothed'!A190</f>
        <v>Lighting Emitting Diode 54 Watts</v>
      </c>
      <c r="C208" s="1348">
        <f>'Schedule 10 Smoothed'!C190</f>
        <v>582</v>
      </c>
      <c r="D208" s="1338"/>
      <c r="E208" s="1338">
        <f>'Schedule 10 Smoothed'!D190</f>
        <v>18</v>
      </c>
      <c r="F208" s="1346">
        <f>+'Schedule 10 Smoothed'!F190</f>
        <v>3.45</v>
      </c>
      <c r="G208" s="1346">
        <f>+'Schedule 10 Smoothed'!G190</f>
        <v>0</v>
      </c>
      <c r="H208" s="1346">
        <f>+'Schedule 10 Smoothed'!H190</f>
        <v>0</v>
      </c>
      <c r="I208" s="1346">
        <f t="shared" si="14"/>
        <v>3.45</v>
      </c>
      <c r="J208" s="1338"/>
      <c r="L208" s="96"/>
      <c r="M208" s="96"/>
      <c r="N208" s="96"/>
    </row>
    <row r="209" spans="1:14">
      <c r="A209" s="1340"/>
      <c r="B209" s="1338" t="str">
        <f>'Schedule 10 Smoothed'!A191</f>
        <v>Lighting Emitting Diode 175 Watts</v>
      </c>
      <c r="C209" s="1348">
        <f>'Schedule 10 Smoothed'!C191</f>
        <v>583</v>
      </c>
      <c r="D209" s="1338"/>
      <c r="E209" s="1338">
        <f>'Schedule 10 Smoothed'!D191</f>
        <v>58</v>
      </c>
      <c r="F209" s="1346">
        <f>+'Schedule 10 Smoothed'!F191</f>
        <v>11.13</v>
      </c>
      <c r="G209" s="1346">
        <f>+'Schedule 10 Smoothed'!G191</f>
        <v>0</v>
      </c>
      <c r="H209" s="1346">
        <f>+'Schedule 10 Smoothed'!H191</f>
        <v>0</v>
      </c>
      <c r="I209" s="1346">
        <f t="shared" si="14"/>
        <v>11.13</v>
      </c>
      <c r="J209" s="1338"/>
      <c r="L209" s="96"/>
      <c r="M209" s="96"/>
      <c r="N209" s="96"/>
    </row>
    <row r="210" spans="1:14">
      <c r="A210" s="1340"/>
      <c r="B210" s="1338" t="str">
        <f>'Schedule 10 Smoothed'!A192</f>
        <v>Lighting Emitting Diode 46 Watts</v>
      </c>
      <c r="C210" s="1348">
        <f>'Schedule 10 Smoothed'!C192</f>
        <v>584</v>
      </c>
      <c r="D210" s="1338"/>
      <c r="E210" s="1338">
        <f>'Schedule 10 Smoothed'!D192</f>
        <v>15</v>
      </c>
      <c r="F210" s="1346">
        <f>+'Schedule 10 Smoothed'!F192</f>
        <v>2.88</v>
      </c>
      <c r="G210" s="1346">
        <f>+'Schedule 10 Smoothed'!G192</f>
        <v>0</v>
      </c>
      <c r="H210" s="1346">
        <f>+'Schedule 10 Smoothed'!H192</f>
        <v>0</v>
      </c>
      <c r="I210" s="1346">
        <f t="shared" si="14"/>
        <v>2.88</v>
      </c>
      <c r="J210" s="1338"/>
      <c r="L210" s="96"/>
      <c r="M210" s="96"/>
      <c r="N210" s="96"/>
    </row>
    <row r="211" spans="1:14">
      <c r="A211" s="1340"/>
      <c r="B211" s="1338" t="str">
        <f>'Schedule 10 Smoothed'!A193</f>
        <v>Lighting Emitting Diode 69 Watts</v>
      </c>
      <c r="C211" s="1348">
        <f>'Schedule 10 Smoothed'!C193</f>
        <v>585</v>
      </c>
      <c r="D211" s="1338"/>
      <c r="E211" s="1338">
        <f>'Schedule 10 Smoothed'!D193</f>
        <v>23</v>
      </c>
      <c r="F211" s="1346">
        <f>+'Schedule 10 Smoothed'!F193</f>
        <v>4.41</v>
      </c>
      <c r="G211" s="1346">
        <f>+'Schedule 10 Smoothed'!G193</f>
        <v>0</v>
      </c>
      <c r="H211" s="1346">
        <f>+'Schedule 10 Smoothed'!H193</f>
        <v>0</v>
      </c>
      <c r="I211" s="1346">
        <f t="shared" si="14"/>
        <v>4.41</v>
      </c>
      <c r="J211" s="1338"/>
      <c r="L211" s="96"/>
      <c r="M211" s="96"/>
      <c r="N211" s="96"/>
    </row>
    <row r="212" spans="1:14">
      <c r="A212" s="1340"/>
      <c r="B212" s="1338" t="str">
        <f>'Schedule 10 Smoothed'!A194</f>
        <v>Lighting Emitting Diode 108 Watts</v>
      </c>
      <c r="C212" s="1348">
        <f>'Schedule 10 Smoothed'!C194</f>
        <v>586</v>
      </c>
      <c r="D212" s="1338"/>
      <c r="E212" s="1338">
        <f>'Schedule 10 Smoothed'!D194</f>
        <v>36</v>
      </c>
      <c r="F212" s="1346">
        <f>+'Schedule 10 Smoothed'!F194</f>
        <v>6.91</v>
      </c>
      <c r="G212" s="1346">
        <f>+'Schedule 10 Smoothed'!G194</f>
        <v>0</v>
      </c>
      <c r="H212" s="1346">
        <f>+'Schedule 10 Smoothed'!H194</f>
        <v>0</v>
      </c>
      <c r="I212" s="1346">
        <f t="shared" si="14"/>
        <v>6.91</v>
      </c>
      <c r="J212" s="1338"/>
      <c r="L212" s="96"/>
      <c r="M212" s="96"/>
      <c r="N212" s="96"/>
    </row>
    <row r="213" spans="1:14">
      <c r="A213" s="1340"/>
      <c r="B213" s="1338" t="str">
        <f>'Schedule 10 Smoothed'!A195</f>
        <v>Lighting Emitting Diode 158 Watts</v>
      </c>
      <c r="C213" s="1348">
        <f>'Schedule 10 Smoothed'!C195</f>
        <v>587</v>
      </c>
      <c r="D213" s="1338"/>
      <c r="E213" s="1338">
        <f>'Schedule 10 Smoothed'!D195</f>
        <v>53</v>
      </c>
      <c r="F213" s="1346">
        <f>+'Schedule 10 Smoothed'!F195</f>
        <v>10.17</v>
      </c>
      <c r="G213" s="1346">
        <f>+'Schedule 10 Smoothed'!G195</f>
        <v>0</v>
      </c>
      <c r="H213" s="1346">
        <f>+'Schedule 10 Smoothed'!H195</f>
        <v>0</v>
      </c>
      <c r="I213" s="1346">
        <f t="shared" si="14"/>
        <v>10.17</v>
      </c>
      <c r="J213" s="1338"/>
      <c r="L213" s="96"/>
      <c r="M213" s="96"/>
      <c r="N213" s="96"/>
    </row>
    <row r="214" spans="1:14">
      <c r="A214" s="1340"/>
      <c r="B214" s="1338" t="str">
        <f>'Schedule 10 Smoothed'!A196</f>
        <v>Lighting Emitting Diode 48 Watts</v>
      </c>
      <c r="C214" s="1348">
        <f>'Schedule 10 Smoothed'!C196</f>
        <v>589</v>
      </c>
      <c r="D214" s="1338"/>
      <c r="E214" s="1338">
        <f>'Schedule 10 Smoothed'!D196</f>
        <v>16</v>
      </c>
      <c r="F214" s="1346">
        <f>+'Schedule 10 Smoothed'!F196</f>
        <v>3.07</v>
      </c>
      <c r="G214" s="1346">
        <f>+'Schedule 10 Smoothed'!G196</f>
        <v>0</v>
      </c>
      <c r="H214" s="1346">
        <f>+'Schedule 10 Smoothed'!H196</f>
        <v>0</v>
      </c>
      <c r="I214" s="1346">
        <f t="shared" si="14"/>
        <v>3.07</v>
      </c>
      <c r="J214" s="1338"/>
      <c r="L214" s="96"/>
      <c r="M214" s="96"/>
      <c r="N214" s="96"/>
    </row>
    <row r="215" spans="1:14">
      <c r="A215" s="1340"/>
      <c r="B215" s="1338" t="str">
        <f>'Schedule 10 Smoothed'!A197</f>
        <v>Lighting Emitting Diode 90 Watts</v>
      </c>
      <c r="C215" s="1348">
        <f>'Schedule 10 Smoothed'!C197</f>
        <v>590</v>
      </c>
      <c r="D215" s="1338"/>
      <c r="E215" s="1338">
        <f>'Schedule 10 Smoothed'!D197</f>
        <v>30</v>
      </c>
      <c r="F215" s="1346">
        <f>+'Schedule 10 Smoothed'!F197</f>
        <v>5.76</v>
      </c>
      <c r="G215" s="1346">
        <f>+'Schedule 10 Smoothed'!G197</f>
        <v>0</v>
      </c>
      <c r="H215" s="1346">
        <f>+'Schedule 10 Smoothed'!H197</f>
        <v>0</v>
      </c>
      <c r="I215" s="1346">
        <f t="shared" si="14"/>
        <v>5.76</v>
      </c>
      <c r="J215" s="1338"/>
      <c r="L215" s="96"/>
      <c r="M215" s="96"/>
      <c r="N215" s="96"/>
    </row>
    <row r="216" spans="1:14">
      <c r="A216" s="1340"/>
      <c r="B216" s="1338" t="str">
        <f>'Schedule 10 Smoothed'!A198</f>
        <v>Lighting Emitting Diode 240 Watts</v>
      </c>
      <c r="C216" s="1348">
        <f>'Schedule 10 Smoothed'!C198</f>
        <v>591</v>
      </c>
      <c r="D216" s="1338"/>
      <c r="E216" s="1338">
        <f>'Schedule 10 Smoothed'!D198</f>
        <v>80</v>
      </c>
      <c r="F216" s="1346">
        <f>+'Schedule 10 Smoothed'!F198</f>
        <v>15.35</v>
      </c>
      <c r="G216" s="1346">
        <f>+'Schedule 10 Smoothed'!G198</f>
        <v>0</v>
      </c>
      <c r="H216" s="1346">
        <f>+'Schedule 10 Smoothed'!H198</f>
        <v>0</v>
      </c>
      <c r="I216" s="1346">
        <f t="shared" si="14"/>
        <v>15.35</v>
      </c>
      <c r="J216" s="1338"/>
      <c r="L216" s="96"/>
      <c r="M216" s="96"/>
      <c r="N216" s="96"/>
    </row>
    <row r="217" spans="1:14">
      <c r="A217" s="1340"/>
      <c r="B217" s="1338" t="str">
        <f>'Schedule 10 Smoothed'!A199</f>
        <v>Lighting Emitting Diode 135 Watts</v>
      </c>
      <c r="C217" s="1348">
        <f>'Schedule 10 Smoothed'!C199</f>
        <v>592</v>
      </c>
      <c r="D217" s="1338"/>
      <c r="E217" s="1338">
        <f>'Schedule 10 Smoothed'!D199</f>
        <v>45</v>
      </c>
      <c r="F217" s="1346">
        <f>+'Schedule 10 Smoothed'!F199</f>
        <v>8.64</v>
      </c>
      <c r="G217" s="1346">
        <f>+'Schedule 10 Smoothed'!G199</f>
        <v>0</v>
      </c>
      <c r="H217" s="1346">
        <f>+'Schedule 10 Smoothed'!H199</f>
        <v>0</v>
      </c>
      <c r="I217" s="1346">
        <f t="shared" si="14"/>
        <v>8.64</v>
      </c>
      <c r="J217" s="1338"/>
      <c r="L217" s="96"/>
      <c r="M217" s="96"/>
      <c r="N217" s="96"/>
    </row>
    <row r="218" spans="1:14">
      <c r="A218" s="1340"/>
      <c r="B218" s="1338" t="str">
        <f>'Schedule 10 Smoothed'!A200</f>
        <v>Lighting Emitting Diode 30 Watts</v>
      </c>
      <c r="C218" s="1348">
        <f>'Schedule 10 Smoothed'!C200</f>
        <v>593</v>
      </c>
      <c r="D218" s="1338"/>
      <c r="E218" s="1338">
        <f>'Schedule 10 Smoothed'!D200</f>
        <v>10</v>
      </c>
      <c r="F218" s="1346">
        <f>+'Schedule 10 Smoothed'!F200</f>
        <v>1.92</v>
      </c>
      <c r="G218" s="1346">
        <f>+'Schedule 10 Smoothed'!G200</f>
        <v>0</v>
      </c>
      <c r="H218" s="1346">
        <f>+'Schedule 10 Smoothed'!H200</f>
        <v>0</v>
      </c>
      <c r="I218" s="1346">
        <f t="shared" si="14"/>
        <v>1.92</v>
      </c>
      <c r="J218" s="1338"/>
      <c r="L218" s="96"/>
      <c r="M218" s="96"/>
      <c r="N218" s="96"/>
    </row>
    <row r="219" spans="1:14">
      <c r="A219" s="1340"/>
      <c r="B219" s="1338" t="str">
        <f>'Schedule 10 Smoothed'!A201</f>
        <v>Lighting Emitting Diode 133 Watts</v>
      </c>
      <c r="C219" s="1348">
        <f>'Schedule 10 Smoothed'!C201</f>
        <v>594</v>
      </c>
      <c r="D219" s="1338"/>
      <c r="E219" s="1338">
        <f>'Schedule 10 Smoothed'!D201</f>
        <v>44</v>
      </c>
      <c r="F219" s="1346">
        <f>+'Schedule 10 Smoothed'!F201</f>
        <v>8.44</v>
      </c>
      <c r="G219" s="1346">
        <f>+'Schedule 10 Smoothed'!G201</f>
        <v>0</v>
      </c>
      <c r="H219" s="1346">
        <f>+'Schedule 10 Smoothed'!H201</f>
        <v>0</v>
      </c>
      <c r="I219" s="1346">
        <f t="shared" si="14"/>
        <v>8.44</v>
      </c>
      <c r="J219" s="1338"/>
      <c r="L219" s="96"/>
      <c r="M219" s="96"/>
      <c r="N219" s="96"/>
    </row>
    <row r="220" spans="1:14">
      <c r="A220" s="1340"/>
      <c r="B220" s="1338" t="str">
        <f>'Schedule 10 Smoothed'!A202</f>
        <v>Lighting Emitting Diode 55 Watts</v>
      </c>
      <c r="C220" s="1348">
        <f>'Schedule 10 Smoothed'!C202</f>
        <v>595</v>
      </c>
      <c r="D220" s="1338"/>
      <c r="E220" s="1338">
        <f>'Schedule 10 Smoothed'!D202</f>
        <v>18</v>
      </c>
      <c r="F220" s="1346">
        <f>+'Schedule 10 Smoothed'!F202</f>
        <v>3.45</v>
      </c>
      <c r="G220" s="1346">
        <f>+'Schedule 10 Smoothed'!G202</f>
        <v>0</v>
      </c>
      <c r="H220" s="1346">
        <f>+'Schedule 10 Smoothed'!H202</f>
        <v>0</v>
      </c>
      <c r="I220" s="1346">
        <f t="shared" si="14"/>
        <v>3.45</v>
      </c>
      <c r="J220" s="1338"/>
      <c r="L220" s="96"/>
      <c r="M220" s="96"/>
      <c r="N220" s="96"/>
    </row>
    <row r="221" spans="1:14">
      <c r="A221" s="1340"/>
      <c r="B221" s="1338" t="str">
        <f>'Schedule 10 Smoothed'!A203</f>
        <v>Lighting Emitting Diode 52 Watts</v>
      </c>
      <c r="C221" s="1348">
        <f>'Schedule 10 Smoothed'!C203</f>
        <v>596</v>
      </c>
      <c r="D221" s="1338"/>
      <c r="E221" s="1338">
        <f>'Schedule 10 Smoothed'!D203</f>
        <v>17</v>
      </c>
      <c r="F221" s="1346">
        <f>+'Schedule 10 Smoothed'!F203</f>
        <v>3.26</v>
      </c>
      <c r="G221" s="1346">
        <f>+'Schedule 10 Smoothed'!G203</f>
        <v>0</v>
      </c>
      <c r="H221" s="1346">
        <f>+'Schedule 10 Smoothed'!H203</f>
        <v>0</v>
      </c>
      <c r="I221" s="1346">
        <f t="shared" si="14"/>
        <v>3.26</v>
      </c>
      <c r="J221" s="1338"/>
      <c r="L221" s="96"/>
      <c r="M221" s="96"/>
      <c r="N221" s="96"/>
    </row>
    <row r="222" spans="1:14">
      <c r="A222" s="1340"/>
      <c r="B222" s="1338" t="str">
        <f>'Schedule 10 Smoothed'!A204</f>
        <v>Lighting Emitting Diode 41 Watts</v>
      </c>
      <c r="C222" s="1348">
        <f>'Schedule 10 Smoothed'!C204</f>
        <v>597</v>
      </c>
      <c r="D222" s="1338"/>
      <c r="E222" s="1338">
        <f>'Schedule 10 Smoothed'!D204</f>
        <v>14</v>
      </c>
      <c r="F222" s="1346">
        <f>+'Schedule 10 Smoothed'!F204</f>
        <v>2.69</v>
      </c>
      <c r="G222" s="1346">
        <f>+'Schedule 10 Smoothed'!G204</f>
        <v>0</v>
      </c>
      <c r="H222" s="1346">
        <f>+'Schedule 10 Smoothed'!H204</f>
        <v>0</v>
      </c>
      <c r="I222" s="1346">
        <f t="shared" si="14"/>
        <v>2.69</v>
      </c>
      <c r="J222" s="1338"/>
      <c r="L222" s="96"/>
      <c r="M222" s="96"/>
      <c r="N222" s="96"/>
    </row>
    <row r="223" spans="1:14">
      <c r="A223" s="1340"/>
      <c r="B223" s="1338" t="str">
        <f>'Schedule 10 Smoothed'!A205</f>
        <v>Lighting Emitting Diode 68 Watts</v>
      </c>
      <c r="C223" s="1348">
        <f>'Schedule 10 Smoothed'!C205</f>
        <v>598</v>
      </c>
      <c r="D223" s="1338"/>
      <c r="E223" s="1338">
        <f>'Schedule 10 Smoothed'!D205</f>
        <v>23</v>
      </c>
      <c r="F223" s="1346">
        <f>+'Schedule 10 Smoothed'!F205</f>
        <v>4.41</v>
      </c>
      <c r="G223" s="1346">
        <f>+'Schedule 10 Smoothed'!G205</f>
        <v>0</v>
      </c>
      <c r="H223" s="1346">
        <f>+'Schedule 10 Smoothed'!H205</f>
        <v>0</v>
      </c>
      <c r="I223" s="1346">
        <f t="shared" si="14"/>
        <v>4.41</v>
      </c>
      <c r="J223" s="1338"/>
      <c r="L223" s="96"/>
      <c r="M223" s="96"/>
      <c r="N223" s="96"/>
    </row>
    <row r="224" spans="1:14">
      <c r="A224" s="1340"/>
      <c r="B224" s="1338" t="str">
        <f>'Schedule 10 Smoothed'!A206</f>
        <v>Lighting Emitting Diode 117 Watts</v>
      </c>
      <c r="C224" s="1348">
        <f>'Schedule 10 Smoothed'!C206</f>
        <v>599</v>
      </c>
      <c r="D224" s="1338"/>
      <c r="E224" s="1338">
        <f>'Schedule 10 Smoothed'!D206</f>
        <v>39</v>
      </c>
      <c r="F224" s="1346">
        <f>+'Schedule 10 Smoothed'!F206</f>
        <v>7.49</v>
      </c>
      <c r="G224" s="1346">
        <f>+'Schedule 10 Smoothed'!G206</f>
        <v>0</v>
      </c>
      <c r="H224" s="1346">
        <f>+'Schedule 10 Smoothed'!H206</f>
        <v>0</v>
      </c>
      <c r="I224" s="1346">
        <f t="shared" si="14"/>
        <v>7.49</v>
      </c>
      <c r="J224" s="1338"/>
      <c r="L224" s="96"/>
      <c r="M224" s="96"/>
      <c r="N224" s="96"/>
    </row>
    <row r="225" spans="1:14">
      <c r="A225" s="1340"/>
      <c r="B225" s="1338"/>
      <c r="C225" s="1348"/>
      <c r="D225" s="1338"/>
      <c r="E225" s="1338"/>
      <c r="F225" s="1346"/>
      <c r="G225" s="1346"/>
      <c r="H225" s="1346"/>
      <c r="I225" s="1346"/>
      <c r="J225" s="1338"/>
      <c r="L225" s="96"/>
      <c r="M225" s="96"/>
      <c r="N225" s="96"/>
    </row>
    <row r="226" spans="1:14">
      <c r="A226" s="1340"/>
      <c r="B226" s="1355" t="s">
        <v>1014</v>
      </c>
      <c r="C226" s="1345"/>
      <c r="D226" s="1338"/>
      <c r="E226" s="1338"/>
      <c r="F226" s="1346"/>
      <c r="G226" s="1346"/>
      <c r="H226" s="1346"/>
      <c r="I226" s="1346"/>
      <c r="J226" s="1338"/>
      <c r="L226" s="96"/>
      <c r="M226" s="96"/>
      <c r="N226" s="96"/>
    </row>
    <row r="227" spans="1:14">
      <c r="A227" s="1340"/>
      <c r="B227" s="1338" t="s">
        <v>198</v>
      </c>
      <c r="C227" s="1348">
        <v>615</v>
      </c>
      <c r="D227" s="1338"/>
      <c r="E227" s="1338">
        <v>15</v>
      </c>
      <c r="F227" s="1356">
        <f>'Schedule 10 Smoothed'!F210</f>
        <v>2.88</v>
      </c>
      <c r="G227" s="1346">
        <f>'Schedule 10 Smoothed'!G210</f>
        <v>0.73938370296290801</v>
      </c>
      <c r="H227" s="1357">
        <f>'Schedule 10 Smoothed'!H210</f>
        <v>8.1629906609218441</v>
      </c>
      <c r="I227" s="1346">
        <f t="shared" ref="I227:I233" si="15">SUM(F227:H227)</f>
        <v>11.782374363884752</v>
      </c>
      <c r="J227" s="1338"/>
      <c r="L227" s="96"/>
      <c r="M227" s="96"/>
      <c r="N227" s="96"/>
    </row>
    <row r="228" spans="1:14">
      <c r="A228" s="1340"/>
      <c r="B228" s="1338" t="s">
        <v>199</v>
      </c>
      <c r="C228" s="1348">
        <v>616</v>
      </c>
      <c r="D228" s="1338"/>
      <c r="E228" s="1338">
        <v>18</v>
      </c>
      <c r="F228" s="1356">
        <f>'Schedule 10 Smoothed'!F211</f>
        <v>3.45</v>
      </c>
      <c r="G228" s="1346">
        <f>'Schedule 10 Smoothed'!G211</f>
        <v>0.73938370296290801</v>
      </c>
      <c r="H228" s="1357">
        <f>'Schedule 10 Smoothed'!H211</f>
        <v>8.1629906609218441</v>
      </c>
      <c r="I228" s="1346">
        <f t="shared" si="15"/>
        <v>12.352374363884753</v>
      </c>
      <c r="J228" s="1338"/>
      <c r="L228" s="96"/>
      <c r="M228" s="96"/>
      <c r="N228" s="96"/>
    </row>
    <row r="229" spans="1:14">
      <c r="A229" s="1340"/>
      <c r="B229" s="1338" t="s">
        <v>200</v>
      </c>
      <c r="C229" s="1348">
        <v>623</v>
      </c>
      <c r="D229" s="1338"/>
      <c r="E229" s="1338">
        <v>9</v>
      </c>
      <c r="F229" s="1356">
        <f>'Schedule 10 Smoothed'!F212</f>
        <v>1.73</v>
      </c>
      <c r="G229" s="1346">
        <f>'Schedule 10 Smoothed'!G212</f>
        <v>0.73938370296290801</v>
      </c>
      <c r="H229" s="1357">
        <f>'Schedule 10 Smoothed'!H212</f>
        <v>8.1629906609218441</v>
      </c>
      <c r="I229" s="1346">
        <f t="shared" si="15"/>
        <v>10.632374363884752</v>
      </c>
      <c r="J229" s="1338"/>
      <c r="L229" s="96"/>
      <c r="M229" s="96"/>
      <c r="N229" s="96"/>
    </row>
    <row r="230" spans="1:14">
      <c r="A230" s="1340"/>
      <c r="B230" s="1338" t="s">
        <v>201</v>
      </c>
      <c r="C230" s="1348">
        <v>624</v>
      </c>
      <c r="D230" s="1338"/>
      <c r="E230" s="1338">
        <v>17</v>
      </c>
      <c r="F230" s="1356">
        <f>'Schedule 10 Smoothed'!F213</f>
        <v>3.26</v>
      </c>
      <c r="G230" s="1346">
        <f>'Schedule 10 Smoothed'!G213</f>
        <v>0.73938370296290801</v>
      </c>
      <c r="H230" s="1357">
        <f>'Schedule 10 Smoothed'!H213</f>
        <v>8.1629906609218441</v>
      </c>
      <c r="I230" s="1346">
        <f t="shared" si="15"/>
        <v>12.162374363884751</v>
      </c>
      <c r="J230" s="1338"/>
      <c r="L230" s="96"/>
      <c r="M230" s="96"/>
      <c r="N230" s="96"/>
    </row>
    <row r="231" spans="1:14">
      <c r="A231" s="1340"/>
      <c r="B231" s="1338" t="s">
        <v>202</v>
      </c>
      <c r="C231" s="1348">
        <v>625</v>
      </c>
      <c r="D231" s="1338"/>
      <c r="E231" s="1338">
        <v>24</v>
      </c>
      <c r="F231" s="1356">
        <f>'Schedule 10 Smoothed'!F214</f>
        <v>4.6100000000000003</v>
      </c>
      <c r="G231" s="1346">
        <f>'Schedule 10 Smoothed'!G214</f>
        <v>0.73938370296290801</v>
      </c>
      <c r="H231" s="1357">
        <f>'Schedule 10 Smoothed'!H214</f>
        <v>8.1629906609218441</v>
      </c>
      <c r="I231" s="1346">
        <f t="shared" si="15"/>
        <v>13.512374363884753</v>
      </c>
      <c r="J231" s="1338"/>
      <c r="L231" s="96"/>
      <c r="M231" s="96"/>
      <c r="N231" s="96"/>
    </row>
    <row r="232" spans="1:14">
      <c r="A232" s="1340"/>
      <c r="B232" s="1338" t="s">
        <v>203</v>
      </c>
      <c r="C232" s="1348">
        <v>626</v>
      </c>
      <c r="D232" s="1338"/>
      <c r="E232" s="1338">
        <v>33</v>
      </c>
      <c r="F232" s="1356">
        <f>'Schedule 10 Smoothed'!F215</f>
        <v>6.33</v>
      </c>
      <c r="G232" s="1346">
        <f>'Schedule 10 Smoothed'!G215</f>
        <v>0.73938370296290801</v>
      </c>
      <c r="H232" s="1357">
        <f>'Schedule 10 Smoothed'!H215</f>
        <v>8.1629906609218441</v>
      </c>
      <c r="I232" s="1346">
        <f t="shared" si="15"/>
        <v>15.232374363884752</v>
      </c>
      <c r="J232" s="1338"/>
      <c r="L232" s="96"/>
      <c r="M232" s="96"/>
      <c r="N232" s="96"/>
    </row>
    <row r="233" spans="1:14">
      <c r="A233" s="1340"/>
      <c r="B233" s="1338" t="s">
        <v>204</v>
      </c>
      <c r="C233" s="1348">
        <v>627</v>
      </c>
      <c r="D233" s="1338"/>
      <c r="E233" s="1338">
        <v>67</v>
      </c>
      <c r="F233" s="1356">
        <f>'Schedule 10 Smoothed'!F216</f>
        <v>12.86</v>
      </c>
      <c r="G233" s="1346">
        <f>'Schedule 10 Smoothed'!G216</f>
        <v>0.73938370296290801</v>
      </c>
      <c r="H233" s="1357">
        <f>'Schedule 10 Smoothed'!H216</f>
        <v>8.1629906609218441</v>
      </c>
      <c r="I233" s="1346">
        <f t="shared" si="15"/>
        <v>21.762374363884753</v>
      </c>
      <c r="J233" s="1338"/>
      <c r="L233" s="96"/>
      <c r="M233" s="96"/>
      <c r="N233" s="96"/>
    </row>
    <row r="234" spans="1:14">
      <c r="A234" s="1340"/>
      <c r="B234" s="1344"/>
      <c r="C234" s="1345"/>
      <c r="D234" s="1338"/>
      <c r="E234" s="1338"/>
      <c r="F234" s="1346"/>
      <c r="G234" s="1346"/>
      <c r="H234" s="1346"/>
      <c r="I234" s="1346"/>
      <c r="J234" s="1338"/>
      <c r="L234" s="96"/>
      <c r="M234" s="96"/>
      <c r="N234" s="96"/>
    </row>
    <row r="235" spans="1:14">
      <c r="A235" s="1340"/>
      <c r="B235" s="1355" t="s">
        <v>1014</v>
      </c>
      <c r="C235" s="1345"/>
      <c r="D235" s="1338"/>
      <c r="E235" s="1338"/>
      <c r="F235" s="1346"/>
      <c r="G235" s="1346"/>
      <c r="H235" s="1346"/>
      <c r="I235" s="1346"/>
      <c r="J235" s="1338"/>
      <c r="L235" s="96"/>
      <c r="M235" s="96"/>
      <c r="N235" s="96"/>
    </row>
    <row r="236" spans="1:14">
      <c r="A236" s="1340"/>
      <c r="B236" s="1338" t="str">
        <f>'Schedule 2'!B21</f>
        <v>Flood Light  Lighting Emitting Diode  55 Watts</v>
      </c>
      <c r="C236" s="1348">
        <f>'Schedule 1'!D149</f>
        <v>724</v>
      </c>
      <c r="D236" s="1338"/>
      <c r="E236" s="1338">
        <v>15</v>
      </c>
      <c r="F236" s="1356">
        <f>'Schedule 10 Smoothed'!F219</f>
        <v>3.45</v>
      </c>
      <c r="G236" s="1346">
        <f>'Schedule 10 Smoothed'!G219</f>
        <v>0.369691851481454</v>
      </c>
      <c r="H236" s="1357">
        <f>'Schedule 10 Smoothed'!H219</f>
        <v>5.9967541961898361</v>
      </c>
      <c r="I236" s="1346">
        <f>SUM(F236:H236)</f>
        <v>9.81644604767129</v>
      </c>
      <c r="J236" s="1338"/>
      <c r="L236" s="96"/>
      <c r="M236" s="96"/>
      <c r="N236" s="96"/>
    </row>
    <row r="237" spans="1:14">
      <c r="A237" s="1340"/>
      <c r="B237" s="1338" t="str">
        <f>'Schedule 2'!B22</f>
        <v>Flood Light  Lighting Emitting Diode  190 Watts</v>
      </c>
      <c r="C237" s="1348">
        <f>'Schedule 1'!D150</f>
        <v>740</v>
      </c>
      <c r="D237" s="1338"/>
      <c r="E237" s="1338">
        <v>18</v>
      </c>
      <c r="F237" s="1356">
        <f>'Schedule 10 Smoothed'!F220</f>
        <v>12.09</v>
      </c>
      <c r="G237" s="1346">
        <f>'Schedule 10 Smoothed'!G220</f>
        <v>0.73938370296290801</v>
      </c>
      <c r="H237" s="1357">
        <f>'Schedule 10 Smoothed'!H220</f>
        <v>13.178859791945355</v>
      </c>
      <c r="I237" s="1346">
        <f>SUM(F237:H237)</f>
        <v>26.008243494908264</v>
      </c>
      <c r="J237" s="1338"/>
      <c r="L237" s="96"/>
      <c r="M237" s="96"/>
      <c r="N237" s="96"/>
    </row>
    <row r="238" spans="1:14">
      <c r="A238" s="1340"/>
      <c r="B238" s="1338" t="str">
        <f>'Schedule 2'!B23</f>
        <v>Flood Light  Lighting Emitting Diode  261 Watts</v>
      </c>
      <c r="C238" s="1348">
        <f>'Schedule 1'!D151</f>
        <v>741</v>
      </c>
      <c r="D238" s="1338"/>
      <c r="E238" s="1338">
        <v>9</v>
      </c>
      <c r="F238" s="1356">
        <f>'Schedule 10 Smoothed'!F221</f>
        <v>16.7</v>
      </c>
      <c r="G238" s="1346">
        <f>'Schedule 10 Smoothed'!G221</f>
        <v>0.73938370296290801</v>
      </c>
      <c r="H238" s="1357">
        <f>'Schedule 10 Smoothed'!H221</f>
        <v>14.754421418364657</v>
      </c>
      <c r="I238" s="1346">
        <f>SUM(F238:H238)</f>
        <v>32.193805121327564</v>
      </c>
      <c r="J238" s="1338"/>
      <c r="L238" s="96"/>
      <c r="M238" s="96"/>
      <c r="N238" s="96"/>
    </row>
    <row r="239" spans="1:14">
      <c r="A239" s="1340"/>
      <c r="B239" s="1338" t="str">
        <f>'Schedule 2'!B24</f>
        <v>Flood Light  Lighting Emitting Diode  124 Watts</v>
      </c>
      <c r="C239" s="1348">
        <f>'Schedule 1'!D152</f>
        <v>742</v>
      </c>
      <c r="D239" s="1338"/>
      <c r="E239" s="1338">
        <v>17</v>
      </c>
      <c r="F239" s="1356">
        <f>'Schedule 10 Smoothed'!F222</f>
        <v>7.87</v>
      </c>
      <c r="G239" s="1346">
        <f>'Schedule 10 Smoothed'!G222</f>
        <v>0.73938370296290801</v>
      </c>
      <c r="H239" s="1357">
        <f>'Schedule 10 Smoothed'!H222</f>
        <v>10.580206200318715</v>
      </c>
      <c r="I239" s="1346">
        <f>SUM(F239:H239)</f>
        <v>19.189589903281622</v>
      </c>
      <c r="J239" s="1338"/>
      <c r="L239" s="96"/>
      <c r="M239" s="96"/>
      <c r="N239" s="96"/>
    </row>
    <row r="240" spans="1:14">
      <c r="A240" s="1340"/>
      <c r="B240" s="1338" t="str">
        <f>'Schedule 2'!B25</f>
        <v>Flood Light  Lighting Emitting Diode  84 Watts</v>
      </c>
      <c r="C240" s="1348">
        <f>'Schedule 1'!D153</f>
        <v>743</v>
      </c>
      <c r="D240" s="1338"/>
      <c r="E240" s="1338">
        <v>24</v>
      </c>
      <c r="F240" s="1356">
        <f>'Schedule 10 Smoothed'!F223</f>
        <v>5.37</v>
      </c>
      <c r="G240" s="1346">
        <f>'Schedule 10 Smoothed'!G223</f>
        <v>0.73938370296290801</v>
      </c>
      <c r="H240" s="1357">
        <f>'Schedule 10 Smoothed'!H223</f>
        <v>9.9663510211943116</v>
      </c>
      <c r="I240" s="1346">
        <f>SUM(F240:H240)</f>
        <v>16.075734724157222</v>
      </c>
      <c r="J240" s="1338"/>
      <c r="L240" s="96"/>
      <c r="M240" s="96"/>
      <c r="N240" s="96"/>
    </row>
    <row r="241" spans="1:14">
      <c r="A241" s="1340"/>
      <c r="B241" s="1338"/>
      <c r="C241" s="1348"/>
      <c r="D241" s="1338"/>
      <c r="E241" s="1338"/>
      <c r="F241" s="1356"/>
      <c r="G241" s="1338"/>
      <c r="H241" s="1357"/>
      <c r="I241" s="1346"/>
      <c r="J241" s="1338"/>
      <c r="L241" s="96"/>
      <c r="M241" s="96"/>
      <c r="N241" s="96"/>
    </row>
    <row r="242" spans="1:14">
      <c r="A242" s="1340"/>
      <c r="B242" s="1338"/>
      <c r="C242" s="1348"/>
      <c r="D242" s="1338"/>
      <c r="E242" s="1338"/>
      <c r="F242" s="1356"/>
      <c r="G242" s="1338"/>
      <c r="H242" s="1357"/>
      <c r="I242" s="1346"/>
      <c r="J242" s="1338"/>
      <c r="L242" s="96"/>
      <c r="M242" s="96"/>
      <c r="N242" s="96"/>
    </row>
    <row r="243" spans="1:14">
      <c r="A243" s="1340"/>
      <c r="B243" s="1353"/>
      <c r="C243" s="1345"/>
      <c r="D243" s="1338"/>
      <c r="E243" s="1338"/>
      <c r="F243" s="1346"/>
      <c r="G243" s="1346"/>
      <c r="H243" s="1346"/>
      <c r="I243" s="1346"/>
      <c r="J243" s="1338"/>
      <c r="L243" s="96"/>
      <c r="M243" s="96"/>
      <c r="N243" s="96"/>
    </row>
    <row r="244" spans="1:14">
      <c r="A244" s="1340"/>
      <c r="B244" s="1358" t="s">
        <v>1015</v>
      </c>
      <c r="C244" s="1345"/>
      <c r="D244" s="1338"/>
      <c r="E244" s="1338"/>
      <c r="F244" s="1346"/>
      <c r="G244" s="1346"/>
      <c r="H244" s="1346"/>
      <c r="I244" s="1346"/>
      <c r="J244" s="1338"/>
      <c r="L244" s="96"/>
      <c r="M244" s="96"/>
      <c r="N244" s="96"/>
    </row>
    <row r="245" spans="1:14" ht="15.75" thickBot="1">
      <c r="A245" s="1340"/>
      <c r="B245" s="1353"/>
      <c r="C245" s="1345"/>
      <c r="D245" s="1338"/>
      <c r="E245" s="1338"/>
      <c r="F245" s="1346"/>
      <c r="G245" s="1346"/>
      <c r="H245" s="1346"/>
      <c r="I245" s="1346"/>
      <c r="J245" s="1338"/>
      <c r="N245" s="96"/>
    </row>
    <row r="246" spans="1:14" ht="15.75" thickBot="1">
      <c r="A246" s="1340"/>
      <c r="B246" s="1344" t="s">
        <v>1016</v>
      </c>
      <c r="C246" s="1359">
        <f>COUNT(C13:C245)</f>
        <v>155</v>
      </c>
      <c r="N246" s="96"/>
    </row>
    <row r="247" spans="1:14">
      <c r="A247" s="1340"/>
    </row>
    <row r="248" spans="1:14">
      <c r="A248" s="1340"/>
    </row>
    <row r="249" spans="1:14">
      <c r="A249" s="1338"/>
    </row>
    <row r="250" spans="1:14">
      <c r="A250" s="1338"/>
    </row>
    <row r="251" spans="1:14">
      <c r="A251" s="1338"/>
    </row>
    <row r="252" spans="1:14">
      <c r="A252" s="1338"/>
    </row>
    <row r="253" spans="1:14">
      <c r="A253" s="1338"/>
    </row>
    <row r="254" spans="1:14">
      <c r="A254" s="1338"/>
    </row>
    <row r="255" spans="1:14">
      <c r="A255" s="1338"/>
    </row>
    <row r="256" spans="1:14">
      <c r="A256" s="1338"/>
    </row>
    <row r="257" spans="1:1">
      <c r="A257" s="1338"/>
    </row>
    <row r="258" spans="1:1">
      <c r="A258" s="1338"/>
    </row>
    <row r="259" spans="1:1">
      <c r="A259" s="1338"/>
    </row>
    <row r="260" spans="1:1">
      <c r="A260" s="1338"/>
    </row>
    <row r="261" spans="1:1">
      <c r="A261" s="1338"/>
    </row>
    <row r="262" spans="1:1">
      <c r="A262" s="1338"/>
    </row>
    <row r="263" spans="1:1">
      <c r="A263" s="1338"/>
    </row>
    <row r="264" spans="1:1">
      <c r="A264" s="1338"/>
    </row>
    <row r="265" spans="1:1">
      <c r="A265" s="1338"/>
    </row>
    <row r="266" spans="1:1">
      <c r="A266" s="1338"/>
    </row>
    <row r="267" spans="1:1">
      <c r="A267" s="1338"/>
    </row>
    <row r="268" spans="1:1">
      <c r="A268" s="1338"/>
    </row>
    <row r="269" spans="1:1">
      <c r="A269" s="1338"/>
    </row>
    <row r="270" spans="1:1">
      <c r="A270" s="1338"/>
    </row>
    <row r="271" spans="1:1">
      <c r="A271" s="1338"/>
    </row>
    <row r="272" spans="1:1">
      <c r="A272" s="1338"/>
    </row>
    <row r="273" spans="1:1">
      <c r="A273" s="1338"/>
    </row>
    <row r="274" spans="1:1">
      <c r="A274" s="1338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9" man="1"/>
    <brk id="132" max="9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20A0-EE61-461A-B4A5-C3E2D6AC88F1}">
  <sheetPr>
    <pageSetUpPr fitToPage="1"/>
  </sheetPr>
  <dimension ref="A1:AG440"/>
  <sheetViews>
    <sheetView view="pageBreakPreview" topLeftCell="J1" zoomScale="70" zoomScaleNormal="70" zoomScaleSheetLayoutView="70" workbookViewId="0">
      <pane ySplit="13" topLeftCell="A415" activePane="bottomLeft" state="frozen"/>
      <selection activeCell="M223" sqref="M223"/>
      <selection pane="bottomLeft" activeCell="V414" sqref="V414"/>
    </sheetView>
  </sheetViews>
  <sheetFormatPr defaultColWidth="9.109375" defaultRowHeight="15"/>
  <cols>
    <col min="1" max="1" width="8.21875" style="42" customWidth="1"/>
    <col min="2" max="2" width="11" style="42" customWidth="1"/>
    <col min="3" max="3" width="9.77734375" style="42" customWidth="1"/>
    <col min="4" max="4" width="13.44140625" style="42" customWidth="1"/>
    <col min="5" max="5" width="30.21875" style="42" customWidth="1"/>
    <col min="6" max="6" width="11.77734375" style="42" customWidth="1"/>
    <col min="7" max="7" width="7.77734375" style="42" bestFit="1" customWidth="1"/>
    <col min="8" max="8" width="9.77734375" style="42" customWidth="1"/>
    <col min="9" max="9" width="10.109375" style="42" customWidth="1"/>
    <col min="10" max="10" width="11.77734375" style="42" customWidth="1"/>
    <col min="11" max="11" width="13.77734375" style="42" customWidth="1"/>
    <col min="12" max="12" width="16.77734375" style="83" customWidth="1"/>
    <col min="13" max="13" width="13.109375" style="83" customWidth="1"/>
    <col min="14" max="15" width="11.77734375" style="42" customWidth="1"/>
    <col min="16" max="16" width="14.44140625" style="42" customWidth="1"/>
    <col min="17" max="17" width="11.77734375" style="42" customWidth="1"/>
    <col min="18" max="18" width="14.5546875" style="83" customWidth="1"/>
    <col min="19" max="19" width="11.5546875" style="42" customWidth="1"/>
    <col min="20" max="20" width="10.77734375" style="42" customWidth="1"/>
    <col min="21" max="21" width="2.77734375" style="42" customWidth="1"/>
    <col min="22" max="25" width="10.77734375" style="42" customWidth="1"/>
    <col min="26" max="26" width="26.5546875" style="42" customWidth="1"/>
    <col min="27" max="27" width="16.109375" style="83" bestFit="1" customWidth="1"/>
    <col min="28" max="28" width="12.77734375" style="83" bestFit="1" customWidth="1"/>
    <col min="29" max="29" width="4" style="42" customWidth="1"/>
    <col min="30" max="30" width="9.109375" style="42"/>
    <col min="31" max="31" width="13.109375" style="42" customWidth="1"/>
    <col min="32" max="16384" width="9.109375" style="42"/>
  </cols>
  <sheetData>
    <row r="1" spans="1:33" ht="20.25">
      <c r="D1" s="81" t="s">
        <v>1017</v>
      </c>
      <c r="E1" s="82"/>
      <c r="F1" s="82"/>
      <c r="G1" s="82"/>
      <c r="H1" s="82"/>
      <c r="I1" s="82"/>
      <c r="J1" s="82"/>
      <c r="K1" s="82"/>
      <c r="L1" s="520"/>
      <c r="M1" s="520"/>
      <c r="N1" s="82"/>
      <c r="O1" s="82"/>
      <c r="P1" s="82"/>
      <c r="Q1" s="82"/>
      <c r="R1" s="520"/>
      <c r="S1" s="82"/>
      <c r="T1" s="82"/>
      <c r="U1" s="82"/>
      <c r="V1" s="82"/>
      <c r="W1" s="82"/>
      <c r="X1" s="82"/>
      <c r="Y1" s="82"/>
      <c r="Z1" s="82"/>
    </row>
    <row r="2" spans="1:33" ht="20.25">
      <c r="D2" s="81" t="s">
        <v>1018</v>
      </c>
      <c r="E2" s="81"/>
      <c r="F2" s="521"/>
      <c r="G2" s="521"/>
      <c r="H2" s="521"/>
      <c r="I2" s="521"/>
      <c r="J2" s="521"/>
      <c r="K2" s="521"/>
      <c r="L2" s="522"/>
      <c r="M2" s="522"/>
      <c r="N2" s="521"/>
      <c r="O2" s="521"/>
      <c r="P2" s="521"/>
      <c r="Q2" s="521"/>
      <c r="R2" s="522"/>
      <c r="S2" s="521"/>
      <c r="T2" s="521"/>
      <c r="U2" s="521"/>
      <c r="V2" s="521"/>
      <c r="W2" s="521"/>
      <c r="X2" s="521"/>
      <c r="Y2" s="82"/>
      <c r="Z2" s="82"/>
    </row>
    <row r="3" spans="1:33" ht="20.25">
      <c r="D3" s="81" t="s">
        <v>1019</v>
      </c>
      <c r="E3" s="81"/>
      <c r="F3" s="521"/>
      <c r="G3" s="521"/>
      <c r="H3" s="521"/>
      <c r="I3" s="521"/>
      <c r="J3" s="521"/>
      <c r="K3" s="521"/>
      <c r="L3" s="522"/>
      <c r="M3" s="522"/>
      <c r="N3" s="521"/>
      <c r="O3" s="521"/>
      <c r="P3" s="521"/>
      <c r="Q3" s="521"/>
      <c r="R3" s="522"/>
      <c r="S3" s="521"/>
      <c r="T3" s="521"/>
      <c r="U3" s="521"/>
      <c r="V3" s="521"/>
      <c r="W3" s="521"/>
      <c r="X3" s="521"/>
      <c r="Y3" s="82"/>
      <c r="Z3" s="82"/>
    </row>
    <row r="4" spans="1:33">
      <c r="D4" s="42" t="s">
        <v>878</v>
      </c>
      <c r="F4" s="84"/>
    </row>
    <row r="5" spans="1:33" ht="18.75" thickBot="1">
      <c r="D5" s="47" t="s">
        <v>1020</v>
      </c>
      <c r="E5" s="48"/>
      <c r="Q5" s="523"/>
    </row>
    <row r="6" spans="1:33" ht="16.5" thickBot="1">
      <c r="D6" s="42" t="s">
        <v>36</v>
      </c>
      <c r="F6" s="85">
        <f>'Schedule 10 Smoothed'!$N$262</f>
        <v>13.420397223452312</v>
      </c>
      <c r="H6" s="524" t="s">
        <v>1021</v>
      </c>
      <c r="I6" s="524"/>
      <c r="J6" s="86">
        <f>'2026 Rates Smoothed'!B12</f>
        <v>21.99531132340103</v>
      </c>
      <c r="K6" s="87" t="s">
        <v>1022</v>
      </c>
      <c r="L6" s="525"/>
      <c r="M6" s="88"/>
      <c r="N6" s="89"/>
      <c r="O6" s="89"/>
      <c r="P6" s="89"/>
    </row>
    <row r="7" spans="1:33" ht="16.5" thickBot="1">
      <c r="D7" s="42" t="s">
        <v>1023</v>
      </c>
      <c r="F7" s="526">
        <f>'Schedule 10 Smoothed'!$N$264</f>
        <v>0.17229166676592159</v>
      </c>
      <c r="H7" s="524" t="s">
        <v>1024</v>
      </c>
      <c r="I7" s="524"/>
      <c r="J7" s="86">
        <f>'2026 Rates Smoothed'!B11</f>
        <v>4.5578567478403187</v>
      </c>
      <c r="K7" s="87" t="s">
        <v>1022</v>
      </c>
      <c r="L7" s="525"/>
      <c r="M7" s="88"/>
      <c r="N7" s="90"/>
      <c r="O7" s="90"/>
      <c r="P7" s="90"/>
    </row>
    <row r="8" spans="1:33" ht="16.5" thickBot="1">
      <c r="D8" s="42" t="s">
        <v>1025</v>
      </c>
      <c r="F8" s="80">
        <f>'Schedule 10 Smoothed'!$N$265</f>
        <v>0.12072077884534843</v>
      </c>
      <c r="L8" s="525"/>
      <c r="M8" s="88"/>
      <c r="N8" s="90"/>
      <c r="O8" s="90"/>
      <c r="P8" s="90"/>
    </row>
    <row r="9" spans="1:33">
      <c r="R9" s="42"/>
    </row>
    <row r="11" spans="1:33" ht="15.75">
      <c r="G11" s="529"/>
      <c r="H11" s="530" t="s">
        <v>290</v>
      </c>
      <c r="I11" s="531"/>
      <c r="P11" s="49" t="s">
        <v>856</v>
      </c>
      <c r="Q11" s="532"/>
      <c r="R11" s="533"/>
      <c r="V11" s="529" t="s">
        <v>1026</v>
      </c>
      <c r="W11" s="531"/>
      <c r="X11" s="534"/>
      <c r="Y11" s="535" t="s">
        <v>846</v>
      </c>
    </row>
    <row r="12" spans="1:33" ht="15.75">
      <c r="G12" s="536" t="s">
        <v>1027</v>
      </c>
      <c r="H12" s="537"/>
      <c r="I12" s="538"/>
      <c r="J12" s="49" t="s">
        <v>1028</v>
      </c>
      <c r="K12" s="49" t="s">
        <v>344</v>
      </c>
      <c r="L12" s="539" t="s">
        <v>344</v>
      </c>
      <c r="M12" s="539" t="s">
        <v>344</v>
      </c>
      <c r="N12" s="540" t="s">
        <v>855</v>
      </c>
      <c r="O12" s="540" t="s">
        <v>17</v>
      </c>
      <c r="P12" s="540" t="s">
        <v>855</v>
      </c>
      <c r="Q12" s="541" t="s">
        <v>1029</v>
      </c>
      <c r="R12" s="542"/>
      <c r="S12" s="541" t="s">
        <v>1030</v>
      </c>
      <c r="T12" s="543"/>
      <c r="V12" s="541" t="s">
        <v>1031</v>
      </c>
      <c r="W12" s="544"/>
      <c r="X12" s="538"/>
      <c r="Y12" s="545" t="s">
        <v>1032</v>
      </c>
      <c r="Z12" s="543" t="s">
        <v>1033</v>
      </c>
      <c r="AA12" s="539" t="s">
        <v>344</v>
      </c>
      <c r="AB12" s="539" t="s">
        <v>344</v>
      </c>
    </row>
    <row r="13" spans="1:33" ht="70.5" customHeight="1">
      <c r="A13" s="546" t="s">
        <v>1034</v>
      </c>
      <c r="B13" s="546" t="s">
        <v>1035</v>
      </c>
      <c r="C13" s="546" t="s">
        <v>43</v>
      </c>
      <c r="D13" s="91" t="s">
        <v>60</v>
      </c>
      <c r="E13" s="91" t="s">
        <v>61</v>
      </c>
      <c r="F13" s="91" t="s">
        <v>1036</v>
      </c>
      <c r="G13" s="547" t="s">
        <v>956</v>
      </c>
      <c r="H13" s="548" t="s">
        <v>1037</v>
      </c>
      <c r="I13" s="549" t="s">
        <v>1038</v>
      </c>
      <c r="J13" s="550" t="str">
        <f>J12</f>
        <v>Inv. Level</v>
      </c>
      <c r="K13" s="551" t="s">
        <v>956</v>
      </c>
      <c r="L13" s="552" t="s">
        <v>1039</v>
      </c>
      <c r="M13" s="552" t="s">
        <v>1040</v>
      </c>
      <c r="N13" s="547" t="s">
        <v>866</v>
      </c>
      <c r="O13" s="547" t="s">
        <v>866</v>
      </c>
      <c r="P13" s="547" t="s">
        <v>866</v>
      </c>
      <c r="Q13" s="547" t="s">
        <v>956</v>
      </c>
      <c r="R13" s="552" t="s">
        <v>230</v>
      </c>
      <c r="S13" s="547" t="s">
        <v>956</v>
      </c>
      <c r="T13" s="547" t="s">
        <v>230</v>
      </c>
      <c r="V13" s="553" t="s">
        <v>956</v>
      </c>
      <c r="W13" s="548" t="s">
        <v>1037</v>
      </c>
      <c r="X13" s="549" t="s">
        <v>1038</v>
      </c>
      <c r="Y13" s="92"/>
      <c r="AA13" s="552" t="s">
        <v>1039</v>
      </c>
      <c r="AB13" s="552" t="s">
        <v>1040</v>
      </c>
    </row>
    <row r="14" spans="1:33">
      <c r="A14" s="42">
        <v>238</v>
      </c>
      <c r="B14" s="42">
        <v>229</v>
      </c>
      <c r="C14" s="42">
        <f>B14-A14</f>
        <v>-9</v>
      </c>
      <c r="D14" s="41">
        <v>300</v>
      </c>
      <c r="E14" s="93" t="s">
        <v>1041</v>
      </c>
      <c r="G14" s="94">
        <v>78</v>
      </c>
      <c r="H14" s="95">
        <v>10.45</v>
      </c>
      <c r="I14" s="96">
        <f>H14+(G14*$F$10)</f>
        <v>10.45</v>
      </c>
      <c r="J14" s="97">
        <f>B14</f>
        <v>229</v>
      </c>
      <c r="K14" s="98">
        <f t="shared" ref="K14:K40" si="0">+G14*J14*12</f>
        <v>214344</v>
      </c>
      <c r="L14" s="83">
        <f t="shared" ref="L14:L40" si="1">+H14*J14*12</f>
        <v>28716.6</v>
      </c>
      <c r="N14" s="554">
        <v>0.107</v>
      </c>
      <c r="O14" s="554">
        <f t="shared" ref="O14:O40" si="2">J14*N14</f>
        <v>24.503</v>
      </c>
      <c r="P14" s="554">
        <f>+O14</f>
        <v>24.503</v>
      </c>
      <c r="Q14" s="555">
        <v>78</v>
      </c>
      <c r="R14" s="556">
        <f>I14</f>
        <v>10.45</v>
      </c>
      <c r="S14" s="557" t="str">
        <f t="shared" ref="S14:S77" si="3">IF(Q14=G14,"---",Q14-G14)</f>
        <v>---</v>
      </c>
      <c r="T14" s="558">
        <f t="shared" ref="T14:T77" si="4">IF(R14=W14,"---",R14-W14)</f>
        <v>-1.490000000000002</v>
      </c>
      <c r="V14" s="559" t="str">
        <f t="shared" ref="V14:V40" si="5">IF(Q14=G14,"OK",Q14)</f>
        <v>OK</v>
      </c>
      <c r="W14" s="44">
        <f>IF(+'2026 Rates Smoothed'!P88&lt;'2026 Rates Smoothed'!$B$11,'2026 Rates Smoothed'!$B$11,+'2026 Rates Smoothed'!P88)</f>
        <v>11.940000000000001</v>
      </c>
      <c r="X14" s="44">
        <f>W14+(Q14*$R$9)</f>
        <v>11.940000000000001</v>
      </c>
      <c r="Y14" s="560">
        <f>+X14/I14-1</f>
        <v>0.14258373205741637</v>
      </c>
      <c r="AA14" s="83">
        <f t="shared" ref="AA14:AA77" si="6">+J14*W14*12</f>
        <v>32811.120000000003</v>
      </c>
      <c r="AE14" s="43"/>
      <c r="AF14" s="43"/>
      <c r="AG14" s="44"/>
    </row>
    <row r="15" spans="1:33">
      <c r="A15" s="42">
        <v>5</v>
      </c>
      <c r="B15" s="42">
        <v>5</v>
      </c>
      <c r="C15" s="42">
        <f t="shared" ref="C15:C78" si="7">B15-A15</f>
        <v>0</v>
      </c>
      <c r="D15" s="41">
        <v>352</v>
      </c>
      <c r="E15" s="93" t="s">
        <v>1042</v>
      </c>
      <c r="F15" s="41">
        <v>756</v>
      </c>
      <c r="G15" s="94">
        <v>511</v>
      </c>
      <c r="H15" s="95">
        <v>69.199999999999989</v>
      </c>
      <c r="I15" s="96">
        <f t="shared" ref="I15:I78" si="8">H15+(G15*$F$10)</f>
        <v>69.199999999999989</v>
      </c>
      <c r="J15" s="97">
        <f t="shared" ref="J15:J78" si="9">B15</f>
        <v>5</v>
      </c>
      <c r="K15" s="98">
        <f t="shared" si="0"/>
        <v>30660</v>
      </c>
      <c r="L15" s="83">
        <f t="shared" si="1"/>
        <v>4151.9999999999991</v>
      </c>
      <c r="N15" s="554">
        <v>0.75600000000000001</v>
      </c>
      <c r="O15" s="554">
        <f t="shared" si="2"/>
        <v>3.7800000000000002</v>
      </c>
      <c r="P15" s="554"/>
      <c r="Q15" s="555">
        <v>511</v>
      </c>
      <c r="R15" s="556">
        <f t="shared" ref="R15:R78" si="10">I15</f>
        <v>69.199999999999989</v>
      </c>
      <c r="S15" s="557" t="str">
        <f t="shared" si="3"/>
        <v>---</v>
      </c>
      <c r="T15" s="558">
        <f t="shared" si="4"/>
        <v>-9.8500000000000227</v>
      </c>
      <c r="V15" s="559" t="str">
        <f t="shared" si="5"/>
        <v>OK</v>
      </c>
      <c r="W15" s="44">
        <f>IF(+'2026 Rates Smoothed'!P126&lt;'2026 Rates Smoothed'!$B$11,'2026 Rates Smoothed'!$B$11,+'2026 Rates Smoothed'!P126)</f>
        <v>79.050000000000011</v>
      </c>
      <c r="X15" s="44">
        <f t="shared" ref="X15:X33" si="11">W15+(Q15*$R$9)</f>
        <v>79.050000000000011</v>
      </c>
      <c r="Y15" s="560">
        <f t="shared" ref="Y15:Y33" si="12">+X15/I15-1</f>
        <v>0.14234104046242813</v>
      </c>
      <c r="AA15" s="83">
        <f t="shared" si="6"/>
        <v>4743.0000000000009</v>
      </c>
      <c r="AE15" s="43"/>
      <c r="AF15" s="43"/>
      <c r="AG15" s="44"/>
    </row>
    <row r="16" spans="1:33">
      <c r="A16" s="42">
        <v>54</v>
      </c>
      <c r="B16" s="42">
        <v>95</v>
      </c>
      <c r="C16" s="42">
        <f t="shared" si="7"/>
        <v>41</v>
      </c>
      <c r="D16" s="41">
        <v>360</v>
      </c>
      <c r="E16" s="93" t="s">
        <v>1043</v>
      </c>
      <c r="F16" s="41">
        <v>393</v>
      </c>
      <c r="G16" s="94">
        <v>93</v>
      </c>
      <c r="H16" s="95">
        <v>17.28</v>
      </c>
      <c r="I16" s="96">
        <f t="shared" si="8"/>
        <v>17.28</v>
      </c>
      <c r="J16" s="97">
        <f t="shared" si="9"/>
        <v>95</v>
      </c>
      <c r="K16" s="98">
        <f t="shared" si="0"/>
        <v>106020</v>
      </c>
      <c r="L16" s="83">
        <f t="shared" si="1"/>
        <v>19699.2</v>
      </c>
      <c r="N16" s="554">
        <v>0.41799999999999998</v>
      </c>
      <c r="O16" s="554">
        <f t="shared" si="2"/>
        <v>39.71</v>
      </c>
      <c r="P16" s="554"/>
      <c r="Q16" s="555">
        <v>93</v>
      </c>
      <c r="R16" s="556">
        <f t="shared" si="10"/>
        <v>17.28</v>
      </c>
      <c r="S16" s="557" t="str">
        <f t="shared" si="3"/>
        <v>---</v>
      </c>
      <c r="T16" s="558">
        <f t="shared" si="4"/>
        <v>-2.4400000000000013</v>
      </c>
      <c r="V16" s="559" t="str">
        <f t="shared" si="5"/>
        <v>OK</v>
      </c>
      <c r="W16" s="44">
        <f>IF(+'2026 Rates Smoothed'!O131&lt;'2026 Rates Smoothed'!$B$11,'2026 Rates Smoothed'!$B$11,+'2026 Rates Smoothed'!O131)</f>
        <v>19.720000000000002</v>
      </c>
      <c r="X16" s="44">
        <f t="shared" si="11"/>
        <v>19.720000000000002</v>
      </c>
      <c r="Y16" s="560">
        <f t="shared" si="12"/>
        <v>0.14120370370370372</v>
      </c>
      <c r="AA16" s="83">
        <f t="shared" si="6"/>
        <v>22480.800000000003</v>
      </c>
      <c r="AE16" s="43"/>
      <c r="AF16" s="43"/>
      <c r="AG16" s="44"/>
    </row>
    <row r="17" spans="1:33">
      <c r="A17" s="42">
        <v>24</v>
      </c>
      <c r="B17" s="42">
        <v>29</v>
      </c>
      <c r="C17" s="42">
        <f t="shared" si="7"/>
        <v>5</v>
      </c>
      <c r="D17" s="41">
        <v>361</v>
      </c>
      <c r="E17" s="93" t="s">
        <v>1044</v>
      </c>
      <c r="F17" s="41">
        <v>295</v>
      </c>
      <c r="G17" s="94">
        <v>70</v>
      </c>
      <c r="H17" s="95">
        <v>12.989999999999998</v>
      </c>
      <c r="I17" s="96">
        <f t="shared" si="8"/>
        <v>12.989999999999998</v>
      </c>
      <c r="J17" s="97">
        <f t="shared" si="9"/>
        <v>29</v>
      </c>
      <c r="K17" s="98">
        <f t="shared" si="0"/>
        <v>24360</v>
      </c>
      <c r="L17" s="83">
        <f t="shared" si="1"/>
        <v>4520.5199999999995</v>
      </c>
      <c r="N17" s="554">
        <v>0.29499999999999998</v>
      </c>
      <c r="O17" s="554">
        <f t="shared" si="2"/>
        <v>8.5549999999999997</v>
      </c>
      <c r="P17" s="554"/>
      <c r="Q17" s="555">
        <v>70</v>
      </c>
      <c r="R17" s="556">
        <f t="shared" si="10"/>
        <v>12.989999999999998</v>
      </c>
      <c r="S17" s="557" t="str">
        <f t="shared" si="3"/>
        <v>---</v>
      </c>
      <c r="T17" s="558">
        <f t="shared" si="4"/>
        <v>-1.8500000000000014</v>
      </c>
      <c r="V17" s="559" t="str">
        <f t="shared" si="5"/>
        <v>OK</v>
      </c>
      <c r="W17" s="44">
        <f>IF(+'2026 Rates Smoothed'!O135&lt;'2026 Rates Smoothed'!$B$11,'2026 Rates Smoothed'!$B$11,+'2026 Rates Smoothed'!O135)</f>
        <v>14.84</v>
      </c>
      <c r="X17" s="44">
        <f t="shared" si="11"/>
        <v>14.84</v>
      </c>
      <c r="Y17" s="560">
        <f t="shared" si="12"/>
        <v>0.14241724403387224</v>
      </c>
      <c r="AA17" s="83">
        <f t="shared" si="6"/>
        <v>5164.32</v>
      </c>
      <c r="AE17" s="43"/>
      <c r="AF17" s="43"/>
      <c r="AG17" s="44"/>
    </row>
    <row r="18" spans="1:33">
      <c r="A18" s="42">
        <v>6</v>
      </c>
      <c r="B18" s="42">
        <v>6</v>
      </c>
      <c r="C18" s="42">
        <f t="shared" si="7"/>
        <v>0</v>
      </c>
      <c r="D18" s="41">
        <v>362</v>
      </c>
      <c r="E18" s="93" t="s">
        <v>1045</v>
      </c>
      <c r="F18" s="41">
        <v>350</v>
      </c>
      <c r="G18" s="94">
        <v>128</v>
      </c>
      <c r="H18" s="95">
        <v>21.54</v>
      </c>
      <c r="I18" s="96">
        <f t="shared" si="8"/>
        <v>21.54</v>
      </c>
      <c r="J18" s="97">
        <f t="shared" si="9"/>
        <v>6</v>
      </c>
      <c r="K18" s="98">
        <f t="shared" si="0"/>
        <v>9216</v>
      </c>
      <c r="L18" s="83">
        <f t="shared" si="1"/>
        <v>1550.88</v>
      </c>
      <c r="N18" s="554">
        <v>0.38500000000000001</v>
      </c>
      <c r="O18" s="554">
        <f t="shared" si="2"/>
        <v>2.31</v>
      </c>
      <c r="P18" s="554"/>
      <c r="Q18" s="555">
        <v>128</v>
      </c>
      <c r="R18" s="556">
        <f t="shared" si="10"/>
        <v>21.54</v>
      </c>
      <c r="S18" s="557" t="str">
        <f t="shared" si="3"/>
        <v>---</v>
      </c>
      <c r="T18" s="558">
        <f t="shared" si="4"/>
        <v>-3.0599999999999987</v>
      </c>
      <c r="V18" s="559" t="str">
        <f t="shared" si="5"/>
        <v>OK</v>
      </c>
      <c r="W18" s="44">
        <f>IF(+'2026 Rates Smoothed'!O137&lt;'2026 Rates Smoothed'!$B$11,'2026 Rates Smoothed'!$B$11,+'2026 Rates Smoothed'!O137)</f>
        <v>24.599999999999998</v>
      </c>
      <c r="X18" s="44">
        <f t="shared" si="11"/>
        <v>24.599999999999998</v>
      </c>
      <c r="Y18" s="560">
        <f t="shared" si="12"/>
        <v>0.14206128133704721</v>
      </c>
      <c r="AA18" s="83">
        <f t="shared" si="6"/>
        <v>1771.1999999999998</v>
      </c>
      <c r="AE18" s="43"/>
      <c r="AF18" s="43"/>
      <c r="AG18" s="44"/>
    </row>
    <row r="19" spans="1:33">
      <c r="A19" s="42">
        <v>1</v>
      </c>
      <c r="B19" s="42">
        <v>1</v>
      </c>
      <c r="C19" s="42">
        <f t="shared" si="7"/>
        <v>0</v>
      </c>
      <c r="D19" s="41">
        <v>363</v>
      </c>
      <c r="E19" s="93" t="s">
        <v>1042</v>
      </c>
      <c r="F19" s="41">
        <v>1126</v>
      </c>
      <c r="G19" s="94">
        <v>311</v>
      </c>
      <c r="H19" s="95">
        <v>55.9</v>
      </c>
      <c r="I19" s="96">
        <f t="shared" si="8"/>
        <v>55.9</v>
      </c>
      <c r="J19" s="97">
        <f t="shared" si="9"/>
        <v>1</v>
      </c>
      <c r="K19" s="98">
        <f t="shared" si="0"/>
        <v>3732</v>
      </c>
      <c r="L19" s="83">
        <f t="shared" si="1"/>
        <v>670.8</v>
      </c>
      <c r="N19" s="554">
        <v>1.2390000000000001</v>
      </c>
      <c r="O19" s="554">
        <f t="shared" si="2"/>
        <v>1.2390000000000001</v>
      </c>
      <c r="P19" s="554"/>
      <c r="Q19" s="555">
        <v>311</v>
      </c>
      <c r="R19" s="556">
        <f t="shared" si="10"/>
        <v>55.9</v>
      </c>
      <c r="S19" s="557" t="str">
        <f t="shared" si="3"/>
        <v>---</v>
      </c>
      <c r="T19" s="558">
        <f t="shared" si="4"/>
        <v>-7.9099999999999966</v>
      </c>
      <c r="V19" s="559" t="str">
        <f t="shared" si="5"/>
        <v>OK</v>
      </c>
      <c r="W19" s="44">
        <f>IF(+'2026 Rates Smoothed'!O142&lt;'2026 Rates Smoothed'!$B$11,'2026 Rates Smoothed'!$B$11,+'2026 Rates Smoothed'!O142)</f>
        <v>63.809999999999995</v>
      </c>
      <c r="X19" s="44">
        <f t="shared" si="11"/>
        <v>63.809999999999995</v>
      </c>
      <c r="Y19" s="560">
        <f t="shared" si="12"/>
        <v>0.14150268336314853</v>
      </c>
      <c r="AA19" s="83">
        <f t="shared" si="6"/>
        <v>765.71999999999991</v>
      </c>
      <c r="AE19" s="43"/>
      <c r="AF19" s="43"/>
      <c r="AG19" s="44"/>
    </row>
    <row r="20" spans="1:33">
      <c r="A20" s="42">
        <v>1</v>
      </c>
      <c r="B20" s="42">
        <v>1</v>
      </c>
      <c r="C20" s="42">
        <f t="shared" si="7"/>
        <v>0</v>
      </c>
      <c r="D20" s="41">
        <v>364</v>
      </c>
      <c r="E20" s="93" t="s">
        <v>1042</v>
      </c>
      <c r="F20" s="41">
        <v>1003</v>
      </c>
      <c r="G20" s="94">
        <v>334</v>
      </c>
      <c r="H20" s="95">
        <v>56.17</v>
      </c>
      <c r="I20" s="96">
        <f t="shared" si="8"/>
        <v>56.17</v>
      </c>
      <c r="J20" s="97">
        <f t="shared" si="9"/>
        <v>1</v>
      </c>
      <c r="K20" s="98">
        <f t="shared" si="0"/>
        <v>4008</v>
      </c>
      <c r="L20" s="83">
        <f t="shared" si="1"/>
        <v>674.04</v>
      </c>
      <c r="N20" s="554">
        <v>1.0029999999999999</v>
      </c>
      <c r="O20" s="554">
        <f t="shared" si="2"/>
        <v>1.0029999999999999</v>
      </c>
      <c r="P20" s="554"/>
      <c r="Q20" s="555">
        <v>334</v>
      </c>
      <c r="R20" s="556">
        <f t="shared" si="10"/>
        <v>56.17</v>
      </c>
      <c r="S20" s="557" t="str">
        <f t="shared" si="3"/>
        <v>---</v>
      </c>
      <c r="T20" s="558">
        <f t="shared" si="4"/>
        <v>-7.980000000000004</v>
      </c>
      <c r="V20" s="559" t="str">
        <f t="shared" si="5"/>
        <v>OK</v>
      </c>
      <c r="W20" s="44">
        <f>IF(+'2026 Rates Smoothed'!O144&lt;'2026 Rates Smoothed'!$B$11,'2026 Rates Smoothed'!$B$11,+'2026 Rates Smoothed'!O144)</f>
        <v>64.150000000000006</v>
      </c>
      <c r="X20" s="44">
        <f t="shared" si="11"/>
        <v>64.150000000000006</v>
      </c>
      <c r="Y20" s="560">
        <f t="shared" si="12"/>
        <v>0.14206871995727255</v>
      </c>
      <c r="AA20" s="83">
        <f t="shared" si="6"/>
        <v>769.80000000000007</v>
      </c>
      <c r="AE20" s="43"/>
      <c r="AF20" s="43"/>
      <c r="AG20" s="44"/>
    </row>
    <row r="21" spans="1:33">
      <c r="A21" s="42">
        <v>2</v>
      </c>
      <c r="B21" s="42">
        <v>2</v>
      </c>
      <c r="C21" s="42">
        <f t="shared" si="7"/>
        <v>0</v>
      </c>
      <c r="D21" s="41">
        <v>365</v>
      </c>
      <c r="E21" s="93" t="s">
        <v>1042</v>
      </c>
      <c r="F21" s="41">
        <v>701</v>
      </c>
      <c r="G21" s="94">
        <v>265</v>
      </c>
      <c r="H21" s="95">
        <v>45.14</v>
      </c>
      <c r="I21" s="96">
        <f t="shared" si="8"/>
        <v>45.14</v>
      </c>
      <c r="J21" s="97">
        <f t="shared" si="9"/>
        <v>2</v>
      </c>
      <c r="K21" s="98">
        <f t="shared" si="0"/>
        <v>6360</v>
      </c>
      <c r="L21" s="83">
        <f t="shared" si="1"/>
        <v>1083.3600000000001</v>
      </c>
      <c r="N21" s="554">
        <v>0.82299999999999995</v>
      </c>
      <c r="O21" s="554">
        <f t="shared" si="2"/>
        <v>1.6459999999999999</v>
      </c>
      <c r="P21" s="554"/>
      <c r="Q21" s="555">
        <v>265</v>
      </c>
      <c r="R21" s="556">
        <f t="shared" si="10"/>
        <v>45.14</v>
      </c>
      <c r="S21" s="557" t="str">
        <f t="shared" si="3"/>
        <v>---</v>
      </c>
      <c r="T21" s="558">
        <f t="shared" si="4"/>
        <v>-6.3999999999999986</v>
      </c>
      <c r="V21" s="559" t="str">
        <f t="shared" si="5"/>
        <v>OK</v>
      </c>
      <c r="W21" s="44">
        <f>IF(+'2026 Rates Smoothed'!O145&lt;'2026 Rates Smoothed'!$B$11,'2026 Rates Smoothed'!$B$11,+'2026 Rates Smoothed'!O145)</f>
        <v>51.54</v>
      </c>
      <c r="X21" s="44">
        <f t="shared" si="11"/>
        <v>51.54</v>
      </c>
      <c r="Y21" s="560">
        <f t="shared" si="12"/>
        <v>0.14178112538768284</v>
      </c>
      <c r="AA21" s="83">
        <f t="shared" si="6"/>
        <v>1236.96</v>
      </c>
      <c r="AE21" s="43"/>
      <c r="AF21" s="43"/>
      <c r="AG21" s="44"/>
    </row>
    <row r="22" spans="1:33">
      <c r="A22" s="42">
        <v>1</v>
      </c>
      <c r="B22" s="42">
        <v>1</v>
      </c>
      <c r="C22" s="42">
        <f t="shared" si="7"/>
        <v>0</v>
      </c>
      <c r="D22" s="41">
        <v>366</v>
      </c>
      <c r="E22" s="93" t="s">
        <v>1042</v>
      </c>
      <c r="F22" s="41">
        <v>650</v>
      </c>
      <c r="G22" s="94">
        <v>238</v>
      </c>
      <c r="H22" s="95">
        <v>40.020000000000003</v>
      </c>
      <c r="I22" s="96">
        <f t="shared" si="8"/>
        <v>40.020000000000003</v>
      </c>
      <c r="J22" s="97">
        <f t="shared" si="9"/>
        <v>1</v>
      </c>
      <c r="K22" s="98">
        <f t="shared" si="0"/>
        <v>2856</v>
      </c>
      <c r="L22" s="83">
        <f t="shared" si="1"/>
        <v>480.24</v>
      </c>
      <c r="N22" s="554">
        <v>0.71499999999999997</v>
      </c>
      <c r="O22" s="554">
        <f t="shared" si="2"/>
        <v>0.71499999999999997</v>
      </c>
      <c r="P22" s="554"/>
      <c r="Q22" s="555">
        <v>238</v>
      </c>
      <c r="R22" s="556">
        <f t="shared" si="10"/>
        <v>40.020000000000003</v>
      </c>
      <c r="S22" s="557" t="str">
        <f t="shared" si="3"/>
        <v>---</v>
      </c>
      <c r="T22" s="558">
        <f t="shared" si="4"/>
        <v>-5.6899999999999977</v>
      </c>
      <c r="V22" s="559" t="str">
        <f t="shared" si="5"/>
        <v>OK</v>
      </c>
      <c r="W22" s="44">
        <f>IF(+'2026 Rates Smoothed'!O146&lt;'2026 Rates Smoothed'!$B$11,'2026 Rates Smoothed'!$B$11,+'2026 Rates Smoothed'!O146)</f>
        <v>45.71</v>
      </c>
      <c r="X22" s="44">
        <f t="shared" si="11"/>
        <v>45.71</v>
      </c>
      <c r="Y22" s="560">
        <f t="shared" si="12"/>
        <v>0.14217891054472753</v>
      </c>
      <c r="AA22" s="83">
        <f t="shared" si="6"/>
        <v>548.52</v>
      </c>
      <c r="AE22" s="43"/>
      <c r="AF22" s="43"/>
      <c r="AG22" s="44"/>
    </row>
    <row r="23" spans="1:33">
      <c r="A23" s="42">
        <v>4</v>
      </c>
      <c r="B23" s="42">
        <v>8</v>
      </c>
      <c r="C23" s="42">
        <f t="shared" si="7"/>
        <v>4</v>
      </c>
      <c r="D23" s="41">
        <v>367</v>
      </c>
      <c r="E23" s="93" t="s">
        <v>1042</v>
      </c>
      <c r="F23" s="41">
        <v>590</v>
      </c>
      <c r="G23" s="94">
        <v>216</v>
      </c>
      <c r="H23" s="95">
        <v>36.33</v>
      </c>
      <c r="I23" s="96">
        <f t="shared" si="8"/>
        <v>36.33</v>
      </c>
      <c r="J23" s="97">
        <f t="shared" si="9"/>
        <v>8</v>
      </c>
      <c r="K23" s="98">
        <f t="shared" si="0"/>
        <v>20736</v>
      </c>
      <c r="L23" s="83">
        <f t="shared" si="1"/>
        <v>3487.68</v>
      </c>
      <c r="N23" s="554">
        <v>0.64900000000000002</v>
      </c>
      <c r="O23" s="554">
        <f t="shared" si="2"/>
        <v>5.1920000000000002</v>
      </c>
      <c r="P23" s="554"/>
      <c r="Q23" s="555">
        <v>216</v>
      </c>
      <c r="R23" s="556">
        <f t="shared" si="10"/>
        <v>36.33</v>
      </c>
      <c r="S23" s="557" t="str">
        <f t="shared" si="3"/>
        <v>---</v>
      </c>
      <c r="T23" s="558">
        <f t="shared" si="4"/>
        <v>-5.1600000000000037</v>
      </c>
      <c r="V23" s="559" t="str">
        <f t="shared" si="5"/>
        <v>OK</v>
      </c>
      <c r="W23" s="44">
        <f>IF(+'2026 Rates Smoothed'!O147&lt;'2026 Rates Smoothed'!$B$11,'2026 Rates Smoothed'!$B$11,+'2026 Rates Smoothed'!O147)</f>
        <v>41.49</v>
      </c>
      <c r="X23" s="44">
        <f t="shared" si="11"/>
        <v>41.49</v>
      </c>
      <c r="Y23" s="560">
        <f t="shared" si="12"/>
        <v>0.1420313790255987</v>
      </c>
      <c r="AA23" s="83">
        <f t="shared" si="6"/>
        <v>3983.04</v>
      </c>
      <c r="AE23" s="43"/>
      <c r="AF23" s="43"/>
      <c r="AG23" s="44"/>
    </row>
    <row r="24" spans="1:33">
      <c r="A24" s="42">
        <v>1</v>
      </c>
      <c r="B24" s="42">
        <v>1</v>
      </c>
      <c r="C24" s="42">
        <f t="shared" si="7"/>
        <v>0</v>
      </c>
      <c r="D24" s="41">
        <v>368</v>
      </c>
      <c r="E24" s="93" t="s">
        <v>1042</v>
      </c>
      <c r="F24" s="41">
        <v>250</v>
      </c>
      <c r="G24" s="94">
        <v>92</v>
      </c>
      <c r="H24" s="95">
        <v>15.450000000000001</v>
      </c>
      <c r="I24" s="96">
        <f t="shared" si="8"/>
        <v>15.450000000000001</v>
      </c>
      <c r="J24" s="97">
        <f t="shared" si="9"/>
        <v>1</v>
      </c>
      <c r="K24" s="98">
        <f t="shared" si="0"/>
        <v>1104</v>
      </c>
      <c r="L24" s="83">
        <f t="shared" si="1"/>
        <v>185.4</v>
      </c>
      <c r="N24" s="554">
        <v>0.27500000000000002</v>
      </c>
      <c r="O24" s="554">
        <f t="shared" si="2"/>
        <v>0.27500000000000002</v>
      </c>
      <c r="P24" s="554"/>
      <c r="Q24" s="555">
        <v>92</v>
      </c>
      <c r="R24" s="556">
        <f t="shared" si="10"/>
        <v>15.450000000000001</v>
      </c>
      <c r="S24" s="557" t="str">
        <f t="shared" si="3"/>
        <v>---</v>
      </c>
      <c r="T24" s="558">
        <f t="shared" si="4"/>
        <v>-2.1899999999999995</v>
      </c>
      <c r="V24" s="559" t="str">
        <f t="shared" si="5"/>
        <v>OK</v>
      </c>
      <c r="W24" s="44">
        <f>IF(+'2026 Rates Smoothed'!O148&lt;'2026 Rates Smoothed'!$B$11,'2026 Rates Smoothed'!$B$11,+'2026 Rates Smoothed'!O148)</f>
        <v>17.64</v>
      </c>
      <c r="X24" s="44">
        <f t="shared" si="11"/>
        <v>17.64</v>
      </c>
      <c r="Y24" s="560">
        <f t="shared" si="12"/>
        <v>0.14174757281553396</v>
      </c>
      <c r="AA24" s="83">
        <f t="shared" si="6"/>
        <v>211.68</v>
      </c>
      <c r="AE24" s="43"/>
      <c r="AF24" s="43"/>
      <c r="AG24" s="44"/>
    </row>
    <row r="25" spans="1:33">
      <c r="A25" s="42">
        <v>1</v>
      </c>
      <c r="B25" s="42">
        <v>1</v>
      </c>
      <c r="C25" s="42">
        <f t="shared" si="7"/>
        <v>0</v>
      </c>
      <c r="D25" s="41">
        <v>369</v>
      </c>
      <c r="E25" s="93" t="s">
        <v>1042</v>
      </c>
      <c r="F25" s="41">
        <v>175</v>
      </c>
      <c r="G25" s="94">
        <v>64</v>
      </c>
      <c r="H25" s="95">
        <v>10.790000000000001</v>
      </c>
      <c r="I25" s="96">
        <f t="shared" si="8"/>
        <v>10.790000000000001</v>
      </c>
      <c r="J25" s="97">
        <f t="shared" si="9"/>
        <v>1</v>
      </c>
      <c r="K25" s="98">
        <f t="shared" si="0"/>
        <v>768</v>
      </c>
      <c r="L25" s="83">
        <f t="shared" si="1"/>
        <v>129.48000000000002</v>
      </c>
      <c r="N25" s="554">
        <v>0.193</v>
      </c>
      <c r="O25" s="554">
        <f t="shared" si="2"/>
        <v>0.193</v>
      </c>
      <c r="P25" s="554"/>
      <c r="Q25" s="555">
        <v>64</v>
      </c>
      <c r="R25" s="556">
        <f t="shared" si="10"/>
        <v>10.790000000000001</v>
      </c>
      <c r="S25" s="557" t="str">
        <f t="shared" si="3"/>
        <v>---</v>
      </c>
      <c r="T25" s="558">
        <f t="shared" si="4"/>
        <v>-1.5299999999999994</v>
      </c>
      <c r="V25" s="559" t="str">
        <f t="shared" si="5"/>
        <v>OK</v>
      </c>
      <c r="W25" s="44">
        <f>IF(+'2026 Rates Smoothed'!O149&lt;'2026 Rates Smoothed'!$B$11,'2026 Rates Smoothed'!$B$11,+'2026 Rates Smoothed'!O149)</f>
        <v>12.32</v>
      </c>
      <c r="X25" s="44">
        <f t="shared" si="11"/>
        <v>12.32</v>
      </c>
      <c r="Y25" s="560">
        <f t="shared" si="12"/>
        <v>0.14179796107506948</v>
      </c>
      <c r="AA25" s="83">
        <f t="shared" si="6"/>
        <v>147.84</v>
      </c>
      <c r="AE25" s="43"/>
      <c r="AF25" s="43"/>
      <c r="AG25" s="44"/>
    </row>
    <row r="26" spans="1:33">
      <c r="A26" s="42">
        <v>46</v>
      </c>
      <c r="B26" s="42">
        <v>45</v>
      </c>
      <c r="C26" s="42">
        <f t="shared" si="7"/>
        <v>-1</v>
      </c>
      <c r="D26" s="41">
        <v>370</v>
      </c>
      <c r="E26" s="93" t="s">
        <v>1046</v>
      </c>
      <c r="F26" s="41"/>
      <c r="G26" s="94">
        <v>150</v>
      </c>
      <c r="H26" s="95">
        <v>40.299999999999997</v>
      </c>
      <c r="I26" s="96">
        <f t="shared" si="8"/>
        <v>40.299999999999997</v>
      </c>
      <c r="J26" s="97">
        <f t="shared" si="9"/>
        <v>45</v>
      </c>
      <c r="K26" s="98">
        <f t="shared" si="0"/>
        <v>81000</v>
      </c>
      <c r="L26" s="83">
        <f t="shared" si="1"/>
        <v>21761.999999999996</v>
      </c>
      <c r="N26" s="554">
        <v>1.5</v>
      </c>
      <c r="O26" s="554">
        <f t="shared" si="2"/>
        <v>67.5</v>
      </c>
      <c r="P26" s="554"/>
      <c r="Q26" s="555">
        <v>150</v>
      </c>
      <c r="R26" s="556">
        <f t="shared" si="10"/>
        <v>40.299999999999997</v>
      </c>
      <c r="S26" s="557" t="str">
        <f t="shared" si="3"/>
        <v>---</v>
      </c>
      <c r="T26" s="558">
        <f t="shared" si="4"/>
        <v>-5.6700000000000017</v>
      </c>
      <c r="V26" s="559" t="str">
        <f t="shared" si="5"/>
        <v>OK</v>
      </c>
      <c r="W26" s="44">
        <f>IF(+'2026 Rates Smoothed'!O151&lt;'2026 Rates Smoothed'!$B$11,'2026 Rates Smoothed'!$B$11,+'2026 Rates Smoothed'!O151)</f>
        <v>45.97</v>
      </c>
      <c r="X26" s="44">
        <f t="shared" si="11"/>
        <v>45.97</v>
      </c>
      <c r="Y26" s="560">
        <f t="shared" si="12"/>
        <v>0.14069478908188593</v>
      </c>
      <c r="AA26" s="83">
        <f t="shared" si="6"/>
        <v>24823.800000000003</v>
      </c>
      <c r="AE26" s="43"/>
      <c r="AF26" s="43"/>
      <c r="AG26" s="44"/>
    </row>
    <row r="27" spans="1:33">
      <c r="A27" s="42">
        <v>7</v>
      </c>
      <c r="B27" s="42">
        <v>6</v>
      </c>
      <c r="C27" s="42">
        <f t="shared" si="7"/>
        <v>-1</v>
      </c>
      <c r="D27" s="41">
        <v>371</v>
      </c>
      <c r="E27" s="93" t="s">
        <v>1047</v>
      </c>
      <c r="F27" s="41"/>
      <c r="G27" s="94">
        <v>200</v>
      </c>
      <c r="H27" s="95">
        <v>47.84</v>
      </c>
      <c r="I27" s="96">
        <f t="shared" si="8"/>
        <v>47.84</v>
      </c>
      <c r="J27" s="97">
        <f t="shared" si="9"/>
        <v>6</v>
      </c>
      <c r="K27" s="98">
        <f t="shared" si="0"/>
        <v>14400</v>
      </c>
      <c r="L27" s="83">
        <f t="shared" si="1"/>
        <v>3444.4800000000005</v>
      </c>
      <c r="N27" s="554">
        <v>1.5</v>
      </c>
      <c r="O27" s="554">
        <f t="shared" si="2"/>
        <v>9</v>
      </c>
      <c r="P27" s="554"/>
      <c r="Q27" s="555">
        <v>200</v>
      </c>
      <c r="R27" s="556">
        <f t="shared" si="10"/>
        <v>47.84</v>
      </c>
      <c r="S27" s="557" t="str">
        <f t="shared" si="3"/>
        <v>---</v>
      </c>
      <c r="T27" s="558">
        <f t="shared" si="4"/>
        <v>-6.75</v>
      </c>
      <c r="V27" s="559" t="str">
        <f t="shared" si="5"/>
        <v>OK</v>
      </c>
      <c r="W27" s="44">
        <f>IF(+'2026 Rates Smoothed'!O152&lt;'2026 Rates Smoothed'!$B$11,'2026 Rates Smoothed'!$B$11,+'2026 Rates Smoothed'!O152)</f>
        <v>54.59</v>
      </c>
      <c r="X27" s="44">
        <f t="shared" si="11"/>
        <v>54.59</v>
      </c>
      <c r="Y27" s="560">
        <f t="shared" si="12"/>
        <v>0.14109531772575257</v>
      </c>
      <c r="AA27" s="83">
        <f t="shared" si="6"/>
        <v>3930.4800000000005</v>
      </c>
      <c r="AE27" s="43"/>
      <c r="AF27" s="43"/>
      <c r="AG27" s="44"/>
    </row>
    <row r="28" spans="1:33">
      <c r="A28" s="42">
        <v>2</v>
      </c>
      <c r="B28" s="42">
        <v>2</v>
      </c>
      <c r="C28" s="42">
        <f t="shared" si="7"/>
        <v>0</v>
      </c>
      <c r="D28" s="41">
        <v>372</v>
      </c>
      <c r="E28" s="93" t="s">
        <v>1048</v>
      </c>
      <c r="F28" s="41"/>
      <c r="G28" s="94">
        <v>150</v>
      </c>
      <c r="H28" s="95">
        <v>40.299999999999997</v>
      </c>
      <c r="I28" s="96">
        <f t="shared" si="8"/>
        <v>40.299999999999997</v>
      </c>
      <c r="J28" s="97">
        <f t="shared" si="9"/>
        <v>2</v>
      </c>
      <c r="K28" s="98">
        <f t="shared" si="0"/>
        <v>3600</v>
      </c>
      <c r="L28" s="83">
        <f t="shared" si="1"/>
        <v>967.19999999999993</v>
      </c>
      <c r="N28" s="554">
        <v>1.5</v>
      </c>
      <c r="O28" s="554">
        <f t="shared" si="2"/>
        <v>3</v>
      </c>
      <c r="P28" s="554"/>
      <c r="Q28" s="555">
        <v>150</v>
      </c>
      <c r="R28" s="556">
        <f t="shared" si="10"/>
        <v>40.299999999999997</v>
      </c>
      <c r="S28" s="557" t="str">
        <f t="shared" si="3"/>
        <v>---</v>
      </c>
      <c r="T28" s="558">
        <f t="shared" si="4"/>
        <v>-5.6700000000000017</v>
      </c>
      <c r="V28" s="559" t="str">
        <f t="shared" si="5"/>
        <v>OK</v>
      </c>
      <c r="W28" s="44">
        <f>IF(+'2026 Rates Smoothed'!O153&lt;'2026 Rates Smoothed'!$B$11,'2026 Rates Smoothed'!$B$11,+'2026 Rates Smoothed'!O153)</f>
        <v>45.97</v>
      </c>
      <c r="X28" s="44">
        <f t="shared" si="11"/>
        <v>45.97</v>
      </c>
      <c r="Y28" s="560">
        <f t="shared" si="12"/>
        <v>0.14069478908188593</v>
      </c>
      <c r="AA28" s="83">
        <f t="shared" si="6"/>
        <v>1103.28</v>
      </c>
      <c r="AE28" s="43"/>
      <c r="AF28" s="43"/>
      <c r="AG28" s="44"/>
    </row>
    <row r="29" spans="1:33">
      <c r="A29" s="42">
        <v>4</v>
      </c>
      <c r="B29" s="42">
        <v>4</v>
      </c>
      <c r="C29" s="42">
        <f t="shared" si="7"/>
        <v>0</v>
      </c>
      <c r="D29" s="41">
        <v>376</v>
      </c>
      <c r="E29" s="93" t="s">
        <v>1049</v>
      </c>
      <c r="F29" s="41"/>
      <c r="G29" s="94">
        <v>710</v>
      </c>
      <c r="H29" s="95">
        <v>122.86678403216592</v>
      </c>
      <c r="I29" s="96">
        <f t="shared" si="8"/>
        <v>122.86678403216592</v>
      </c>
      <c r="J29" s="97">
        <f t="shared" si="9"/>
        <v>4</v>
      </c>
      <c r="K29" s="98">
        <f t="shared" si="0"/>
        <v>34080</v>
      </c>
      <c r="L29" s="83">
        <f t="shared" si="1"/>
        <v>5897.6056335439644</v>
      </c>
      <c r="N29" s="554">
        <v>0.97299999999999998</v>
      </c>
      <c r="O29" s="554">
        <f t="shared" si="2"/>
        <v>3.8919999999999999</v>
      </c>
      <c r="P29" s="554">
        <f>+O29</f>
        <v>3.8919999999999999</v>
      </c>
      <c r="Q29" s="555">
        <v>710</v>
      </c>
      <c r="R29" s="556">
        <f t="shared" si="10"/>
        <v>122.86678403216592</v>
      </c>
      <c r="S29" s="557" t="str">
        <f t="shared" si="3"/>
        <v>---</v>
      </c>
      <c r="T29" s="558">
        <f t="shared" si="4"/>
        <v>-24.238527291235101</v>
      </c>
      <c r="V29" s="559" t="str">
        <f t="shared" si="5"/>
        <v>OK</v>
      </c>
      <c r="W29" s="44">
        <f>IF(+'2026 Rates Smoothed'!P162&lt;'2026 Rates Smoothed'!$B$11,'2026 Rates Smoothed'!$B$11,+'2026 Rates Smoothed'!P162)</f>
        <v>147.10531132340103</v>
      </c>
      <c r="X29" s="44">
        <f t="shared" si="11"/>
        <v>147.10531132340103</v>
      </c>
      <c r="Y29" s="560">
        <f t="shared" si="12"/>
        <v>0.19727485733564554</v>
      </c>
      <c r="Z29" s="42" t="s">
        <v>1050</v>
      </c>
      <c r="AA29" s="83">
        <f t="shared" si="6"/>
        <v>7061.0549435232497</v>
      </c>
      <c r="AE29" s="43"/>
      <c r="AF29" s="43"/>
      <c r="AG29" s="44"/>
    </row>
    <row r="30" spans="1:33">
      <c r="A30" s="42">
        <v>97</v>
      </c>
      <c r="B30" s="42">
        <v>95</v>
      </c>
      <c r="C30" s="42">
        <f t="shared" si="7"/>
        <v>-2</v>
      </c>
      <c r="D30" s="41">
        <v>378</v>
      </c>
      <c r="E30" s="93" t="s">
        <v>1051</v>
      </c>
      <c r="F30" s="41"/>
      <c r="G30" s="94">
        <v>700</v>
      </c>
      <c r="H30" s="95">
        <v>95.39</v>
      </c>
      <c r="I30" s="96">
        <f t="shared" si="8"/>
        <v>95.39</v>
      </c>
      <c r="J30" s="97">
        <f t="shared" si="9"/>
        <v>95</v>
      </c>
      <c r="K30" s="98">
        <f t="shared" si="0"/>
        <v>798000</v>
      </c>
      <c r="L30" s="83">
        <f t="shared" si="1"/>
        <v>108744.59999999999</v>
      </c>
      <c r="N30" s="554">
        <v>2.5</v>
      </c>
      <c r="O30" s="554">
        <f t="shared" si="2"/>
        <v>237.5</v>
      </c>
      <c r="P30" s="554">
        <f>+O30</f>
        <v>237.5</v>
      </c>
      <c r="Q30" s="555">
        <v>700</v>
      </c>
      <c r="R30" s="556">
        <f t="shared" si="10"/>
        <v>95.39</v>
      </c>
      <c r="S30" s="557" t="str">
        <f t="shared" si="3"/>
        <v>---</v>
      </c>
      <c r="T30" s="558">
        <f t="shared" si="4"/>
        <v>-13.569999999999993</v>
      </c>
      <c r="V30" s="559" t="str">
        <f t="shared" si="5"/>
        <v>OK</v>
      </c>
      <c r="W30" s="44">
        <f>IF(+'2026 Rates Smoothed'!P621&lt;'2026 Rates Smoothed'!$B$11,'2026 Rates Smoothed'!$B$11,+'2026 Rates Smoothed'!P621)</f>
        <v>108.96</v>
      </c>
      <c r="X30" s="44">
        <f t="shared" si="11"/>
        <v>108.96</v>
      </c>
      <c r="Y30" s="560">
        <f t="shared" si="12"/>
        <v>0.1422580983331585</v>
      </c>
      <c r="AA30" s="83">
        <f t="shared" si="6"/>
        <v>124214.39999999999</v>
      </c>
      <c r="AE30" s="43"/>
      <c r="AF30" s="43"/>
      <c r="AG30" s="44"/>
    </row>
    <row r="31" spans="1:33">
      <c r="A31" s="42">
        <v>1</v>
      </c>
      <c r="B31" s="42">
        <v>1</v>
      </c>
      <c r="C31" s="42">
        <f t="shared" si="7"/>
        <v>0</v>
      </c>
      <c r="D31" s="41">
        <v>379</v>
      </c>
      <c r="E31" s="93" t="s">
        <v>1052</v>
      </c>
      <c r="F31" s="41"/>
      <c r="G31" s="94">
        <v>395</v>
      </c>
      <c r="H31" s="95">
        <v>77.286784032165912</v>
      </c>
      <c r="I31" s="96">
        <f t="shared" si="8"/>
        <v>77.286784032165912</v>
      </c>
      <c r="J31" s="97">
        <f t="shared" si="9"/>
        <v>1</v>
      </c>
      <c r="K31" s="98">
        <f t="shared" si="0"/>
        <v>4740</v>
      </c>
      <c r="L31" s="83">
        <f t="shared" si="1"/>
        <v>927.44140838599094</v>
      </c>
      <c r="N31" s="554">
        <v>0.54200000000000004</v>
      </c>
      <c r="O31" s="554">
        <f t="shared" si="2"/>
        <v>0.54200000000000004</v>
      </c>
      <c r="P31" s="554"/>
      <c r="Q31" s="555">
        <v>395</v>
      </c>
      <c r="R31" s="556">
        <f t="shared" si="10"/>
        <v>77.286784032165912</v>
      </c>
      <c r="S31" s="557" t="str">
        <f t="shared" si="3"/>
        <v>---</v>
      </c>
      <c r="T31" s="558">
        <f t="shared" si="4"/>
        <v>-15.918527291235108</v>
      </c>
      <c r="V31" s="559" t="str">
        <f t="shared" si="5"/>
        <v>OK</v>
      </c>
      <c r="W31" s="44">
        <f>IF(+'2026 Rates Smoothed'!G174&lt;'2026 Rates Smoothed'!$B$11,'2026 Rates Smoothed'!$B$11,+'2026 Rates Smoothed'!G174)</f>
        <v>93.20531132340102</v>
      </c>
      <c r="X31" s="44">
        <f t="shared" si="11"/>
        <v>93.20531132340102</v>
      </c>
      <c r="Y31" s="560">
        <f t="shared" si="12"/>
        <v>0.20596700316330918</v>
      </c>
      <c r="Z31" s="42" t="s">
        <v>1050</v>
      </c>
      <c r="AA31" s="83">
        <f t="shared" si="6"/>
        <v>1118.4637358808122</v>
      </c>
      <c r="AE31" s="43"/>
      <c r="AF31" s="43"/>
      <c r="AG31" s="44"/>
    </row>
    <row r="32" spans="1:33">
      <c r="A32" s="42">
        <v>1</v>
      </c>
      <c r="B32" s="42">
        <v>1</v>
      </c>
      <c r="C32" s="42">
        <f t="shared" si="7"/>
        <v>0</v>
      </c>
      <c r="D32" s="41">
        <v>380</v>
      </c>
      <c r="E32" s="93" t="s">
        <v>1053</v>
      </c>
      <c r="F32" s="41"/>
      <c r="G32" s="94">
        <v>274</v>
      </c>
      <c r="H32" s="95">
        <v>59.786784032165919</v>
      </c>
      <c r="I32" s="96">
        <f t="shared" si="8"/>
        <v>59.786784032165919</v>
      </c>
      <c r="J32" s="97">
        <f t="shared" si="9"/>
        <v>1</v>
      </c>
      <c r="K32" s="98">
        <f t="shared" si="0"/>
        <v>3288</v>
      </c>
      <c r="L32" s="83">
        <f t="shared" si="1"/>
        <v>717.44140838599105</v>
      </c>
      <c r="N32" s="554">
        <v>0.375</v>
      </c>
      <c r="O32" s="554">
        <f t="shared" si="2"/>
        <v>0.375</v>
      </c>
      <c r="P32" s="554"/>
      <c r="Q32" s="555">
        <v>274</v>
      </c>
      <c r="R32" s="556">
        <f t="shared" si="10"/>
        <v>59.786784032165919</v>
      </c>
      <c r="S32" s="557" t="str">
        <f t="shared" si="3"/>
        <v>---</v>
      </c>
      <c r="T32" s="558">
        <f t="shared" si="4"/>
        <v>-12.708527291235107</v>
      </c>
      <c r="V32" s="559" t="str">
        <f t="shared" si="5"/>
        <v>OK</v>
      </c>
      <c r="W32" s="44">
        <f>IF(+'2026 Rates Smoothed'!G180&lt;'2026 Rates Smoothed'!$B$11,'2026 Rates Smoothed'!$B$11,+'2026 Rates Smoothed'!G180)</f>
        <v>72.495311323401026</v>
      </c>
      <c r="X32" s="44">
        <f t="shared" si="11"/>
        <v>72.495311323401026</v>
      </c>
      <c r="Y32" s="560">
        <f t="shared" si="12"/>
        <v>0.21256415605826517</v>
      </c>
      <c r="Z32" s="42" t="s">
        <v>1050</v>
      </c>
      <c r="AA32" s="83">
        <f t="shared" si="6"/>
        <v>869.94373588081226</v>
      </c>
      <c r="AE32" s="43"/>
      <c r="AF32" s="43"/>
      <c r="AG32" s="44"/>
    </row>
    <row r="33" spans="1:33">
      <c r="A33" s="42">
        <v>5</v>
      </c>
      <c r="B33" s="42">
        <v>5</v>
      </c>
      <c r="C33" s="42">
        <f t="shared" si="7"/>
        <v>0</v>
      </c>
      <c r="D33" s="41">
        <v>381</v>
      </c>
      <c r="E33" s="93" t="s">
        <v>1042</v>
      </c>
      <c r="F33" s="41">
        <v>563</v>
      </c>
      <c r="G33" s="94">
        <v>219</v>
      </c>
      <c r="H33" s="95">
        <v>37.089999999999996</v>
      </c>
      <c r="I33" s="96">
        <f t="shared" si="8"/>
        <v>37.089999999999996</v>
      </c>
      <c r="J33" s="97">
        <f t="shared" si="9"/>
        <v>5</v>
      </c>
      <c r="K33" s="98">
        <f t="shared" si="0"/>
        <v>13140</v>
      </c>
      <c r="L33" s="83">
        <f t="shared" si="1"/>
        <v>2225.3999999999996</v>
      </c>
      <c r="N33" s="554">
        <v>0.67100000000000004</v>
      </c>
      <c r="O33" s="554">
        <f t="shared" si="2"/>
        <v>3.3550000000000004</v>
      </c>
      <c r="P33" s="554"/>
      <c r="Q33" s="555">
        <v>219</v>
      </c>
      <c r="R33" s="556">
        <f t="shared" si="10"/>
        <v>37.089999999999996</v>
      </c>
      <c r="S33" s="557" t="str">
        <f t="shared" si="3"/>
        <v>---</v>
      </c>
      <c r="T33" s="558">
        <f t="shared" si="4"/>
        <v>-5.2700000000000031</v>
      </c>
      <c r="V33" s="559" t="str">
        <f t="shared" si="5"/>
        <v>OK</v>
      </c>
      <c r="W33" s="44">
        <f>IF(+'2026 Rates Smoothed'!O185&lt;'2026 Rates Smoothed'!$B$11,'2026 Rates Smoothed'!$B$11,+'2026 Rates Smoothed'!O185)</f>
        <v>42.36</v>
      </c>
      <c r="X33" s="44">
        <f t="shared" si="11"/>
        <v>42.36</v>
      </c>
      <c r="Y33" s="560">
        <f t="shared" si="12"/>
        <v>0.14208681585332994</v>
      </c>
      <c r="AA33" s="83">
        <f t="shared" si="6"/>
        <v>2541.6000000000004</v>
      </c>
      <c r="AE33" s="43"/>
      <c r="AF33" s="43"/>
      <c r="AG33" s="44"/>
    </row>
    <row r="34" spans="1:33">
      <c r="A34" s="42">
        <v>1</v>
      </c>
      <c r="B34" s="42">
        <v>1</v>
      </c>
      <c r="C34" s="42">
        <f t="shared" si="7"/>
        <v>0</v>
      </c>
      <c r="D34" s="41">
        <v>382</v>
      </c>
      <c r="E34" s="93" t="s">
        <v>1054</v>
      </c>
      <c r="F34" s="41"/>
      <c r="G34" s="94">
        <v>608</v>
      </c>
      <c r="H34" s="95">
        <v>108.10678403216592</v>
      </c>
      <c r="I34" s="96">
        <f t="shared" si="8"/>
        <v>108.10678403216592</v>
      </c>
      <c r="J34" s="97">
        <f t="shared" si="9"/>
        <v>1</v>
      </c>
      <c r="K34" s="98">
        <f t="shared" si="0"/>
        <v>7296</v>
      </c>
      <c r="L34" s="83">
        <f t="shared" si="1"/>
        <v>1297.281408385991</v>
      </c>
      <c r="N34" s="554">
        <v>0.83299999999999996</v>
      </c>
      <c r="O34" s="554">
        <f t="shared" si="2"/>
        <v>0.83299999999999996</v>
      </c>
      <c r="P34" s="554"/>
      <c r="Q34" s="555">
        <v>608</v>
      </c>
      <c r="R34" s="556">
        <f t="shared" si="10"/>
        <v>108.10678403216592</v>
      </c>
      <c r="S34" s="557" t="str">
        <f t="shared" si="3"/>
        <v>---</v>
      </c>
      <c r="T34" s="558">
        <f t="shared" si="4"/>
        <v>-21.548527291235089</v>
      </c>
      <c r="V34" s="559" t="str">
        <f t="shared" si="5"/>
        <v>OK</v>
      </c>
      <c r="W34" s="44">
        <f>IF(+'2026 Rates Smoothed'!G191&lt;'2026 Rates Smoothed'!$B$11,'2026 Rates Smoothed'!$B$11,+'2026 Rates Smoothed'!G191)</f>
        <v>129.65531132340101</v>
      </c>
      <c r="X34" s="44">
        <f>W34+(Q34*$R$9)</f>
        <v>129.65531132340101</v>
      </c>
      <c r="Y34" s="560">
        <f>+X34/I34-1</f>
        <v>0.19932631873336981</v>
      </c>
      <c r="Z34" s="42" t="s">
        <v>1050</v>
      </c>
      <c r="AA34" s="83">
        <f t="shared" si="6"/>
        <v>1555.8637358808121</v>
      </c>
      <c r="AE34" s="43"/>
      <c r="AF34" s="43"/>
      <c r="AG34" s="44"/>
    </row>
    <row r="35" spans="1:33">
      <c r="A35" s="42">
        <v>1</v>
      </c>
      <c r="B35" s="42">
        <v>0</v>
      </c>
      <c r="C35" s="42">
        <f t="shared" si="7"/>
        <v>-1</v>
      </c>
      <c r="D35" s="41">
        <v>384</v>
      </c>
      <c r="E35" s="93" t="s">
        <v>1055</v>
      </c>
      <c r="F35" s="41"/>
      <c r="G35" s="94">
        <v>1369</v>
      </c>
      <c r="H35" s="95">
        <v>218.21678403216589</v>
      </c>
      <c r="I35" s="96">
        <f t="shared" si="8"/>
        <v>218.21678403216589</v>
      </c>
      <c r="J35" s="97">
        <f t="shared" si="9"/>
        <v>0</v>
      </c>
      <c r="K35" s="98">
        <f t="shared" si="0"/>
        <v>0</v>
      </c>
      <c r="L35" s="83">
        <f t="shared" si="1"/>
        <v>0</v>
      </c>
      <c r="N35" s="554">
        <v>1.875</v>
      </c>
      <c r="O35" s="554">
        <f t="shared" si="2"/>
        <v>0</v>
      </c>
      <c r="P35" s="554"/>
      <c r="Q35" s="555">
        <v>1369</v>
      </c>
      <c r="R35" s="556">
        <f t="shared" si="10"/>
        <v>218.21678403216589</v>
      </c>
      <c r="S35" s="557" t="str">
        <f t="shared" si="3"/>
        <v>---</v>
      </c>
      <c r="T35" s="558">
        <f t="shared" si="4"/>
        <v>-41.658527291235146</v>
      </c>
      <c r="V35" s="559" t="str">
        <f t="shared" si="5"/>
        <v>OK</v>
      </c>
      <c r="W35" s="44">
        <f>IF(+'2026 Rates Smoothed'!G203&lt;'2026 Rates Smoothed'!$B$11,'2026 Rates Smoothed'!$B$11,+'2026 Rates Smoothed'!G203)</f>
        <v>259.87531132340104</v>
      </c>
      <c r="X35" s="44">
        <f t="shared" ref="X35:X98" si="13">W35+(Q35*$R$9)</f>
        <v>259.87531132340104</v>
      </c>
      <c r="Y35" s="560">
        <f t="shared" ref="Y35:Y98" si="14">+X35/I35-1</f>
        <v>0.19090432239664268</v>
      </c>
      <c r="Z35" s="42" t="s">
        <v>1050</v>
      </c>
      <c r="AA35" s="83">
        <f t="shared" si="6"/>
        <v>0</v>
      </c>
      <c r="AE35" s="43"/>
      <c r="AF35" s="43"/>
      <c r="AG35" s="44"/>
    </row>
    <row r="36" spans="1:33">
      <c r="A36" s="42">
        <v>9</v>
      </c>
      <c r="B36" s="42">
        <v>9</v>
      </c>
      <c r="C36" s="42">
        <f t="shared" si="7"/>
        <v>0</v>
      </c>
      <c r="D36" s="41">
        <v>386</v>
      </c>
      <c r="E36" s="93" t="s">
        <v>1056</v>
      </c>
      <c r="F36" s="41">
        <v>2920</v>
      </c>
      <c r="G36" s="94">
        <v>1995</v>
      </c>
      <c r="H36" s="95">
        <v>271.50000000000006</v>
      </c>
      <c r="I36" s="96">
        <f t="shared" si="8"/>
        <v>271.50000000000006</v>
      </c>
      <c r="J36" s="97">
        <f t="shared" si="9"/>
        <v>9</v>
      </c>
      <c r="K36" s="98">
        <f t="shared" si="0"/>
        <v>215460</v>
      </c>
      <c r="L36" s="83">
        <f t="shared" si="1"/>
        <v>29322.000000000007</v>
      </c>
      <c r="N36" s="554">
        <v>2.92</v>
      </c>
      <c r="O36" s="554">
        <f t="shared" si="2"/>
        <v>26.28</v>
      </c>
      <c r="P36" s="554"/>
      <c r="Q36" s="555">
        <v>1995</v>
      </c>
      <c r="R36" s="556">
        <f t="shared" si="10"/>
        <v>271.50000000000006</v>
      </c>
      <c r="S36" s="557" t="str">
        <f t="shared" si="3"/>
        <v>---</v>
      </c>
      <c r="T36" s="558">
        <f t="shared" si="4"/>
        <v>-38.629999999999939</v>
      </c>
      <c r="V36" s="559" t="str">
        <f t="shared" si="5"/>
        <v>OK</v>
      </c>
      <c r="W36" s="44">
        <f>IF(+'2026 Rates Smoothed'!P213&lt;'2026 Rates Smoothed'!$B$11,'2026 Rates Smoothed'!$B$11,+'2026 Rates Smoothed'!P213)</f>
        <v>310.13</v>
      </c>
      <c r="X36" s="44">
        <f t="shared" si="13"/>
        <v>310.13</v>
      </c>
      <c r="Y36" s="560">
        <f t="shared" si="14"/>
        <v>0.14228360957642705</v>
      </c>
      <c r="AA36" s="83">
        <f t="shared" si="6"/>
        <v>33494.04</v>
      </c>
      <c r="AE36" s="43"/>
      <c r="AF36" s="43"/>
      <c r="AG36" s="44"/>
    </row>
    <row r="37" spans="1:33">
      <c r="A37" s="42">
        <v>95</v>
      </c>
      <c r="B37" s="42">
        <v>93</v>
      </c>
      <c r="C37" s="42">
        <f t="shared" si="7"/>
        <v>-2</v>
      </c>
      <c r="D37" s="41">
        <v>387</v>
      </c>
      <c r="E37" s="42" t="s">
        <v>1057</v>
      </c>
      <c r="F37" s="41">
        <v>1460</v>
      </c>
      <c r="G37" s="94">
        <v>540</v>
      </c>
      <c r="H37" s="95">
        <v>73.89</v>
      </c>
      <c r="I37" s="96">
        <f t="shared" si="8"/>
        <v>73.89</v>
      </c>
      <c r="J37" s="97">
        <f t="shared" si="9"/>
        <v>93</v>
      </c>
      <c r="K37" s="98">
        <f t="shared" si="0"/>
        <v>602640</v>
      </c>
      <c r="L37" s="83">
        <f t="shared" si="1"/>
        <v>82461.240000000005</v>
      </c>
      <c r="N37" s="554">
        <v>1.46</v>
      </c>
      <c r="O37" s="554">
        <f t="shared" si="2"/>
        <v>135.78</v>
      </c>
      <c r="P37" s="554">
        <f>1.3*J37</f>
        <v>120.9</v>
      </c>
      <c r="Q37" s="555">
        <v>540</v>
      </c>
      <c r="R37" s="556">
        <f t="shared" si="10"/>
        <v>73.89</v>
      </c>
      <c r="S37" s="557" t="str">
        <f t="shared" si="3"/>
        <v>---</v>
      </c>
      <c r="T37" s="558">
        <f t="shared" si="4"/>
        <v>-10.519999999999996</v>
      </c>
      <c r="V37" s="559" t="str">
        <f t="shared" si="5"/>
        <v>OK</v>
      </c>
      <c r="W37" s="44">
        <f>IF(+'2026 Rates Smoothed'!P617&lt;'2026 Rates Smoothed'!$B$11,'2026 Rates Smoothed'!$B$11,+'2026 Rates Smoothed'!P617)</f>
        <v>84.41</v>
      </c>
      <c r="X37" s="44">
        <f t="shared" si="13"/>
        <v>84.41</v>
      </c>
      <c r="Y37" s="560">
        <f t="shared" si="14"/>
        <v>0.14237379889024226</v>
      </c>
      <c r="AA37" s="83">
        <f t="shared" si="6"/>
        <v>94201.56</v>
      </c>
      <c r="AE37" s="43"/>
      <c r="AF37" s="43"/>
      <c r="AG37" s="44"/>
    </row>
    <row r="38" spans="1:33">
      <c r="A38" s="42">
        <v>2</v>
      </c>
      <c r="B38" s="42">
        <v>2</v>
      </c>
      <c r="C38" s="42">
        <f t="shared" si="7"/>
        <v>0</v>
      </c>
      <c r="D38" s="41">
        <v>389</v>
      </c>
      <c r="E38" s="42" t="s">
        <v>1058</v>
      </c>
      <c r="F38" s="41">
        <v>1500</v>
      </c>
      <c r="G38" s="94">
        <v>151</v>
      </c>
      <c r="H38" s="95">
        <v>40.450000000000003</v>
      </c>
      <c r="I38" s="96">
        <f t="shared" si="8"/>
        <v>40.450000000000003</v>
      </c>
      <c r="J38" s="97">
        <f t="shared" si="9"/>
        <v>2</v>
      </c>
      <c r="K38" s="98">
        <f t="shared" si="0"/>
        <v>3624</v>
      </c>
      <c r="L38" s="83">
        <f t="shared" si="1"/>
        <v>970.80000000000007</v>
      </c>
      <c r="N38" s="554">
        <v>1.5</v>
      </c>
      <c r="O38" s="554">
        <f t="shared" si="2"/>
        <v>3</v>
      </c>
      <c r="P38" s="554"/>
      <c r="Q38" s="555">
        <v>151</v>
      </c>
      <c r="R38" s="556">
        <f t="shared" si="10"/>
        <v>40.450000000000003</v>
      </c>
      <c r="S38" s="557" t="str">
        <f t="shared" si="3"/>
        <v>---</v>
      </c>
      <c r="T38" s="558">
        <f t="shared" si="4"/>
        <v>-5.6999999999999957</v>
      </c>
      <c r="V38" s="559" t="str">
        <f t="shared" si="5"/>
        <v>OK</v>
      </c>
      <c r="W38" s="44">
        <f>IF(+'2026 Rates Smoothed'!O220&lt;'2026 Rates Smoothed'!$B$11,'2026 Rates Smoothed'!$B$11,+'2026 Rates Smoothed'!O220)</f>
        <v>46.15</v>
      </c>
      <c r="X38" s="44">
        <f t="shared" si="13"/>
        <v>46.15</v>
      </c>
      <c r="Y38" s="560">
        <f t="shared" si="14"/>
        <v>0.14091470951792329</v>
      </c>
      <c r="AA38" s="83">
        <f t="shared" si="6"/>
        <v>1107.5999999999999</v>
      </c>
      <c r="AE38" s="43"/>
      <c r="AF38" s="43"/>
      <c r="AG38" s="44"/>
    </row>
    <row r="39" spans="1:33">
      <c r="A39" s="42">
        <v>1</v>
      </c>
      <c r="B39" s="42">
        <v>1</v>
      </c>
      <c r="C39" s="42">
        <f t="shared" si="7"/>
        <v>0</v>
      </c>
      <c r="D39" s="41">
        <v>390</v>
      </c>
      <c r="E39" s="42" t="s">
        <v>1059</v>
      </c>
      <c r="F39" s="41">
        <v>325</v>
      </c>
      <c r="G39" s="94">
        <v>261</v>
      </c>
      <c r="H39" s="95">
        <v>35.03</v>
      </c>
      <c r="I39" s="96">
        <f t="shared" si="8"/>
        <v>35.03</v>
      </c>
      <c r="J39" s="97">
        <f t="shared" si="9"/>
        <v>1</v>
      </c>
      <c r="K39" s="98">
        <f t="shared" si="0"/>
        <v>3132</v>
      </c>
      <c r="L39" s="83">
        <f t="shared" si="1"/>
        <v>420.36</v>
      </c>
      <c r="N39" s="554">
        <v>0.35799999999999998</v>
      </c>
      <c r="O39" s="554">
        <f t="shared" si="2"/>
        <v>0.35799999999999998</v>
      </c>
      <c r="P39" s="554"/>
      <c r="Q39" s="555">
        <v>261</v>
      </c>
      <c r="R39" s="556">
        <f t="shared" si="10"/>
        <v>35.03</v>
      </c>
      <c r="S39" s="557" t="str">
        <f t="shared" si="3"/>
        <v>---</v>
      </c>
      <c r="T39" s="558">
        <f t="shared" si="4"/>
        <v>-5</v>
      </c>
      <c r="V39" s="559" t="str">
        <f t="shared" si="5"/>
        <v>OK</v>
      </c>
      <c r="W39" s="44">
        <f>IF(+'2026 Rates Smoothed'!P221&lt;'2026 Rates Smoothed'!$B$11,'2026 Rates Smoothed'!$B$11,+'2026 Rates Smoothed'!P221)</f>
        <v>40.03</v>
      </c>
      <c r="X39" s="44">
        <f t="shared" si="13"/>
        <v>40.03</v>
      </c>
      <c r="Y39" s="560">
        <f t="shared" si="14"/>
        <v>0.1427347987439338</v>
      </c>
      <c r="AA39" s="83">
        <f t="shared" si="6"/>
        <v>480.36</v>
      </c>
      <c r="AE39" s="43"/>
      <c r="AF39" s="43"/>
      <c r="AG39" s="44"/>
    </row>
    <row r="40" spans="1:33">
      <c r="A40" s="42">
        <v>1</v>
      </c>
      <c r="B40" s="42">
        <v>1</v>
      </c>
      <c r="C40" s="42">
        <f t="shared" si="7"/>
        <v>0</v>
      </c>
      <c r="D40" s="41">
        <v>391</v>
      </c>
      <c r="E40" s="42" t="s">
        <v>1060</v>
      </c>
      <c r="F40" s="41">
        <v>348</v>
      </c>
      <c r="G40" s="94">
        <v>254</v>
      </c>
      <c r="H40" s="95">
        <v>34.090000000000003</v>
      </c>
      <c r="I40" s="96">
        <f t="shared" si="8"/>
        <v>34.090000000000003</v>
      </c>
      <c r="J40" s="97">
        <f t="shared" si="9"/>
        <v>1</v>
      </c>
      <c r="K40" s="98">
        <f t="shared" si="0"/>
        <v>3048</v>
      </c>
      <c r="L40" s="83">
        <f t="shared" si="1"/>
        <v>409.08000000000004</v>
      </c>
      <c r="N40" s="554">
        <f>+F40/1000</f>
        <v>0.34799999999999998</v>
      </c>
      <c r="O40" s="554">
        <f t="shared" si="2"/>
        <v>0.34799999999999998</v>
      </c>
      <c r="P40" s="554"/>
      <c r="Q40" s="555">
        <v>254</v>
      </c>
      <c r="R40" s="556">
        <f t="shared" si="10"/>
        <v>34.090000000000003</v>
      </c>
      <c r="S40" s="557" t="str">
        <f t="shared" si="3"/>
        <v>---</v>
      </c>
      <c r="T40" s="558">
        <f t="shared" si="4"/>
        <v>-4.8499999999999943</v>
      </c>
      <c r="V40" s="559" t="str">
        <f t="shared" si="5"/>
        <v>OK</v>
      </c>
      <c r="W40" s="44">
        <f>IF(+'2026 Rates Smoothed'!P222&lt;'2026 Rates Smoothed'!$B$11,'2026 Rates Smoothed'!$B$11,+'2026 Rates Smoothed'!P222)</f>
        <v>38.94</v>
      </c>
      <c r="X40" s="44">
        <f t="shared" si="13"/>
        <v>38.94</v>
      </c>
      <c r="Y40" s="560">
        <f t="shared" si="14"/>
        <v>0.14227046054561443</v>
      </c>
      <c r="AA40" s="83">
        <f t="shared" si="6"/>
        <v>467.28</v>
      </c>
      <c r="AE40" s="43"/>
      <c r="AF40" s="43"/>
      <c r="AG40" s="44"/>
    </row>
    <row r="41" spans="1:33">
      <c r="A41" s="42">
        <v>188</v>
      </c>
      <c r="B41" s="42">
        <v>193</v>
      </c>
      <c r="C41" s="42">
        <f t="shared" si="7"/>
        <v>5</v>
      </c>
      <c r="D41" s="41">
        <v>400</v>
      </c>
      <c r="E41" s="93" t="s">
        <v>1061</v>
      </c>
      <c r="F41" s="41"/>
      <c r="G41" s="94">
        <v>34</v>
      </c>
      <c r="H41" s="95">
        <v>4.34788764279</v>
      </c>
      <c r="I41" s="96">
        <f t="shared" si="8"/>
        <v>4.34788764279</v>
      </c>
      <c r="J41" s="97">
        <f t="shared" si="9"/>
        <v>193</v>
      </c>
      <c r="K41" s="98">
        <f>+G41*J41*12</f>
        <v>78744</v>
      </c>
      <c r="L41" s="83">
        <f>+H41*J41*12</f>
        <v>10069.707780701639</v>
      </c>
      <c r="N41" s="554">
        <v>0.1</v>
      </c>
      <c r="O41" s="554">
        <f>J41*N41</f>
        <v>19.3</v>
      </c>
      <c r="P41" s="554"/>
      <c r="Q41" s="555">
        <v>34</v>
      </c>
      <c r="R41" s="556">
        <f t="shared" si="10"/>
        <v>4.34788764279</v>
      </c>
      <c r="S41" s="557" t="str">
        <f t="shared" si="3"/>
        <v>---</v>
      </c>
      <c r="T41" s="558">
        <f t="shared" si="4"/>
        <v>-0.20996910505031874</v>
      </c>
      <c r="V41" s="559" t="str">
        <f>IF(Q41=G41,"OK",Q41)</f>
        <v>OK</v>
      </c>
      <c r="W41" s="44">
        <f>IF(+'2026 Rates Smoothed'!O240&lt;'2026 Rates Smoothed'!$B$11,'2026 Rates Smoothed'!$B$11,+'2026 Rates Smoothed'!O240)</f>
        <v>4.5578567478403187</v>
      </c>
      <c r="X41" s="44">
        <f t="shared" si="13"/>
        <v>4.5578567478403187</v>
      </c>
      <c r="Y41" s="560">
        <f t="shared" si="14"/>
        <v>4.8292210448102502E-2</v>
      </c>
      <c r="Z41" s="42" t="s">
        <v>1062</v>
      </c>
      <c r="AA41" s="83">
        <f t="shared" si="6"/>
        <v>10555.996227998177</v>
      </c>
      <c r="AE41" s="43"/>
      <c r="AF41" s="43"/>
      <c r="AG41" s="44"/>
    </row>
    <row r="42" spans="1:33">
      <c r="A42" s="42">
        <v>25</v>
      </c>
      <c r="B42" s="42">
        <v>27</v>
      </c>
      <c r="C42" s="42">
        <f t="shared" si="7"/>
        <v>2</v>
      </c>
      <c r="D42" s="41">
        <v>401</v>
      </c>
      <c r="E42" s="93" t="s">
        <v>1063</v>
      </c>
      <c r="F42" s="41"/>
      <c r="G42" s="94">
        <v>34</v>
      </c>
      <c r="H42" s="95">
        <v>5.26</v>
      </c>
      <c r="I42" s="96">
        <f t="shared" si="8"/>
        <v>5.26</v>
      </c>
      <c r="J42" s="97">
        <f t="shared" si="9"/>
        <v>27</v>
      </c>
      <c r="K42" s="98">
        <f>+G42*J42*12</f>
        <v>11016</v>
      </c>
      <c r="L42" s="83">
        <f>+H42*J42*12</f>
        <v>1704.2399999999998</v>
      </c>
      <c r="N42" s="554">
        <v>0.1</v>
      </c>
      <c r="O42" s="554">
        <f>J42*N42</f>
        <v>2.7</v>
      </c>
      <c r="P42" s="554"/>
      <c r="Q42" s="555">
        <v>34</v>
      </c>
      <c r="R42" s="556">
        <f t="shared" si="10"/>
        <v>5.26</v>
      </c>
      <c r="S42" s="557" t="str">
        <f t="shared" si="3"/>
        <v>---</v>
      </c>
      <c r="T42" s="558">
        <f t="shared" si="4"/>
        <v>-0.74000000000000021</v>
      </c>
      <c r="V42" s="559" t="str">
        <f>IF(Q42=G42,"OK",Q42)</f>
        <v>OK</v>
      </c>
      <c r="W42" s="44">
        <f>IF(+'2026 Rates Smoothed'!O241&lt;'2026 Rates Smoothed'!$B$11,'2026 Rates Smoothed'!$B$11,+'2026 Rates Smoothed'!O241)</f>
        <v>6</v>
      </c>
      <c r="X42" s="44">
        <f t="shared" si="13"/>
        <v>6</v>
      </c>
      <c r="Y42" s="560">
        <f t="shared" si="14"/>
        <v>0.14068441064638781</v>
      </c>
      <c r="Z42" s="42" t="s">
        <v>1064</v>
      </c>
      <c r="AA42" s="83">
        <f t="shared" si="6"/>
        <v>1944</v>
      </c>
      <c r="AE42" s="43"/>
      <c r="AF42" s="43"/>
      <c r="AG42" s="44"/>
    </row>
    <row r="43" spans="1:33">
      <c r="A43" s="42">
        <v>4</v>
      </c>
      <c r="B43" s="42">
        <v>4</v>
      </c>
      <c r="C43" s="42">
        <f t="shared" si="7"/>
        <v>0</v>
      </c>
      <c r="D43" s="41">
        <v>402</v>
      </c>
      <c r="E43" s="93" t="s">
        <v>1065</v>
      </c>
      <c r="F43" s="41"/>
      <c r="G43" s="94">
        <v>90</v>
      </c>
      <c r="H43" s="95">
        <v>12.08</v>
      </c>
      <c r="I43" s="96">
        <f t="shared" si="8"/>
        <v>12.08</v>
      </c>
      <c r="J43" s="97">
        <f t="shared" si="9"/>
        <v>4</v>
      </c>
      <c r="K43" s="98">
        <f>+G43*J43*12</f>
        <v>4320</v>
      </c>
      <c r="L43" s="83">
        <f>+H43*J43*12</f>
        <v>579.84</v>
      </c>
      <c r="N43" s="554">
        <v>0.123</v>
      </c>
      <c r="O43" s="554">
        <f>J43*N43</f>
        <v>0.49199999999999999</v>
      </c>
      <c r="P43" s="554"/>
      <c r="Q43" s="555">
        <v>90</v>
      </c>
      <c r="R43" s="556">
        <f t="shared" si="10"/>
        <v>12.08</v>
      </c>
      <c r="S43" s="557" t="str">
        <f t="shared" si="3"/>
        <v>---</v>
      </c>
      <c r="T43" s="558">
        <f t="shared" si="4"/>
        <v>-1.7299999999999986</v>
      </c>
      <c r="V43" s="559" t="str">
        <f>IF(Q43=G43,"OK",Q43)</f>
        <v>OK</v>
      </c>
      <c r="W43" s="44">
        <f>IF(+'2026 Rates Smoothed'!P242&lt;'2026 Rates Smoothed'!$B$11,'2026 Rates Smoothed'!$B$11,+'2026 Rates Smoothed'!P242)</f>
        <v>13.809999999999999</v>
      </c>
      <c r="X43" s="44">
        <f t="shared" si="13"/>
        <v>13.809999999999999</v>
      </c>
      <c r="Y43" s="560">
        <f t="shared" si="14"/>
        <v>0.14321192052980125</v>
      </c>
      <c r="Z43" s="42" t="s">
        <v>1064</v>
      </c>
      <c r="AA43" s="83">
        <f t="shared" si="6"/>
        <v>662.87999999999988</v>
      </c>
      <c r="AE43" s="43"/>
      <c r="AF43" s="43"/>
      <c r="AG43" s="44"/>
    </row>
    <row r="44" spans="1:33">
      <c r="A44" s="42">
        <v>16</v>
      </c>
      <c r="B44" s="42">
        <v>14</v>
      </c>
      <c r="C44" s="42">
        <f t="shared" si="7"/>
        <v>-2</v>
      </c>
      <c r="D44" s="41">
        <v>441</v>
      </c>
      <c r="E44" s="93" t="s">
        <v>1066</v>
      </c>
      <c r="F44" s="41">
        <v>1000</v>
      </c>
      <c r="G44" s="94">
        <v>0</v>
      </c>
      <c r="H44" s="95">
        <v>22.295813445788852</v>
      </c>
      <c r="I44" s="96">
        <f t="shared" si="8"/>
        <v>22.295813445788852</v>
      </c>
      <c r="J44" s="97">
        <f t="shared" si="9"/>
        <v>14</v>
      </c>
      <c r="K44" s="98">
        <f>+G44*J44*12</f>
        <v>0</v>
      </c>
      <c r="L44" s="83">
        <f>+H44*J44*12</f>
        <v>3745.6966588925275</v>
      </c>
      <c r="M44" s="83">
        <v>3580.8818730360031</v>
      </c>
      <c r="N44" s="554">
        <v>1</v>
      </c>
      <c r="O44" s="554">
        <f>J44*N44</f>
        <v>14</v>
      </c>
      <c r="P44" s="554"/>
      <c r="Q44" s="555">
        <v>0</v>
      </c>
      <c r="R44" s="556">
        <f t="shared" si="10"/>
        <v>22.295813445788852</v>
      </c>
      <c r="S44" s="557" t="str">
        <f t="shared" si="3"/>
        <v>---</v>
      </c>
      <c r="T44" s="558">
        <f t="shared" si="4"/>
        <v>-4.3453622719398624</v>
      </c>
      <c r="V44" s="559" t="str">
        <f>IF(Q44=G44,"OK",Q44)</f>
        <v>OK</v>
      </c>
      <c r="W44" s="44">
        <f>IF(+'2026 Rates Smoothed'!O244&lt;'2026 Rates Smoothed'!$B$11,'2026 Rates Smoothed'!$B$11,+'2026 Rates Smoothed'!O244)</f>
        <v>26.641175717728714</v>
      </c>
      <c r="X44" s="44">
        <f t="shared" si="13"/>
        <v>26.641175717728714</v>
      </c>
      <c r="Y44" s="560">
        <f t="shared" si="14"/>
        <v>0.19489588404143188</v>
      </c>
      <c r="Z44" s="42" t="s">
        <v>1067</v>
      </c>
      <c r="AA44" s="83">
        <f t="shared" si="6"/>
        <v>4475.7175205784242</v>
      </c>
      <c r="AB44" s="83">
        <f>+J44*W44*12</f>
        <v>4475.7175205784242</v>
      </c>
      <c r="AE44" s="43"/>
      <c r="AF44" s="43"/>
      <c r="AG44" s="44"/>
    </row>
    <row r="45" spans="1:33">
      <c r="A45" s="42">
        <v>13</v>
      </c>
      <c r="B45" s="42">
        <v>4</v>
      </c>
      <c r="C45" s="42">
        <f t="shared" si="7"/>
        <v>-9</v>
      </c>
      <c r="D45" s="41">
        <v>452</v>
      </c>
      <c r="E45" s="93" t="s">
        <v>1068</v>
      </c>
      <c r="F45" s="41">
        <v>1000</v>
      </c>
      <c r="G45" s="94">
        <v>363</v>
      </c>
      <c r="H45" s="95">
        <v>61.040000000000006</v>
      </c>
      <c r="I45" s="96">
        <f t="shared" si="8"/>
        <v>61.040000000000006</v>
      </c>
      <c r="J45" s="97">
        <f t="shared" si="9"/>
        <v>4</v>
      </c>
      <c r="K45" s="98">
        <f t="shared" ref="K45:K108" si="15">+G45*J45*12</f>
        <v>17424</v>
      </c>
      <c r="L45" s="83">
        <f t="shared" ref="L45:L108" si="16">+H45*J45*12</f>
        <v>2929.92</v>
      </c>
      <c r="M45" s="83">
        <v>1783.5758931563003</v>
      </c>
      <c r="N45" s="554">
        <v>1.0900000000000001</v>
      </c>
      <c r="O45" s="554">
        <f>J45*N45</f>
        <v>4.3600000000000003</v>
      </c>
      <c r="P45" s="554"/>
      <c r="Q45" s="555">
        <v>363</v>
      </c>
      <c r="R45" s="556">
        <f t="shared" si="10"/>
        <v>61.040000000000006</v>
      </c>
      <c r="S45" s="557" t="str">
        <f t="shared" si="3"/>
        <v>---</v>
      </c>
      <c r="T45" s="558">
        <f t="shared" si="4"/>
        <v>-8.6499999999999915</v>
      </c>
      <c r="V45" s="559" t="str">
        <f t="shared" ref="V45:V108" si="17">IF(Q45=G45,"OK",Q45)</f>
        <v>OK</v>
      </c>
      <c r="W45" s="44">
        <f>IF(+'2026 Rates Smoothed'!O253&lt;'2026 Rates Smoothed'!$B$11,'2026 Rates Smoothed'!$B$11,+'2026 Rates Smoothed'!O253)</f>
        <v>69.69</v>
      </c>
      <c r="X45" s="44">
        <f t="shared" si="13"/>
        <v>69.69</v>
      </c>
      <c r="Y45" s="560">
        <f t="shared" si="14"/>
        <v>0.14171035386631692</v>
      </c>
      <c r="Z45" s="87" t="s">
        <v>1069</v>
      </c>
      <c r="AA45" s="83">
        <f t="shared" si="6"/>
        <v>3345.12</v>
      </c>
      <c r="AB45" s="83">
        <v>1783.5758931563003</v>
      </c>
      <c r="AE45" s="43"/>
      <c r="AF45" s="43"/>
      <c r="AG45" s="44"/>
    </row>
    <row r="46" spans="1:33">
      <c r="A46" s="42">
        <v>1</v>
      </c>
      <c r="B46" s="42">
        <v>0</v>
      </c>
      <c r="C46" s="42">
        <f t="shared" si="7"/>
        <v>-1</v>
      </c>
      <c r="D46" s="41">
        <v>453</v>
      </c>
      <c r="E46" s="93" t="s">
        <v>1070</v>
      </c>
      <c r="F46" s="41"/>
      <c r="G46" s="94">
        <v>0</v>
      </c>
      <c r="H46" s="95">
        <v>31.38</v>
      </c>
      <c r="I46" s="96">
        <f t="shared" si="8"/>
        <v>31.38</v>
      </c>
      <c r="J46" s="97">
        <f t="shared" si="9"/>
        <v>0</v>
      </c>
      <c r="K46" s="98">
        <f t="shared" si="15"/>
        <v>0</v>
      </c>
      <c r="L46" s="83">
        <f t="shared" si="16"/>
        <v>0</v>
      </c>
      <c r="N46" s="554"/>
      <c r="O46" s="554"/>
      <c r="P46" s="554"/>
      <c r="Q46" s="555">
        <v>0</v>
      </c>
      <c r="R46" s="556">
        <f t="shared" si="10"/>
        <v>31.38</v>
      </c>
      <c r="S46" s="557" t="str">
        <f t="shared" si="3"/>
        <v>---</v>
      </c>
      <c r="T46" s="558">
        <f t="shared" si="4"/>
        <v>-2.8200000000000038</v>
      </c>
      <c r="V46" s="559" t="str">
        <f t="shared" si="17"/>
        <v>OK</v>
      </c>
      <c r="W46" s="44">
        <f>IF(+'2026 Rates Smoothed'!O255&lt;'2026 Rates Smoothed'!$B$11,'2026 Rates Smoothed'!$B$11,+'2026 Rates Smoothed'!O255)</f>
        <v>34.200000000000003</v>
      </c>
      <c r="X46" s="44">
        <f t="shared" si="13"/>
        <v>34.200000000000003</v>
      </c>
      <c r="Y46" s="560">
        <f t="shared" si="14"/>
        <v>8.9866156787762996E-2</v>
      </c>
      <c r="AA46" s="83">
        <f t="shared" si="6"/>
        <v>0</v>
      </c>
      <c r="AE46" s="43"/>
      <c r="AF46" s="43"/>
      <c r="AG46" s="44"/>
    </row>
    <row r="47" spans="1:33">
      <c r="A47" s="42">
        <v>1</v>
      </c>
      <c r="B47" s="42">
        <v>1</v>
      </c>
      <c r="C47" s="42">
        <f t="shared" si="7"/>
        <v>0</v>
      </c>
      <c r="D47" s="41">
        <v>454</v>
      </c>
      <c r="E47" s="93" t="s">
        <v>1070</v>
      </c>
      <c r="F47" s="41"/>
      <c r="G47" s="94">
        <v>0</v>
      </c>
      <c r="H47" s="95">
        <v>40.06</v>
      </c>
      <c r="I47" s="96">
        <f t="shared" si="8"/>
        <v>40.06</v>
      </c>
      <c r="J47" s="97">
        <f t="shared" si="9"/>
        <v>1</v>
      </c>
      <c r="K47" s="98">
        <f t="shared" si="15"/>
        <v>0</v>
      </c>
      <c r="L47" s="83">
        <f t="shared" si="16"/>
        <v>480.72</v>
      </c>
      <c r="N47" s="554"/>
      <c r="O47" s="554"/>
      <c r="P47" s="554"/>
      <c r="Q47" s="555">
        <v>0</v>
      </c>
      <c r="R47" s="556">
        <f t="shared" si="10"/>
        <v>40.06</v>
      </c>
      <c r="S47" s="557" t="str">
        <f t="shared" si="3"/>
        <v>---</v>
      </c>
      <c r="T47" s="558">
        <f t="shared" si="4"/>
        <v>-3.5999999999999943</v>
      </c>
      <c r="V47" s="559" t="str">
        <f t="shared" si="17"/>
        <v>OK</v>
      </c>
      <c r="W47" s="44">
        <f>IF(+'2026 Rates Smoothed'!O256&lt;'2026 Rates Smoothed'!$B$11,'2026 Rates Smoothed'!$B$11,+'2026 Rates Smoothed'!O256)</f>
        <v>43.66</v>
      </c>
      <c r="X47" s="44">
        <f t="shared" si="13"/>
        <v>43.66</v>
      </c>
      <c r="Y47" s="560">
        <f t="shared" si="14"/>
        <v>8.9865202196704796E-2</v>
      </c>
      <c r="AA47" s="83">
        <f t="shared" si="6"/>
        <v>523.91999999999996</v>
      </c>
      <c r="AE47" s="43"/>
      <c r="AF47" s="43"/>
      <c r="AG47" s="44"/>
    </row>
    <row r="48" spans="1:33">
      <c r="A48" s="42">
        <v>2</v>
      </c>
      <c r="B48" s="42">
        <v>2</v>
      </c>
      <c r="C48" s="42">
        <f t="shared" si="7"/>
        <v>0</v>
      </c>
      <c r="D48" s="41">
        <v>462</v>
      </c>
      <c r="E48" s="93" t="s">
        <v>1071</v>
      </c>
      <c r="F48" s="41"/>
      <c r="G48" s="94">
        <v>0</v>
      </c>
      <c r="H48" s="95">
        <v>6.18</v>
      </c>
      <c r="I48" s="96">
        <f t="shared" si="8"/>
        <v>6.18</v>
      </c>
      <c r="J48" s="97">
        <f t="shared" si="9"/>
        <v>2</v>
      </c>
      <c r="K48" s="98">
        <f t="shared" si="15"/>
        <v>0</v>
      </c>
      <c r="L48" s="83">
        <f t="shared" si="16"/>
        <v>148.32</v>
      </c>
      <c r="N48" s="554"/>
      <c r="O48" s="554"/>
      <c r="P48" s="554"/>
      <c r="Q48" s="555">
        <v>0</v>
      </c>
      <c r="R48" s="556">
        <f t="shared" si="10"/>
        <v>6.18</v>
      </c>
      <c r="S48" s="557" t="str">
        <f t="shared" si="3"/>
        <v>---</v>
      </c>
      <c r="T48" s="558">
        <f t="shared" si="4"/>
        <v>-0.5600000000000005</v>
      </c>
      <c r="V48" s="559" t="str">
        <f t="shared" si="17"/>
        <v>OK</v>
      </c>
      <c r="W48" s="44">
        <f>IF(+'2026 Rates Smoothed'!O264&lt;'2026 Rates Smoothed'!$B$11,'2026 Rates Smoothed'!$B$11,+'2026 Rates Smoothed'!O264)</f>
        <v>6.74</v>
      </c>
      <c r="X48" s="44">
        <f t="shared" si="13"/>
        <v>6.74</v>
      </c>
      <c r="Y48" s="560">
        <f t="shared" si="14"/>
        <v>9.061488673139162E-2</v>
      </c>
      <c r="AA48" s="83">
        <f t="shared" si="6"/>
        <v>161.76</v>
      </c>
      <c r="AE48" s="43"/>
      <c r="AF48" s="43"/>
      <c r="AG48" s="44"/>
    </row>
    <row r="49" spans="1:33">
      <c r="A49" s="42">
        <v>1</v>
      </c>
      <c r="B49" s="42">
        <v>1</v>
      </c>
      <c r="C49" s="42">
        <f t="shared" si="7"/>
        <v>0</v>
      </c>
      <c r="D49" s="41">
        <v>464</v>
      </c>
      <c r="E49" s="93" t="s">
        <v>1071</v>
      </c>
      <c r="F49" s="41"/>
      <c r="G49" s="94">
        <v>0</v>
      </c>
      <c r="H49" s="95">
        <v>15.72</v>
      </c>
      <c r="I49" s="96">
        <f t="shared" si="8"/>
        <v>15.72</v>
      </c>
      <c r="J49" s="97">
        <f t="shared" si="9"/>
        <v>1</v>
      </c>
      <c r="K49" s="98">
        <f t="shared" si="15"/>
        <v>0</v>
      </c>
      <c r="L49" s="83">
        <f t="shared" si="16"/>
        <v>188.64000000000001</v>
      </c>
      <c r="N49" s="554"/>
      <c r="O49" s="554"/>
      <c r="P49" s="554"/>
      <c r="Q49" s="555">
        <v>0</v>
      </c>
      <c r="R49" s="556">
        <f t="shared" si="10"/>
        <v>15.72</v>
      </c>
      <c r="S49" s="557" t="str">
        <f t="shared" si="3"/>
        <v>---</v>
      </c>
      <c r="T49" s="558">
        <f t="shared" si="4"/>
        <v>-1.4099999999999984</v>
      </c>
      <c r="V49" s="559" t="str">
        <f t="shared" si="17"/>
        <v>OK</v>
      </c>
      <c r="W49" s="44">
        <f>IF(+'2026 Rates Smoothed'!O266&lt;'2026 Rates Smoothed'!$B$11,'2026 Rates Smoothed'!$B$11,+'2026 Rates Smoothed'!O266)</f>
        <v>17.13</v>
      </c>
      <c r="X49" s="44">
        <f t="shared" si="13"/>
        <v>17.13</v>
      </c>
      <c r="Y49" s="560">
        <f t="shared" si="14"/>
        <v>8.9694656488549462E-2</v>
      </c>
      <c r="AA49" s="83">
        <f t="shared" si="6"/>
        <v>205.56</v>
      </c>
      <c r="AE49" s="43"/>
      <c r="AF49" s="43"/>
      <c r="AG49" s="44"/>
    </row>
    <row r="50" spans="1:33">
      <c r="A50" s="42">
        <v>1</v>
      </c>
      <c r="B50" s="42">
        <v>1</v>
      </c>
      <c r="C50" s="42">
        <f t="shared" si="7"/>
        <v>0</v>
      </c>
      <c r="D50" s="41">
        <v>465</v>
      </c>
      <c r="E50" s="93" t="s">
        <v>1071</v>
      </c>
      <c r="F50" s="41"/>
      <c r="G50" s="94">
        <v>0</v>
      </c>
      <c r="H50" s="95">
        <v>7.73</v>
      </c>
      <c r="I50" s="96">
        <f t="shared" si="8"/>
        <v>7.73</v>
      </c>
      <c r="J50" s="97">
        <f t="shared" si="9"/>
        <v>1</v>
      </c>
      <c r="K50" s="98">
        <f t="shared" si="15"/>
        <v>0</v>
      </c>
      <c r="L50" s="83">
        <f t="shared" si="16"/>
        <v>92.76</v>
      </c>
      <c r="N50" s="554"/>
      <c r="O50" s="554"/>
      <c r="P50" s="554"/>
      <c r="Q50" s="555">
        <v>0</v>
      </c>
      <c r="R50" s="556">
        <f t="shared" si="10"/>
        <v>7.73</v>
      </c>
      <c r="S50" s="557" t="str">
        <f t="shared" si="3"/>
        <v>---</v>
      </c>
      <c r="T50" s="558">
        <f t="shared" si="4"/>
        <v>-0.6899999999999995</v>
      </c>
      <c r="V50" s="559" t="str">
        <f t="shared" si="17"/>
        <v>OK</v>
      </c>
      <c r="W50" s="44">
        <f>IF(+'2026 Rates Smoothed'!O267&lt;'2026 Rates Smoothed'!$B$11,'2026 Rates Smoothed'!$B$11,+'2026 Rates Smoothed'!O267)</f>
        <v>8.42</v>
      </c>
      <c r="X50" s="44">
        <f t="shared" si="13"/>
        <v>8.42</v>
      </c>
      <c r="Y50" s="560">
        <f t="shared" si="14"/>
        <v>8.9262613195342677E-2</v>
      </c>
      <c r="AA50" s="83">
        <f t="shared" si="6"/>
        <v>101.03999999999999</v>
      </c>
      <c r="AE50" s="43"/>
      <c r="AF50" s="43"/>
      <c r="AG50" s="44"/>
    </row>
    <row r="51" spans="1:33">
      <c r="A51" s="42">
        <v>1</v>
      </c>
      <c r="B51" s="42">
        <v>1</v>
      </c>
      <c r="C51" s="42">
        <f t="shared" si="7"/>
        <v>0</v>
      </c>
      <c r="D51" s="41">
        <v>472</v>
      </c>
      <c r="E51" s="93" t="s">
        <v>1070</v>
      </c>
      <c r="F51" s="41"/>
      <c r="G51" s="94">
        <v>0</v>
      </c>
      <c r="H51" s="95">
        <v>75.56</v>
      </c>
      <c r="I51" s="96">
        <f t="shared" si="8"/>
        <v>75.56</v>
      </c>
      <c r="J51" s="97">
        <f t="shared" si="9"/>
        <v>1</v>
      </c>
      <c r="K51" s="98">
        <f t="shared" si="15"/>
        <v>0</v>
      </c>
      <c r="L51" s="83">
        <f t="shared" si="16"/>
        <v>906.72</v>
      </c>
      <c r="N51" s="554"/>
      <c r="O51" s="554"/>
      <c r="P51" s="554"/>
      <c r="Q51" s="555">
        <v>0</v>
      </c>
      <c r="R51" s="556">
        <f t="shared" si="10"/>
        <v>75.56</v>
      </c>
      <c r="S51" s="557" t="str">
        <f t="shared" si="3"/>
        <v>---</v>
      </c>
      <c r="T51" s="558">
        <f t="shared" si="4"/>
        <v>-8.1301190286091014</v>
      </c>
      <c r="V51" s="559" t="str">
        <f t="shared" si="17"/>
        <v>OK</v>
      </c>
      <c r="W51" s="44">
        <f>IF(+'2026 Rates Smoothed'!O271&lt;'2026 Rates Smoothed'!$B$11,'2026 Rates Smoothed'!$B$11,+'2026 Rates Smoothed'!O271)</f>
        <v>83.690119028609104</v>
      </c>
      <c r="X51" s="44">
        <f t="shared" si="13"/>
        <v>83.690119028609104</v>
      </c>
      <c r="Y51" s="560">
        <f t="shared" si="14"/>
        <v>0.10759818724998804</v>
      </c>
      <c r="AA51" s="83">
        <f t="shared" si="6"/>
        <v>1004.2814283433092</v>
      </c>
      <c r="AE51" s="43"/>
      <c r="AF51" s="43"/>
      <c r="AG51" s="44"/>
    </row>
    <row r="52" spans="1:33">
      <c r="A52" s="42">
        <v>1</v>
      </c>
      <c r="B52" s="42">
        <v>1</v>
      </c>
      <c r="C52" s="42">
        <f t="shared" si="7"/>
        <v>0</v>
      </c>
      <c r="D52" s="41">
        <v>473</v>
      </c>
      <c r="E52" s="561" t="s">
        <v>1072</v>
      </c>
      <c r="F52" s="41">
        <v>175</v>
      </c>
      <c r="G52" s="94">
        <v>69</v>
      </c>
      <c r="H52" s="95">
        <v>11.59</v>
      </c>
      <c r="I52" s="96">
        <f t="shared" si="8"/>
        <v>11.59</v>
      </c>
      <c r="J52" s="97">
        <f t="shared" si="9"/>
        <v>1</v>
      </c>
      <c r="K52" s="98">
        <f t="shared" si="15"/>
        <v>828</v>
      </c>
      <c r="L52" s="83">
        <f t="shared" si="16"/>
        <v>139.07999999999998</v>
      </c>
      <c r="N52" s="554">
        <v>0.20699999999999999</v>
      </c>
      <c r="O52" s="554">
        <f>J52*N52</f>
        <v>0.20699999999999999</v>
      </c>
      <c r="P52" s="554"/>
      <c r="Q52" s="555">
        <v>69</v>
      </c>
      <c r="R52" s="556">
        <f t="shared" si="10"/>
        <v>11.59</v>
      </c>
      <c r="S52" s="557" t="str">
        <f t="shared" si="3"/>
        <v>---</v>
      </c>
      <c r="T52" s="558">
        <f t="shared" si="4"/>
        <v>-1.629999999999999</v>
      </c>
      <c r="V52" s="559" t="str">
        <f t="shared" si="17"/>
        <v>OK</v>
      </c>
      <c r="W52" s="44">
        <f>IF(+'2026 Rates Smoothed'!O272&lt;'2026 Rates Smoothed'!$B$11,'2026 Rates Smoothed'!$B$11,+'2026 Rates Smoothed'!O272)</f>
        <v>13.219999999999999</v>
      </c>
      <c r="X52" s="44">
        <f t="shared" si="13"/>
        <v>13.219999999999999</v>
      </c>
      <c r="Y52" s="560">
        <f t="shared" si="14"/>
        <v>0.1406384814495254</v>
      </c>
      <c r="AA52" s="83">
        <f t="shared" si="6"/>
        <v>158.63999999999999</v>
      </c>
      <c r="AE52" s="43"/>
      <c r="AF52" s="43"/>
      <c r="AG52" s="44"/>
    </row>
    <row r="53" spans="1:33">
      <c r="A53" s="42">
        <v>2</v>
      </c>
      <c r="B53" s="42">
        <v>1</v>
      </c>
      <c r="C53" s="42">
        <f t="shared" si="7"/>
        <v>-1</v>
      </c>
      <c r="D53" s="41">
        <v>475</v>
      </c>
      <c r="E53" s="561" t="s">
        <v>1073</v>
      </c>
      <c r="F53" s="41">
        <v>70</v>
      </c>
      <c r="G53" s="94">
        <v>32</v>
      </c>
      <c r="H53" s="95">
        <v>5.37</v>
      </c>
      <c r="I53" s="96">
        <f t="shared" si="8"/>
        <v>5.37</v>
      </c>
      <c r="J53" s="97">
        <f t="shared" si="9"/>
        <v>1</v>
      </c>
      <c r="K53" s="98">
        <f t="shared" si="15"/>
        <v>384</v>
      </c>
      <c r="L53" s="83">
        <f t="shared" si="16"/>
        <v>64.44</v>
      </c>
      <c r="N53" s="554">
        <v>9.6000000000000002E-2</v>
      </c>
      <c r="O53" s="554">
        <f>J53*N53</f>
        <v>9.6000000000000002E-2</v>
      </c>
      <c r="P53" s="554"/>
      <c r="Q53" s="555">
        <v>32</v>
      </c>
      <c r="R53" s="556">
        <f t="shared" si="10"/>
        <v>5.37</v>
      </c>
      <c r="S53" s="557" t="str">
        <f t="shared" si="3"/>
        <v>---</v>
      </c>
      <c r="T53" s="558">
        <f t="shared" si="4"/>
        <v>-0.76000000000000068</v>
      </c>
      <c r="V53" s="559" t="str">
        <f t="shared" si="17"/>
        <v>OK</v>
      </c>
      <c r="W53" s="44">
        <f>IF(+'2026 Rates Smoothed'!O274&lt;'2026 Rates Smoothed'!$B$11,'2026 Rates Smoothed'!$B$11,+'2026 Rates Smoothed'!O274)</f>
        <v>6.1300000000000008</v>
      </c>
      <c r="X53" s="44">
        <f t="shared" si="13"/>
        <v>6.1300000000000008</v>
      </c>
      <c r="Y53" s="560">
        <f t="shared" si="14"/>
        <v>0.14152700186219747</v>
      </c>
      <c r="AA53" s="83">
        <f t="shared" si="6"/>
        <v>73.56</v>
      </c>
      <c r="AE53" s="43"/>
      <c r="AF53" s="43"/>
      <c r="AG53" s="44"/>
    </row>
    <row r="54" spans="1:33">
      <c r="A54" s="42">
        <v>19</v>
      </c>
      <c r="B54" s="42">
        <v>19</v>
      </c>
      <c r="C54" s="42">
        <f t="shared" si="7"/>
        <v>0</v>
      </c>
      <c r="D54" s="41">
        <v>500</v>
      </c>
      <c r="E54" s="93" t="s">
        <v>1074</v>
      </c>
      <c r="F54" s="41">
        <v>210</v>
      </c>
      <c r="G54" s="94">
        <v>51</v>
      </c>
      <c r="H54" s="95">
        <v>9.76</v>
      </c>
      <c r="I54" s="96">
        <f t="shared" si="8"/>
        <v>9.76</v>
      </c>
      <c r="J54" s="97">
        <f t="shared" si="9"/>
        <v>19</v>
      </c>
      <c r="K54" s="98">
        <f t="shared" si="15"/>
        <v>11628</v>
      </c>
      <c r="L54" s="83">
        <f t="shared" si="16"/>
        <v>2225.2799999999997</v>
      </c>
      <c r="N54" s="554">
        <v>0.21</v>
      </c>
      <c r="O54" s="554">
        <f t="shared" ref="O54:O65" si="18">J54*N54*0.5</f>
        <v>1.9949999999999999</v>
      </c>
      <c r="P54" s="554"/>
      <c r="Q54" s="555">
        <v>51</v>
      </c>
      <c r="R54" s="556">
        <f t="shared" si="10"/>
        <v>9.76</v>
      </c>
      <c r="S54" s="557" t="str">
        <f t="shared" si="3"/>
        <v>---</v>
      </c>
      <c r="T54" s="558">
        <f t="shared" si="4"/>
        <v>-1.3900000000000006</v>
      </c>
      <c r="V54" s="559" t="str">
        <f t="shared" si="17"/>
        <v>OK</v>
      </c>
      <c r="W54" s="44">
        <f>IF(+'2026 Rates Smoothed'!O281&lt;'2026 Rates Smoothed'!$B$11,'2026 Rates Smoothed'!$B$11,+'2026 Rates Smoothed'!O281)</f>
        <v>11.15</v>
      </c>
      <c r="X54" s="44">
        <f t="shared" si="13"/>
        <v>11.15</v>
      </c>
      <c r="Y54" s="560">
        <f t="shared" si="14"/>
        <v>0.14241803278688536</v>
      </c>
      <c r="AA54" s="83">
        <f t="shared" si="6"/>
        <v>2542.1999999999998</v>
      </c>
      <c r="AE54" s="43"/>
      <c r="AF54" s="43"/>
      <c r="AG54" s="44"/>
    </row>
    <row r="55" spans="1:33">
      <c r="A55" s="42">
        <v>1733</v>
      </c>
      <c r="B55" s="42">
        <v>1739</v>
      </c>
      <c r="C55" s="42">
        <f t="shared" si="7"/>
        <v>6</v>
      </c>
      <c r="D55" s="41">
        <v>501</v>
      </c>
      <c r="E55" s="93" t="s">
        <v>1074</v>
      </c>
      <c r="F55" s="41">
        <v>69</v>
      </c>
      <c r="G55" s="94">
        <v>17</v>
      </c>
      <c r="H55" s="95">
        <v>2.29</v>
      </c>
      <c r="I55" s="96">
        <f t="shared" si="8"/>
        <v>2.29</v>
      </c>
      <c r="J55" s="97">
        <f t="shared" si="9"/>
        <v>1739</v>
      </c>
      <c r="K55" s="98">
        <f t="shared" si="15"/>
        <v>354756</v>
      </c>
      <c r="L55" s="83">
        <f t="shared" si="16"/>
        <v>47787.72</v>
      </c>
      <c r="N55" s="554">
        <v>2.3E-2</v>
      </c>
      <c r="O55" s="554">
        <f t="shared" si="18"/>
        <v>19.9985</v>
      </c>
      <c r="P55" s="554"/>
      <c r="Q55" s="555">
        <v>17</v>
      </c>
      <c r="R55" s="556">
        <f t="shared" si="10"/>
        <v>2.29</v>
      </c>
      <c r="S55" s="557" t="str">
        <f t="shared" si="3"/>
        <v>---</v>
      </c>
      <c r="T55" s="558">
        <f t="shared" si="4"/>
        <v>-0.33000000000000007</v>
      </c>
      <c r="V55" s="559" t="str">
        <f t="shared" si="17"/>
        <v>OK</v>
      </c>
      <c r="W55" s="44">
        <f>+'2026 Rates Smoothed'!P282</f>
        <v>2.62</v>
      </c>
      <c r="X55" s="44">
        <f t="shared" si="13"/>
        <v>2.62</v>
      </c>
      <c r="Y55" s="560">
        <f t="shared" si="14"/>
        <v>0.14410480349344978</v>
      </c>
      <c r="AA55" s="83">
        <f t="shared" si="6"/>
        <v>54674.16</v>
      </c>
      <c r="AE55" s="43"/>
      <c r="AF55" s="43"/>
      <c r="AG55" s="44"/>
    </row>
    <row r="56" spans="1:33">
      <c r="A56" s="42">
        <v>57</v>
      </c>
      <c r="B56" s="42">
        <v>57</v>
      </c>
      <c r="C56" s="42">
        <f t="shared" si="7"/>
        <v>0</v>
      </c>
      <c r="D56" s="41">
        <v>502</v>
      </c>
      <c r="E56" s="93" t="s">
        <v>1074</v>
      </c>
      <c r="F56" s="41">
        <v>80</v>
      </c>
      <c r="G56" s="94">
        <v>20</v>
      </c>
      <c r="H56" s="95">
        <v>2.6500000000000004</v>
      </c>
      <c r="I56" s="96">
        <f t="shared" si="8"/>
        <v>2.6500000000000004</v>
      </c>
      <c r="J56" s="97">
        <f t="shared" si="9"/>
        <v>57</v>
      </c>
      <c r="K56" s="98">
        <f t="shared" si="15"/>
        <v>13680</v>
      </c>
      <c r="L56" s="83">
        <f t="shared" si="16"/>
        <v>1812.6000000000001</v>
      </c>
      <c r="N56" s="554">
        <v>2.7E-2</v>
      </c>
      <c r="O56" s="554">
        <f t="shared" si="18"/>
        <v>0.76949999999999996</v>
      </c>
      <c r="P56" s="554"/>
      <c r="Q56" s="555">
        <v>20</v>
      </c>
      <c r="R56" s="556">
        <f t="shared" si="10"/>
        <v>2.6500000000000004</v>
      </c>
      <c r="S56" s="557" t="str">
        <f t="shared" si="3"/>
        <v>---</v>
      </c>
      <c r="T56" s="558">
        <f t="shared" si="4"/>
        <v>-0.37999999999999989</v>
      </c>
      <c r="V56" s="559" t="str">
        <f t="shared" si="17"/>
        <v>OK</v>
      </c>
      <c r="W56" s="44">
        <f>+'2026 Rates Smoothed'!P283</f>
        <v>3.0300000000000002</v>
      </c>
      <c r="X56" s="44">
        <f t="shared" si="13"/>
        <v>3.0300000000000002</v>
      </c>
      <c r="Y56" s="560">
        <f t="shared" si="14"/>
        <v>0.14339622641509431</v>
      </c>
      <c r="AA56" s="83">
        <f t="shared" si="6"/>
        <v>2072.52</v>
      </c>
      <c r="AE56" s="43"/>
      <c r="AF56" s="43"/>
      <c r="AG56" s="44"/>
    </row>
    <row r="57" spans="1:33">
      <c r="A57" s="42">
        <v>375</v>
      </c>
      <c r="B57" s="42">
        <v>375</v>
      </c>
      <c r="C57" s="42">
        <f t="shared" si="7"/>
        <v>0</v>
      </c>
      <c r="D57" s="41">
        <v>503</v>
      </c>
      <c r="E57" s="93" t="s">
        <v>1074</v>
      </c>
      <c r="F57" s="41">
        <v>100</v>
      </c>
      <c r="G57" s="94">
        <v>24</v>
      </c>
      <c r="H57" s="95">
        <v>3.25</v>
      </c>
      <c r="I57" s="96">
        <f t="shared" si="8"/>
        <v>3.25</v>
      </c>
      <c r="J57" s="97">
        <f t="shared" si="9"/>
        <v>375</v>
      </c>
      <c r="K57" s="98">
        <f t="shared" si="15"/>
        <v>108000</v>
      </c>
      <c r="L57" s="83">
        <f t="shared" si="16"/>
        <v>14625</v>
      </c>
      <c r="N57" s="554">
        <v>3.3000000000000002E-2</v>
      </c>
      <c r="O57" s="554">
        <f t="shared" si="18"/>
        <v>6.1875</v>
      </c>
      <c r="P57" s="554"/>
      <c r="Q57" s="555">
        <v>24</v>
      </c>
      <c r="R57" s="556">
        <f t="shared" si="10"/>
        <v>3.25</v>
      </c>
      <c r="S57" s="557" t="str">
        <f t="shared" si="3"/>
        <v>---</v>
      </c>
      <c r="T57" s="558">
        <f t="shared" si="4"/>
        <v>-0.44999999999999973</v>
      </c>
      <c r="V57" s="559" t="str">
        <f t="shared" si="17"/>
        <v>OK</v>
      </c>
      <c r="W57" s="44">
        <f>+'2026 Rates Smoothed'!P284</f>
        <v>3.6999999999999997</v>
      </c>
      <c r="X57" s="44">
        <f t="shared" si="13"/>
        <v>3.6999999999999997</v>
      </c>
      <c r="Y57" s="560">
        <f t="shared" si="14"/>
        <v>0.13846153846153841</v>
      </c>
      <c r="AA57" s="83">
        <f t="shared" si="6"/>
        <v>16650</v>
      </c>
      <c r="AE57" s="43"/>
      <c r="AF57" s="43"/>
      <c r="AG57" s="44"/>
    </row>
    <row r="58" spans="1:33">
      <c r="A58" s="42">
        <v>150</v>
      </c>
      <c r="B58" s="42">
        <v>150</v>
      </c>
      <c r="C58" s="42">
        <f t="shared" si="7"/>
        <v>0</v>
      </c>
      <c r="D58" s="41">
        <v>504</v>
      </c>
      <c r="E58" s="93" t="s">
        <v>1074</v>
      </c>
      <c r="F58" s="41">
        <v>116</v>
      </c>
      <c r="G58" s="94">
        <v>28</v>
      </c>
      <c r="H58" s="95">
        <v>3.78</v>
      </c>
      <c r="I58" s="96">
        <f t="shared" si="8"/>
        <v>3.78</v>
      </c>
      <c r="J58" s="97">
        <f t="shared" si="9"/>
        <v>150</v>
      </c>
      <c r="K58" s="98">
        <f t="shared" si="15"/>
        <v>50400</v>
      </c>
      <c r="L58" s="83">
        <f t="shared" si="16"/>
        <v>6804</v>
      </c>
      <c r="N58" s="554">
        <v>3.9E-2</v>
      </c>
      <c r="O58" s="554">
        <f t="shared" si="18"/>
        <v>2.9249999999999998</v>
      </c>
      <c r="P58" s="554"/>
      <c r="Q58" s="555">
        <v>28</v>
      </c>
      <c r="R58" s="556">
        <f t="shared" si="10"/>
        <v>3.78</v>
      </c>
      <c r="S58" s="557" t="str">
        <f t="shared" si="3"/>
        <v>---</v>
      </c>
      <c r="T58" s="558">
        <f t="shared" si="4"/>
        <v>-0.53000000000000069</v>
      </c>
      <c r="V58" s="559" t="str">
        <f t="shared" si="17"/>
        <v>OK</v>
      </c>
      <c r="W58" s="44">
        <f>+'2026 Rates Smoothed'!P285</f>
        <v>4.3100000000000005</v>
      </c>
      <c r="X58" s="44">
        <f t="shared" si="13"/>
        <v>4.3100000000000005</v>
      </c>
      <c r="Y58" s="560">
        <f t="shared" si="14"/>
        <v>0.14021164021164045</v>
      </c>
      <c r="AA58" s="83">
        <f t="shared" si="6"/>
        <v>7758.0000000000018</v>
      </c>
      <c r="AE58" s="43"/>
      <c r="AF58" s="43"/>
      <c r="AG58" s="44"/>
    </row>
    <row r="59" spans="1:33">
      <c r="A59" s="42">
        <v>428</v>
      </c>
      <c r="B59" s="42">
        <v>476</v>
      </c>
      <c r="C59" s="42">
        <f t="shared" si="7"/>
        <v>48</v>
      </c>
      <c r="D59" s="41">
        <v>505</v>
      </c>
      <c r="E59" s="93" t="s">
        <v>1074</v>
      </c>
      <c r="F59" s="41">
        <v>150</v>
      </c>
      <c r="G59" s="94">
        <v>37</v>
      </c>
      <c r="H59" s="95">
        <v>4.95</v>
      </c>
      <c r="I59" s="96">
        <f t="shared" si="8"/>
        <v>4.95</v>
      </c>
      <c r="J59" s="97">
        <f t="shared" si="9"/>
        <v>476</v>
      </c>
      <c r="K59" s="98">
        <f t="shared" si="15"/>
        <v>211344</v>
      </c>
      <c r="L59" s="83">
        <f t="shared" si="16"/>
        <v>28274.400000000001</v>
      </c>
      <c r="N59" s="554">
        <v>0.05</v>
      </c>
      <c r="O59" s="554">
        <f t="shared" si="18"/>
        <v>11.9</v>
      </c>
      <c r="P59" s="554"/>
      <c r="Q59" s="555">
        <v>37</v>
      </c>
      <c r="R59" s="556">
        <f t="shared" si="10"/>
        <v>4.95</v>
      </c>
      <c r="S59" s="557" t="str">
        <f t="shared" si="3"/>
        <v>---</v>
      </c>
      <c r="T59" s="558">
        <f t="shared" si="4"/>
        <v>-0.70000000000000018</v>
      </c>
      <c r="V59" s="559" t="str">
        <f t="shared" si="17"/>
        <v>OK</v>
      </c>
      <c r="W59" s="44">
        <f>+'2026 Rates Smoothed'!P286</f>
        <v>5.65</v>
      </c>
      <c r="X59" s="44">
        <f t="shared" si="13"/>
        <v>5.65</v>
      </c>
      <c r="Y59" s="560">
        <f t="shared" si="14"/>
        <v>0.14141414141414144</v>
      </c>
      <c r="AA59" s="83">
        <f t="shared" si="6"/>
        <v>32272.800000000003</v>
      </c>
      <c r="AE59" s="43"/>
      <c r="AF59" s="43"/>
      <c r="AG59" s="44"/>
    </row>
    <row r="60" spans="1:33">
      <c r="A60" s="42">
        <v>12</v>
      </c>
      <c r="B60" s="42">
        <v>12</v>
      </c>
      <c r="C60" s="42">
        <f t="shared" si="7"/>
        <v>0</v>
      </c>
      <c r="D60" s="41">
        <v>506</v>
      </c>
      <c r="E60" s="93" t="s">
        <v>1074</v>
      </c>
      <c r="F60" s="41">
        <v>200</v>
      </c>
      <c r="G60" s="94">
        <v>49</v>
      </c>
      <c r="H60" s="95">
        <v>9.34</v>
      </c>
      <c r="I60" s="96">
        <f t="shared" si="8"/>
        <v>9.34</v>
      </c>
      <c r="J60" s="97">
        <f t="shared" si="9"/>
        <v>12</v>
      </c>
      <c r="K60" s="98">
        <f t="shared" si="15"/>
        <v>7056</v>
      </c>
      <c r="L60" s="83">
        <f t="shared" si="16"/>
        <v>1344.96</v>
      </c>
      <c r="N60" s="554">
        <v>0.2</v>
      </c>
      <c r="O60" s="554">
        <f t="shared" si="18"/>
        <v>1.2000000000000002</v>
      </c>
      <c r="P60" s="554"/>
      <c r="Q60" s="555">
        <v>49</v>
      </c>
      <c r="R60" s="556">
        <f t="shared" si="10"/>
        <v>9.34</v>
      </c>
      <c r="S60" s="557" t="str">
        <f t="shared" si="3"/>
        <v>---</v>
      </c>
      <c r="T60" s="558">
        <f t="shared" si="4"/>
        <v>-1.3200000000000003</v>
      </c>
      <c r="V60" s="559" t="str">
        <f t="shared" si="17"/>
        <v>OK</v>
      </c>
      <c r="W60" s="44">
        <f>+'2026 Rates Smoothed'!O287</f>
        <v>10.66</v>
      </c>
      <c r="X60" s="44">
        <f t="shared" si="13"/>
        <v>10.66</v>
      </c>
      <c r="Y60" s="560">
        <f t="shared" si="14"/>
        <v>0.14132762312633829</v>
      </c>
      <c r="AA60" s="83">
        <f t="shared" si="6"/>
        <v>1535.04</v>
      </c>
      <c r="AE60" s="43"/>
      <c r="AF60" s="43"/>
      <c r="AG60" s="44"/>
    </row>
    <row r="61" spans="1:33">
      <c r="A61" s="42">
        <v>5</v>
      </c>
      <c r="B61" s="42">
        <v>5</v>
      </c>
      <c r="C61" s="42">
        <f t="shared" si="7"/>
        <v>0</v>
      </c>
      <c r="D61" s="41">
        <v>507</v>
      </c>
      <c r="E61" s="93" t="s">
        <v>1074</v>
      </c>
      <c r="F61" s="41">
        <v>860</v>
      </c>
      <c r="G61" s="94">
        <v>209</v>
      </c>
      <c r="H61" s="95">
        <v>39.989999999999995</v>
      </c>
      <c r="I61" s="96">
        <f t="shared" si="8"/>
        <v>39.989999999999995</v>
      </c>
      <c r="J61" s="97">
        <f t="shared" si="9"/>
        <v>5</v>
      </c>
      <c r="K61" s="98">
        <f t="shared" si="15"/>
        <v>12540</v>
      </c>
      <c r="L61" s="83">
        <f t="shared" si="16"/>
        <v>2399.3999999999996</v>
      </c>
      <c r="N61" s="554">
        <v>0.86</v>
      </c>
      <c r="O61" s="554">
        <f t="shared" si="18"/>
        <v>2.15</v>
      </c>
      <c r="P61" s="554"/>
      <c r="Q61" s="555">
        <v>209</v>
      </c>
      <c r="R61" s="556">
        <f t="shared" si="10"/>
        <v>39.989999999999995</v>
      </c>
      <c r="S61" s="557" t="str">
        <f t="shared" si="3"/>
        <v>---</v>
      </c>
      <c r="T61" s="558">
        <f t="shared" si="4"/>
        <v>-5.6500000000000057</v>
      </c>
      <c r="V61" s="559" t="str">
        <f t="shared" si="17"/>
        <v>OK</v>
      </c>
      <c r="W61" s="44">
        <f>+'2026 Rates Smoothed'!O288</f>
        <v>45.64</v>
      </c>
      <c r="X61" s="44">
        <f t="shared" si="13"/>
        <v>45.64</v>
      </c>
      <c r="Y61" s="560">
        <f t="shared" si="14"/>
        <v>0.14128532133033267</v>
      </c>
      <c r="AA61" s="83">
        <f t="shared" si="6"/>
        <v>2738.3999999999996</v>
      </c>
      <c r="AE61" s="43"/>
      <c r="AF61" s="43"/>
      <c r="AG61" s="44"/>
    </row>
    <row r="62" spans="1:33">
      <c r="A62" s="42">
        <v>147</v>
      </c>
      <c r="B62" s="42">
        <v>635</v>
      </c>
      <c r="C62" s="42">
        <f t="shared" si="7"/>
        <v>488</v>
      </c>
      <c r="D62" s="41">
        <v>508</v>
      </c>
      <c r="E62" s="93" t="s">
        <v>1074</v>
      </c>
      <c r="F62" s="41">
        <v>60</v>
      </c>
      <c r="G62" s="94">
        <v>15</v>
      </c>
      <c r="H62" s="95">
        <v>2</v>
      </c>
      <c r="I62" s="96">
        <f t="shared" si="8"/>
        <v>2</v>
      </c>
      <c r="J62" s="97">
        <f t="shared" si="9"/>
        <v>635</v>
      </c>
      <c r="K62" s="98">
        <f t="shared" si="15"/>
        <v>114300</v>
      </c>
      <c r="L62" s="83">
        <f t="shared" si="16"/>
        <v>15240</v>
      </c>
      <c r="N62" s="554">
        <v>0.02</v>
      </c>
      <c r="O62" s="554">
        <f t="shared" si="18"/>
        <v>6.3500000000000005</v>
      </c>
      <c r="P62" s="554"/>
      <c r="Q62" s="555">
        <v>15</v>
      </c>
      <c r="R62" s="556">
        <f t="shared" si="10"/>
        <v>2</v>
      </c>
      <c r="S62" s="557" t="str">
        <f t="shared" si="3"/>
        <v>---</v>
      </c>
      <c r="T62" s="558">
        <f t="shared" si="4"/>
        <v>-0.29000000000000004</v>
      </c>
      <c r="V62" s="559" t="str">
        <f t="shared" si="17"/>
        <v>OK</v>
      </c>
      <c r="W62" s="44">
        <f>+'2026 Rates Smoothed'!P289</f>
        <v>2.29</v>
      </c>
      <c r="X62" s="44">
        <f t="shared" si="13"/>
        <v>2.29</v>
      </c>
      <c r="Y62" s="560">
        <f t="shared" si="14"/>
        <v>0.14500000000000002</v>
      </c>
      <c r="AA62" s="83">
        <f t="shared" si="6"/>
        <v>17449.800000000003</v>
      </c>
      <c r="AE62" s="43"/>
      <c r="AF62" s="43"/>
      <c r="AG62" s="44"/>
    </row>
    <row r="63" spans="1:33">
      <c r="A63" s="42">
        <v>66</v>
      </c>
      <c r="B63" s="42">
        <v>66</v>
      </c>
      <c r="C63" s="42">
        <f t="shared" si="7"/>
        <v>0</v>
      </c>
      <c r="D63" s="41">
        <v>509</v>
      </c>
      <c r="E63" s="93" t="s">
        <v>1074</v>
      </c>
      <c r="F63" s="41">
        <v>135</v>
      </c>
      <c r="G63" s="94">
        <v>33</v>
      </c>
      <c r="H63" s="95">
        <v>4.42</v>
      </c>
      <c r="I63" s="96">
        <f t="shared" si="8"/>
        <v>4.42</v>
      </c>
      <c r="J63" s="97">
        <f t="shared" si="9"/>
        <v>66</v>
      </c>
      <c r="K63" s="98">
        <f t="shared" si="15"/>
        <v>26136</v>
      </c>
      <c r="L63" s="83">
        <f t="shared" si="16"/>
        <v>3500.6399999999994</v>
      </c>
      <c r="N63" s="554">
        <v>4.4999999999999998E-2</v>
      </c>
      <c r="O63" s="554">
        <f t="shared" si="18"/>
        <v>1.4849999999999999</v>
      </c>
      <c r="P63" s="554"/>
      <c r="Q63" s="555">
        <v>33</v>
      </c>
      <c r="R63" s="556">
        <f t="shared" si="10"/>
        <v>4.42</v>
      </c>
      <c r="S63" s="557" t="str">
        <f t="shared" si="3"/>
        <v>---</v>
      </c>
      <c r="T63" s="558">
        <f t="shared" si="4"/>
        <v>-0.62999999999999989</v>
      </c>
      <c r="V63" s="559" t="str">
        <f t="shared" si="17"/>
        <v>OK</v>
      </c>
      <c r="W63" s="44">
        <f>+'2026 Rates Smoothed'!P290</f>
        <v>5.05</v>
      </c>
      <c r="X63" s="44">
        <f t="shared" si="13"/>
        <v>5.05</v>
      </c>
      <c r="Y63" s="560">
        <f t="shared" si="14"/>
        <v>0.14253393665158365</v>
      </c>
      <c r="AA63" s="83">
        <f t="shared" si="6"/>
        <v>3999.6000000000004</v>
      </c>
      <c r="AE63" s="43"/>
      <c r="AF63" s="43"/>
      <c r="AG63" s="44"/>
    </row>
    <row r="64" spans="1:33">
      <c r="A64" s="42">
        <v>66</v>
      </c>
      <c r="B64" s="42">
        <v>66</v>
      </c>
      <c r="C64" s="42">
        <f t="shared" si="7"/>
        <v>0</v>
      </c>
      <c r="D64" s="41">
        <v>510</v>
      </c>
      <c r="E64" s="93" t="s">
        <v>1074</v>
      </c>
      <c r="F64" s="41">
        <v>20</v>
      </c>
      <c r="G64" s="94">
        <v>5</v>
      </c>
      <c r="H64" s="95">
        <v>0.64999999999999991</v>
      </c>
      <c r="I64" s="96">
        <f t="shared" si="8"/>
        <v>0.64999999999999991</v>
      </c>
      <c r="J64" s="97">
        <f t="shared" si="9"/>
        <v>66</v>
      </c>
      <c r="K64" s="98">
        <f t="shared" si="15"/>
        <v>3960</v>
      </c>
      <c r="L64" s="83">
        <f t="shared" si="16"/>
        <v>514.79999999999995</v>
      </c>
      <c r="N64" s="554">
        <v>7.0000000000000001E-3</v>
      </c>
      <c r="O64" s="554">
        <f t="shared" si="18"/>
        <v>0.23100000000000001</v>
      </c>
      <c r="P64" s="554"/>
      <c r="Q64" s="555">
        <v>5</v>
      </c>
      <c r="R64" s="556">
        <f t="shared" si="10"/>
        <v>0.64999999999999991</v>
      </c>
      <c r="S64" s="557" t="str">
        <f t="shared" si="3"/>
        <v>---</v>
      </c>
      <c r="T64" s="558">
        <f t="shared" si="4"/>
        <v>-9.000000000000008E-2</v>
      </c>
      <c r="V64" s="559" t="str">
        <f t="shared" si="17"/>
        <v>OK</v>
      </c>
      <c r="W64" s="44">
        <f>+'2026 Rates Smoothed'!P291</f>
        <v>0.74</v>
      </c>
      <c r="X64" s="44">
        <f t="shared" si="13"/>
        <v>0.74</v>
      </c>
      <c r="Y64" s="560">
        <f t="shared" si="14"/>
        <v>0.13846153846153864</v>
      </c>
      <c r="AA64" s="83">
        <f t="shared" si="6"/>
        <v>586.07999999999993</v>
      </c>
      <c r="AE64" s="43"/>
      <c r="AF64" s="43"/>
      <c r="AG64" s="44"/>
    </row>
    <row r="65" spans="1:33">
      <c r="A65" s="42">
        <v>2</v>
      </c>
      <c r="B65" s="42">
        <v>34</v>
      </c>
      <c r="C65" s="42">
        <f t="shared" si="7"/>
        <v>32</v>
      </c>
      <c r="D65" s="41">
        <v>527</v>
      </c>
      <c r="E65" s="561" t="s">
        <v>1075</v>
      </c>
      <c r="F65" s="41">
        <v>22</v>
      </c>
      <c r="G65" s="94">
        <v>2</v>
      </c>
      <c r="H65" s="95">
        <v>0.56000000000000005</v>
      </c>
      <c r="I65" s="96">
        <f t="shared" si="8"/>
        <v>0.56000000000000005</v>
      </c>
      <c r="J65" s="97">
        <f t="shared" si="9"/>
        <v>34</v>
      </c>
      <c r="K65" s="98">
        <f t="shared" si="15"/>
        <v>816</v>
      </c>
      <c r="L65" s="83">
        <f t="shared" si="16"/>
        <v>228.48000000000002</v>
      </c>
      <c r="N65" s="554">
        <v>2.1999999999999999E-2</v>
      </c>
      <c r="O65" s="554">
        <f t="shared" si="18"/>
        <v>0.374</v>
      </c>
      <c r="P65" s="554"/>
      <c r="Q65" s="555">
        <v>2</v>
      </c>
      <c r="R65" s="556">
        <f t="shared" si="10"/>
        <v>0.56000000000000005</v>
      </c>
      <c r="S65" s="557" t="str">
        <f t="shared" si="3"/>
        <v>---</v>
      </c>
      <c r="T65" s="558">
        <f t="shared" si="4"/>
        <v>-7.999999999999996E-2</v>
      </c>
      <c r="V65" s="559" t="str">
        <f t="shared" si="17"/>
        <v>OK</v>
      </c>
      <c r="W65" s="44">
        <f>+'2026 Rates Smoothed'!O305</f>
        <v>0.64</v>
      </c>
      <c r="X65" s="44">
        <f t="shared" si="13"/>
        <v>0.64</v>
      </c>
      <c r="Y65" s="560">
        <f t="shared" si="14"/>
        <v>0.14285714285714279</v>
      </c>
      <c r="AA65" s="83">
        <f t="shared" si="6"/>
        <v>261.12</v>
      </c>
      <c r="AE65" s="43"/>
      <c r="AF65" s="43"/>
      <c r="AG65" s="44"/>
    </row>
    <row r="66" spans="1:33">
      <c r="A66" s="42">
        <v>34</v>
      </c>
      <c r="B66" s="42">
        <v>24</v>
      </c>
      <c r="C66" s="42">
        <f t="shared" si="7"/>
        <v>-10</v>
      </c>
      <c r="D66" s="41">
        <v>600</v>
      </c>
      <c r="E66" s="93" t="s">
        <v>1076</v>
      </c>
      <c r="F66" s="41">
        <v>116</v>
      </c>
      <c r="G66" s="94">
        <v>85</v>
      </c>
      <c r="H66" s="95">
        <v>11.39</v>
      </c>
      <c r="I66" s="96">
        <f t="shared" si="8"/>
        <v>11.39</v>
      </c>
      <c r="J66" s="97">
        <f t="shared" si="9"/>
        <v>24</v>
      </c>
      <c r="K66" s="98">
        <f t="shared" si="15"/>
        <v>24480</v>
      </c>
      <c r="L66" s="83">
        <f t="shared" si="16"/>
        <v>3280.32</v>
      </c>
      <c r="N66" s="554">
        <v>0.11600000000000001</v>
      </c>
      <c r="O66" s="554">
        <f t="shared" ref="O66:O74" si="19">J66*N66</f>
        <v>2.7840000000000003</v>
      </c>
      <c r="P66" s="554">
        <f>+O66</f>
        <v>2.7840000000000003</v>
      </c>
      <c r="Q66" s="555">
        <v>85</v>
      </c>
      <c r="R66" s="556">
        <f t="shared" si="10"/>
        <v>11.39</v>
      </c>
      <c r="S66" s="557" t="str">
        <f t="shared" si="3"/>
        <v>---</v>
      </c>
      <c r="T66" s="558">
        <f t="shared" si="4"/>
        <v>-1.6099999999999994</v>
      </c>
      <c r="V66" s="559" t="str">
        <f t="shared" si="17"/>
        <v>OK</v>
      </c>
      <c r="W66" s="44">
        <f>IF(+'2026 Rates Smoothed'!P314&lt;'2026 Rates Smoothed'!$B$11,'2026 Rates Smoothed'!$B$11,+'2026 Rates Smoothed'!P314)</f>
        <v>13</v>
      </c>
      <c r="X66" s="44">
        <f t="shared" si="13"/>
        <v>13</v>
      </c>
      <c r="Y66" s="560">
        <f t="shared" si="14"/>
        <v>0.14135206321334493</v>
      </c>
      <c r="AA66" s="83">
        <f t="shared" si="6"/>
        <v>3744</v>
      </c>
      <c r="AE66" s="43"/>
      <c r="AF66" s="43"/>
      <c r="AG66" s="44"/>
    </row>
    <row r="67" spans="1:33">
      <c r="A67" s="42">
        <v>5</v>
      </c>
      <c r="B67" s="42">
        <v>5</v>
      </c>
      <c r="C67" s="42">
        <f t="shared" si="7"/>
        <v>0</v>
      </c>
      <c r="D67" s="41">
        <v>601</v>
      </c>
      <c r="E67" s="93" t="s">
        <v>1077</v>
      </c>
      <c r="F67" s="41">
        <v>500</v>
      </c>
      <c r="G67" s="94">
        <v>167</v>
      </c>
      <c r="H67" s="95">
        <v>28.060000000000002</v>
      </c>
      <c r="I67" s="96">
        <f t="shared" si="8"/>
        <v>28.060000000000002</v>
      </c>
      <c r="J67" s="97">
        <f t="shared" si="9"/>
        <v>5</v>
      </c>
      <c r="K67" s="98">
        <f t="shared" si="15"/>
        <v>10020</v>
      </c>
      <c r="L67" s="83">
        <f t="shared" si="16"/>
        <v>1683.6000000000001</v>
      </c>
      <c r="N67" s="554">
        <v>0.5</v>
      </c>
      <c r="O67" s="554">
        <f t="shared" si="19"/>
        <v>2.5</v>
      </c>
      <c r="P67" s="554"/>
      <c r="Q67" s="555">
        <v>167</v>
      </c>
      <c r="R67" s="556">
        <f t="shared" si="10"/>
        <v>28.060000000000002</v>
      </c>
      <c r="S67" s="557" t="str">
        <f t="shared" si="3"/>
        <v>---</v>
      </c>
      <c r="T67" s="558">
        <f t="shared" si="4"/>
        <v>-3.9699999999999989</v>
      </c>
      <c r="V67" s="559" t="str">
        <f t="shared" si="17"/>
        <v>OK</v>
      </c>
      <c r="W67" s="44">
        <f>IF(+'2026 Rates Smoothed'!O315&lt;'2026 Rates Smoothed'!$B$11,'2026 Rates Smoothed'!$B$11,+'2026 Rates Smoothed'!O315)</f>
        <v>32.03</v>
      </c>
      <c r="X67" s="44">
        <f t="shared" si="13"/>
        <v>32.03</v>
      </c>
      <c r="Y67" s="560">
        <f t="shared" si="14"/>
        <v>0.14148253741981454</v>
      </c>
      <c r="AA67" s="83">
        <f t="shared" si="6"/>
        <v>1921.8000000000002</v>
      </c>
      <c r="AE67" s="43"/>
      <c r="AF67" s="43"/>
      <c r="AG67" s="44"/>
    </row>
    <row r="68" spans="1:33">
      <c r="A68" s="42">
        <v>5</v>
      </c>
      <c r="B68" s="42">
        <v>5</v>
      </c>
      <c r="C68" s="42">
        <f t="shared" si="7"/>
        <v>0</v>
      </c>
      <c r="D68" s="41">
        <v>602</v>
      </c>
      <c r="E68" s="93" t="s">
        <v>1076</v>
      </c>
      <c r="F68" s="41">
        <v>400</v>
      </c>
      <c r="G68" s="94">
        <v>337</v>
      </c>
      <c r="H68" s="95">
        <v>45.19</v>
      </c>
      <c r="I68" s="96">
        <f t="shared" si="8"/>
        <v>45.19</v>
      </c>
      <c r="J68" s="97">
        <f t="shared" si="9"/>
        <v>5</v>
      </c>
      <c r="K68" s="98">
        <f t="shared" si="15"/>
        <v>20220</v>
      </c>
      <c r="L68" s="83">
        <f t="shared" si="16"/>
        <v>2711.3999999999996</v>
      </c>
      <c r="N68" s="554">
        <v>0.46200000000000002</v>
      </c>
      <c r="O68" s="554">
        <f t="shared" si="19"/>
        <v>2.31</v>
      </c>
      <c r="P68" s="554">
        <f>+O68</f>
        <v>2.31</v>
      </c>
      <c r="Q68" s="555">
        <v>337</v>
      </c>
      <c r="R68" s="556">
        <f t="shared" si="10"/>
        <v>45.19</v>
      </c>
      <c r="S68" s="557" t="str">
        <f t="shared" si="3"/>
        <v>---</v>
      </c>
      <c r="T68" s="558">
        <f t="shared" si="4"/>
        <v>-6.4399999999999977</v>
      </c>
      <c r="V68" s="559" t="str">
        <f t="shared" si="17"/>
        <v>OK</v>
      </c>
      <c r="W68" s="44">
        <f>IF(+'2026 Rates Smoothed'!P316&lt;'2026 Rates Smoothed'!$B$11,'2026 Rates Smoothed'!$B$11,+'2026 Rates Smoothed'!P316)</f>
        <v>51.629999999999995</v>
      </c>
      <c r="X68" s="44">
        <f t="shared" si="13"/>
        <v>51.629999999999995</v>
      </c>
      <c r="Y68" s="560">
        <f t="shared" si="14"/>
        <v>0.14250940473556084</v>
      </c>
      <c r="AA68" s="83">
        <f t="shared" si="6"/>
        <v>3097.7999999999997</v>
      </c>
      <c r="AE68" s="43"/>
      <c r="AF68" s="43"/>
      <c r="AG68" s="44"/>
    </row>
    <row r="69" spans="1:33">
      <c r="A69" s="42">
        <v>8</v>
      </c>
      <c r="B69" s="42">
        <v>7</v>
      </c>
      <c r="C69" s="42">
        <f t="shared" si="7"/>
        <v>-1</v>
      </c>
      <c r="D69" s="41">
        <v>603</v>
      </c>
      <c r="E69" s="93" t="s">
        <v>1078</v>
      </c>
      <c r="F69" s="41">
        <v>100</v>
      </c>
      <c r="G69" s="94">
        <v>33</v>
      </c>
      <c r="H69" s="95">
        <v>5.57</v>
      </c>
      <c r="I69" s="96">
        <f t="shared" si="8"/>
        <v>5.57</v>
      </c>
      <c r="J69" s="97">
        <f t="shared" si="9"/>
        <v>7</v>
      </c>
      <c r="K69" s="98">
        <f t="shared" si="15"/>
        <v>2772</v>
      </c>
      <c r="L69" s="83">
        <f t="shared" si="16"/>
        <v>467.88</v>
      </c>
      <c r="N69" s="554">
        <v>0.1</v>
      </c>
      <c r="O69" s="554">
        <f t="shared" si="19"/>
        <v>0.70000000000000007</v>
      </c>
      <c r="P69" s="554"/>
      <c r="Q69" s="555">
        <v>33</v>
      </c>
      <c r="R69" s="556">
        <f t="shared" si="10"/>
        <v>5.57</v>
      </c>
      <c r="S69" s="557" t="str">
        <f t="shared" si="3"/>
        <v>---</v>
      </c>
      <c r="T69" s="558">
        <f t="shared" si="4"/>
        <v>-0.79</v>
      </c>
      <c r="V69" s="559" t="str">
        <f t="shared" si="17"/>
        <v>OK</v>
      </c>
      <c r="W69" s="44">
        <f>IF(+'2026 Rates Smoothed'!O317&lt;'2026 Rates Smoothed'!$B$11,'2026 Rates Smoothed'!$B$11,+'2026 Rates Smoothed'!O317)</f>
        <v>6.36</v>
      </c>
      <c r="X69" s="44">
        <f t="shared" si="13"/>
        <v>6.36</v>
      </c>
      <c r="Y69" s="560">
        <f t="shared" si="14"/>
        <v>0.14183123877917425</v>
      </c>
      <c r="AA69" s="83">
        <f t="shared" si="6"/>
        <v>534.24</v>
      </c>
      <c r="AE69" s="43"/>
      <c r="AF69" s="43"/>
      <c r="AG69" s="44"/>
    </row>
    <row r="70" spans="1:33">
      <c r="A70" s="42">
        <v>5</v>
      </c>
      <c r="B70" s="42">
        <v>5</v>
      </c>
      <c r="C70" s="42">
        <f t="shared" si="7"/>
        <v>0</v>
      </c>
      <c r="D70" s="41">
        <v>604</v>
      </c>
      <c r="E70" s="93" t="s">
        <v>1079</v>
      </c>
      <c r="F70" s="41">
        <v>276</v>
      </c>
      <c r="G70" s="94">
        <v>92</v>
      </c>
      <c r="H70" s="95">
        <v>15.46</v>
      </c>
      <c r="I70" s="96">
        <f t="shared" si="8"/>
        <v>15.46</v>
      </c>
      <c r="J70" s="97">
        <f t="shared" si="9"/>
        <v>5</v>
      </c>
      <c r="K70" s="98">
        <f t="shared" si="15"/>
        <v>5520</v>
      </c>
      <c r="L70" s="83">
        <f t="shared" si="16"/>
        <v>927.60000000000014</v>
      </c>
      <c r="N70" s="554">
        <v>0.27600000000000002</v>
      </c>
      <c r="O70" s="554">
        <f t="shared" si="19"/>
        <v>1.3800000000000001</v>
      </c>
      <c r="P70" s="554"/>
      <c r="Q70" s="555">
        <v>92</v>
      </c>
      <c r="R70" s="556">
        <f t="shared" si="10"/>
        <v>15.46</v>
      </c>
      <c r="S70" s="557" t="str">
        <f t="shared" si="3"/>
        <v>---</v>
      </c>
      <c r="T70" s="558">
        <f t="shared" si="4"/>
        <v>-2.1899999999999977</v>
      </c>
      <c r="V70" s="559" t="str">
        <f t="shared" si="17"/>
        <v>OK</v>
      </c>
      <c r="W70" s="44">
        <f>IF(+'2026 Rates Smoothed'!O318&lt;'2026 Rates Smoothed'!$B$11,'2026 Rates Smoothed'!$B$11,+'2026 Rates Smoothed'!O318)</f>
        <v>17.649999999999999</v>
      </c>
      <c r="X70" s="44">
        <f t="shared" si="13"/>
        <v>17.649999999999999</v>
      </c>
      <c r="Y70" s="560">
        <f t="shared" si="14"/>
        <v>0.14165588615782654</v>
      </c>
      <c r="AA70" s="83">
        <f t="shared" si="6"/>
        <v>1059</v>
      </c>
      <c r="AE70" s="43"/>
      <c r="AF70" s="43"/>
      <c r="AG70" s="44"/>
    </row>
    <row r="71" spans="1:33">
      <c r="A71" s="42">
        <v>1</v>
      </c>
      <c r="B71" s="42">
        <v>1</v>
      </c>
      <c r="C71" s="42">
        <f t="shared" si="7"/>
        <v>0</v>
      </c>
      <c r="D71" s="41">
        <v>606</v>
      </c>
      <c r="E71" s="93" t="s">
        <v>1080</v>
      </c>
      <c r="F71" s="41">
        <v>480</v>
      </c>
      <c r="G71" s="94">
        <v>87</v>
      </c>
      <c r="H71" s="95">
        <v>18.77</v>
      </c>
      <c r="I71" s="96">
        <f t="shared" si="8"/>
        <v>18.77</v>
      </c>
      <c r="J71" s="97">
        <f t="shared" si="9"/>
        <v>1</v>
      </c>
      <c r="K71" s="98">
        <f t="shared" si="15"/>
        <v>1044</v>
      </c>
      <c r="L71" s="83">
        <f t="shared" si="16"/>
        <v>225.24</v>
      </c>
      <c r="N71" s="554">
        <v>0.48</v>
      </c>
      <c r="O71" s="554">
        <f t="shared" si="19"/>
        <v>0.48</v>
      </c>
      <c r="P71" s="554"/>
      <c r="Q71" s="555">
        <v>87</v>
      </c>
      <c r="R71" s="556">
        <f t="shared" si="10"/>
        <v>18.77</v>
      </c>
      <c r="S71" s="557" t="str">
        <f t="shared" si="3"/>
        <v>---</v>
      </c>
      <c r="T71" s="558">
        <f t="shared" si="4"/>
        <v>-2.66</v>
      </c>
      <c r="V71" s="559" t="str">
        <f t="shared" si="17"/>
        <v>OK</v>
      </c>
      <c r="W71" s="44">
        <f>IF(+'2026 Rates Smoothed'!O320&lt;'2026 Rates Smoothed'!$B$11,'2026 Rates Smoothed'!$B$11,+'2026 Rates Smoothed'!O320)</f>
        <v>21.43</v>
      </c>
      <c r="X71" s="44">
        <f t="shared" si="13"/>
        <v>21.43</v>
      </c>
      <c r="Y71" s="560">
        <f t="shared" si="14"/>
        <v>0.1417155034629729</v>
      </c>
      <c r="AA71" s="83">
        <f t="shared" si="6"/>
        <v>257.15999999999997</v>
      </c>
      <c r="AE71" s="43"/>
      <c r="AF71" s="43"/>
      <c r="AG71" s="44"/>
    </row>
    <row r="72" spans="1:33">
      <c r="A72" s="42">
        <v>1</v>
      </c>
      <c r="B72" s="42">
        <v>1</v>
      </c>
      <c r="C72" s="42">
        <f t="shared" si="7"/>
        <v>0</v>
      </c>
      <c r="D72" s="41">
        <v>607</v>
      </c>
      <c r="E72" s="93" t="s">
        <v>1081</v>
      </c>
      <c r="F72" s="41">
        <v>4440</v>
      </c>
      <c r="G72" s="94">
        <v>1480</v>
      </c>
      <c r="H72" s="95">
        <v>248.77</v>
      </c>
      <c r="I72" s="96">
        <f t="shared" si="8"/>
        <v>248.77</v>
      </c>
      <c r="J72" s="97">
        <f t="shared" si="9"/>
        <v>1</v>
      </c>
      <c r="K72" s="98">
        <f t="shared" si="15"/>
        <v>17760</v>
      </c>
      <c r="L72" s="83">
        <f t="shared" si="16"/>
        <v>2985.2400000000002</v>
      </c>
      <c r="N72" s="554">
        <v>4.4400000000000004</v>
      </c>
      <c r="O72" s="554">
        <f t="shared" si="19"/>
        <v>4.4400000000000004</v>
      </c>
      <c r="P72" s="554"/>
      <c r="Q72" s="555">
        <v>1480</v>
      </c>
      <c r="R72" s="556">
        <f t="shared" si="10"/>
        <v>248.77</v>
      </c>
      <c r="S72" s="557" t="str">
        <f t="shared" si="3"/>
        <v>---</v>
      </c>
      <c r="T72" s="558">
        <f t="shared" si="4"/>
        <v>-35.289999999999992</v>
      </c>
      <c r="V72" s="559" t="str">
        <f t="shared" si="17"/>
        <v>OK</v>
      </c>
      <c r="W72" s="44">
        <f>IF(+'2026 Rates Smoothed'!O321&lt;'2026 Rates Smoothed'!$B$11,'2026 Rates Smoothed'!$B$11,+'2026 Rates Smoothed'!O321)</f>
        <v>284.06</v>
      </c>
      <c r="X72" s="44">
        <f t="shared" si="13"/>
        <v>284.06</v>
      </c>
      <c r="Y72" s="560">
        <f t="shared" si="14"/>
        <v>0.14185794107006466</v>
      </c>
      <c r="AA72" s="83">
        <f t="shared" si="6"/>
        <v>3408.7200000000003</v>
      </c>
      <c r="AE72" s="43"/>
      <c r="AF72" s="43"/>
      <c r="AG72" s="44"/>
    </row>
    <row r="73" spans="1:33">
      <c r="A73" s="42">
        <v>7</v>
      </c>
      <c r="B73" s="42">
        <v>7</v>
      </c>
      <c r="C73" s="42">
        <f t="shared" si="7"/>
        <v>0</v>
      </c>
      <c r="D73" s="41">
        <v>609</v>
      </c>
      <c r="E73" s="93" t="s">
        <v>1079</v>
      </c>
      <c r="F73" s="41">
        <v>175</v>
      </c>
      <c r="G73" s="94">
        <v>58</v>
      </c>
      <c r="H73" s="95">
        <v>9.77</v>
      </c>
      <c r="I73" s="96">
        <f t="shared" si="8"/>
        <v>9.77</v>
      </c>
      <c r="J73" s="97">
        <f t="shared" si="9"/>
        <v>7</v>
      </c>
      <c r="K73" s="98">
        <f t="shared" si="15"/>
        <v>4872</v>
      </c>
      <c r="L73" s="83">
        <f t="shared" si="16"/>
        <v>820.68000000000006</v>
      </c>
      <c r="N73" s="554">
        <v>0.17499999999999999</v>
      </c>
      <c r="O73" s="554">
        <f t="shared" si="19"/>
        <v>1.2249999999999999</v>
      </c>
      <c r="P73" s="554"/>
      <c r="Q73" s="555">
        <v>58</v>
      </c>
      <c r="R73" s="556">
        <f t="shared" si="10"/>
        <v>9.77</v>
      </c>
      <c r="S73" s="557" t="str">
        <f t="shared" si="3"/>
        <v>---</v>
      </c>
      <c r="T73" s="558">
        <f t="shared" si="4"/>
        <v>-1.3900000000000006</v>
      </c>
      <c r="V73" s="559" t="str">
        <f t="shared" si="17"/>
        <v>OK</v>
      </c>
      <c r="W73" s="44">
        <f>IF(+'2026 Rates Smoothed'!O323&lt;'2026 Rates Smoothed'!$B$11,'2026 Rates Smoothed'!$B$11,+'2026 Rates Smoothed'!O323)</f>
        <v>11.16</v>
      </c>
      <c r="X73" s="44">
        <f t="shared" si="13"/>
        <v>11.16</v>
      </c>
      <c r="Y73" s="560">
        <f t="shared" si="14"/>
        <v>0.14227226202661214</v>
      </c>
      <c r="AA73" s="83">
        <f t="shared" si="6"/>
        <v>937.44</v>
      </c>
      <c r="AE73" s="43"/>
      <c r="AF73" s="43"/>
      <c r="AG73" s="44"/>
    </row>
    <row r="74" spans="1:33">
      <c r="A74" s="42">
        <v>30</v>
      </c>
      <c r="B74" s="42">
        <v>26</v>
      </c>
      <c r="C74" s="42">
        <f t="shared" si="7"/>
        <v>-4</v>
      </c>
      <c r="D74" s="41">
        <v>610</v>
      </c>
      <c r="E74" s="93" t="s">
        <v>1079</v>
      </c>
      <c r="F74" s="41">
        <v>244</v>
      </c>
      <c r="G74" s="94">
        <v>81</v>
      </c>
      <c r="H74" s="95">
        <v>13.64</v>
      </c>
      <c r="I74" s="96">
        <f t="shared" si="8"/>
        <v>13.64</v>
      </c>
      <c r="J74" s="97">
        <f t="shared" si="9"/>
        <v>26</v>
      </c>
      <c r="K74" s="98">
        <f t="shared" si="15"/>
        <v>25272</v>
      </c>
      <c r="L74" s="83">
        <f t="shared" si="16"/>
        <v>4255.68</v>
      </c>
      <c r="N74" s="554">
        <v>0.24399999999999999</v>
      </c>
      <c r="O74" s="554">
        <f t="shared" si="19"/>
        <v>6.3439999999999994</v>
      </c>
      <c r="P74" s="554"/>
      <c r="Q74" s="555">
        <v>81</v>
      </c>
      <c r="R74" s="556">
        <f t="shared" si="10"/>
        <v>13.64</v>
      </c>
      <c r="S74" s="557" t="str">
        <f t="shared" si="3"/>
        <v>---</v>
      </c>
      <c r="T74" s="558">
        <f t="shared" si="4"/>
        <v>-1.9299999999999979</v>
      </c>
      <c r="V74" s="559" t="str">
        <f t="shared" si="17"/>
        <v>OK</v>
      </c>
      <c r="W74" s="44">
        <f>IF(+'2026 Rates Smoothed'!O324&lt;'2026 Rates Smoothed'!$B$11,'2026 Rates Smoothed'!$B$11,+'2026 Rates Smoothed'!O324)</f>
        <v>15.569999999999999</v>
      </c>
      <c r="X74" s="44">
        <f t="shared" si="13"/>
        <v>15.569999999999999</v>
      </c>
      <c r="Y74" s="560">
        <f t="shared" si="14"/>
        <v>0.1414956011730204</v>
      </c>
      <c r="AA74" s="83">
        <f t="shared" si="6"/>
        <v>4857.8399999999992</v>
      </c>
      <c r="AE74" s="43"/>
      <c r="AF74" s="43"/>
      <c r="AG74" s="44"/>
    </row>
    <row r="75" spans="1:33">
      <c r="A75" s="42">
        <v>1</v>
      </c>
      <c r="B75" s="42">
        <v>1</v>
      </c>
      <c r="C75" s="42">
        <f t="shared" si="7"/>
        <v>0</v>
      </c>
      <c r="D75" s="41">
        <v>702</v>
      </c>
      <c r="E75" s="93" t="s">
        <v>1082</v>
      </c>
      <c r="F75" s="41"/>
      <c r="G75" s="94">
        <v>0</v>
      </c>
      <c r="H75" s="95">
        <v>24.1</v>
      </c>
      <c r="I75" s="96">
        <f t="shared" si="8"/>
        <v>24.1</v>
      </c>
      <c r="J75" s="97">
        <f t="shared" si="9"/>
        <v>1</v>
      </c>
      <c r="K75" s="98">
        <f t="shared" si="15"/>
        <v>0</v>
      </c>
      <c r="L75" s="83">
        <f t="shared" si="16"/>
        <v>289.20000000000005</v>
      </c>
      <c r="N75" s="554"/>
      <c r="O75" s="554"/>
      <c r="P75" s="554"/>
      <c r="Q75" s="555">
        <v>0</v>
      </c>
      <c r="R75" s="556">
        <f t="shared" si="10"/>
        <v>24.1</v>
      </c>
      <c r="S75" s="557" t="str">
        <f t="shared" si="3"/>
        <v>---</v>
      </c>
      <c r="T75" s="558">
        <f t="shared" si="4"/>
        <v>-2.16</v>
      </c>
      <c r="V75" s="559" t="str">
        <f t="shared" si="17"/>
        <v>OK</v>
      </c>
      <c r="W75" s="44">
        <f>IF(+'2026 Rates Smoothed'!O331&lt;'2026 Rates Smoothed'!$B$11,'2026 Rates Smoothed'!$B$11,+'2026 Rates Smoothed'!O331)</f>
        <v>26.26</v>
      </c>
      <c r="X75" s="44">
        <f t="shared" si="13"/>
        <v>26.26</v>
      </c>
      <c r="Y75" s="560">
        <f t="shared" si="14"/>
        <v>8.9626556016597414E-2</v>
      </c>
      <c r="AA75" s="83">
        <f t="shared" si="6"/>
        <v>315.12</v>
      </c>
      <c r="AE75" s="43"/>
      <c r="AF75" s="43"/>
      <c r="AG75" s="44"/>
    </row>
    <row r="76" spans="1:33">
      <c r="A76" s="42">
        <v>3</v>
      </c>
      <c r="B76" s="42">
        <v>0</v>
      </c>
      <c r="C76" s="42">
        <f t="shared" si="7"/>
        <v>-3</v>
      </c>
      <c r="D76" s="41">
        <v>705</v>
      </c>
      <c r="E76" s="93" t="s">
        <v>1083</v>
      </c>
      <c r="F76" s="41">
        <v>60</v>
      </c>
      <c r="G76" s="94">
        <v>44</v>
      </c>
      <c r="H76" s="95">
        <v>5.54</v>
      </c>
      <c r="I76" s="96">
        <f t="shared" si="8"/>
        <v>5.54</v>
      </c>
      <c r="J76" s="97">
        <f t="shared" si="9"/>
        <v>0</v>
      </c>
      <c r="K76" s="98">
        <f t="shared" si="15"/>
        <v>0</v>
      </c>
      <c r="L76" s="83">
        <f t="shared" si="16"/>
        <v>0</v>
      </c>
      <c r="N76" s="554">
        <v>0.06</v>
      </c>
      <c r="O76" s="554">
        <f>J76*N76</f>
        <v>0</v>
      </c>
      <c r="P76" s="554">
        <f>+O76</f>
        <v>0</v>
      </c>
      <c r="Q76" s="555">
        <v>44</v>
      </c>
      <c r="R76" s="556">
        <f t="shared" si="10"/>
        <v>5.54</v>
      </c>
      <c r="S76" s="557" t="str">
        <f t="shared" si="3"/>
        <v>---</v>
      </c>
      <c r="T76" s="558">
        <f t="shared" si="4"/>
        <v>-0.5</v>
      </c>
      <c r="V76" s="559" t="str">
        <f t="shared" si="17"/>
        <v>OK</v>
      </c>
      <c r="W76" s="44">
        <f>IF(+'2026 Rates Smoothed'!O334&lt;'2026 Rates Smoothed'!$B$11,'2026 Rates Smoothed'!$B$11,+'2026 Rates Smoothed'!O334)</f>
        <v>6.04</v>
      </c>
      <c r="X76" s="44">
        <f t="shared" si="13"/>
        <v>6.04</v>
      </c>
      <c r="Y76" s="560">
        <f t="shared" si="14"/>
        <v>9.0252707581227387E-2</v>
      </c>
      <c r="AA76" s="83">
        <f t="shared" si="6"/>
        <v>0</v>
      </c>
      <c r="AE76" s="43"/>
      <c r="AF76" s="43"/>
      <c r="AG76" s="44"/>
    </row>
    <row r="77" spans="1:33">
      <c r="A77" s="42">
        <v>5</v>
      </c>
      <c r="B77" s="42">
        <v>6</v>
      </c>
      <c r="C77" s="42">
        <f t="shared" si="7"/>
        <v>1</v>
      </c>
      <c r="D77" s="41">
        <v>801</v>
      </c>
      <c r="E77" s="93" t="s">
        <v>1084</v>
      </c>
      <c r="F77" s="41">
        <v>100</v>
      </c>
      <c r="G77" s="94">
        <v>73</v>
      </c>
      <c r="H77" s="95">
        <v>9.8000000000000007</v>
      </c>
      <c r="I77" s="96">
        <f t="shared" si="8"/>
        <v>9.8000000000000007</v>
      </c>
      <c r="J77" s="97">
        <f t="shared" si="9"/>
        <v>6</v>
      </c>
      <c r="K77" s="98">
        <f t="shared" si="15"/>
        <v>5256</v>
      </c>
      <c r="L77" s="83">
        <f t="shared" si="16"/>
        <v>705.6</v>
      </c>
      <c r="N77" s="554">
        <v>0.1</v>
      </c>
      <c r="O77" s="554">
        <f t="shared" ref="O77:O140" si="20">J77*N77</f>
        <v>0.60000000000000009</v>
      </c>
      <c r="P77" s="554">
        <f t="shared" ref="P77:P89" si="21">+O77</f>
        <v>0.60000000000000009</v>
      </c>
      <c r="Q77" s="555">
        <v>73</v>
      </c>
      <c r="R77" s="556">
        <f t="shared" si="10"/>
        <v>9.8000000000000007</v>
      </c>
      <c r="S77" s="557" t="str">
        <f t="shared" si="3"/>
        <v>---</v>
      </c>
      <c r="T77" s="558">
        <f t="shared" si="4"/>
        <v>-1.3900000000000006</v>
      </c>
      <c r="V77" s="559" t="str">
        <f t="shared" si="17"/>
        <v>OK</v>
      </c>
      <c r="W77" s="44">
        <f>IF(+'2026 Rates Smoothed'!P338&lt;'2026 Rates Smoothed'!$B$11,'2026 Rates Smoothed'!$B$11,+'2026 Rates Smoothed'!P338)</f>
        <v>11.190000000000001</v>
      </c>
      <c r="X77" s="44">
        <f t="shared" si="13"/>
        <v>11.190000000000001</v>
      </c>
      <c r="Y77" s="560">
        <f t="shared" si="14"/>
        <v>0.14183673469387759</v>
      </c>
      <c r="AA77" s="83">
        <f t="shared" si="6"/>
        <v>805.68000000000018</v>
      </c>
      <c r="AE77" s="43"/>
      <c r="AF77" s="43"/>
      <c r="AG77" s="44"/>
    </row>
    <row r="78" spans="1:33">
      <c r="A78" s="42">
        <v>1</v>
      </c>
      <c r="B78" s="42">
        <v>1</v>
      </c>
      <c r="C78" s="42">
        <f t="shared" si="7"/>
        <v>0</v>
      </c>
      <c r="D78" s="41">
        <v>802</v>
      </c>
      <c r="E78" s="93" t="s">
        <v>1084</v>
      </c>
      <c r="F78" s="41">
        <v>150</v>
      </c>
      <c r="G78" s="94">
        <v>110</v>
      </c>
      <c r="H78" s="95">
        <v>14.75</v>
      </c>
      <c r="I78" s="96">
        <f t="shared" si="8"/>
        <v>14.75</v>
      </c>
      <c r="J78" s="97">
        <f t="shared" si="9"/>
        <v>1</v>
      </c>
      <c r="K78" s="98">
        <f t="shared" si="15"/>
        <v>1320</v>
      </c>
      <c r="L78" s="83">
        <f t="shared" si="16"/>
        <v>177</v>
      </c>
      <c r="N78" s="554">
        <v>0.15</v>
      </c>
      <c r="O78" s="554">
        <f t="shared" si="20"/>
        <v>0.15</v>
      </c>
      <c r="P78" s="554">
        <f t="shared" si="21"/>
        <v>0.15</v>
      </c>
      <c r="Q78" s="555">
        <v>110</v>
      </c>
      <c r="R78" s="556">
        <f t="shared" si="10"/>
        <v>14.75</v>
      </c>
      <c r="S78" s="557" t="str">
        <f t="shared" ref="S78:S141" si="22">IF(Q78=G78,"---",Q78-G78)</f>
        <v>---</v>
      </c>
      <c r="T78" s="558">
        <f t="shared" ref="T78:T141" si="23">IF(R78=W78,"---",R78-W78)</f>
        <v>-2.09</v>
      </c>
      <c r="V78" s="559" t="str">
        <f t="shared" si="17"/>
        <v>OK</v>
      </c>
      <c r="W78" s="44">
        <f>IF(+'2026 Rates Smoothed'!P339&lt;'2026 Rates Smoothed'!$B$11,'2026 Rates Smoothed'!$B$11,+'2026 Rates Smoothed'!P339)</f>
        <v>16.84</v>
      </c>
      <c r="X78" s="44">
        <f t="shared" si="13"/>
        <v>16.84</v>
      </c>
      <c r="Y78" s="560">
        <f t="shared" si="14"/>
        <v>0.14169491525423727</v>
      </c>
      <c r="AA78" s="83">
        <f t="shared" ref="AA78:AA141" si="24">+J78*W78*12</f>
        <v>202.07999999999998</v>
      </c>
      <c r="AE78" s="43"/>
      <c r="AF78" s="43"/>
      <c r="AG78" s="44"/>
    </row>
    <row r="79" spans="1:33">
      <c r="A79" s="42">
        <v>10</v>
      </c>
      <c r="B79" s="42">
        <v>8</v>
      </c>
      <c r="C79" s="42">
        <f t="shared" ref="C79:C142" si="25">B79-A79</f>
        <v>-2</v>
      </c>
      <c r="D79" s="41">
        <v>803</v>
      </c>
      <c r="E79" s="93" t="s">
        <v>1084</v>
      </c>
      <c r="F79" s="41">
        <v>200</v>
      </c>
      <c r="G79" s="94">
        <v>146</v>
      </c>
      <c r="H79" s="95">
        <v>19.579999999999998</v>
      </c>
      <c r="I79" s="96">
        <f t="shared" ref="I79:I142" si="26">H79+(G79*$F$10)</f>
        <v>19.579999999999998</v>
      </c>
      <c r="J79" s="97">
        <f t="shared" ref="J79:J142" si="27">B79</f>
        <v>8</v>
      </c>
      <c r="K79" s="98">
        <f t="shared" si="15"/>
        <v>14016</v>
      </c>
      <c r="L79" s="83">
        <f t="shared" si="16"/>
        <v>1879.6799999999998</v>
      </c>
      <c r="N79" s="554">
        <v>0.2</v>
      </c>
      <c r="O79" s="554">
        <f t="shared" si="20"/>
        <v>1.6</v>
      </c>
      <c r="P79" s="554">
        <f t="shared" si="21"/>
        <v>1.6</v>
      </c>
      <c r="Q79" s="555">
        <v>146</v>
      </c>
      <c r="R79" s="556">
        <f t="shared" ref="R79:R142" si="28">I79</f>
        <v>19.579999999999998</v>
      </c>
      <c r="S79" s="557" t="str">
        <f t="shared" si="22"/>
        <v>---</v>
      </c>
      <c r="T79" s="558">
        <f t="shared" si="23"/>
        <v>-2.7900000000000027</v>
      </c>
      <c r="V79" s="559" t="str">
        <f t="shared" si="17"/>
        <v>OK</v>
      </c>
      <c r="W79" s="44">
        <f>IF(+'2026 Rates Smoothed'!P340&lt;'2026 Rates Smoothed'!$B$11,'2026 Rates Smoothed'!$B$11,+'2026 Rates Smoothed'!P340)</f>
        <v>22.37</v>
      </c>
      <c r="X79" s="44">
        <f t="shared" si="13"/>
        <v>22.37</v>
      </c>
      <c r="Y79" s="560">
        <f t="shared" si="14"/>
        <v>0.14249233912155268</v>
      </c>
      <c r="AA79" s="83">
        <f t="shared" si="24"/>
        <v>2147.52</v>
      </c>
      <c r="AE79" s="43"/>
      <c r="AF79" s="43"/>
      <c r="AG79" s="44"/>
    </row>
    <row r="80" spans="1:33">
      <c r="A80" s="42">
        <v>33</v>
      </c>
      <c r="B80" s="42">
        <v>34</v>
      </c>
      <c r="C80" s="42">
        <f t="shared" si="25"/>
        <v>1</v>
      </c>
      <c r="D80" s="41">
        <v>804</v>
      </c>
      <c r="E80" s="93" t="s">
        <v>1084</v>
      </c>
      <c r="F80" s="41">
        <v>250</v>
      </c>
      <c r="G80" s="94">
        <v>183</v>
      </c>
      <c r="H80" s="95">
        <v>24.52</v>
      </c>
      <c r="I80" s="96">
        <f t="shared" si="26"/>
        <v>24.52</v>
      </c>
      <c r="J80" s="97">
        <f t="shared" si="27"/>
        <v>34</v>
      </c>
      <c r="K80" s="98">
        <f t="shared" si="15"/>
        <v>74664</v>
      </c>
      <c r="L80" s="83">
        <f t="shared" si="16"/>
        <v>10004.16</v>
      </c>
      <c r="N80" s="554">
        <v>0.25</v>
      </c>
      <c r="O80" s="554">
        <f t="shared" si="20"/>
        <v>8.5</v>
      </c>
      <c r="P80" s="554">
        <f t="shared" si="21"/>
        <v>8.5</v>
      </c>
      <c r="Q80" s="555">
        <v>183</v>
      </c>
      <c r="R80" s="556">
        <f t="shared" si="28"/>
        <v>24.52</v>
      </c>
      <c r="S80" s="557" t="str">
        <f t="shared" si="22"/>
        <v>---</v>
      </c>
      <c r="T80" s="558">
        <f t="shared" si="23"/>
        <v>-3.509999999999998</v>
      </c>
      <c r="V80" s="559" t="str">
        <f t="shared" si="17"/>
        <v>OK</v>
      </c>
      <c r="W80" s="44">
        <f>IF(+'2026 Rates Smoothed'!P341&lt;'2026 Rates Smoothed'!$B$11,'2026 Rates Smoothed'!$B$11,+'2026 Rates Smoothed'!P341)</f>
        <v>28.029999999999998</v>
      </c>
      <c r="X80" s="44">
        <f t="shared" si="13"/>
        <v>28.029999999999998</v>
      </c>
      <c r="Y80" s="560">
        <f t="shared" si="14"/>
        <v>0.14314845024469802</v>
      </c>
      <c r="AA80" s="83">
        <f t="shared" si="24"/>
        <v>11436.239999999998</v>
      </c>
      <c r="AE80" s="43"/>
      <c r="AF80" s="43"/>
      <c r="AG80" s="44"/>
    </row>
    <row r="81" spans="1:33">
      <c r="A81" s="42">
        <v>6</v>
      </c>
      <c r="B81" s="42">
        <v>6</v>
      </c>
      <c r="C81" s="42">
        <f t="shared" si="25"/>
        <v>0</v>
      </c>
      <c r="D81" s="41">
        <v>805</v>
      </c>
      <c r="E81" s="93" t="s">
        <v>1084</v>
      </c>
      <c r="F81" s="41">
        <v>300</v>
      </c>
      <c r="G81" s="94">
        <v>219</v>
      </c>
      <c r="H81" s="95">
        <v>29.369999999999997</v>
      </c>
      <c r="I81" s="96">
        <f t="shared" si="26"/>
        <v>29.369999999999997</v>
      </c>
      <c r="J81" s="97">
        <f t="shared" si="27"/>
        <v>6</v>
      </c>
      <c r="K81" s="98">
        <f t="shared" si="15"/>
        <v>15768</v>
      </c>
      <c r="L81" s="83">
        <f t="shared" si="16"/>
        <v>2114.6399999999994</v>
      </c>
      <c r="N81" s="554">
        <v>0.3</v>
      </c>
      <c r="O81" s="554">
        <f t="shared" si="20"/>
        <v>1.7999999999999998</v>
      </c>
      <c r="P81" s="554">
        <f t="shared" si="21"/>
        <v>1.7999999999999998</v>
      </c>
      <c r="Q81" s="555">
        <v>219</v>
      </c>
      <c r="R81" s="556">
        <f t="shared" si="28"/>
        <v>29.369999999999997</v>
      </c>
      <c r="S81" s="557" t="str">
        <f t="shared" si="22"/>
        <v>---</v>
      </c>
      <c r="T81" s="558">
        <f t="shared" si="23"/>
        <v>-4.1900000000000048</v>
      </c>
      <c r="V81" s="559" t="str">
        <f t="shared" si="17"/>
        <v>OK</v>
      </c>
      <c r="W81" s="44">
        <f>IF(+'2026 Rates Smoothed'!P342&lt;'2026 Rates Smoothed'!$B$11,'2026 Rates Smoothed'!$B$11,+'2026 Rates Smoothed'!P342)</f>
        <v>33.56</v>
      </c>
      <c r="X81" s="44">
        <f t="shared" si="13"/>
        <v>33.56</v>
      </c>
      <c r="Y81" s="560">
        <f t="shared" si="14"/>
        <v>0.1426625808648283</v>
      </c>
      <c r="AA81" s="83">
        <f t="shared" si="24"/>
        <v>2416.3200000000002</v>
      </c>
      <c r="AE81" s="43"/>
      <c r="AF81" s="43"/>
      <c r="AG81" s="44"/>
    </row>
    <row r="82" spans="1:33">
      <c r="A82" s="42">
        <v>219</v>
      </c>
      <c r="B82" s="42">
        <v>215</v>
      </c>
      <c r="C82" s="42">
        <f t="shared" si="25"/>
        <v>-4</v>
      </c>
      <c r="D82" s="41">
        <v>806</v>
      </c>
      <c r="E82" s="93" t="s">
        <v>1084</v>
      </c>
      <c r="F82" s="41">
        <v>350</v>
      </c>
      <c r="G82" s="94">
        <v>256</v>
      </c>
      <c r="H82" s="95">
        <v>34.32</v>
      </c>
      <c r="I82" s="96">
        <f t="shared" si="26"/>
        <v>34.32</v>
      </c>
      <c r="J82" s="97">
        <f t="shared" si="27"/>
        <v>215</v>
      </c>
      <c r="K82" s="98">
        <f t="shared" si="15"/>
        <v>660480</v>
      </c>
      <c r="L82" s="83">
        <f t="shared" si="16"/>
        <v>88545.600000000006</v>
      </c>
      <c r="N82" s="554">
        <v>0.35</v>
      </c>
      <c r="O82" s="554">
        <f t="shared" si="20"/>
        <v>75.25</v>
      </c>
      <c r="P82" s="554">
        <f t="shared" si="21"/>
        <v>75.25</v>
      </c>
      <c r="Q82" s="555">
        <v>256</v>
      </c>
      <c r="R82" s="556">
        <f t="shared" si="28"/>
        <v>34.32</v>
      </c>
      <c r="S82" s="557" t="str">
        <f t="shared" si="22"/>
        <v>---</v>
      </c>
      <c r="T82" s="558">
        <f t="shared" si="23"/>
        <v>-4.8900000000000006</v>
      </c>
      <c r="V82" s="559" t="str">
        <f t="shared" si="17"/>
        <v>OK</v>
      </c>
      <c r="W82" s="44">
        <f>IF(+'2026 Rates Smoothed'!P343&lt;'2026 Rates Smoothed'!$B$11,'2026 Rates Smoothed'!$B$11,+'2026 Rates Smoothed'!P343)</f>
        <v>39.21</v>
      </c>
      <c r="X82" s="44">
        <f t="shared" si="13"/>
        <v>39.21</v>
      </c>
      <c r="Y82" s="560">
        <f t="shared" si="14"/>
        <v>0.1424825174825175</v>
      </c>
      <c r="AA82" s="83">
        <f t="shared" si="24"/>
        <v>101161.79999999999</v>
      </c>
      <c r="AE82" s="43"/>
      <c r="AF82" s="43"/>
      <c r="AG82" s="44"/>
    </row>
    <row r="83" spans="1:33">
      <c r="A83" s="42">
        <v>5</v>
      </c>
      <c r="B83" s="42">
        <v>5</v>
      </c>
      <c r="C83" s="42">
        <f t="shared" si="25"/>
        <v>0</v>
      </c>
      <c r="D83" s="41">
        <v>807</v>
      </c>
      <c r="E83" s="93" t="s">
        <v>1084</v>
      </c>
      <c r="F83" s="41">
        <v>400</v>
      </c>
      <c r="G83" s="94">
        <v>292</v>
      </c>
      <c r="H83" s="95">
        <v>39.17</v>
      </c>
      <c r="I83" s="96">
        <f t="shared" si="26"/>
        <v>39.17</v>
      </c>
      <c r="J83" s="97">
        <f t="shared" si="27"/>
        <v>5</v>
      </c>
      <c r="K83" s="98">
        <f t="shared" si="15"/>
        <v>17520</v>
      </c>
      <c r="L83" s="83">
        <f t="shared" si="16"/>
        <v>2350.2000000000003</v>
      </c>
      <c r="N83" s="554">
        <v>0.4</v>
      </c>
      <c r="O83" s="554">
        <f t="shared" si="20"/>
        <v>2</v>
      </c>
      <c r="P83" s="554">
        <f t="shared" si="21"/>
        <v>2</v>
      </c>
      <c r="Q83" s="555">
        <v>292</v>
      </c>
      <c r="R83" s="556">
        <f t="shared" si="28"/>
        <v>39.17</v>
      </c>
      <c r="S83" s="557" t="str">
        <f t="shared" si="22"/>
        <v>---</v>
      </c>
      <c r="T83" s="558">
        <f t="shared" si="23"/>
        <v>-5.5699999999999932</v>
      </c>
      <c r="V83" s="559" t="str">
        <f t="shared" si="17"/>
        <v>OK</v>
      </c>
      <c r="W83" s="44">
        <f>IF(+'2026 Rates Smoothed'!P344&lt;'2026 Rates Smoothed'!$B$11,'2026 Rates Smoothed'!$B$11,+'2026 Rates Smoothed'!P344)</f>
        <v>44.739999999999995</v>
      </c>
      <c r="X83" s="44">
        <f t="shared" si="13"/>
        <v>44.739999999999995</v>
      </c>
      <c r="Y83" s="560">
        <f t="shared" si="14"/>
        <v>0.14220066377329577</v>
      </c>
      <c r="AA83" s="83">
        <f t="shared" si="24"/>
        <v>2684.3999999999996</v>
      </c>
      <c r="AE83" s="43"/>
      <c r="AF83" s="43"/>
      <c r="AG83" s="44"/>
    </row>
    <row r="84" spans="1:33">
      <c r="A84" s="42">
        <v>10</v>
      </c>
      <c r="B84" s="42">
        <v>11</v>
      </c>
      <c r="C84" s="42">
        <f t="shared" si="25"/>
        <v>1</v>
      </c>
      <c r="D84" s="41">
        <v>809</v>
      </c>
      <c r="E84" s="93" t="s">
        <v>1084</v>
      </c>
      <c r="F84" s="41">
        <v>500</v>
      </c>
      <c r="G84" s="94">
        <v>365</v>
      </c>
      <c r="H84" s="95">
        <v>48.96</v>
      </c>
      <c r="I84" s="96">
        <f t="shared" si="26"/>
        <v>48.96</v>
      </c>
      <c r="J84" s="97">
        <f t="shared" si="27"/>
        <v>11</v>
      </c>
      <c r="K84" s="98">
        <f t="shared" si="15"/>
        <v>48180</v>
      </c>
      <c r="L84" s="83">
        <f t="shared" si="16"/>
        <v>6462.7200000000012</v>
      </c>
      <c r="N84" s="554">
        <v>0.5</v>
      </c>
      <c r="O84" s="554">
        <f t="shared" si="20"/>
        <v>5.5</v>
      </c>
      <c r="P84" s="554">
        <f t="shared" si="21"/>
        <v>5.5</v>
      </c>
      <c r="Q84" s="555">
        <v>365</v>
      </c>
      <c r="R84" s="556">
        <f t="shared" si="28"/>
        <v>48.96</v>
      </c>
      <c r="S84" s="557" t="str">
        <f t="shared" si="22"/>
        <v>---</v>
      </c>
      <c r="T84" s="558">
        <f t="shared" si="23"/>
        <v>-6.9699999999999989</v>
      </c>
      <c r="V84" s="559" t="str">
        <f t="shared" si="17"/>
        <v>OK</v>
      </c>
      <c r="W84" s="44">
        <f>IF(+'2026 Rates Smoothed'!P346&lt;'2026 Rates Smoothed'!$B$11,'2026 Rates Smoothed'!$B$11,+'2026 Rates Smoothed'!P346)</f>
        <v>55.93</v>
      </c>
      <c r="X84" s="44">
        <f t="shared" si="13"/>
        <v>55.93</v>
      </c>
      <c r="Y84" s="560">
        <f t="shared" si="14"/>
        <v>0.14236111111111116</v>
      </c>
      <c r="AA84" s="83">
        <f t="shared" si="24"/>
        <v>7382.76</v>
      </c>
      <c r="AE84" s="43"/>
      <c r="AF84" s="43"/>
      <c r="AG84" s="44"/>
    </row>
    <row r="85" spans="1:33">
      <c r="A85" s="42">
        <v>55</v>
      </c>
      <c r="B85" s="42">
        <v>56</v>
      </c>
      <c r="C85" s="42">
        <f t="shared" si="25"/>
        <v>1</v>
      </c>
      <c r="D85" s="41">
        <v>810</v>
      </c>
      <c r="E85" s="93" t="s">
        <v>1084</v>
      </c>
      <c r="F85" s="41">
        <v>550</v>
      </c>
      <c r="G85" s="94">
        <v>402</v>
      </c>
      <c r="H85" s="95">
        <v>53.91</v>
      </c>
      <c r="I85" s="96">
        <f t="shared" si="26"/>
        <v>53.91</v>
      </c>
      <c r="J85" s="97">
        <f t="shared" si="27"/>
        <v>56</v>
      </c>
      <c r="K85" s="98">
        <f t="shared" si="15"/>
        <v>270144</v>
      </c>
      <c r="L85" s="83">
        <f t="shared" si="16"/>
        <v>36227.520000000004</v>
      </c>
      <c r="N85" s="554">
        <v>0.55000000000000004</v>
      </c>
      <c r="O85" s="554">
        <f t="shared" si="20"/>
        <v>30.800000000000004</v>
      </c>
      <c r="P85" s="554">
        <f t="shared" si="21"/>
        <v>30.800000000000004</v>
      </c>
      <c r="Q85" s="555">
        <v>402</v>
      </c>
      <c r="R85" s="556">
        <f t="shared" si="28"/>
        <v>53.91</v>
      </c>
      <c r="S85" s="557" t="str">
        <f t="shared" si="22"/>
        <v>---</v>
      </c>
      <c r="T85" s="558">
        <f t="shared" si="23"/>
        <v>-7.6700000000000017</v>
      </c>
      <c r="V85" s="559" t="str">
        <f t="shared" si="17"/>
        <v>OK</v>
      </c>
      <c r="W85" s="44">
        <f>IF(+'2026 Rates Smoothed'!P347&lt;'2026 Rates Smoothed'!$B$11,'2026 Rates Smoothed'!$B$11,+'2026 Rates Smoothed'!P347)</f>
        <v>61.58</v>
      </c>
      <c r="X85" s="44">
        <f t="shared" si="13"/>
        <v>61.58</v>
      </c>
      <c r="Y85" s="560">
        <f t="shared" si="14"/>
        <v>0.14227416063810061</v>
      </c>
      <c r="AA85" s="83">
        <f t="shared" si="24"/>
        <v>41381.760000000002</v>
      </c>
      <c r="AE85" s="43"/>
      <c r="AF85" s="43"/>
      <c r="AG85" s="44"/>
    </row>
    <row r="86" spans="1:33">
      <c r="A86" s="42">
        <v>2414</v>
      </c>
      <c r="B86" s="42">
        <v>2477</v>
      </c>
      <c r="C86" s="42">
        <f t="shared" si="25"/>
        <v>63</v>
      </c>
      <c r="D86" s="41">
        <v>811</v>
      </c>
      <c r="E86" s="93" t="s">
        <v>1084</v>
      </c>
      <c r="F86" s="41">
        <v>600</v>
      </c>
      <c r="G86" s="94">
        <v>438</v>
      </c>
      <c r="H86" s="95">
        <v>58.75</v>
      </c>
      <c r="I86" s="96">
        <f t="shared" si="26"/>
        <v>58.75</v>
      </c>
      <c r="J86" s="97">
        <f t="shared" si="27"/>
        <v>2477</v>
      </c>
      <c r="K86" s="98">
        <f t="shared" si="15"/>
        <v>13019112</v>
      </c>
      <c r="L86" s="83">
        <f t="shared" si="16"/>
        <v>1746285</v>
      </c>
      <c r="N86" s="554">
        <v>0.6</v>
      </c>
      <c r="O86" s="554">
        <f t="shared" si="20"/>
        <v>1486.2</v>
      </c>
      <c r="P86" s="554">
        <f t="shared" si="21"/>
        <v>1486.2</v>
      </c>
      <c r="Q86" s="555">
        <v>438</v>
      </c>
      <c r="R86" s="556">
        <f t="shared" si="28"/>
        <v>58.75</v>
      </c>
      <c r="S86" s="557" t="str">
        <f t="shared" si="22"/>
        <v>---</v>
      </c>
      <c r="T86" s="558">
        <f t="shared" si="23"/>
        <v>-8.3700000000000045</v>
      </c>
      <c r="V86" s="559" t="str">
        <f t="shared" si="17"/>
        <v>OK</v>
      </c>
      <c r="W86" s="44">
        <f>IF(+'2026 Rates Smoothed'!P348&lt;'2026 Rates Smoothed'!$B$11,'2026 Rates Smoothed'!$B$11,+'2026 Rates Smoothed'!P348)</f>
        <v>67.12</v>
      </c>
      <c r="X86" s="44">
        <f t="shared" si="13"/>
        <v>67.12</v>
      </c>
      <c r="Y86" s="560">
        <f t="shared" si="14"/>
        <v>0.14246808510638309</v>
      </c>
      <c r="AA86" s="83">
        <f t="shared" si="24"/>
        <v>1995074.8800000004</v>
      </c>
      <c r="AE86" s="43"/>
      <c r="AF86" s="43"/>
      <c r="AG86" s="44"/>
    </row>
    <row r="87" spans="1:33">
      <c r="A87" s="42">
        <v>7</v>
      </c>
      <c r="B87" s="42">
        <v>7</v>
      </c>
      <c r="C87" s="42">
        <f t="shared" si="25"/>
        <v>0</v>
      </c>
      <c r="D87" s="41">
        <v>812</v>
      </c>
      <c r="E87" s="93" t="s">
        <v>1084</v>
      </c>
      <c r="F87" s="41">
        <v>650</v>
      </c>
      <c r="G87" s="94">
        <v>475</v>
      </c>
      <c r="H87" s="95">
        <v>63.7</v>
      </c>
      <c r="I87" s="96">
        <f t="shared" si="26"/>
        <v>63.7</v>
      </c>
      <c r="J87" s="97">
        <f t="shared" si="27"/>
        <v>7</v>
      </c>
      <c r="K87" s="98">
        <f t="shared" si="15"/>
        <v>39900</v>
      </c>
      <c r="L87" s="83">
        <f t="shared" si="16"/>
        <v>5350.8</v>
      </c>
      <c r="N87" s="554">
        <v>0.65</v>
      </c>
      <c r="O87" s="554">
        <f t="shared" si="20"/>
        <v>4.55</v>
      </c>
      <c r="P87" s="554">
        <f t="shared" si="21"/>
        <v>4.55</v>
      </c>
      <c r="Q87" s="555">
        <v>475</v>
      </c>
      <c r="R87" s="556">
        <f t="shared" si="28"/>
        <v>63.7</v>
      </c>
      <c r="S87" s="557" t="str">
        <f t="shared" si="22"/>
        <v>---</v>
      </c>
      <c r="T87" s="558">
        <f t="shared" si="23"/>
        <v>-9.0699999999999932</v>
      </c>
      <c r="V87" s="559" t="str">
        <f t="shared" si="17"/>
        <v>OK</v>
      </c>
      <c r="W87" s="44">
        <f>IF(+'2026 Rates Smoothed'!P349&lt;'2026 Rates Smoothed'!$B$11,'2026 Rates Smoothed'!$B$11,+'2026 Rates Smoothed'!P349)</f>
        <v>72.77</v>
      </c>
      <c r="X87" s="44">
        <f t="shared" si="13"/>
        <v>72.77</v>
      </c>
      <c r="Y87" s="560">
        <f t="shared" si="14"/>
        <v>0.14238618524332791</v>
      </c>
      <c r="AA87" s="83">
        <f t="shared" si="24"/>
        <v>6112.68</v>
      </c>
      <c r="AE87" s="43"/>
      <c r="AF87" s="43"/>
      <c r="AG87" s="44"/>
    </row>
    <row r="88" spans="1:33">
      <c r="A88" s="42">
        <v>43</v>
      </c>
      <c r="B88" s="42">
        <v>43</v>
      </c>
      <c r="C88" s="42">
        <f t="shared" si="25"/>
        <v>0</v>
      </c>
      <c r="D88" s="41">
        <v>820</v>
      </c>
      <c r="E88" s="93" t="s">
        <v>1085</v>
      </c>
      <c r="F88" s="41"/>
      <c r="G88" s="94">
        <v>89</v>
      </c>
      <c r="H88" s="95">
        <v>18.150000000000002</v>
      </c>
      <c r="I88" s="96">
        <f t="shared" si="26"/>
        <v>18.150000000000002</v>
      </c>
      <c r="J88" s="97">
        <f t="shared" si="27"/>
        <v>43</v>
      </c>
      <c r="K88" s="98">
        <f t="shared" si="15"/>
        <v>45924</v>
      </c>
      <c r="L88" s="83">
        <f t="shared" si="16"/>
        <v>9365.4000000000015</v>
      </c>
      <c r="N88" s="554">
        <v>0.42</v>
      </c>
      <c r="O88" s="554">
        <f t="shared" si="20"/>
        <v>18.059999999999999</v>
      </c>
      <c r="P88" s="554">
        <f t="shared" si="21"/>
        <v>18.059999999999999</v>
      </c>
      <c r="Q88" s="555">
        <v>89</v>
      </c>
      <c r="R88" s="556">
        <f t="shared" si="28"/>
        <v>18.150000000000002</v>
      </c>
      <c r="S88" s="557" t="str">
        <f t="shared" si="22"/>
        <v>---</v>
      </c>
      <c r="T88" s="558">
        <f t="shared" si="23"/>
        <v>-2.5599999999999987</v>
      </c>
      <c r="V88" s="559" t="str">
        <f t="shared" si="17"/>
        <v>OK</v>
      </c>
      <c r="W88" s="44">
        <f>IF(+'2026 Rates Smoothed'!O352&lt;'2026 Rates Smoothed'!$B$11,'2026 Rates Smoothed'!$B$11,+'2026 Rates Smoothed'!O352)</f>
        <v>20.71</v>
      </c>
      <c r="X88" s="44">
        <f t="shared" si="13"/>
        <v>20.71</v>
      </c>
      <c r="Y88" s="560">
        <f t="shared" si="14"/>
        <v>0.14104683195592282</v>
      </c>
      <c r="AA88" s="83">
        <f t="shared" si="24"/>
        <v>10686.36</v>
      </c>
      <c r="AE88" s="43"/>
      <c r="AF88" s="43"/>
      <c r="AG88" s="44"/>
    </row>
    <row r="89" spans="1:33">
      <c r="A89" s="42">
        <v>3</v>
      </c>
      <c r="B89" s="42">
        <v>2</v>
      </c>
      <c r="C89" s="42">
        <f t="shared" si="25"/>
        <v>-1</v>
      </c>
      <c r="D89" s="41">
        <v>821</v>
      </c>
      <c r="E89" s="93" t="s">
        <v>1086</v>
      </c>
      <c r="F89" s="41"/>
      <c r="G89" s="94">
        <v>230</v>
      </c>
      <c r="H89" s="95">
        <v>44.29</v>
      </c>
      <c r="I89" s="96">
        <f t="shared" si="26"/>
        <v>44.29</v>
      </c>
      <c r="J89" s="97">
        <f t="shared" si="27"/>
        <v>2</v>
      </c>
      <c r="K89" s="98">
        <f t="shared" si="15"/>
        <v>5520</v>
      </c>
      <c r="L89" s="83">
        <f t="shared" si="16"/>
        <v>1062.96</v>
      </c>
      <c r="N89" s="554">
        <v>0.96</v>
      </c>
      <c r="O89" s="554">
        <f t="shared" si="20"/>
        <v>1.92</v>
      </c>
      <c r="P89" s="554">
        <f t="shared" si="21"/>
        <v>1.92</v>
      </c>
      <c r="Q89" s="555">
        <v>230</v>
      </c>
      <c r="R89" s="556">
        <f t="shared" si="28"/>
        <v>44.29</v>
      </c>
      <c r="S89" s="557" t="str">
        <f t="shared" si="22"/>
        <v>---</v>
      </c>
      <c r="T89" s="558">
        <f t="shared" si="23"/>
        <v>-6.259999999999998</v>
      </c>
      <c r="V89" s="559" t="str">
        <f t="shared" si="17"/>
        <v>OK</v>
      </c>
      <c r="W89" s="44">
        <f>IF(+'2026 Rates Smoothed'!O353&lt;'2026 Rates Smoothed'!$B$11,'2026 Rates Smoothed'!$B$11,+'2026 Rates Smoothed'!O353)</f>
        <v>50.55</v>
      </c>
      <c r="X89" s="44">
        <f t="shared" si="13"/>
        <v>50.55</v>
      </c>
      <c r="Y89" s="560">
        <f t="shared" si="14"/>
        <v>0.14134116053285162</v>
      </c>
      <c r="AA89" s="83">
        <f t="shared" si="24"/>
        <v>1213.1999999999998</v>
      </c>
      <c r="AE89" s="43"/>
      <c r="AF89" s="43"/>
      <c r="AG89" s="44"/>
    </row>
    <row r="90" spans="1:33">
      <c r="A90" s="42">
        <v>1</v>
      </c>
      <c r="B90" s="42">
        <v>1</v>
      </c>
      <c r="C90" s="42">
        <f t="shared" si="25"/>
        <v>0</v>
      </c>
      <c r="D90" s="41">
        <v>822</v>
      </c>
      <c r="E90" s="93" t="s">
        <v>1087</v>
      </c>
      <c r="F90" s="41">
        <v>900</v>
      </c>
      <c r="G90" s="94">
        <v>270</v>
      </c>
      <c r="H90" s="95">
        <v>47.25</v>
      </c>
      <c r="I90" s="96">
        <f t="shared" si="26"/>
        <v>47.25</v>
      </c>
      <c r="J90" s="97">
        <f t="shared" si="27"/>
        <v>1</v>
      </c>
      <c r="K90" s="98">
        <f t="shared" si="15"/>
        <v>3240</v>
      </c>
      <c r="L90" s="83">
        <f t="shared" si="16"/>
        <v>567</v>
      </c>
      <c r="N90" s="554">
        <v>0.9</v>
      </c>
      <c r="O90" s="554">
        <f t="shared" si="20"/>
        <v>0.9</v>
      </c>
      <c r="P90" s="554"/>
      <c r="Q90" s="555">
        <v>270</v>
      </c>
      <c r="R90" s="556">
        <f t="shared" si="28"/>
        <v>47.25</v>
      </c>
      <c r="S90" s="557" t="str">
        <f t="shared" si="22"/>
        <v>---</v>
      </c>
      <c r="T90" s="558">
        <f t="shared" si="23"/>
        <v>-6.7000000000000028</v>
      </c>
      <c r="V90" s="559" t="str">
        <f t="shared" si="17"/>
        <v>OK</v>
      </c>
      <c r="W90" s="44">
        <f>IF(+'2026 Rates Smoothed'!O354&lt;'2026 Rates Smoothed'!$B$11,'2026 Rates Smoothed'!$B$11,+'2026 Rates Smoothed'!O354)</f>
        <v>53.95</v>
      </c>
      <c r="X90" s="44">
        <f t="shared" si="13"/>
        <v>53.95</v>
      </c>
      <c r="Y90" s="560">
        <f t="shared" si="14"/>
        <v>0.14179894179894181</v>
      </c>
      <c r="AA90" s="83">
        <f t="shared" si="24"/>
        <v>647.40000000000009</v>
      </c>
      <c r="AE90" s="43"/>
      <c r="AF90" s="43"/>
      <c r="AG90" s="44"/>
    </row>
    <row r="91" spans="1:33">
      <c r="A91" s="42">
        <v>1</v>
      </c>
      <c r="B91" s="42">
        <v>1</v>
      </c>
      <c r="C91" s="42">
        <f t="shared" si="25"/>
        <v>0</v>
      </c>
      <c r="D91" s="41">
        <v>823</v>
      </c>
      <c r="E91" s="93" t="s">
        <v>1088</v>
      </c>
      <c r="F91" s="41">
        <v>38.4</v>
      </c>
      <c r="G91" s="94">
        <v>34</v>
      </c>
      <c r="H91" s="95">
        <v>4.34788764279</v>
      </c>
      <c r="I91" s="96">
        <f t="shared" si="26"/>
        <v>4.34788764279</v>
      </c>
      <c r="J91" s="97">
        <f t="shared" si="27"/>
        <v>1</v>
      </c>
      <c r="K91" s="42">
        <f t="shared" si="15"/>
        <v>408</v>
      </c>
      <c r="L91" s="83">
        <f t="shared" si="16"/>
        <v>52.174651713480003</v>
      </c>
      <c r="N91" s="554">
        <v>3.7999999999999999E-2</v>
      </c>
      <c r="O91" s="554">
        <f t="shared" si="20"/>
        <v>3.7999999999999999E-2</v>
      </c>
      <c r="P91" s="554">
        <f>+O91</f>
        <v>3.7999999999999999E-2</v>
      </c>
      <c r="Q91" s="555">
        <v>34</v>
      </c>
      <c r="R91" s="556">
        <f t="shared" si="28"/>
        <v>4.34788764279</v>
      </c>
      <c r="S91" s="557" t="str">
        <f t="shared" si="22"/>
        <v>---</v>
      </c>
      <c r="T91" s="558">
        <f t="shared" si="23"/>
        <v>-0.20996910505031874</v>
      </c>
      <c r="V91" s="559" t="str">
        <f t="shared" si="17"/>
        <v>OK</v>
      </c>
      <c r="W91" s="44">
        <f>IF(+'2026 Rates Smoothed'!O355&lt;'2026 Rates Smoothed'!$B$11,'2026 Rates Smoothed'!$B$11,+'2026 Rates Smoothed'!O355)</f>
        <v>4.5578567478403187</v>
      </c>
      <c r="X91" s="44">
        <f t="shared" si="13"/>
        <v>4.5578567478403187</v>
      </c>
      <c r="Y91" s="560">
        <f t="shared" si="14"/>
        <v>4.8292210448102502E-2</v>
      </c>
      <c r="Z91" s="42" t="s">
        <v>1062</v>
      </c>
      <c r="AA91" s="83">
        <f t="shared" si="24"/>
        <v>54.694280974083824</v>
      </c>
      <c r="AE91" s="43"/>
      <c r="AF91" s="43"/>
      <c r="AG91" s="44"/>
    </row>
    <row r="92" spans="1:33">
      <c r="A92" s="42">
        <v>1</v>
      </c>
      <c r="B92" s="42">
        <v>1</v>
      </c>
      <c r="C92" s="42">
        <f t="shared" si="25"/>
        <v>0</v>
      </c>
      <c r="D92" s="41">
        <v>824</v>
      </c>
      <c r="E92" s="93" t="s">
        <v>1089</v>
      </c>
      <c r="F92" s="41"/>
      <c r="G92" s="94">
        <v>0</v>
      </c>
      <c r="H92" s="95">
        <v>16.456784032165924</v>
      </c>
      <c r="I92" s="96">
        <f t="shared" si="26"/>
        <v>16.456784032165924</v>
      </c>
      <c r="J92" s="97">
        <f t="shared" si="27"/>
        <v>1</v>
      </c>
      <c r="K92" s="98">
        <f t="shared" si="15"/>
        <v>0</v>
      </c>
      <c r="L92" s="83">
        <f t="shared" si="16"/>
        <v>197.48140838599107</v>
      </c>
      <c r="N92" s="554">
        <v>0</v>
      </c>
      <c r="O92" s="554">
        <f t="shared" si="20"/>
        <v>0</v>
      </c>
      <c r="P92" s="554"/>
      <c r="Q92" s="555">
        <v>0</v>
      </c>
      <c r="R92" s="556">
        <f t="shared" si="28"/>
        <v>16.456784032165924</v>
      </c>
      <c r="S92" s="557" t="str">
        <f t="shared" si="22"/>
        <v>---</v>
      </c>
      <c r="T92" s="558">
        <f t="shared" si="23"/>
        <v>-5.5385272912351056</v>
      </c>
      <c r="V92" s="559" t="str">
        <f t="shared" si="17"/>
        <v>OK</v>
      </c>
      <c r="W92" s="44">
        <f>+'2026 Rates Smoothed'!O356</f>
        <v>21.99531132340103</v>
      </c>
      <c r="X92" s="44">
        <f t="shared" si="13"/>
        <v>21.99531132340103</v>
      </c>
      <c r="Y92" s="560">
        <f t="shared" si="14"/>
        <v>0.3365497949301437</v>
      </c>
      <c r="Z92" s="42" t="s">
        <v>1090</v>
      </c>
      <c r="AA92" s="83">
        <f t="shared" si="24"/>
        <v>263.94373588081237</v>
      </c>
      <c r="AE92" s="43"/>
      <c r="AF92" s="43"/>
      <c r="AG92" s="44"/>
    </row>
    <row r="93" spans="1:33">
      <c r="A93" s="42">
        <v>1</v>
      </c>
      <c r="B93" s="42">
        <v>1</v>
      </c>
      <c r="C93" s="42">
        <f t="shared" si="25"/>
        <v>0</v>
      </c>
      <c r="D93" s="41">
        <v>825</v>
      </c>
      <c r="E93" s="93" t="s">
        <v>1091</v>
      </c>
      <c r="F93" s="41">
        <v>3248</v>
      </c>
      <c r="G93" s="94">
        <v>401</v>
      </c>
      <c r="H93" s="95">
        <v>97.61</v>
      </c>
      <c r="I93" s="96">
        <f t="shared" si="26"/>
        <v>97.61</v>
      </c>
      <c r="J93" s="97">
        <f t="shared" si="27"/>
        <v>1</v>
      </c>
      <c r="K93" s="98">
        <f t="shared" si="15"/>
        <v>4812</v>
      </c>
      <c r="L93" s="83">
        <f t="shared" si="16"/>
        <v>1171.32</v>
      </c>
      <c r="N93" s="554">
        <v>3.2480000000000002</v>
      </c>
      <c r="O93" s="554">
        <f t="shared" si="20"/>
        <v>3.2480000000000002</v>
      </c>
      <c r="P93" s="554"/>
      <c r="Q93" s="555">
        <v>401</v>
      </c>
      <c r="R93" s="556">
        <f t="shared" si="28"/>
        <v>97.61</v>
      </c>
      <c r="S93" s="557" t="str">
        <f t="shared" si="22"/>
        <v>---</v>
      </c>
      <c r="T93" s="558">
        <f t="shared" si="23"/>
        <v>-13.780000000000001</v>
      </c>
      <c r="V93" s="559" t="str">
        <f t="shared" si="17"/>
        <v>OK</v>
      </c>
      <c r="W93" s="44">
        <f>IF(+'2026 Rates Smoothed'!O357&lt;'2026 Rates Smoothed'!$B$11,'2026 Rates Smoothed'!$B$11,+'2026 Rates Smoothed'!O357)</f>
        <v>111.39</v>
      </c>
      <c r="X93" s="44">
        <f t="shared" si="13"/>
        <v>111.39</v>
      </c>
      <c r="Y93" s="560">
        <f t="shared" si="14"/>
        <v>0.14117406003483257</v>
      </c>
      <c r="AA93" s="83">
        <f t="shared" si="24"/>
        <v>1336.68</v>
      </c>
      <c r="AE93" s="43"/>
      <c r="AF93" s="43"/>
      <c r="AG93" s="44"/>
    </row>
    <row r="94" spans="1:33">
      <c r="A94" s="42">
        <v>1</v>
      </c>
      <c r="B94" s="42">
        <v>0</v>
      </c>
      <c r="C94" s="42">
        <f t="shared" si="25"/>
        <v>-1</v>
      </c>
      <c r="D94" s="41">
        <v>827</v>
      </c>
      <c r="E94" s="93" t="s">
        <v>1092</v>
      </c>
      <c r="F94" s="41">
        <v>600</v>
      </c>
      <c r="G94" s="94">
        <v>365</v>
      </c>
      <c r="H94" s="95">
        <v>51.040000000000006</v>
      </c>
      <c r="I94" s="96">
        <f t="shared" si="26"/>
        <v>51.040000000000006</v>
      </c>
      <c r="J94" s="97">
        <f t="shared" si="27"/>
        <v>0</v>
      </c>
      <c r="K94" s="98">
        <f t="shared" si="15"/>
        <v>0</v>
      </c>
      <c r="L94" s="83">
        <f t="shared" si="16"/>
        <v>0</v>
      </c>
      <c r="N94" s="554">
        <v>0.6</v>
      </c>
      <c r="O94" s="554">
        <f t="shared" si="20"/>
        <v>0</v>
      </c>
      <c r="P94" s="554">
        <f>+O94</f>
        <v>0</v>
      </c>
      <c r="Q94" s="555">
        <v>365</v>
      </c>
      <c r="R94" s="556">
        <f t="shared" si="28"/>
        <v>51.040000000000006</v>
      </c>
      <c r="S94" s="557" t="str">
        <f t="shared" si="22"/>
        <v>---</v>
      </c>
      <c r="T94" s="558">
        <f t="shared" si="23"/>
        <v>-7.269999999999996</v>
      </c>
      <c r="V94" s="559" t="str">
        <f t="shared" si="17"/>
        <v>OK</v>
      </c>
      <c r="W94" s="44">
        <f>IF(+'2026 Rates Smoothed'!P359&lt;'2026 Rates Smoothed'!$B$11,'2026 Rates Smoothed'!$B$11,+'2026 Rates Smoothed'!P359)</f>
        <v>58.31</v>
      </c>
      <c r="X94" s="44">
        <f t="shared" si="13"/>
        <v>58.31</v>
      </c>
      <c r="Y94" s="560">
        <f t="shared" si="14"/>
        <v>0.14243730407523492</v>
      </c>
      <c r="AA94" s="83">
        <f t="shared" si="24"/>
        <v>0</v>
      </c>
      <c r="AE94" s="43"/>
      <c r="AF94" s="43"/>
      <c r="AG94" s="44"/>
    </row>
    <row r="95" spans="1:33">
      <c r="A95" s="42">
        <v>2</v>
      </c>
      <c r="B95" s="42">
        <v>2</v>
      </c>
      <c r="C95" s="42">
        <f t="shared" si="25"/>
        <v>0</v>
      </c>
      <c r="D95" s="41">
        <v>828</v>
      </c>
      <c r="E95" s="93" t="s">
        <v>1093</v>
      </c>
      <c r="F95" s="41">
        <v>2400</v>
      </c>
      <c r="G95" s="94">
        <v>244</v>
      </c>
      <c r="H95" s="95">
        <v>65.069999999999993</v>
      </c>
      <c r="I95" s="96">
        <f t="shared" si="26"/>
        <v>65.069999999999993</v>
      </c>
      <c r="J95" s="97">
        <f t="shared" si="27"/>
        <v>2</v>
      </c>
      <c r="K95" s="98">
        <f t="shared" si="15"/>
        <v>5856</v>
      </c>
      <c r="L95" s="83">
        <f t="shared" si="16"/>
        <v>1561.6799999999998</v>
      </c>
      <c r="N95" s="554">
        <v>2.4</v>
      </c>
      <c r="O95" s="554">
        <f t="shared" si="20"/>
        <v>4.8</v>
      </c>
      <c r="P95" s="554"/>
      <c r="Q95" s="555">
        <v>244</v>
      </c>
      <c r="R95" s="556">
        <f t="shared" si="28"/>
        <v>65.069999999999993</v>
      </c>
      <c r="S95" s="557" t="str">
        <f t="shared" si="22"/>
        <v>---</v>
      </c>
      <c r="T95" s="558">
        <f t="shared" si="23"/>
        <v>-9.1800000000000068</v>
      </c>
      <c r="V95" s="559" t="str">
        <f t="shared" si="17"/>
        <v>OK</v>
      </c>
      <c r="W95" s="44">
        <f>IF(+'2026 Rates Smoothed'!O364&lt;'2026 Rates Smoothed'!$B$11,'2026 Rates Smoothed'!$B$11,+'2026 Rates Smoothed'!O364)</f>
        <v>74.25</v>
      </c>
      <c r="X95" s="44">
        <f t="shared" si="13"/>
        <v>74.25</v>
      </c>
      <c r="Y95" s="560">
        <f t="shared" si="14"/>
        <v>0.14107883817427402</v>
      </c>
      <c r="Z95" s="87"/>
      <c r="AA95" s="83">
        <f t="shared" si="24"/>
        <v>1782</v>
      </c>
      <c r="AE95" s="43"/>
      <c r="AF95" s="43"/>
      <c r="AG95" s="44"/>
    </row>
    <row r="96" spans="1:33">
      <c r="A96" s="42">
        <v>1</v>
      </c>
      <c r="B96" s="42">
        <v>1</v>
      </c>
      <c r="C96" s="42">
        <f t="shared" si="25"/>
        <v>0</v>
      </c>
      <c r="D96" s="41">
        <v>830</v>
      </c>
      <c r="E96" s="93" t="s">
        <v>1094</v>
      </c>
      <c r="F96" s="41">
        <v>871</v>
      </c>
      <c r="G96" s="94">
        <v>61</v>
      </c>
      <c r="H96" s="95">
        <v>18.87</v>
      </c>
      <c r="I96" s="96">
        <f t="shared" si="26"/>
        <v>18.87</v>
      </c>
      <c r="J96" s="97">
        <f t="shared" si="27"/>
        <v>1</v>
      </c>
      <c r="K96" s="98">
        <f t="shared" si="15"/>
        <v>732</v>
      </c>
      <c r="L96" s="83">
        <f t="shared" si="16"/>
        <v>226.44</v>
      </c>
      <c r="N96" s="554">
        <v>0.871</v>
      </c>
      <c r="O96" s="554">
        <f t="shared" si="20"/>
        <v>0.871</v>
      </c>
      <c r="P96" s="554"/>
      <c r="Q96" s="555">
        <v>61</v>
      </c>
      <c r="R96" s="556">
        <f t="shared" si="28"/>
        <v>18.87</v>
      </c>
      <c r="S96" s="557" t="str">
        <f t="shared" si="22"/>
        <v>---</v>
      </c>
      <c r="T96" s="558">
        <f t="shared" si="23"/>
        <v>-2.6599999999999966</v>
      </c>
      <c r="V96" s="559" t="str">
        <f t="shared" si="17"/>
        <v>OK</v>
      </c>
      <c r="W96" s="44">
        <f>IF(+'2026 Rates Smoothed'!O370&lt;'2026 Rates Smoothed'!$B$11,'2026 Rates Smoothed'!$B$11,+'2026 Rates Smoothed'!O370)</f>
        <v>21.529999999999998</v>
      </c>
      <c r="X96" s="44">
        <f t="shared" si="13"/>
        <v>21.529999999999998</v>
      </c>
      <c r="Y96" s="560">
        <f t="shared" si="14"/>
        <v>0.14096449390567023</v>
      </c>
      <c r="AA96" s="83">
        <f t="shared" si="24"/>
        <v>258.35999999999996</v>
      </c>
      <c r="AE96" s="43"/>
      <c r="AF96" s="43"/>
      <c r="AG96" s="44"/>
    </row>
    <row r="97" spans="1:33">
      <c r="A97" s="42">
        <v>1</v>
      </c>
      <c r="B97" s="42">
        <v>1</v>
      </c>
      <c r="C97" s="42">
        <f t="shared" si="25"/>
        <v>0</v>
      </c>
      <c r="D97" s="41">
        <v>831</v>
      </c>
      <c r="E97" s="93" t="s">
        <v>1095</v>
      </c>
      <c r="F97" s="41">
        <v>3140</v>
      </c>
      <c r="G97" s="94">
        <v>1136</v>
      </c>
      <c r="H97" s="95">
        <v>187.3</v>
      </c>
      <c r="I97" s="96">
        <f t="shared" si="26"/>
        <v>187.3</v>
      </c>
      <c r="J97" s="97">
        <f t="shared" si="27"/>
        <v>1</v>
      </c>
      <c r="K97" s="98">
        <f t="shared" si="15"/>
        <v>13632</v>
      </c>
      <c r="L97" s="83">
        <f t="shared" si="16"/>
        <v>2247.6000000000004</v>
      </c>
      <c r="N97" s="554">
        <v>3.2309999999999999</v>
      </c>
      <c r="O97" s="554">
        <f t="shared" si="20"/>
        <v>3.2309999999999999</v>
      </c>
      <c r="P97" s="554">
        <f>+O97</f>
        <v>3.2309999999999999</v>
      </c>
      <c r="Q97" s="555">
        <v>1136</v>
      </c>
      <c r="R97" s="556">
        <f t="shared" si="28"/>
        <v>187.3</v>
      </c>
      <c r="S97" s="557" t="str">
        <f t="shared" si="22"/>
        <v>---</v>
      </c>
      <c r="T97" s="558">
        <f t="shared" si="23"/>
        <v>-26.560000000000002</v>
      </c>
      <c r="V97" s="559" t="str">
        <f t="shared" si="17"/>
        <v>OK</v>
      </c>
      <c r="W97" s="44">
        <f>IF(+'2026 Rates Smoothed'!O375&lt;'2026 Rates Smoothed'!$B$11,'2026 Rates Smoothed'!$B$11,+'2026 Rates Smoothed'!O375)</f>
        <v>213.86</v>
      </c>
      <c r="X97" s="44">
        <f t="shared" si="13"/>
        <v>213.86</v>
      </c>
      <c r="Y97" s="560">
        <f t="shared" si="14"/>
        <v>0.14180459156433534</v>
      </c>
      <c r="AA97" s="83">
        <f t="shared" si="24"/>
        <v>2566.3200000000002</v>
      </c>
      <c r="AE97" s="43"/>
      <c r="AF97" s="43"/>
      <c r="AG97" s="44"/>
    </row>
    <row r="98" spans="1:33">
      <c r="A98" s="42">
        <v>1</v>
      </c>
      <c r="B98" s="42">
        <v>1</v>
      </c>
      <c r="C98" s="42">
        <f t="shared" si="25"/>
        <v>0</v>
      </c>
      <c r="D98" s="41">
        <v>832</v>
      </c>
      <c r="E98" s="93" t="s">
        <v>1096</v>
      </c>
      <c r="F98" s="41">
        <v>103</v>
      </c>
      <c r="G98" s="94">
        <v>82</v>
      </c>
      <c r="H98" s="95">
        <v>11.040000000000001</v>
      </c>
      <c r="I98" s="96">
        <f t="shared" si="26"/>
        <v>11.040000000000001</v>
      </c>
      <c r="J98" s="97">
        <f t="shared" si="27"/>
        <v>1</v>
      </c>
      <c r="K98" s="98">
        <f t="shared" si="15"/>
        <v>984</v>
      </c>
      <c r="L98" s="83">
        <f t="shared" si="16"/>
        <v>132.48000000000002</v>
      </c>
      <c r="N98" s="554">
        <v>0.113</v>
      </c>
      <c r="O98" s="554">
        <f t="shared" si="20"/>
        <v>0.113</v>
      </c>
      <c r="P98" s="554"/>
      <c r="Q98" s="555">
        <v>82</v>
      </c>
      <c r="R98" s="556">
        <f t="shared" si="28"/>
        <v>11.040000000000001</v>
      </c>
      <c r="S98" s="557" t="str">
        <f t="shared" si="22"/>
        <v>---</v>
      </c>
      <c r="T98" s="558">
        <f t="shared" si="23"/>
        <v>-1.5599999999999987</v>
      </c>
      <c r="V98" s="559" t="str">
        <f t="shared" si="17"/>
        <v>OK</v>
      </c>
      <c r="W98" s="44">
        <f>IF(+'2026 Rates Smoothed'!P379&lt;'2026 Rates Smoothed'!$B$11,'2026 Rates Smoothed'!$B$11,+'2026 Rates Smoothed'!P379)</f>
        <v>12.6</v>
      </c>
      <c r="X98" s="44">
        <f t="shared" si="13"/>
        <v>12.6</v>
      </c>
      <c r="Y98" s="560">
        <f t="shared" si="14"/>
        <v>0.14130434782608692</v>
      </c>
      <c r="AA98" s="83">
        <f t="shared" si="24"/>
        <v>151.19999999999999</v>
      </c>
      <c r="AE98" s="43"/>
      <c r="AF98" s="43"/>
      <c r="AG98" s="44"/>
    </row>
    <row r="99" spans="1:33">
      <c r="A99" s="42">
        <v>3</v>
      </c>
      <c r="B99" s="42">
        <v>3</v>
      </c>
      <c r="C99" s="42">
        <f t="shared" si="25"/>
        <v>0</v>
      </c>
      <c r="D99" s="41">
        <v>901</v>
      </c>
      <c r="E99" s="93" t="s">
        <v>1078</v>
      </c>
      <c r="F99" s="41">
        <v>2800</v>
      </c>
      <c r="G99" s="94">
        <v>933</v>
      </c>
      <c r="H99" s="95">
        <v>156.85000000000002</v>
      </c>
      <c r="I99" s="96">
        <f t="shared" si="26"/>
        <v>156.85000000000002</v>
      </c>
      <c r="J99" s="97">
        <f t="shared" si="27"/>
        <v>3</v>
      </c>
      <c r="K99" s="98">
        <f t="shared" si="15"/>
        <v>33588</v>
      </c>
      <c r="L99" s="83">
        <f t="shared" si="16"/>
        <v>5646.6</v>
      </c>
      <c r="N99" s="554">
        <v>2.8</v>
      </c>
      <c r="O99" s="554">
        <f t="shared" si="20"/>
        <v>8.3999999999999986</v>
      </c>
      <c r="P99" s="554"/>
      <c r="Q99" s="555">
        <v>933</v>
      </c>
      <c r="R99" s="556">
        <f t="shared" si="28"/>
        <v>156.85000000000002</v>
      </c>
      <c r="S99" s="557" t="str">
        <f t="shared" si="22"/>
        <v>---</v>
      </c>
      <c r="T99" s="558">
        <f t="shared" si="23"/>
        <v>-22.239999999999981</v>
      </c>
      <c r="V99" s="559" t="str">
        <f t="shared" si="17"/>
        <v>OK</v>
      </c>
      <c r="W99" s="44">
        <f>IF(+'2026 Rates Smoothed'!O388&lt;'2026 Rates Smoothed'!$B$11,'2026 Rates Smoothed'!$B$11,+'2026 Rates Smoothed'!O388)</f>
        <v>179.09</v>
      </c>
      <c r="X99" s="44">
        <f t="shared" ref="X99:X162" si="29">W99+(Q99*$R$9)</f>
        <v>179.09</v>
      </c>
      <c r="Y99" s="560">
        <f t="shared" ref="Y99:Y162" si="30">+X99/I99-1</f>
        <v>0.14179152056104538</v>
      </c>
      <c r="AA99" s="83">
        <f t="shared" si="24"/>
        <v>6447.24</v>
      </c>
      <c r="AE99" s="43"/>
      <c r="AF99" s="43"/>
      <c r="AG99" s="44"/>
    </row>
    <row r="100" spans="1:33">
      <c r="A100" s="42">
        <v>1</v>
      </c>
      <c r="B100" s="42">
        <v>1</v>
      </c>
      <c r="C100" s="42">
        <f t="shared" si="25"/>
        <v>0</v>
      </c>
      <c r="D100" s="41">
        <v>902</v>
      </c>
      <c r="E100" s="93" t="s">
        <v>1083</v>
      </c>
      <c r="F100" s="41">
        <v>192</v>
      </c>
      <c r="G100" s="94">
        <v>140</v>
      </c>
      <c r="H100" s="95">
        <v>18.759999999999998</v>
      </c>
      <c r="I100" s="96">
        <f t="shared" si="26"/>
        <v>18.759999999999998</v>
      </c>
      <c r="J100" s="97">
        <f t="shared" si="27"/>
        <v>1</v>
      </c>
      <c r="K100" s="98">
        <f t="shared" si="15"/>
        <v>1680</v>
      </c>
      <c r="L100" s="83">
        <f t="shared" si="16"/>
        <v>225.11999999999998</v>
      </c>
      <c r="N100" s="554">
        <v>0.192</v>
      </c>
      <c r="O100" s="554">
        <f t="shared" si="20"/>
        <v>0.192</v>
      </c>
      <c r="P100" s="554">
        <f>+O100</f>
        <v>0.192</v>
      </c>
      <c r="Q100" s="555">
        <v>140</v>
      </c>
      <c r="R100" s="556">
        <f t="shared" si="28"/>
        <v>18.759999999999998</v>
      </c>
      <c r="S100" s="557" t="str">
        <f t="shared" si="22"/>
        <v>---</v>
      </c>
      <c r="T100" s="558">
        <f t="shared" si="23"/>
        <v>-2.6799999999999997</v>
      </c>
      <c r="V100" s="559" t="str">
        <f t="shared" si="17"/>
        <v>OK</v>
      </c>
      <c r="W100" s="44">
        <f>IF(+'2026 Rates Smoothed'!P389&lt;'2026 Rates Smoothed'!$B$11,'2026 Rates Smoothed'!$B$11,+'2026 Rates Smoothed'!P389)</f>
        <v>21.439999999999998</v>
      </c>
      <c r="X100" s="44">
        <f t="shared" si="29"/>
        <v>21.439999999999998</v>
      </c>
      <c r="Y100" s="560">
        <f t="shared" si="30"/>
        <v>0.14285714285714279</v>
      </c>
      <c r="AA100" s="83">
        <f t="shared" si="24"/>
        <v>257.27999999999997</v>
      </c>
      <c r="AE100" s="43"/>
      <c r="AF100" s="43"/>
      <c r="AG100" s="44"/>
    </row>
    <row r="101" spans="1:33">
      <c r="A101" s="42">
        <v>1</v>
      </c>
      <c r="B101" s="42">
        <v>1</v>
      </c>
      <c r="C101" s="42">
        <f t="shared" si="25"/>
        <v>0</v>
      </c>
      <c r="D101" s="41">
        <v>903</v>
      </c>
      <c r="E101" s="93" t="s">
        <v>1078</v>
      </c>
      <c r="F101" s="41">
        <v>175</v>
      </c>
      <c r="G101" s="94">
        <v>58</v>
      </c>
      <c r="H101" s="95">
        <v>9.77</v>
      </c>
      <c r="I101" s="96">
        <f t="shared" si="26"/>
        <v>9.77</v>
      </c>
      <c r="J101" s="97">
        <f t="shared" si="27"/>
        <v>1</v>
      </c>
      <c r="K101" s="98">
        <f t="shared" si="15"/>
        <v>696</v>
      </c>
      <c r="L101" s="83">
        <f t="shared" si="16"/>
        <v>117.24</v>
      </c>
      <c r="N101" s="554">
        <v>0.17499999999999999</v>
      </c>
      <c r="O101" s="554">
        <f t="shared" si="20"/>
        <v>0.17499999999999999</v>
      </c>
      <c r="P101" s="554"/>
      <c r="Q101" s="555">
        <v>58</v>
      </c>
      <c r="R101" s="556">
        <f t="shared" si="28"/>
        <v>9.77</v>
      </c>
      <c r="S101" s="557" t="str">
        <f t="shared" si="22"/>
        <v>---</v>
      </c>
      <c r="T101" s="558">
        <f t="shared" si="23"/>
        <v>-1.3900000000000006</v>
      </c>
      <c r="V101" s="559" t="str">
        <f t="shared" si="17"/>
        <v>OK</v>
      </c>
      <c r="W101" s="44">
        <f>IF(+'2026 Rates Smoothed'!O390&lt;'2026 Rates Smoothed'!$B$11,'2026 Rates Smoothed'!$B$11,+'2026 Rates Smoothed'!O390)</f>
        <v>11.16</v>
      </c>
      <c r="X101" s="44">
        <f t="shared" si="29"/>
        <v>11.16</v>
      </c>
      <c r="Y101" s="560">
        <f t="shared" si="30"/>
        <v>0.14227226202661214</v>
      </c>
      <c r="AA101" s="83">
        <f t="shared" si="24"/>
        <v>133.92000000000002</v>
      </c>
      <c r="AE101" s="43"/>
      <c r="AF101" s="43"/>
      <c r="AG101" s="44"/>
    </row>
    <row r="102" spans="1:33">
      <c r="A102" s="42">
        <v>2</v>
      </c>
      <c r="B102" s="42">
        <v>2</v>
      </c>
      <c r="C102" s="42">
        <f t="shared" si="25"/>
        <v>0</v>
      </c>
      <c r="D102" s="41">
        <v>904</v>
      </c>
      <c r="E102" s="93" t="s">
        <v>1078</v>
      </c>
      <c r="F102" s="41">
        <v>250</v>
      </c>
      <c r="G102" s="94">
        <v>83</v>
      </c>
      <c r="H102" s="95">
        <v>13.96</v>
      </c>
      <c r="I102" s="96">
        <f t="shared" si="26"/>
        <v>13.96</v>
      </c>
      <c r="J102" s="97">
        <f t="shared" si="27"/>
        <v>2</v>
      </c>
      <c r="K102" s="98">
        <f t="shared" si="15"/>
        <v>1992</v>
      </c>
      <c r="L102" s="83">
        <f t="shared" si="16"/>
        <v>335.04</v>
      </c>
      <c r="N102" s="554">
        <v>0.25</v>
      </c>
      <c r="O102" s="554">
        <f t="shared" si="20"/>
        <v>0.5</v>
      </c>
      <c r="P102" s="554"/>
      <c r="Q102" s="555">
        <v>83</v>
      </c>
      <c r="R102" s="556">
        <f t="shared" si="28"/>
        <v>13.96</v>
      </c>
      <c r="S102" s="557" t="str">
        <f t="shared" si="22"/>
        <v>---</v>
      </c>
      <c r="T102" s="558">
        <f t="shared" si="23"/>
        <v>-1.9899999999999984</v>
      </c>
      <c r="V102" s="559" t="str">
        <f t="shared" si="17"/>
        <v>OK</v>
      </c>
      <c r="W102" s="44">
        <f>IF(+'2026 Rates Smoothed'!O391&lt;'2026 Rates Smoothed'!$B$11,'2026 Rates Smoothed'!$B$11,+'2026 Rates Smoothed'!O391)</f>
        <v>15.95</v>
      </c>
      <c r="X102" s="44">
        <f t="shared" si="29"/>
        <v>15.95</v>
      </c>
      <c r="Y102" s="560">
        <f t="shared" si="30"/>
        <v>0.14255014326647553</v>
      </c>
      <c r="AA102" s="83">
        <f t="shared" si="24"/>
        <v>382.79999999999995</v>
      </c>
      <c r="AE102" s="43"/>
      <c r="AF102" s="43"/>
      <c r="AG102" s="44"/>
    </row>
    <row r="103" spans="1:33">
      <c r="A103" s="42">
        <v>1</v>
      </c>
      <c r="B103" s="42">
        <v>0</v>
      </c>
      <c r="C103" s="42">
        <f t="shared" si="25"/>
        <v>-1</v>
      </c>
      <c r="D103" s="41">
        <v>906</v>
      </c>
      <c r="E103" s="93" t="s">
        <v>1097</v>
      </c>
      <c r="F103" s="41">
        <v>768</v>
      </c>
      <c r="G103" s="94">
        <v>140</v>
      </c>
      <c r="H103" s="95">
        <v>30.16</v>
      </c>
      <c r="I103" s="96">
        <f t="shared" si="26"/>
        <v>30.16</v>
      </c>
      <c r="J103" s="97">
        <f t="shared" si="27"/>
        <v>0</v>
      </c>
      <c r="K103" s="98">
        <f t="shared" si="15"/>
        <v>0</v>
      </c>
      <c r="L103" s="83">
        <f t="shared" si="16"/>
        <v>0</v>
      </c>
      <c r="N103" s="554">
        <v>0.76800000000000002</v>
      </c>
      <c r="O103" s="554">
        <f t="shared" si="20"/>
        <v>0</v>
      </c>
      <c r="P103" s="554"/>
      <c r="Q103" s="555">
        <v>140</v>
      </c>
      <c r="R103" s="556">
        <f t="shared" si="28"/>
        <v>30.16</v>
      </c>
      <c r="S103" s="557" t="str">
        <f t="shared" si="22"/>
        <v>---</v>
      </c>
      <c r="T103" s="558">
        <f t="shared" si="23"/>
        <v>-4.2699999999999996</v>
      </c>
      <c r="V103" s="559" t="str">
        <f t="shared" si="17"/>
        <v>OK</v>
      </c>
      <c r="W103" s="44">
        <f>IF(+'2026 Rates Smoothed'!O393&lt;'2026 Rates Smoothed'!$B$11,'2026 Rates Smoothed'!$B$11,+'2026 Rates Smoothed'!O393)</f>
        <v>34.43</v>
      </c>
      <c r="X103" s="44">
        <f t="shared" si="29"/>
        <v>34.43</v>
      </c>
      <c r="Y103" s="560">
        <f t="shared" si="30"/>
        <v>0.14157824933687002</v>
      </c>
      <c r="AA103" s="83">
        <f t="shared" si="24"/>
        <v>0</v>
      </c>
      <c r="AE103" s="43"/>
      <c r="AF103" s="43"/>
      <c r="AG103" s="44"/>
    </row>
    <row r="104" spans="1:33">
      <c r="A104" s="42">
        <v>3</v>
      </c>
      <c r="B104" s="42">
        <v>3</v>
      </c>
      <c r="C104" s="42">
        <f t="shared" si="25"/>
        <v>0</v>
      </c>
      <c r="D104" s="41">
        <v>908</v>
      </c>
      <c r="E104" s="93" t="s">
        <v>1078</v>
      </c>
      <c r="F104" s="41">
        <v>800</v>
      </c>
      <c r="G104" s="94">
        <v>267</v>
      </c>
      <c r="H104" s="95">
        <v>44.86</v>
      </c>
      <c r="I104" s="96">
        <f t="shared" si="26"/>
        <v>44.86</v>
      </c>
      <c r="J104" s="97">
        <f t="shared" si="27"/>
        <v>3</v>
      </c>
      <c r="K104" s="98">
        <f t="shared" si="15"/>
        <v>9612</v>
      </c>
      <c r="L104" s="83">
        <f t="shared" si="16"/>
        <v>1614.9599999999998</v>
      </c>
      <c r="N104" s="554">
        <v>0.8</v>
      </c>
      <c r="O104" s="554">
        <f t="shared" si="20"/>
        <v>2.4000000000000004</v>
      </c>
      <c r="P104" s="554"/>
      <c r="Q104" s="555">
        <v>267</v>
      </c>
      <c r="R104" s="556">
        <f t="shared" si="28"/>
        <v>44.86</v>
      </c>
      <c r="S104" s="557" t="str">
        <f t="shared" si="22"/>
        <v>---</v>
      </c>
      <c r="T104" s="558">
        <f t="shared" si="23"/>
        <v>-6.3700000000000045</v>
      </c>
      <c r="V104" s="559" t="str">
        <f t="shared" si="17"/>
        <v>OK</v>
      </c>
      <c r="W104" s="44">
        <f>IF(+'2026 Rates Smoothed'!O395&lt;'2026 Rates Smoothed'!$B$11,'2026 Rates Smoothed'!$B$11,+'2026 Rates Smoothed'!O395)</f>
        <v>51.230000000000004</v>
      </c>
      <c r="X104" s="44">
        <f t="shared" si="29"/>
        <v>51.230000000000004</v>
      </c>
      <c r="Y104" s="560">
        <f t="shared" si="30"/>
        <v>0.14199732501114593</v>
      </c>
      <c r="AA104" s="83">
        <f t="shared" si="24"/>
        <v>1844.28</v>
      </c>
      <c r="AE104" s="43"/>
      <c r="AF104" s="43"/>
      <c r="AG104" s="44"/>
    </row>
    <row r="105" spans="1:33">
      <c r="A105" s="42">
        <v>1</v>
      </c>
      <c r="B105" s="42">
        <v>1</v>
      </c>
      <c r="C105" s="42">
        <f t="shared" si="25"/>
        <v>0</v>
      </c>
      <c r="D105" s="41">
        <v>909</v>
      </c>
      <c r="E105" s="93" t="s">
        <v>1098</v>
      </c>
      <c r="F105" s="41">
        <v>420</v>
      </c>
      <c r="G105" s="94">
        <v>13</v>
      </c>
      <c r="H105" s="95">
        <v>6.91</v>
      </c>
      <c r="I105" s="96">
        <f t="shared" si="26"/>
        <v>6.91</v>
      </c>
      <c r="J105" s="97">
        <f t="shared" si="27"/>
        <v>1</v>
      </c>
      <c r="K105" s="98">
        <f t="shared" si="15"/>
        <v>156</v>
      </c>
      <c r="L105" s="83">
        <f t="shared" si="16"/>
        <v>82.92</v>
      </c>
      <c r="N105" s="554">
        <v>0.42</v>
      </c>
      <c r="O105" s="554">
        <f t="shared" si="20"/>
        <v>0.42</v>
      </c>
      <c r="P105" s="554"/>
      <c r="Q105" s="555">
        <v>13</v>
      </c>
      <c r="R105" s="556">
        <f t="shared" si="28"/>
        <v>6.91</v>
      </c>
      <c r="S105" s="557" t="str">
        <f t="shared" si="22"/>
        <v>---</v>
      </c>
      <c r="T105" s="558">
        <f t="shared" si="23"/>
        <v>-0.96999999999999975</v>
      </c>
      <c r="V105" s="559" t="str">
        <f t="shared" si="17"/>
        <v>OK</v>
      </c>
      <c r="W105" s="44">
        <f>IF(+'2026 Rates Smoothed'!O396&lt;'2026 Rates Smoothed'!$B$11,'2026 Rates Smoothed'!$B$11,+'2026 Rates Smoothed'!O396)</f>
        <v>7.88</v>
      </c>
      <c r="X105" s="44">
        <f t="shared" si="29"/>
        <v>7.88</v>
      </c>
      <c r="Y105" s="560">
        <f t="shared" si="30"/>
        <v>0.14037626628075239</v>
      </c>
      <c r="AA105" s="83">
        <f t="shared" si="24"/>
        <v>94.56</v>
      </c>
      <c r="AE105" s="43"/>
      <c r="AF105" s="43"/>
      <c r="AG105" s="44"/>
    </row>
    <row r="106" spans="1:33">
      <c r="A106" s="42">
        <v>2</v>
      </c>
      <c r="B106" s="42">
        <v>2</v>
      </c>
      <c r="C106" s="42">
        <f t="shared" si="25"/>
        <v>0</v>
      </c>
      <c r="D106" s="41">
        <v>910</v>
      </c>
      <c r="E106" s="93" t="s">
        <v>1083</v>
      </c>
      <c r="F106" s="41">
        <v>660</v>
      </c>
      <c r="G106" s="94">
        <v>482</v>
      </c>
      <c r="H106" s="95">
        <v>64.64</v>
      </c>
      <c r="I106" s="96">
        <f t="shared" si="26"/>
        <v>64.64</v>
      </c>
      <c r="J106" s="97">
        <f t="shared" si="27"/>
        <v>2</v>
      </c>
      <c r="K106" s="98">
        <f t="shared" si="15"/>
        <v>11568</v>
      </c>
      <c r="L106" s="83">
        <f t="shared" si="16"/>
        <v>1551.3600000000001</v>
      </c>
      <c r="N106" s="554">
        <v>0.66</v>
      </c>
      <c r="O106" s="554">
        <f t="shared" si="20"/>
        <v>1.32</v>
      </c>
      <c r="P106" s="554">
        <f>+O106</f>
        <v>1.32</v>
      </c>
      <c r="Q106" s="555">
        <v>482</v>
      </c>
      <c r="R106" s="556">
        <f t="shared" si="28"/>
        <v>64.64</v>
      </c>
      <c r="S106" s="557" t="str">
        <f t="shared" si="22"/>
        <v>---</v>
      </c>
      <c r="T106" s="558">
        <f t="shared" si="23"/>
        <v>-9.2099999999999937</v>
      </c>
      <c r="V106" s="559" t="str">
        <f t="shared" si="17"/>
        <v>OK</v>
      </c>
      <c r="W106" s="44">
        <f>IF(+'2026 Rates Smoothed'!P397&lt;'2026 Rates Smoothed'!$B$11,'2026 Rates Smoothed'!$B$11,+'2026 Rates Smoothed'!P397)</f>
        <v>73.849999999999994</v>
      </c>
      <c r="X106" s="44">
        <f t="shared" si="29"/>
        <v>73.849999999999994</v>
      </c>
      <c r="Y106" s="560">
        <f t="shared" si="30"/>
        <v>0.14248143564356419</v>
      </c>
      <c r="AA106" s="83">
        <f t="shared" si="24"/>
        <v>1772.3999999999999</v>
      </c>
      <c r="AE106" s="43"/>
      <c r="AF106" s="43"/>
      <c r="AG106" s="44"/>
    </row>
    <row r="107" spans="1:33">
      <c r="A107" s="42">
        <v>36</v>
      </c>
      <c r="B107" s="42">
        <v>37</v>
      </c>
      <c r="C107" s="42">
        <f t="shared" si="25"/>
        <v>1</v>
      </c>
      <c r="D107" s="41">
        <v>911</v>
      </c>
      <c r="E107" s="93" t="s">
        <v>1083</v>
      </c>
      <c r="F107" s="41">
        <v>75</v>
      </c>
      <c r="G107" s="94">
        <v>55</v>
      </c>
      <c r="H107" s="95">
        <v>7.3599999999999994</v>
      </c>
      <c r="I107" s="96">
        <f t="shared" si="26"/>
        <v>7.3599999999999994</v>
      </c>
      <c r="J107" s="97">
        <f t="shared" si="27"/>
        <v>37</v>
      </c>
      <c r="K107" s="98">
        <f t="shared" si="15"/>
        <v>24420</v>
      </c>
      <c r="L107" s="83">
        <f t="shared" si="16"/>
        <v>3267.84</v>
      </c>
      <c r="N107" s="554">
        <v>7.4999999999999997E-2</v>
      </c>
      <c r="O107" s="554">
        <f t="shared" si="20"/>
        <v>2.7749999999999999</v>
      </c>
      <c r="P107" s="554">
        <f>+O107</f>
        <v>2.7749999999999999</v>
      </c>
      <c r="Q107" s="555">
        <v>55</v>
      </c>
      <c r="R107" s="556">
        <f t="shared" si="28"/>
        <v>7.3599999999999994</v>
      </c>
      <c r="S107" s="557" t="str">
        <f t="shared" si="22"/>
        <v>---</v>
      </c>
      <c r="T107" s="558">
        <f t="shared" si="23"/>
        <v>-1.0600000000000005</v>
      </c>
      <c r="V107" s="559" t="str">
        <f t="shared" si="17"/>
        <v>OK</v>
      </c>
      <c r="W107" s="44">
        <f>IF(+'2026 Rates Smoothed'!P398&lt;'2026 Rates Smoothed'!$B$11,'2026 Rates Smoothed'!$B$11,+'2026 Rates Smoothed'!P398)</f>
        <v>8.42</v>
      </c>
      <c r="X107" s="44">
        <f t="shared" si="29"/>
        <v>8.42</v>
      </c>
      <c r="Y107" s="560">
        <f t="shared" si="30"/>
        <v>0.14402173913043481</v>
      </c>
      <c r="AA107" s="83">
        <f t="shared" si="24"/>
        <v>3738.4800000000005</v>
      </c>
      <c r="AE107" s="43"/>
      <c r="AF107" s="43"/>
      <c r="AG107" s="44"/>
    </row>
    <row r="108" spans="1:33">
      <c r="A108" s="42">
        <v>9</v>
      </c>
      <c r="B108" s="42">
        <v>11</v>
      </c>
      <c r="C108" s="42">
        <f t="shared" si="25"/>
        <v>2</v>
      </c>
      <c r="D108" s="41">
        <v>912</v>
      </c>
      <c r="E108" s="93" t="s">
        <v>1099</v>
      </c>
      <c r="F108" s="41">
        <v>400</v>
      </c>
      <c r="G108" s="94">
        <v>0</v>
      </c>
      <c r="H108" s="95">
        <v>8.4884168739492996</v>
      </c>
      <c r="I108" s="96">
        <f t="shared" si="26"/>
        <v>8.4884168739492996</v>
      </c>
      <c r="J108" s="97">
        <f t="shared" si="27"/>
        <v>11</v>
      </c>
      <c r="K108" s="98">
        <f t="shared" si="15"/>
        <v>0</v>
      </c>
      <c r="L108" s="83">
        <f t="shared" si="16"/>
        <v>1120.4710273613075</v>
      </c>
      <c r="M108" s="83">
        <v>916.74902238652442</v>
      </c>
      <c r="N108" s="554">
        <v>0</v>
      </c>
      <c r="O108" s="554">
        <f t="shared" si="20"/>
        <v>0</v>
      </c>
      <c r="P108" s="554"/>
      <c r="Q108" s="555">
        <v>0</v>
      </c>
      <c r="R108" s="556">
        <f t="shared" si="28"/>
        <v>8.4884168739492996</v>
      </c>
      <c r="S108" s="557" t="str">
        <f t="shared" si="22"/>
        <v>---</v>
      </c>
      <c r="T108" s="558" t="str">
        <f t="shared" si="23"/>
        <v>---</v>
      </c>
      <c r="V108" s="559" t="str">
        <f t="shared" si="17"/>
        <v>OK</v>
      </c>
      <c r="W108" s="44">
        <f>IF(+'2026 Rates Smoothed'!O399&lt;'2026 Rates Smoothed'!$B$11,'2026 Rates Smoothed'!$B$11,+'2026 Rates Smoothed'!O399)</f>
        <v>8.4884168739492996</v>
      </c>
      <c r="X108" s="44">
        <f t="shared" si="29"/>
        <v>8.4884168739492996</v>
      </c>
      <c r="Y108" s="560">
        <f t="shared" si="30"/>
        <v>0</v>
      </c>
      <c r="Z108" s="42" t="s">
        <v>1100</v>
      </c>
      <c r="AA108" s="83">
        <f t="shared" si="24"/>
        <v>1120.4710273613075</v>
      </c>
      <c r="AB108" s="83">
        <f>+J108*W108*12</f>
        <v>1120.4710273613075</v>
      </c>
      <c r="AE108" s="43"/>
      <c r="AF108" s="43"/>
      <c r="AG108" s="44"/>
    </row>
    <row r="109" spans="1:33">
      <c r="A109" s="42">
        <v>37</v>
      </c>
      <c r="B109" s="42">
        <v>40</v>
      </c>
      <c r="C109" s="42">
        <f t="shared" si="25"/>
        <v>3</v>
      </c>
      <c r="D109" s="41">
        <v>914</v>
      </c>
      <c r="E109" s="93" t="s">
        <v>1101</v>
      </c>
      <c r="F109" s="41">
        <v>40</v>
      </c>
      <c r="G109" s="94">
        <v>34</v>
      </c>
      <c r="H109" s="95">
        <v>4.34788764279</v>
      </c>
      <c r="I109" s="96">
        <f t="shared" si="26"/>
        <v>4.34788764279</v>
      </c>
      <c r="J109" s="97">
        <f t="shared" si="27"/>
        <v>40</v>
      </c>
      <c r="K109" s="98">
        <f t="shared" ref="K109:K172" si="31">+G109*J109*12</f>
        <v>16320</v>
      </c>
      <c r="L109" s="83">
        <f t="shared" ref="L109:L172" si="32">+H109*J109*12</f>
        <v>2086.9860685392</v>
      </c>
      <c r="N109" s="554">
        <v>4.8000000000000001E-2</v>
      </c>
      <c r="O109" s="554">
        <f t="shared" si="20"/>
        <v>1.92</v>
      </c>
      <c r="P109" s="554"/>
      <c r="Q109" s="555">
        <v>34</v>
      </c>
      <c r="R109" s="556">
        <f t="shared" si="28"/>
        <v>4.34788764279</v>
      </c>
      <c r="S109" s="557" t="str">
        <f t="shared" si="22"/>
        <v>---</v>
      </c>
      <c r="T109" s="558">
        <f t="shared" si="23"/>
        <v>-0.20996910505031874</v>
      </c>
      <c r="V109" s="559" t="str">
        <f t="shared" ref="V109:V172" si="33">IF(Q109=G109,"OK",Q109)</f>
        <v>OK</v>
      </c>
      <c r="W109" s="44">
        <f>IF(+'2026 Rates Smoothed'!O401&lt;'2026 Rates Smoothed'!$B$11,'2026 Rates Smoothed'!$B$11,+'2026 Rates Smoothed'!O401)</f>
        <v>4.5578567478403187</v>
      </c>
      <c r="X109" s="44">
        <f t="shared" si="29"/>
        <v>4.5578567478403187</v>
      </c>
      <c r="Y109" s="560">
        <f t="shared" si="30"/>
        <v>4.8292210448102502E-2</v>
      </c>
      <c r="Z109" s="42" t="s">
        <v>1062</v>
      </c>
      <c r="AA109" s="83">
        <f t="shared" si="24"/>
        <v>2187.771238963353</v>
      </c>
      <c r="AE109" s="43"/>
      <c r="AF109" s="43"/>
      <c r="AG109" s="44"/>
    </row>
    <row r="110" spans="1:33">
      <c r="A110" s="42">
        <v>8</v>
      </c>
      <c r="B110" s="42">
        <v>8</v>
      </c>
      <c r="C110" s="42">
        <f t="shared" si="25"/>
        <v>0</v>
      </c>
      <c r="D110" s="41">
        <v>915</v>
      </c>
      <c r="E110" s="93" t="s">
        <v>1102</v>
      </c>
      <c r="F110" s="41">
        <v>48</v>
      </c>
      <c r="G110" s="94">
        <v>35</v>
      </c>
      <c r="H110" s="95">
        <v>4.7200000000000006</v>
      </c>
      <c r="I110" s="96">
        <f t="shared" si="26"/>
        <v>4.7200000000000006</v>
      </c>
      <c r="J110" s="97">
        <f t="shared" si="27"/>
        <v>8</v>
      </c>
      <c r="K110" s="98">
        <f t="shared" si="31"/>
        <v>3360</v>
      </c>
      <c r="L110" s="83">
        <f t="shared" si="32"/>
        <v>453.12000000000006</v>
      </c>
      <c r="N110" s="554">
        <v>4.8000000000000001E-2</v>
      </c>
      <c r="O110" s="554">
        <f t="shared" si="20"/>
        <v>0.38400000000000001</v>
      </c>
      <c r="P110" s="554">
        <f>+O110</f>
        <v>0.38400000000000001</v>
      </c>
      <c r="Q110" s="555">
        <v>35</v>
      </c>
      <c r="R110" s="556">
        <f t="shared" si="28"/>
        <v>4.7200000000000006</v>
      </c>
      <c r="S110" s="557" t="str">
        <f t="shared" si="22"/>
        <v>---</v>
      </c>
      <c r="T110" s="558">
        <f t="shared" si="23"/>
        <v>-0.65999999999999925</v>
      </c>
      <c r="V110" s="559" t="str">
        <f t="shared" si="33"/>
        <v>OK</v>
      </c>
      <c r="W110" s="44">
        <f>IF(+'2026 Rates Smoothed'!P402&lt;'2026 Rates Smoothed'!$B$11,'2026 Rates Smoothed'!$B$11,+'2026 Rates Smoothed'!P402)</f>
        <v>5.38</v>
      </c>
      <c r="X110" s="44">
        <f t="shared" si="29"/>
        <v>5.38</v>
      </c>
      <c r="Y110" s="560">
        <f t="shared" si="30"/>
        <v>0.13983050847457612</v>
      </c>
      <c r="AA110" s="83">
        <f t="shared" si="24"/>
        <v>516.48</v>
      </c>
      <c r="AE110" s="43"/>
      <c r="AF110" s="43"/>
      <c r="AG110" s="44"/>
    </row>
    <row r="111" spans="1:33">
      <c r="A111" s="42">
        <v>4</v>
      </c>
      <c r="B111" s="42">
        <v>4</v>
      </c>
      <c r="C111" s="42">
        <f t="shared" si="25"/>
        <v>0</v>
      </c>
      <c r="D111" s="41">
        <v>916</v>
      </c>
      <c r="E111" s="93" t="s">
        <v>1103</v>
      </c>
      <c r="F111" s="41">
        <v>215</v>
      </c>
      <c r="G111" s="94">
        <v>72</v>
      </c>
      <c r="H111" s="95">
        <v>12.08</v>
      </c>
      <c r="I111" s="96">
        <f t="shared" si="26"/>
        <v>12.08</v>
      </c>
      <c r="J111" s="97">
        <f t="shared" si="27"/>
        <v>4</v>
      </c>
      <c r="K111" s="98">
        <f t="shared" si="31"/>
        <v>3456</v>
      </c>
      <c r="L111" s="83">
        <f t="shared" si="32"/>
        <v>579.84</v>
      </c>
      <c r="N111" s="554">
        <v>0.215</v>
      </c>
      <c r="O111" s="554">
        <f t="shared" si="20"/>
        <v>0.86</v>
      </c>
      <c r="P111" s="554"/>
      <c r="Q111" s="555">
        <v>72</v>
      </c>
      <c r="R111" s="556">
        <f t="shared" si="28"/>
        <v>12.08</v>
      </c>
      <c r="S111" s="557" t="str">
        <f t="shared" si="22"/>
        <v>---</v>
      </c>
      <c r="T111" s="558">
        <f t="shared" si="23"/>
        <v>-1.7200000000000006</v>
      </c>
      <c r="V111" s="559" t="str">
        <f t="shared" si="33"/>
        <v>OK</v>
      </c>
      <c r="W111" s="44">
        <f>IF(+'2026 Rates Smoothed'!O403&lt;'2026 Rates Smoothed'!$B$11,'2026 Rates Smoothed'!$B$11,+'2026 Rates Smoothed'!O403)</f>
        <v>13.8</v>
      </c>
      <c r="X111" s="44">
        <f t="shared" si="29"/>
        <v>13.8</v>
      </c>
      <c r="Y111" s="560">
        <f t="shared" si="30"/>
        <v>0.14238410596026485</v>
      </c>
      <c r="AA111" s="83">
        <f t="shared" si="24"/>
        <v>662.40000000000009</v>
      </c>
      <c r="AE111" s="43"/>
      <c r="AF111" s="43"/>
      <c r="AG111" s="44"/>
    </row>
    <row r="112" spans="1:33">
      <c r="A112" s="42">
        <v>4</v>
      </c>
      <c r="B112" s="42">
        <v>4</v>
      </c>
      <c r="C112" s="42">
        <f t="shared" si="25"/>
        <v>0</v>
      </c>
      <c r="D112" s="41">
        <v>917</v>
      </c>
      <c r="E112" s="93" t="s">
        <v>1104</v>
      </c>
      <c r="F112" s="41">
        <v>130</v>
      </c>
      <c r="G112" s="94">
        <v>23</v>
      </c>
      <c r="H112" s="95">
        <v>5</v>
      </c>
      <c r="I112" s="96">
        <f t="shared" si="26"/>
        <v>5</v>
      </c>
      <c r="J112" s="97">
        <f t="shared" si="27"/>
        <v>4</v>
      </c>
      <c r="K112" s="98">
        <f t="shared" si="31"/>
        <v>1104</v>
      </c>
      <c r="L112" s="83">
        <f t="shared" si="32"/>
        <v>240</v>
      </c>
      <c r="N112" s="554">
        <v>0.13</v>
      </c>
      <c r="O112" s="554">
        <f t="shared" si="20"/>
        <v>0.52</v>
      </c>
      <c r="P112" s="554"/>
      <c r="Q112" s="555">
        <v>23</v>
      </c>
      <c r="R112" s="556">
        <f t="shared" si="28"/>
        <v>5</v>
      </c>
      <c r="S112" s="557" t="str">
        <f t="shared" si="22"/>
        <v>---</v>
      </c>
      <c r="T112" s="558">
        <f t="shared" si="23"/>
        <v>-0.70000000000000018</v>
      </c>
      <c r="V112" s="559" t="str">
        <f t="shared" si="33"/>
        <v>OK</v>
      </c>
      <c r="W112" s="44">
        <f>IF(+'2026 Rates Smoothed'!O404&lt;'2026 Rates Smoothed'!$B$11,'2026 Rates Smoothed'!$B$11,+'2026 Rates Smoothed'!O404)</f>
        <v>5.7</v>
      </c>
      <c r="X112" s="44">
        <f t="shared" si="29"/>
        <v>5.7</v>
      </c>
      <c r="Y112" s="560">
        <f t="shared" si="30"/>
        <v>0.14000000000000012</v>
      </c>
      <c r="AA112" s="83">
        <f t="shared" si="24"/>
        <v>273.60000000000002</v>
      </c>
      <c r="AE112" s="43"/>
      <c r="AF112" s="43"/>
      <c r="AG112" s="44"/>
    </row>
    <row r="113" spans="1:33">
      <c r="A113" s="42">
        <v>26</v>
      </c>
      <c r="B113" s="42">
        <v>26</v>
      </c>
      <c r="C113" s="42">
        <f t="shared" si="25"/>
        <v>0</v>
      </c>
      <c r="D113" s="41">
        <v>918</v>
      </c>
      <c r="E113" s="93" t="s">
        <v>1105</v>
      </c>
      <c r="F113" s="41">
        <v>80</v>
      </c>
      <c r="G113" s="94">
        <v>34</v>
      </c>
      <c r="H113" s="95">
        <v>5.0500000000000007</v>
      </c>
      <c r="I113" s="96">
        <f t="shared" si="26"/>
        <v>5.0500000000000007</v>
      </c>
      <c r="J113" s="97">
        <f t="shared" si="27"/>
        <v>26</v>
      </c>
      <c r="K113" s="98">
        <f t="shared" si="31"/>
        <v>10608</v>
      </c>
      <c r="L113" s="83">
        <f t="shared" si="32"/>
        <v>1575.6000000000001</v>
      </c>
      <c r="N113" s="554">
        <v>0.09</v>
      </c>
      <c r="O113" s="554">
        <f t="shared" si="20"/>
        <v>2.34</v>
      </c>
      <c r="P113" s="554"/>
      <c r="Q113" s="555">
        <v>34</v>
      </c>
      <c r="R113" s="556">
        <f t="shared" si="28"/>
        <v>5.0500000000000007</v>
      </c>
      <c r="S113" s="557" t="str">
        <f t="shared" si="22"/>
        <v>---</v>
      </c>
      <c r="T113" s="558">
        <f t="shared" si="23"/>
        <v>-0.71</v>
      </c>
      <c r="V113" s="559" t="str">
        <f t="shared" si="33"/>
        <v>OK</v>
      </c>
      <c r="W113" s="44">
        <f>IF(+'2026 Rates Smoothed'!O405&lt;'2026 Rates Smoothed'!$B$11,'2026 Rates Smoothed'!$B$11,+'2026 Rates Smoothed'!O405)</f>
        <v>5.7600000000000007</v>
      </c>
      <c r="X113" s="44">
        <f t="shared" si="29"/>
        <v>5.7600000000000007</v>
      </c>
      <c r="Y113" s="560">
        <f t="shared" si="30"/>
        <v>0.1405940594059405</v>
      </c>
      <c r="Z113" s="42" t="s">
        <v>1064</v>
      </c>
      <c r="AA113" s="83">
        <f t="shared" si="24"/>
        <v>1797.1200000000003</v>
      </c>
      <c r="AE113" s="43"/>
      <c r="AF113" s="43"/>
      <c r="AG113" s="44"/>
    </row>
    <row r="114" spans="1:33">
      <c r="A114" s="42">
        <v>47</v>
      </c>
      <c r="B114" s="42">
        <v>47</v>
      </c>
      <c r="C114" s="42">
        <f t="shared" si="25"/>
        <v>0</v>
      </c>
      <c r="D114" s="41">
        <v>919</v>
      </c>
      <c r="E114" s="93" t="s">
        <v>1106</v>
      </c>
      <c r="F114" s="41">
        <v>130</v>
      </c>
      <c r="G114" s="94">
        <v>43</v>
      </c>
      <c r="H114" s="95">
        <v>7.25</v>
      </c>
      <c r="I114" s="96">
        <f t="shared" si="26"/>
        <v>7.25</v>
      </c>
      <c r="J114" s="97">
        <f t="shared" si="27"/>
        <v>47</v>
      </c>
      <c r="K114" s="98">
        <f t="shared" si="31"/>
        <v>24252</v>
      </c>
      <c r="L114" s="83">
        <f t="shared" si="32"/>
        <v>4089</v>
      </c>
      <c r="N114" s="554">
        <v>0.13</v>
      </c>
      <c r="O114" s="554">
        <f t="shared" si="20"/>
        <v>6.11</v>
      </c>
      <c r="P114" s="554"/>
      <c r="Q114" s="555">
        <v>43</v>
      </c>
      <c r="R114" s="556">
        <f t="shared" si="28"/>
        <v>7.25</v>
      </c>
      <c r="S114" s="557" t="str">
        <f t="shared" si="22"/>
        <v>---</v>
      </c>
      <c r="T114" s="558">
        <f t="shared" si="23"/>
        <v>-1.0199999999999996</v>
      </c>
      <c r="V114" s="559" t="str">
        <f t="shared" si="33"/>
        <v>OK</v>
      </c>
      <c r="W114" s="44">
        <f>IF(+'2026 Rates Smoothed'!O406&lt;'2026 Rates Smoothed'!$B$11,'2026 Rates Smoothed'!$B$11,+'2026 Rates Smoothed'!O406)</f>
        <v>8.27</v>
      </c>
      <c r="X114" s="44">
        <f t="shared" si="29"/>
        <v>8.27</v>
      </c>
      <c r="Y114" s="560">
        <f t="shared" si="30"/>
        <v>0.14068965517241372</v>
      </c>
      <c r="AA114" s="83">
        <f t="shared" si="24"/>
        <v>4664.28</v>
      </c>
      <c r="AE114" s="43"/>
      <c r="AF114" s="43"/>
      <c r="AG114" s="44"/>
    </row>
    <row r="115" spans="1:33">
      <c r="A115" s="42">
        <v>1</v>
      </c>
      <c r="B115" s="42">
        <v>1</v>
      </c>
      <c r="C115" s="42">
        <f t="shared" si="25"/>
        <v>0</v>
      </c>
      <c r="D115" s="41">
        <v>921</v>
      </c>
      <c r="E115" s="93" t="s">
        <v>1097</v>
      </c>
      <c r="F115" s="41">
        <v>4582</v>
      </c>
      <c r="G115" s="94">
        <v>830</v>
      </c>
      <c r="H115" s="95">
        <v>179.17</v>
      </c>
      <c r="I115" s="96">
        <f t="shared" si="26"/>
        <v>179.17</v>
      </c>
      <c r="J115" s="97">
        <f t="shared" si="27"/>
        <v>1</v>
      </c>
      <c r="K115" s="98">
        <f t="shared" si="31"/>
        <v>9960</v>
      </c>
      <c r="L115" s="83">
        <f t="shared" si="32"/>
        <v>2150.04</v>
      </c>
      <c r="N115" s="554">
        <v>4.5819999999999999</v>
      </c>
      <c r="O115" s="554">
        <f t="shared" si="20"/>
        <v>4.5819999999999999</v>
      </c>
      <c r="P115" s="554"/>
      <c r="Q115" s="555">
        <v>830</v>
      </c>
      <c r="R115" s="556">
        <f t="shared" si="28"/>
        <v>179.17</v>
      </c>
      <c r="S115" s="557" t="str">
        <f t="shared" si="22"/>
        <v>---</v>
      </c>
      <c r="T115" s="558">
        <f t="shared" si="23"/>
        <v>-25.320000000000022</v>
      </c>
      <c r="V115" s="559" t="str">
        <f t="shared" si="33"/>
        <v>OK</v>
      </c>
      <c r="W115" s="44">
        <f>IF(+'2026 Rates Smoothed'!O408&lt;'2026 Rates Smoothed'!$B$11,'2026 Rates Smoothed'!$B$11,+'2026 Rates Smoothed'!O408)</f>
        <v>204.49</v>
      </c>
      <c r="X115" s="44">
        <f t="shared" si="29"/>
        <v>204.49</v>
      </c>
      <c r="Y115" s="560">
        <f t="shared" si="30"/>
        <v>0.1413183010548642</v>
      </c>
      <c r="AA115" s="83">
        <f t="shared" si="24"/>
        <v>2453.88</v>
      </c>
      <c r="AE115" s="43"/>
      <c r="AF115" s="43"/>
      <c r="AG115" s="44"/>
    </row>
    <row r="116" spans="1:33">
      <c r="A116" s="42">
        <v>2</v>
      </c>
      <c r="B116" s="42">
        <v>2</v>
      </c>
      <c r="C116" s="42">
        <f t="shared" si="25"/>
        <v>0</v>
      </c>
      <c r="D116" s="41">
        <v>923</v>
      </c>
      <c r="E116" s="93" t="s">
        <v>1078</v>
      </c>
      <c r="F116" s="41">
        <v>3510</v>
      </c>
      <c r="G116" s="94">
        <v>1170</v>
      </c>
      <c r="H116" s="95">
        <v>196.66000000000003</v>
      </c>
      <c r="I116" s="96">
        <f t="shared" si="26"/>
        <v>196.66000000000003</v>
      </c>
      <c r="J116" s="97">
        <f t="shared" si="27"/>
        <v>2</v>
      </c>
      <c r="K116" s="98">
        <f t="shared" si="31"/>
        <v>28080</v>
      </c>
      <c r="L116" s="83">
        <f t="shared" si="32"/>
        <v>4719.84</v>
      </c>
      <c r="N116" s="554">
        <v>3.51</v>
      </c>
      <c r="O116" s="554">
        <f t="shared" si="20"/>
        <v>7.02</v>
      </c>
      <c r="P116" s="554"/>
      <c r="Q116" s="555">
        <v>1170</v>
      </c>
      <c r="R116" s="556">
        <f t="shared" si="28"/>
        <v>196.66000000000003</v>
      </c>
      <c r="S116" s="557" t="str">
        <f t="shared" si="22"/>
        <v>---</v>
      </c>
      <c r="T116" s="558">
        <f t="shared" si="23"/>
        <v>-27.899999999999977</v>
      </c>
      <c r="V116" s="559" t="str">
        <f t="shared" si="33"/>
        <v>OK</v>
      </c>
      <c r="W116" s="44">
        <f>IF(+'2026 Rates Smoothed'!O410&lt;'2026 Rates Smoothed'!$B$11,'2026 Rates Smoothed'!$B$11,+'2026 Rates Smoothed'!O410)</f>
        <v>224.56</v>
      </c>
      <c r="X116" s="44">
        <f t="shared" si="29"/>
        <v>224.56</v>
      </c>
      <c r="Y116" s="560">
        <f t="shared" si="30"/>
        <v>0.14186921590562385</v>
      </c>
      <c r="AA116" s="83">
        <f t="shared" si="24"/>
        <v>5389.4400000000005</v>
      </c>
      <c r="AE116" s="43"/>
      <c r="AF116" s="43"/>
      <c r="AG116" s="44"/>
    </row>
    <row r="117" spans="1:33">
      <c r="A117" s="42">
        <v>2</v>
      </c>
      <c r="B117" s="42">
        <v>2</v>
      </c>
      <c r="C117" s="42">
        <f t="shared" si="25"/>
        <v>0</v>
      </c>
      <c r="D117" s="41">
        <v>924</v>
      </c>
      <c r="E117" s="93" t="s">
        <v>1078</v>
      </c>
      <c r="F117" s="41">
        <v>205</v>
      </c>
      <c r="G117" s="94">
        <v>79</v>
      </c>
      <c r="H117" s="95">
        <v>13.259999999999998</v>
      </c>
      <c r="I117" s="96">
        <f t="shared" si="26"/>
        <v>13.259999999999998</v>
      </c>
      <c r="J117" s="97">
        <f t="shared" si="27"/>
        <v>2</v>
      </c>
      <c r="K117" s="98">
        <f t="shared" si="31"/>
        <v>1896</v>
      </c>
      <c r="L117" s="83">
        <f t="shared" si="32"/>
        <v>318.23999999999995</v>
      </c>
      <c r="N117" s="554">
        <v>0.23699999999999999</v>
      </c>
      <c r="O117" s="554">
        <f t="shared" si="20"/>
        <v>0.47399999999999998</v>
      </c>
      <c r="P117" s="554"/>
      <c r="Q117" s="555">
        <v>79</v>
      </c>
      <c r="R117" s="556">
        <f t="shared" si="28"/>
        <v>13.259999999999998</v>
      </c>
      <c r="S117" s="557" t="str">
        <f t="shared" si="22"/>
        <v>---</v>
      </c>
      <c r="T117" s="558">
        <f t="shared" si="23"/>
        <v>-1.8800000000000008</v>
      </c>
      <c r="V117" s="559" t="str">
        <f t="shared" si="33"/>
        <v>OK</v>
      </c>
      <c r="W117" s="44">
        <f>IF(+'2026 Rates Smoothed'!O411&lt;'2026 Rates Smoothed'!$B$11,'2026 Rates Smoothed'!$B$11,+'2026 Rates Smoothed'!O411)</f>
        <v>15.139999999999999</v>
      </c>
      <c r="X117" s="44">
        <f t="shared" si="29"/>
        <v>15.139999999999999</v>
      </c>
      <c r="Y117" s="560">
        <f t="shared" si="30"/>
        <v>0.14177978883861253</v>
      </c>
      <c r="AA117" s="83">
        <f t="shared" si="24"/>
        <v>363.35999999999996</v>
      </c>
      <c r="AE117" s="43"/>
      <c r="AF117" s="43"/>
      <c r="AG117" s="44"/>
    </row>
    <row r="118" spans="1:33">
      <c r="A118" s="42">
        <v>1</v>
      </c>
      <c r="B118" s="42">
        <v>1</v>
      </c>
      <c r="C118" s="42">
        <f t="shared" si="25"/>
        <v>0</v>
      </c>
      <c r="D118" s="41">
        <v>926</v>
      </c>
      <c r="E118" s="93" t="s">
        <v>1078</v>
      </c>
      <c r="F118" s="41">
        <v>330</v>
      </c>
      <c r="G118" s="94">
        <v>127</v>
      </c>
      <c r="H118" s="95">
        <v>21.35</v>
      </c>
      <c r="I118" s="96">
        <f t="shared" si="26"/>
        <v>21.35</v>
      </c>
      <c r="J118" s="97">
        <f t="shared" si="27"/>
        <v>1</v>
      </c>
      <c r="K118" s="98">
        <f t="shared" si="31"/>
        <v>1524</v>
      </c>
      <c r="L118" s="83">
        <f t="shared" si="32"/>
        <v>256.20000000000005</v>
      </c>
      <c r="N118" s="554">
        <v>0.38100000000000001</v>
      </c>
      <c r="O118" s="554">
        <f t="shared" si="20"/>
        <v>0.38100000000000001</v>
      </c>
      <c r="P118" s="554"/>
      <c r="Q118" s="555">
        <v>127</v>
      </c>
      <c r="R118" s="556">
        <f t="shared" si="28"/>
        <v>21.35</v>
      </c>
      <c r="S118" s="557" t="str">
        <f t="shared" si="22"/>
        <v>---</v>
      </c>
      <c r="T118" s="558">
        <f t="shared" si="23"/>
        <v>-3.009999999999998</v>
      </c>
      <c r="V118" s="559" t="str">
        <f t="shared" si="33"/>
        <v>OK</v>
      </c>
      <c r="W118" s="44">
        <f>IF(+'2026 Rates Smoothed'!O413&lt;'2026 Rates Smoothed'!$B$11,'2026 Rates Smoothed'!$B$11,+'2026 Rates Smoothed'!O413)</f>
        <v>24.36</v>
      </c>
      <c r="X118" s="44">
        <f t="shared" si="29"/>
        <v>24.36</v>
      </c>
      <c r="Y118" s="560">
        <f t="shared" si="30"/>
        <v>0.14098360655737685</v>
      </c>
      <c r="AA118" s="83">
        <f t="shared" si="24"/>
        <v>292.32</v>
      </c>
      <c r="AE118" s="43"/>
      <c r="AF118" s="43"/>
      <c r="AG118" s="44"/>
    </row>
    <row r="119" spans="1:33">
      <c r="A119" s="42">
        <v>1</v>
      </c>
      <c r="B119" s="42">
        <v>1</v>
      </c>
      <c r="C119" s="42">
        <f t="shared" si="25"/>
        <v>0</v>
      </c>
      <c r="D119" s="41">
        <v>929</v>
      </c>
      <c r="E119" s="93" t="s">
        <v>1083</v>
      </c>
      <c r="F119" s="41">
        <v>550</v>
      </c>
      <c r="G119" s="94">
        <v>402</v>
      </c>
      <c r="H119" s="95">
        <v>53.91</v>
      </c>
      <c r="I119" s="96">
        <f t="shared" si="26"/>
        <v>53.91</v>
      </c>
      <c r="J119" s="97">
        <f t="shared" si="27"/>
        <v>1</v>
      </c>
      <c r="K119" s="98">
        <f t="shared" si="31"/>
        <v>4824</v>
      </c>
      <c r="L119" s="83">
        <f t="shared" si="32"/>
        <v>646.91999999999996</v>
      </c>
      <c r="N119" s="554">
        <v>0.55000000000000004</v>
      </c>
      <c r="O119" s="554">
        <f t="shared" si="20"/>
        <v>0.55000000000000004</v>
      </c>
      <c r="P119" s="554">
        <f>+O119</f>
        <v>0.55000000000000004</v>
      </c>
      <c r="Q119" s="555">
        <v>402</v>
      </c>
      <c r="R119" s="556">
        <f t="shared" si="28"/>
        <v>53.91</v>
      </c>
      <c r="S119" s="557" t="str">
        <f t="shared" si="22"/>
        <v>---</v>
      </c>
      <c r="T119" s="558">
        <f t="shared" si="23"/>
        <v>-7.6700000000000017</v>
      </c>
      <c r="V119" s="559" t="str">
        <f t="shared" si="33"/>
        <v>OK</v>
      </c>
      <c r="W119" s="44">
        <f>IF(+'2026 Rates Smoothed'!P416&lt;'2026 Rates Smoothed'!$B$11,'2026 Rates Smoothed'!$B$11,+'2026 Rates Smoothed'!P416)</f>
        <v>61.58</v>
      </c>
      <c r="X119" s="44">
        <f t="shared" si="29"/>
        <v>61.58</v>
      </c>
      <c r="Y119" s="560">
        <f t="shared" si="30"/>
        <v>0.14227416063810061</v>
      </c>
      <c r="AA119" s="83">
        <f t="shared" si="24"/>
        <v>738.96</v>
      </c>
      <c r="AE119" s="43"/>
      <c r="AF119" s="43"/>
      <c r="AG119" s="44"/>
    </row>
    <row r="120" spans="1:33">
      <c r="A120" s="42">
        <v>20</v>
      </c>
      <c r="B120" s="42">
        <v>20</v>
      </c>
      <c r="C120" s="42">
        <f t="shared" si="25"/>
        <v>0</v>
      </c>
      <c r="D120" s="41">
        <v>930</v>
      </c>
      <c r="E120" s="93" t="s">
        <v>1078</v>
      </c>
      <c r="F120" s="41">
        <v>88</v>
      </c>
      <c r="G120" s="94">
        <v>29</v>
      </c>
      <c r="H120" s="95">
        <v>4.91</v>
      </c>
      <c r="I120" s="96">
        <f t="shared" si="26"/>
        <v>4.91</v>
      </c>
      <c r="J120" s="97">
        <f t="shared" si="27"/>
        <v>20</v>
      </c>
      <c r="K120" s="98">
        <f t="shared" si="31"/>
        <v>6960</v>
      </c>
      <c r="L120" s="83">
        <f t="shared" si="32"/>
        <v>1178.4000000000001</v>
      </c>
      <c r="N120" s="554">
        <v>8.7999999999999995E-2</v>
      </c>
      <c r="O120" s="554">
        <f t="shared" si="20"/>
        <v>1.7599999999999998</v>
      </c>
      <c r="P120" s="554"/>
      <c r="Q120" s="555">
        <v>29</v>
      </c>
      <c r="R120" s="556">
        <f t="shared" si="28"/>
        <v>4.91</v>
      </c>
      <c r="S120" s="557" t="str">
        <f t="shared" si="22"/>
        <v>---</v>
      </c>
      <c r="T120" s="558">
        <f t="shared" si="23"/>
        <v>-0.6899999999999995</v>
      </c>
      <c r="V120" s="559" t="str">
        <f t="shared" si="33"/>
        <v>OK</v>
      </c>
      <c r="W120" s="44">
        <f>IF(+'2026 Rates Smoothed'!O417&lt;'2026 Rates Smoothed'!$B$11,'2026 Rates Smoothed'!$B$11,+'2026 Rates Smoothed'!O417)</f>
        <v>5.6</v>
      </c>
      <c r="X120" s="44">
        <f t="shared" si="29"/>
        <v>5.6</v>
      </c>
      <c r="Y120" s="560">
        <f t="shared" si="30"/>
        <v>0.14052953156822801</v>
      </c>
      <c r="AA120" s="83">
        <f t="shared" si="24"/>
        <v>1344</v>
      </c>
      <c r="AE120" s="43"/>
      <c r="AF120" s="43"/>
      <c r="AG120" s="44"/>
    </row>
    <row r="121" spans="1:33">
      <c r="A121" s="42">
        <v>2</v>
      </c>
      <c r="B121" s="42">
        <v>2</v>
      </c>
      <c r="C121" s="42">
        <f t="shared" si="25"/>
        <v>0</v>
      </c>
      <c r="D121" s="41">
        <v>931</v>
      </c>
      <c r="E121" s="93" t="s">
        <v>1107</v>
      </c>
      <c r="F121" s="41">
        <v>132</v>
      </c>
      <c r="G121" s="94">
        <v>53</v>
      </c>
      <c r="H121" s="95">
        <v>8.61</v>
      </c>
      <c r="I121" s="96">
        <f t="shared" si="26"/>
        <v>8.61</v>
      </c>
      <c r="J121" s="97">
        <f t="shared" si="27"/>
        <v>2</v>
      </c>
      <c r="K121" s="98">
        <f t="shared" si="31"/>
        <v>1272</v>
      </c>
      <c r="L121" s="83">
        <f t="shared" si="32"/>
        <v>206.64</v>
      </c>
      <c r="N121" s="554">
        <v>0.14499999999999999</v>
      </c>
      <c r="O121" s="554">
        <f t="shared" si="20"/>
        <v>0.28999999999999998</v>
      </c>
      <c r="P121" s="554"/>
      <c r="Q121" s="555">
        <v>53</v>
      </c>
      <c r="R121" s="556">
        <f t="shared" si="28"/>
        <v>8.61</v>
      </c>
      <c r="S121" s="557" t="str">
        <f t="shared" si="22"/>
        <v>---</v>
      </c>
      <c r="T121" s="558">
        <f t="shared" si="23"/>
        <v>-1.2400000000000002</v>
      </c>
      <c r="V121" s="559" t="str">
        <f t="shared" si="33"/>
        <v>OK</v>
      </c>
      <c r="W121" s="44">
        <f>IF(+'2026 Rates Smoothed'!O418&lt;'2026 Rates Smoothed'!$B$11,'2026 Rates Smoothed'!$B$11,+'2026 Rates Smoothed'!O418)</f>
        <v>9.85</v>
      </c>
      <c r="X121" s="44">
        <f t="shared" si="29"/>
        <v>9.85</v>
      </c>
      <c r="Y121" s="560">
        <f t="shared" si="30"/>
        <v>0.14401858304297321</v>
      </c>
      <c r="AA121" s="83">
        <f t="shared" si="24"/>
        <v>236.39999999999998</v>
      </c>
      <c r="AE121" s="43"/>
      <c r="AF121" s="43"/>
      <c r="AG121" s="44"/>
    </row>
    <row r="122" spans="1:33">
      <c r="A122" s="42">
        <v>1</v>
      </c>
      <c r="B122" s="42">
        <v>1</v>
      </c>
      <c r="C122" s="42">
        <f t="shared" si="25"/>
        <v>0</v>
      </c>
      <c r="D122" s="41">
        <v>932</v>
      </c>
      <c r="E122" s="93" t="s">
        <v>1078</v>
      </c>
      <c r="F122" s="41">
        <v>180</v>
      </c>
      <c r="G122" s="94">
        <v>69</v>
      </c>
      <c r="H122" s="95">
        <v>11.59</v>
      </c>
      <c r="I122" s="96">
        <f t="shared" si="26"/>
        <v>11.59</v>
      </c>
      <c r="J122" s="97">
        <f t="shared" si="27"/>
        <v>1</v>
      </c>
      <c r="K122" s="98">
        <f t="shared" si="31"/>
        <v>828</v>
      </c>
      <c r="L122" s="83">
        <f t="shared" si="32"/>
        <v>139.07999999999998</v>
      </c>
      <c r="N122" s="554">
        <v>0.20699999999999999</v>
      </c>
      <c r="O122" s="554">
        <f t="shared" si="20"/>
        <v>0.20699999999999999</v>
      </c>
      <c r="P122" s="554"/>
      <c r="Q122" s="555">
        <v>69</v>
      </c>
      <c r="R122" s="556">
        <f t="shared" si="28"/>
        <v>11.59</v>
      </c>
      <c r="S122" s="557" t="str">
        <f t="shared" si="22"/>
        <v>---</v>
      </c>
      <c r="T122" s="558">
        <f t="shared" si="23"/>
        <v>-1.629999999999999</v>
      </c>
      <c r="V122" s="559" t="str">
        <f t="shared" si="33"/>
        <v>OK</v>
      </c>
      <c r="W122" s="44">
        <f>IF(+'2026 Rates Smoothed'!O419&lt;'2026 Rates Smoothed'!$B$11,'2026 Rates Smoothed'!$B$11,+'2026 Rates Smoothed'!O419)</f>
        <v>13.219999999999999</v>
      </c>
      <c r="X122" s="44">
        <f t="shared" si="29"/>
        <v>13.219999999999999</v>
      </c>
      <c r="Y122" s="560">
        <f t="shared" si="30"/>
        <v>0.1406384814495254</v>
      </c>
      <c r="Z122" s="42" t="s">
        <v>1064</v>
      </c>
      <c r="AA122" s="83">
        <f t="shared" si="24"/>
        <v>158.63999999999999</v>
      </c>
      <c r="AE122" s="43"/>
      <c r="AF122" s="43"/>
      <c r="AG122" s="44"/>
    </row>
    <row r="123" spans="1:33">
      <c r="A123" s="42">
        <v>2</v>
      </c>
      <c r="B123" s="42">
        <v>2</v>
      </c>
      <c r="C123" s="42">
        <f t="shared" si="25"/>
        <v>0</v>
      </c>
      <c r="D123" s="41">
        <v>933</v>
      </c>
      <c r="E123" s="93" t="s">
        <v>1083</v>
      </c>
      <c r="F123" s="41">
        <v>1000</v>
      </c>
      <c r="G123" s="94">
        <v>730</v>
      </c>
      <c r="H123" s="95">
        <v>97.92</v>
      </c>
      <c r="I123" s="96">
        <f t="shared" si="26"/>
        <v>97.92</v>
      </c>
      <c r="J123" s="97">
        <f t="shared" si="27"/>
        <v>2</v>
      </c>
      <c r="K123" s="98">
        <f t="shared" si="31"/>
        <v>17520</v>
      </c>
      <c r="L123" s="83">
        <f t="shared" si="32"/>
        <v>2350.08</v>
      </c>
      <c r="N123" s="554">
        <v>1</v>
      </c>
      <c r="O123" s="554">
        <f t="shared" si="20"/>
        <v>2</v>
      </c>
      <c r="P123" s="554">
        <f>+O123</f>
        <v>2</v>
      </c>
      <c r="Q123" s="555">
        <v>730</v>
      </c>
      <c r="R123" s="556">
        <f t="shared" si="28"/>
        <v>97.92</v>
      </c>
      <c r="S123" s="557" t="str">
        <f t="shared" si="22"/>
        <v>---</v>
      </c>
      <c r="T123" s="558">
        <f t="shared" si="23"/>
        <v>-13.939999999999998</v>
      </c>
      <c r="V123" s="559" t="str">
        <f t="shared" si="33"/>
        <v>OK</v>
      </c>
      <c r="W123" s="44">
        <f>IF(+'2026 Rates Smoothed'!P420&lt;'2026 Rates Smoothed'!$B$11,'2026 Rates Smoothed'!$B$11,+'2026 Rates Smoothed'!P420)</f>
        <v>111.86</v>
      </c>
      <c r="X123" s="44">
        <f t="shared" si="29"/>
        <v>111.86</v>
      </c>
      <c r="Y123" s="560">
        <f t="shared" si="30"/>
        <v>0.14236111111111116</v>
      </c>
      <c r="AA123" s="83">
        <f t="shared" si="24"/>
        <v>2684.64</v>
      </c>
      <c r="AE123" s="43"/>
      <c r="AF123" s="43"/>
      <c r="AG123" s="44"/>
    </row>
    <row r="124" spans="1:33" ht="18">
      <c r="A124" s="42">
        <v>15</v>
      </c>
      <c r="B124" s="42">
        <v>15</v>
      </c>
      <c r="C124" s="42">
        <f t="shared" si="25"/>
        <v>0</v>
      </c>
      <c r="D124" s="41">
        <v>935</v>
      </c>
      <c r="E124" s="93" t="s">
        <v>1108</v>
      </c>
      <c r="F124" s="41">
        <v>1000</v>
      </c>
      <c r="G124" s="94">
        <v>367</v>
      </c>
      <c r="H124" s="95">
        <v>76.653178802283975</v>
      </c>
      <c r="I124" s="96">
        <f t="shared" si="26"/>
        <v>76.653178802283975</v>
      </c>
      <c r="J124" s="97">
        <f t="shared" si="27"/>
        <v>15</v>
      </c>
      <c r="K124" s="98">
        <f t="shared" si="31"/>
        <v>66060</v>
      </c>
      <c r="L124" s="83">
        <f t="shared" si="32"/>
        <v>13797.572184411116</v>
      </c>
      <c r="M124" s="83">
        <v>2057.9721844111154</v>
      </c>
      <c r="N124" s="554">
        <v>1.1000000000000001</v>
      </c>
      <c r="O124" s="554">
        <f t="shared" si="20"/>
        <v>16.5</v>
      </c>
      <c r="P124" s="554"/>
      <c r="Q124" s="555">
        <v>367</v>
      </c>
      <c r="R124" s="556">
        <f t="shared" si="28"/>
        <v>76.653178802283975</v>
      </c>
      <c r="S124" s="557" t="str">
        <f t="shared" si="22"/>
        <v>---</v>
      </c>
      <c r="T124" s="558">
        <f t="shared" si="23"/>
        <v>3.8499999999999943</v>
      </c>
      <c r="V124" s="559" t="str">
        <f t="shared" si="33"/>
        <v>OK</v>
      </c>
      <c r="W124" s="562">
        <v>72.803178802283981</v>
      </c>
      <c r="X124" s="44">
        <f t="shared" si="29"/>
        <v>72.803178802283981</v>
      </c>
      <c r="Y124" s="560">
        <f t="shared" si="30"/>
        <v>-5.0226227537549684E-2</v>
      </c>
      <c r="Z124" s="87" t="s">
        <v>1069</v>
      </c>
      <c r="AA124" s="83">
        <f t="shared" si="24"/>
        <v>13104.572184411116</v>
      </c>
      <c r="AB124" s="83">
        <v>2057.9721844111154</v>
      </c>
      <c r="AC124" s="44"/>
      <c r="AE124" s="43"/>
      <c r="AF124" s="43"/>
      <c r="AG124" s="44"/>
    </row>
    <row r="125" spans="1:33">
      <c r="A125" s="42">
        <v>9</v>
      </c>
      <c r="B125" s="42">
        <v>9</v>
      </c>
      <c r="C125" s="42">
        <f t="shared" si="25"/>
        <v>0</v>
      </c>
      <c r="D125" s="41">
        <v>937</v>
      </c>
      <c r="E125" s="93" t="s">
        <v>1078</v>
      </c>
      <c r="F125" s="41">
        <v>528</v>
      </c>
      <c r="G125" s="94">
        <v>176</v>
      </c>
      <c r="H125" s="95">
        <v>29.6</v>
      </c>
      <c r="I125" s="96">
        <f t="shared" si="26"/>
        <v>29.6</v>
      </c>
      <c r="J125" s="97">
        <f t="shared" si="27"/>
        <v>9</v>
      </c>
      <c r="K125" s="98">
        <f t="shared" si="31"/>
        <v>19008</v>
      </c>
      <c r="L125" s="83">
        <f t="shared" si="32"/>
        <v>3196.8</v>
      </c>
      <c r="N125" s="554">
        <v>0.52800000000000002</v>
      </c>
      <c r="O125" s="554">
        <f t="shared" si="20"/>
        <v>4.7520000000000007</v>
      </c>
      <c r="P125" s="554"/>
      <c r="Q125" s="555">
        <v>176</v>
      </c>
      <c r="R125" s="556">
        <f t="shared" si="28"/>
        <v>29.6</v>
      </c>
      <c r="S125" s="557" t="str">
        <f t="shared" si="22"/>
        <v>---</v>
      </c>
      <c r="T125" s="558">
        <f t="shared" si="23"/>
        <v>-4.1999999999999957</v>
      </c>
      <c r="V125" s="559" t="str">
        <f t="shared" si="33"/>
        <v>OK</v>
      </c>
      <c r="W125" s="44">
        <f>IF(+'2026 Rates Smoothed'!O424&lt;'2026 Rates Smoothed'!$B$11,'2026 Rates Smoothed'!$B$11,+'2026 Rates Smoothed'!O424)</f>
        <v>33.799999999999997</v>
      </c>
      <c r="X125" s="44">
        <f t="shared" si="29"/>
        <v>33.799999999999997</v>
      </c>
      <c r="Y125" s="560">
        <f t="shared" si="30"/>
        <v>0.14189189189189166</v>
      </c>
      <c r="AA125" s="83">
        <f t="shared" si="24"/>
        <v>3650.3999999999996</v>
      </c>
      <c r="AE125" s="43"/>
      <c r="AF125" s="43"/>
      <c r="AG125" s="44"/>
    </row>
    <row r="126" spans="1:33">
      <c r="A126" s="42">
        <v>1</v>
      </c>
      <c r="B126" s="42">
        <v>1</v>
      </c>
      <c r="C126" s="42">
        <f t="shared" si="25"/>
        <v>0</v>
      </c>
      <c r="D126" s="41">
        <v>938</v>
      </c>
      <c r="E126" s="93" t="s">
        <v>1078</v>
      </c>
      <c r="F126" s="41">
        <v>360</v>
      </c>
      <c r="G126" s="94">
        <v>120</v>
      </c>
      <c r="H126" s="95">
        <v>20.170000000000002</v>
      </c>
      <c r="I126" s="96">
        <f t="shared" si="26"/>
        <v>20.170000000000002</v>
      </c>
      <c r="J126" s="97">
        <f t="shared" si="27"/>
        <v>1</v>
      </c>
      <c r="K126" s="98">
        <f t="shared" si="31"/>
        <v>1440</v>
      </c>
      <c r="L126" s="83">
        <f t="shared" si="32"/>
        <v>242.04000000000002</v>
      </c>
      <c r="N126" s="554">
        <v>0.36</v>
      </c>
      <c r="O126" s="554">
        <f t="shared" si="20"/>
        <v>0.36</v>
      </c>
      <c r="P126" s="554"/>
      <c r="Q126" s="555">
        <v>120</v>
      </c>
      <c r="R126" s="556">
        <f t="shared" si="28"/>
        <v>20.170000000000002</v>
      </c>
      <c r="S126" s="557" t="str">
        <f t="shared" si="22"/>
        <v>---</v>
      </c>
      <c r="T126" s="558">
        <f t="shared" si="23"/>
        <v>-2.8599999999999994</v>
      </c>
      <c r="V126" s="559" t="str">
        <f t="shared" si="33"/>
        <v>OK</v>
      </c>
      <c r="W126" s="44">
        <f>IF(+'2026 Rates Smoothed'!O425&lt;'2026 Rates Smoothed'!$B$11,'2026 Rates Smoothed'!$B$11,+'2026 Rates Smoothed'!O425)</f>
        <v>23.03</v>
      </c>
      <c r="X126" s="44">
        <f t="shared" si="29"/>
        <v>23.03</v>
      </c>
      <c r="Y126" s="560">
        <f t="shared" si="30"/>
        <v>0.14179474467030229</v>
      </c>
      <c r="AA126" s="83">
        <f t="shared" si="24"/>
        <v>276.36</v>
      </c>
      <c r="AE126" s="43"/>
      <c r="AF126" s="43"/>
      <c r="AG126" s="44"/>
    </row>
    <row r="127" spans="1:33">
      <c r="A127" s="42">
        <v>2</v>
      </c>
      <c r="B127" s="42">
        <v>2</v>
      </c>
      <c r="C127" s="42">
        <f t="shared" si="25"/>
        <v>0</v>
      </c>
      <c r="D127" s="41">
        <v>939</v>
      </c>
      <c r="E127" s="93" t="s">
        <v>1083</v>
      </c>
      <c r="F127" s="41">
        <v>150</v>
      </c>
      <c r="G127" s="94">
        <v>110</v>
      </c>
      <c r="H127" s="95">
        <v>14.75</v>
      </c>
      <c r="I127" s="96">
        <f t="shared" si="26"/>
        <v>14.75</v>
      </c>
      <c r="J127" s="97">
        <f t="shared" si="27"/>
        <v>2</v>
      </c>
      <c r="K127" s="98">
        <f t="shared" si="31"/>
        <v>2640</v>
      </c>
      <c r="L127" s="83">
        <f t="shared" si="32"/>
        <v>354</v>
      </c>
      <c r="N127" s="554">
        <v>0.15</v>
      </c>
      <c r="O127" s="554">
        <f t="shared" si="20"/>
        <v>0.3</v>
      </c>
      <c r="P127" s="554">
        <f>+O127</f>
        <v>0.3</v>
      </c>
      <c r="Q127" s="555">
        <v>110</v>
      </c>
      <c r="R127" s="556">
        <f t="shared" si="28"/>
        <v>14.75</v>
      </c>
      <c r="S127" s="557" t="str">
        <f t="shared" si="22"/>
        <v>---</v>
      </c>
      <c r="T127" s="558">
        <f t="shared" si="23"/>
        <v>-2.09</v>
      </c>
      <c r="V127" s="559" t="str">
        <f t="shared" si="33"/>
        <v>OK</v>
      </c>
      <c r="W127" s="44">
        <f>IF(+'2026 Rates Smoothed'!P426&lt;'2026 Rates Smoothed'!$B$11,'2026 Rates Smoothed'!$B$11,+'2026 Rates Smoothed'!P426)</f>
        <v>16.84</v>
      </c>
      <c r="X127" s="44">
        <f t="shared" si="29"/>
        <v>16.84</v>
      </c>
      <c r="Y127" s="560">
        <f t="shared" si="30"/>
        <v>0.14169491525423727</v>
      </c>
      <c r="AA127" s="83">
        <f t="shared" si="24"/>
        <v>404.15999999999997</v>
      </c>
      <c r="AE127" s="43"/>
      <c r="AF127" s="43"/>
      <c r="AG127" s="44"/>
    </row>
    <row r="128" spans="1:33">
      <c r="A128" s="42">
        <v>2</v>
      </c>
      <c r="B128" s="42">
        <v>2</v>
      </c>
      <c r="C128" s="42">
        <f t="shared" si="25"/>
        <v>0</v>
      </c>
      <c r="D128" s="41">
        <v>940</v>
      </c>
      <c r="E128" s="93" t="s">
        <v>1078</v>
      </c>
      <c r="F128" s="41">
        <v>675</v>
      </c>
      <c r="G128" s="94">
        <v>225</v>
      </c>
      <c r="H128" s="95">
        <v>37.82</v>
      </c>
      <c r="I128" s="96">
        <f t="shared" si="26"/>
        <v>37.82</v>
      </c>
      <c r="J128" s="97">
        <f t="shared" si="27"/>
        <v>2</v>
      </c>
      <c r="K128" s="98">
        <f t="shared" si="31"/>
        <v>5400</v>
      </c>
      <c r="L128" s="83">
        <f t="shared" si="32"/>
        <v>907.68000000000006</v>
      </c>
      <c r="N128" s="554">
        <v>0.67500000000000004</v>
      </c>
      <c r="O128" s="554">
        <f t="shared" si="20"/>
        <v>1.35</v>
      </c>
      <c r="P128" s="554"/>
      <c r="Q128" s="555">
        <v>225</v>
      </c>
      <c r="R128" s="556">
        <f t="shared" si="28"/>
        <v>37.82</v>
      </c>
      <c r="S128" s="557" t="str">
        <f t="shared" si="22"/>
        <v>---</v>
      </c>
      <c r="T128" s="558">
        <f t="shared" si="23"/>
        <v>-5.3599999999999994</v>
      </c>
      <c r="V128" s="559" t="str">
        <f t="shared" si="33"/>
        <v>OK</v>
      </c>
      <c r="W128" s="44">
        <f>+'2026 Rates Smoothed'!O427</f>
        <v>43.18</v>
      </c>
      <c r="X128" s="44">
        <f t="shared" si="29"/>
        <v>43.18</v>
      </c>
      <c r="Y128" s="560">
        <f t="shared" si="30"/>
        <v>0.14172395557905859</v>
      </c>
      <c r="AA128" s="83">
        <f t="shared" si="24"/>
        <v>1036.32</v>
      </c>
      <c r="AE128" s="43"/>
      <c r="AF128" s="43"/>
      <c r="AG128" s="44"/>
    </row>
    <row r="129" spans="1:33">
      <c r="A129" s="42">
        <v>1</v>
      </c>
      <c r="B129" s="42">
        <v>1</v>
      </c>
      <c r="C129" s="42">
        <f t="shared" si="25"/>
        <v>0</v>
      </c>
      <c r="D129" s="41">
        <v>943</v>
      </c>
      <c r="E129" s="93" t="s">
        <v>1078</v>
      </c>
      <c r="F129" s="41">
        <v>1290</v>
      </c>
      <c r="G129" s="94">
        <v>430</v>
      </c>
      <c r="H129" s="95">
        <v>72.27</v>
      </c>
      <c r="I129" s="96">
        <f t="shared" si="26"/>
        <v>72.27</v>
      </c>
      <c r="J129" s="97">
        <f t="shared" si="27"/>
        <v>1</v>
      </c>
      <c r="K129" s="98">
        <f t="shared" si="31"/>
        <v>5160</v>
      </c>
      <c r="L129" s="83">
        <f t="shared" si="32"/>
        <v>867.24</v>
      </c>
      <c r="N129" s="554">
        <v>1.29</v>
      </c>
      <c r="O129" s="554">
        <f t="shared" si="20"/>
        <v>1.29</v>
      </c>
      <c r="P129" s="554"/>
      <c r="Q129" s="555">
        <v>430</v>
      </c>
      <c r="R129" s="556">
        <f t="shared" si="28"/>
        <v>72.27</v>
      </c>
      <c r="S129" s="557" t="str">
        <f t="shared" si="22"/>
        <v>---</v>
      </c>
      <c r="T129" s="558">
        <f t="shared" si="23"/>
        <v>-10.250000000000014</v>
      </c>
      <c r="V129" s="559" t="str">
        <f t="shared" si="33"/>
        <v>OK</v>
      </c>
      <c r="W129" s="44">
        <f>IF(+'2026 Rates Smoothed'!O430&lt;'2026 Rates Smoothed'!$B$11,'2026 Rates Smoothed'!$B$11,+'2026 Rates Smoothed'!O430)</f>
        <v>82.52000000000001</v>
      </c>
      <c r="X129" s="44">
        <f t="shared" si="29"/>
        <v>82.52000000000001</v>
      </c>
      <c r="Y129" s="560">
        <f t="shared" si="30"/>
        <v>0.14182925141829261</v>
      </c>
      <c r="AA129" s="83">
        <f t="shared" si="24"/>
        <v>990.24000000000012</v>
      </c>
      <c r="AE129" s="43"/>
      <c r="AF129" s="43"/>
      <c r="AG129" s="44"/>
    </row>
    <row r="130" spans="1:33">
      <c r="A130" s="42">
        <v>3</v>
      </c>
      <c r="B130" s="42">
        <v>3</v>
      </c>
      <c r="C130" s="42">
        <f t="shared" si="25"/>
        <v>0</v>
      </c>
      <c r="D130" s="41">
        <v>944</v>
      </c>
      <c r="E130" s="93" t="s">
        <v>1083</v>
      </c>
      <c r="F130" s="41">
        <v>200</v>
      </c>
      <c r="G130" s="94">
        <v>146</v>
      </c>
      <c r="H130" s="95">
        <v>19.579999999999998</v>
      </c>
      <c r="I130" s="96">
        <f t="shared" si="26"/>
        <v>19.579999999999998</v>
      </c>
      <c r="J130" s="97">
        <f t="shared" si="27"/>
        <v>3</v>
      </c>
      <c r="K130" s="98">
        <f t="shared" si="31"/>
        <v>5256</v>
      </c>
      <c r="L130" s="83">
        <f t="shared" si="32"/>
        <v>704.87999999999988</v>
      </c>
      <c r="N130" s="554">
        <v>0.2</v>
      </c>
      <c r="O130" s="554">
        <f t="shared" si="20"/>
        <v>0.60000000000000009</v>
      </c>
      <c r="P130" s="554">
        <f>+O130</f>
        <v>0.60000000000000009</v>
      </c>
      <c r="Q130" s="555">
        <v>146</v>
      </c>
      <c r="R130" s="556">
        <f t="shared" si="28"/>
        <v>19.579999999999998</v>
      </c>
      <c r="S130" s="557" t="str">
        <f t="shared" si="22"/>
        <v>---</v>
      </c>
      <c r="T130" s="558">
        <f t="shared" si="23"/>
        <v>-2.7900000000000027</v>
      </c>
      <c r="V130" s="559" t="str">
        <f t="shared" si="33"/>
        <v>OK</v>
      </c>
      <c r="W130" s="44">
        <f>IF(+'2026 Rates Smoothed'!P431&lt;'2026 Rates Smoothed'!$B$11,'2026 Rates Smoothed'!$B$11,+'2026 Rates Smoothed'!P431)</f>
        <v>22.37</v>
      </c>
      <c r="X130" s="44">
        <f t="shared" si="29"/>
        <v>22.37</v>
      </c>
      <c r="Y130" s="560">
        <f t="shared" si="30"/>
        <v>0.14249233912155268</v>
      </c>
      <c r="AA130" s="83">
        <f t="shared" si="24"/>
        <v>805.31999999999994</v>
      </c>
      <c r="AE130" s="43"/>
      <c r="AF130" s="43"/>
      <c r="AG130" s="44"/>
    </row>
    <row r="131" spans="1:33">
      <c r="A131" s="42">
        <v>1</v>
      </c>
      <c r="B131" s="42">
        <v>1</v>
      </c>
      <c r="C131" s="42">
        <f t="shared" si="25"/>
        <v>0</v>
      </c>
      <c r="D131" s="41">
        <v>945</v>
      </c>
      <c r="E131" s="93" t="s">
        <v>1109</v>
      </c>
      <c r="F131" s="41">
        <v>1380</v>
      </c>
      <c r="G131" s="94">
        <v>34</v>
      </c>
      <c r="H131" s="95">
        <v>4.0999999999999996</v>
      </c>
      <c r="I131" s="96">
        <f t="shared" si="26"/>
        <v>4.0999999999999996</v>
      </c>
      <c r="J131" s="97">
        <f t="shared" si="27"/>
        <v>1</v>
      </c>
      <c r="K131" s="98">
        <f t="shared" si="31"/>
        <v>408</v>
      </c>
      <c r="L131" s="83">
        <f t="shared" si="32"/>
        <v>49.199999999999996</v>
      </c>
      <c r="N131" s="554">
        <v>1.38</v>
      </c>
      <c r="O131" s="554">
        <f t="shared" si="20"/>
        <v>1.38</v>
      </c>
      <c r="P131" s="554"/>
      <c r="Q131" s="555">
        <v>34</v>
      </c>
      <c r="R131" s="556">
        <f t="shared" si="28"/>
        <v>4.0999999999999996</v>
      </c>
      <c r="S131" s="557" t="str">
        <f t="shared" si="22"/>
        <v>---</v>
      </c>
      <c r="T131" s="558" t="str">
        <f t="shared" si="23"/>
        <v>---</v>
      </c>
      <c r="V131" s="559" t="str">
        <f t="shared" si="33"/>
        <v>OK</v>
      </c>
      <c r="W131" s="44">
        <v>4.0999999999999996</v>
      </c>
      <c r="X131" s="44">
        <f t="shared" si="29"/>
        <v>4.0999999999999996</v>
      </c>
      <c r="Y131" s="560">
        <f t="shared" si="30"/>
        <v>0</v>
      </c>
      <c r="Z131" s="42" t="s">
        <v>1110</v>
      </c>
      <c r="AA131" s="83">
        <f t="shared" si="24"/>
        <v>49.199999999999996</v>
      </c>
      <c r="AE131" s="43"/>
      <c r="AF131" s="43"/>
      <c r="AG131" s="44"/>
    </row>
    <row r="132" spans="1:33">
      <c r="A132" s="42">
        <v>4</v>
      </c>
      <c r="B132" s="42">
        <v>4</v>
      </c>
      <c r="C132" s="42">
        <f t="shared" si="25"/>
        <v>0</v>
      </c>
      <c r="D132" s="41">
        <v>946</v>
      </c>
      <c r="E132" s="93" t="s">
        <v>1078</v>
      </c>
      <c r="F132" s="41">
        <v>1800</v>
      </c>
      <c r="G132" s="94">
        <v>660</v>
      </c>
      <c r="H132" s="95">
        <v>110.94</v>
      </c>
      <c r="I132" s="96">
        <f t="shared" si="26"/>
        <v>110.94</v>
      </c>
      <c r="J132" s="97">
        <f t="shared" si="27"/>
        <v>4</v>
      </c>
      <c r="K132" s="98">
        <f t="shared" si="31"/>
        <v>31680</v>
      </c>
      <c r="L132" s="83">
        <f t="shared" si="32"/>
        <v>5325.12</v>
      </c>
      <c r="N132" s="554">
        <v>1.98</v>
      </c>
      <c r="O132" s="554">
        <f t="shared" si="20"/>
        <v>7.92</v>
      </c>
      <c r="P132" s="554"/>
      <c r="Q132" s="555">
        <v>660</v>
      </c>
      <c r="R132" s="556">
        <f t="shared" si="28"/>
        <v>110.94</v>
      </c>
      <c r="S132" s="557" t="str">
        <f t="shared" si="22"/>
        <v>---</v>
      </c>
      <c r="T132" s="558">
        <f t="shared" si="23"/>
        <v>-15.730000000000018</v>
      </c>
      <c r="V132" s="559" t="str">
        <f t="shared" si="33"/>
        <v>OK</v>
      </c>
      <c r="W132" s="44">
        <f>IF(+'2026 Rates Smoothed'!O433&lt;'2026 Rates Smoothed'!$B$11,'2026 Rates Smoothed'!$B$11,+'2026 Rates Smoothed'!O433)</f>
        <v>126.67000000000002</v>
      </c>
      <c r="X132" s="44">
        <f t="shared" si="29"/>
        <v>126.67000000000002</v>
      </c>
      <c r="Y132" s="560">
        <f t="shared" si="30"/>
        <v>0.14178835406526069</v>
      </c>
      <c r="AA132" s="83">
        <f t="shared" si="24"/>
        <v>6080.1600000000008</v>
      </c>
      <c r="AE132" s="43"/>
      <c r="AF132" s="43"/>
      <c r="AG132" s="44"/>
    </row>
    <row r="133" spans="1:33">
      <c r="A133" s="42">
        <v>2</v>
      </c>
      <c r="B133" s="42">
        <v>2</v>
      </c>
      <c r="C133" s="42">
        <f t="shared" si="25"/>
        <v>0</v>
      </c>
      <c r="D133" s="41">
        <v>947</v>
      </c>
      <c r="E133" s="93" t="s">
        <v>1107</v>
      </c>
      <c r="F133" s="41">
        <v>300</v>
      </c>
      <c r="G133" s="94">
        <v>34</v>
      </c>
      <c r="H133" s="95">
        <v>4.34788764279</v>
      </c>
      <c r="I133" s="96">
        <f t="shared" si="26"/>
        <v>4.34788764279</v>
      </c>
      <c r="J133" s="97">
        <f t="shared" si="27"/>
        <v>2</v>
      </c>
      <c r="K133" s="98">
        <f t="shared" si="31"/>
        <v>816</v>
      </c>
      <c r="L133" s="83">
        <f t="shared" si="32"/>
        <v>104.34930342696001</v>
      </c>
      <c r="N133" s="554">
        <v>0.3</v>
      </c>
      <c r="O133" s="554">
        <f t="shared" si="20"/>
        <v>0.6</v>
      </c>
      <c r="P133" s="554"/>
      <c r="Q133" s="555">
        <v>34</v>
      </c>
      <c r="R133" s="556">
        <f t="shared" si="28"/>
        <v>4.34788764279</v>
      </c>
      <c r="S133" s="557" t="str">
        <f t="shared" si="22"/>
        <v>---</v>
      </c>
      <c r="T133" s="558">
        <f t="shared" si="23"/>
        <v>-0.37211235721000069</v>
      </c>
      <c r="V133" s="559" t="str">
        <f t="shared" si="33"/>
        <v>OK</v>
      </c>
      <c r="W133" s="44">
        <f>IF(+'2026 Rates Smoothed'!O434&lt;'2026 Rates Smoothed'!$B$11,'2026 Rates Smoothed'!$B$11,+'2026 Rates Smoothed'!O434)</f>
        <v>4.7200000000000006</v>
      </c>
      <c r="X133" s="44">
        <f t="shared" si="29"/>
        <v>4.7200000000000006</v>
      </c>
      <c r="Y133" s="560">
        <f t="shared" si="30"/>
        <v>8.5584630464650147E-2</v>
      </c>
      <c r="Z133" s="42" t="s">
        <v>1062</v>
      </c>
      <c r="AA133" s="83">
        <f t="shared" si="24"/>
        <v>113.28000000000002</v>
      </c>
      <c r="AE133" s="43"/>
      <c r="AF133" s="43"/>
      <c r="AG133" s="44"/>
    </row>
    <row r="134" spans="1:33">
      <c r="A134" s="42">
        <v>2</v>
      </c>
      <c r="B134" s="42">
        <v>1</v>
      </c>
      <c r="C134" s="42">
        <f t="shared" si="25"/>
        <v>-1</v>
      </c>
      <c r="D134" s="41">
        <v>948</v>
      </c>
      <c r="E134" s="93" t="s">
        <v>1078</v>
      </c>
      <c r="F134" s="41">
        <v>1344</v>
      </c>
      <c r="G134" s="94">
        <v>448</v>
      </c>
      <c r="H134" s="95">
        <v>75.31</v>
      </c>
      <c r="I134" s="96">
        <f t="shared" si="26"/>
        <v>75.31</v>
      </c>
      <c r="J134" s="97">
        <f t="shared" si="27"/>
        <v>1</v>
      </c>
      <c r="K134" s="98">
        <f t="shared" si="31"/>
        <v>5376</v>
      </c>
      <c r="L134" s="83">
        <f t="shared" si="32"/>
        <v>903.72</v>
      </c>
      <c r="N134" s="554">
        <v>1.3440000000000001</v>
      </c>
      <c r="O134" s="554">
        <f t="shared" si="20"/>
        <v>1.3440000000000001</v>
      </c>
      <c r="P134" s="554"/>
      <c r="Q134" s="555">
        <v>448</v>
      </c>
      <c r="R134" s="556">
        <f t="shared" si="28"/>
        <v>75.31</v>
      </c>
      <c r="S134" s="557" t="str">
        <f t="shared" si="22"/>
        <v>---</v>
      </c>
      <c r="T134" s="558">
        <f t="shared" si="23"/>
        <v>-10.689999999999998</v>
      </c>
      <c r="V134" s="559" t="str">
        <f t="shared" si="33"/>
        <v>OK</v>
      </c>
      <c r="W134" s="44">
        <f>IF(+'2026 Rates Smoothed'!O435&lt;'2026 Rates Smoothed'!$B$11,'2026 Rates Smoothed'!$B$11,+'2026 Rates Smoothed'!O435)</f>
        <v>86</v>
      </c>
      <c r="X134" s="44">
        <f t="shared" si="29"/>
        <v>86</v>
      </c>
      <c r="Y134" s="560">
        <f t="shared" si="30"/>
        <v>0.14194662063470975</v>
      </c>
      <c r="AA134" s="83">
        <f t="shared" si="24"/>
        <v>1032</v>
      </c>
      <c r="AE134" s="43"/>
      <c r="AF134" s="43"/>
      <c r="AG134" s="44"/>
    </row>
    <row r="135" spans="1:33">
      <c r="A135" s="42">
        <v>5</v>
      </c>
      <c r="B135" s="42">
        <v>3</v>
      </c>
      <c r="C135" s="42">
        <f t="shared" si="25"/>
        <v>-2</v>
      </c>
      <c r="D135" s="41">
        <v>949</v>
      </c>
      <c r="E135" s="93" t="s">
        <v>1078</v>
      </c>
      <c r="F135" s="41">
        <v>75</v>
      </c>
      <c r="G135" s="94">
        <v>34</v>
      </c>
      <c r="H135" s="95">
        <v>4.34788764279</v>
      </c>
      <c r="I135" s="96">
        <f t="shared" si="26"/>
        <v>4.34788764279</v>
      </c>
      <c r="J135" s="97">
        <f t="shared" si="27"/>
        <v>3</v>
      </c>
      <c r="K135" s="98">
        <f t="shared" si="31"/>
        <v>1224</v>
      </c>
      <c r="L135" s="83">
        <f t="shared" si="32"/>
        <v>156.52395514044002</v>
      </c>
      <c r="N135" s="554">
        <v>7.4999999999999997E-2</v>
      </c>
      <c r="O135" s="554">
        <f t="shared" si="20"/>
        <v>0.22499999999999998</v>
      </c>
      <c r="P135" s="554"/>
      <c r="Q135" s="555">
        <v>34</v>
      </c>
      <c r="R135" s="556">
        <f t="shared" si="28"/>
        <v>4.34788764279</v>
      </c>
      <c r="S135" s="557" t="str">
        <f t="shared" si="22"/>
        <v>---</v>
      </c>
      <c r="T135" s="558">
        <f t="shared" si="23"/>
        <v>-0.45211235720999987</v>
      </c>
      <c r="V135" s="559" t="str">
        <f t="shared" si="33"/>
        <v>OK</v>
      </c>
      <c r="W135" s="44">
        <f>IF(+'2026 Rates Smoothed'!O436&lt;'2026 Rates Smoothed'!$B$11,'2026 Rates Smoothed'!$B$11,+'2026 Rates Smoothed'!O436)</f>
        <v>4.8</v>
      </c>
      <c r="X135" s="44">
        <f t="shared" si="29"/>
        <v>4.8</v>
      </c>
      <c r="Y135" s="560">
        <f t="shared" si="30"/>
        <v>0.1039843699640508</v>
      </c>
      <c r="Z135" s="42" t="s">
        <v>1062</v>
      </c>
      <c r="AA135" s="83">
        <f t="shared" si="24"/>
        <v>172.79999999999998</v>
      </c>
      <c r="AE135" s="43"/>
      <c r="AF135" s="43"/>
      <c r="AG135" s="44"/>
    </row>
    <row r="136" spans="1:33">
      <c r="A136" s="42">
        <v>2</v>
      </c>
      <c r="B136" s="42">
        <v>1</v>
      </c>
      <c r="C136" s="42">
        <f t="shared" si="25"/>
        <v>-1</v>
      </c>
      <c r="D136" s="41">
        <v>951</v>
      </c>
      <c r="E136" s="93" t="s">
        <v>1078</v>
      </c>
      <c r="F136" s="41">
        <v>2000</v>
      </c>
      <c r="G136" s="94">
        <v>667</v>
      </c>
      <c r="H136" s="95">
        <v>112.09</v>
      </c>
      <c r="I136" s="96">
        <f t="shared" si="26"/>
        <v>112.09</v>
      </c>
      <c r="J136" s="97">
        <f t="shared" si="27"/>
        <v>1</v>
      </c>
      <c r="K136" s="98">
        <f t="shared" si="31"/>
        <v>8004</v>
      </c>
      <c r="L136" s="83">
        <f t="shared" si="32"/>
        <v>1345.08</v>
      </c>
      <c r="N136" s="554">
        <v>2</v>
      </c>
      <c r="O136" s="554">
        <f t="shared" si="20"/>
        <v>2</v>
      </c>
      <c r="P136" s="554"/>
      <c r="Q136" s="555">
        <v>667</v>
      </c>
      <c r="R136" s="556">
        <f t="shared" si="28"/>
        <v>112.09</v>
      </c>
      <c r="S136" s="557" t="str">
        <f t="shared" si="22"/>
        <v>---</v>
      </c>
      <c r="T136" s="558">
        <f t="shared" si="23"/>
        <v>-15.900000000000006</v>
      </c>
      <c r="V136" s="559" t="str">
        <f t="shared" si="33"/>
        <v>OK</v>
      </c>
      <c r="W136" s="44">
        <f>IF(+'2026 Rates Smoothed'!O438&lt;'2026 Rates Smoothed'!$B$11,'2026 Rates Smoothed'!$B$11,+'2026 Rates Smoothed'!O438)</f>
        <v>127.99000000000001</v>
      </c>
      <c r="X136" s="44">
        <f t="shared" si="29"/>
        <v>127.99000000000001</v>
      </c>
      <c r="Y136" s="560">
        <f t="shared" si="30"/>
        <v>0.14185029886698186</v>
      </c>
      <c r="AA136" s="83">
        <f t="shared" si="24"/>
        <v>1535.88</v>
      </c>
      <c r="AE136" s="43"/>
      <c r="AF136" s="43"/>
      <c r="AG136" s="44"/>
    </row>
    <row r="137" spans="1:33">
      <c r="A137" s="42">
        <v>1</v>
      </c>
      <c r="B137" s="42">
        <v>1</v>
      </c>
      <c r="C137" s="42">
        <f t="shared" si="25"/>
        <v>0</v>
      </c>
      <c r="D137" s="41">
        <v>953</v>
      </c>
      <c r="E137" s="93" t="s">
        <v>1083</v>
      </c>
      <c r="F137" s="41">
        <v>1548</v>
      </c>
      <c r="G137" s="94">
        <v>1130</v>
      </c>
      <c r="H137" s="95">
        <v>151.59</v>
      </c>
      <c r="I137" s="96">
        <f t="shared" si="26"/>
        <v>151.59</v>
      </c>
      <c r="J137" s="97">
        <f t="shared" si="27"/>
        <v>1</v>
      </c>
      <c r="K137" s="98">
        <f t="shared" si="31"/>
        <v>13560</v>
      </c>
      <c r="L137" s="83">
        <f t="shared" si="32"/>
        <v>1819.08</v>
      </c>
      <c r="N137" s="554">
        <v>1.548</v>
      </c>
      <c r="O137" s="554">
        <f t="shared" si="20"/>
        <v>1.548</v>
      </c>
      <c r="P137" s="554">
        <f>+O137</f>
        <v>1.548</v>
      </c>
      <c r="Q137" s="555">
        <v>1130</v>
      </c>
      <c r="R137" s="556">
        <f t="shared" si="28"/>
        <v>151.59</v>
      </c>
      <c r="S137" s="557" t="str">
        <f t="shared" si="22"/>
        <v>---</v>
      </c>
      <c r="T137" s="558">
        <f t="shared" si="23"/>
        <v>-21.579999999999984</v>
      </c>
      <c r="V137" s="559" t="str">
        <f t="shared" si="33"/>
        <v>OK</v>
      </c>
      <c r="W137" s="44">
        <f>IF(+'2026 Rates Smoothed'!P440&lt;'2026 Rates Smoothed'!$B$11,'2026 Rates Smoothed'!$B$11,+'2026 Rates Smoothed'!P440)</f>
        <v>173.17</v>
      </c>
      <c r="X137" s="44">
        <f t="shared" si="29"/>
        <v>173.17</v>
      </c>
      <c r="Y137" s="560">
        <f t="shared" si="30"/>
        <v>0.14235767530839749</v>
      </c>
      <c r="AA137" s="83">
        <f t="shared" si="24"/>
        <v>2078.04</v>
      </c>
      <c r="AE137" s="43"/>
      <c r="AF137" s="43"/>
      <c r="AG137" s="44"/>
    </row>
    <row r="138" spans="1:33">
      <c r="A138" s="42">
        <v>3</v>
      </c>
      <c r="B138" s="42">
        <v>0</v>
      </c>
      <c r="C138" s="42">
        <f t="shared" si="25"/>
        <v>-3</v>
      </c>
      <c r="D138" s="41">
        <v>955</v>
      </c>
      <c r="E138" s="93" t="s">
        <v>1099</v>
      </c>
      <c r="F138" s="41">
        <v>100</v>
      </c>
      <c r="G138" s="94">
        <v>0</v>
      </c>
      <c r="H138" s="95">
        <v>8.204826130183168</v>
      </c>
      <c r="I138" s="96">
        <f t="shared" si="26"/>
        <v>8.204826130183168</v>
      </c>
      <c r="J138" s="97">
        <f t="shared" si="27"/>
        <v>0</v>
      </c>
      <c r="K138" s="98">
        <f t="shared" si="31"/>
        <v>0</v>
      </c>
      <c r="L138" s="83">
        <f t="shared" si="32"/>
        <v>0</v>
      </c>
      <c r="M138" s="83">
        <v>295.37374068659403</v>
      </c>
      <c r="N138" s="554">
        <v>0.1</v>
      </c>
      <c r="O138" s="554">
        <f t="shared" si="20"/>
        <v>0</v>
      </c>
      <c r="P138" s="554"/>
      <c r="Q138" s="555">
        <v>0</v>
      </c>
      <c r="R138" s="556">
        <f t="shared" si="28"/>
        <v>8.204826130183168</v>
      </c>
      <c r="S138" s="557" t="str">
        <f t="shared" si="22"/>
        <v>---</v>
      </c>
      <c r="T138" s="558" t="str">
        <f t="shared" si="23"/>
        <v>---</v>
      </c>
      <c r="V138" s="559" t="str">
        <f t="shared" si="33"/>
        <v>OK</v>
      </c>
      <c r="W138" s="44">
        <f>IF(+'2026 Rates Smoothed'!O442&lt;'2026 Rates Smoothed'!$B$11,'2026 Rates Smoothed'!$B$11,+'2026 Rates Smoothed'!O442)</f>
        <v>8.204826130183168</v>
      </c>
      <c r="X138" s="44">
        <f t="shared" si="29"/>
        <v>8.204826130183168</v>
      </c>
      <c r="Y138" s="560">
        <f t="shared" si="30"/>
        <v>0</v>
      </c>
      <c r="Z138" s="42" t="s">
        <v>1111</v>
      </c>
      <c r="AA138" s="83">
        <f t="shared" si="24"/>
        <v>0</v>
      </c>
      <c r="AB138" s="83">
        <f>+J138*W138*12</f>
        <v>0</v>
      </c>
      <c r="AE138" s="43"/>
      <c r="AF138" s="43"/>
      <c r="AG138" s="44"/>
    </row>
    <row r="139" spans="1:33">
      <c r="A139" s="42">
        <v>3</v>
      </c>
      <c r="B139" s="42">
        <v>3</v>
      </c>
      <c r="C139" s="42">
        <f t="shared" si="25"/>
        <v>0</v>
      </c>
      <c r="D139" s="41">
        <v>956</v>
      </c>
      <c r="E139" s="93" t="s">
        <v>1083</v>
      </c>
      <c r="F139" s="41">
        <v>250</v>
      </c>
      <c r="G139" s="94">
        <v>183</v>
      </c>
      <c r="H139" s="95">
        <v>24.52</v>
      </c>
      <c r="I139" s="96">
        <f t="shared" si="26"/>
        <v>24.52</v>
      </c>
      <c r="J139" s="97">
        <f t="shared" si="27"/>
        <v>3</v>
      </c>
      <c r="K139" s="98">
        <f t="shared" si="31"/>
        <v>6588</v>
      </c>
      <c r="L139" s="83">
        <f t="shared" si="32"/>
        <v>882.72</v>
      </c>
      <c r="N139" s="554">
        <v>0.25</v>
      </c>
      <c r="O139" s="554">
        <f t="shared" si="20"/>
        <v>0.75</v>
      </c>
      <c r="P139" s="554">
        <f>+O139</f>
        <v>0.75</v>
      </c>
      <c r="Q139" s="555">
        <v>183</v>
      </c>
      <c r="R139" s="556">
        <f t="shared" si="28"/>
        <v>24.52</v>
      </c>
      <c r="S139" s="557" t="str">
        <f t="shared" si="22"/>
        <v>---</v>
      </c>
      <c r="T139" s="558">
        <f t="shared" si="23"/>
        <v>-3.509999999999998</v>
      </c>
      <c r="V139" s="559" t="str">
        <f t="shared" si="33"/>
        <v>OK</v>
      </c>
      <c r="W139" s="44">
        <f>IF(+'2026 Rates Smoothed'!P443&lt;'2026 Rates Smoothed'!$B$11,'2026 Rates Smoothed'!$B$11,+'2026 Rates Smoothed'!P443)</f>
        <v>28.029999999999998</v>
      </c>
      <c r="X139" s="44">
        <f t="shared" si="29"/>
        <v>28.029999999999998</v>
      </c>
      <c r="Y139" s="560">
        <f t="shared" si="30"/>
        <v>0.14314845024469802</v>
      </c>
      <c r="AA139" s="83">
        <f t="shared" si="24"/>
        <v>1009.0799999999999</v>
      </c>
      <c r="AE139" s="43"/>
      <c r="AF139" s="43"/>
      <c r="AG139" s="44"/>
    </row>
    <row r="140" spans="1:33">
      <c r="A140" s="42">
        <v>7</v>
      </c>
      <c r="B140" s="42">
        <v>7</v>
      </c>
      <c r="C140" s="42">
        <f t="shared" si="25"/>
        <v>0</v>
      </c>
      <c r="D140" s="41">
        <v>957</v>
      </c>
      <c r="E140" s="93" t="s">
        <v>1078</v>
      </c>
      <c r="F140" s="41">
        <v>90</v>
      </c>
      <c r="G140" s="94">
        <v>33</v>
      </c>
      <c r="H140" s="95">
        <v>5.56</v>
      </c>
      <c r="I140" s="96">
        <f t="shared" si="26"/>
        <v>5.56</v>
      </c>
      <c r="J140" s="97">
        <f t="shared" si="27"/>
        <v>7</v>
      </c>
      <c r="K140" s="98">
        <f t="shared" si="31"/>
        <v>2772</v>
      </c>
      <c r="L140" s="83">
        <f t="shared" si="32"/>
        <v>467.03999999999996</v>
      </c>
      <c r="N140" s="554">
        <v>9.9000000000000005E-2</v>
      </c>
      <c r="O140" s="554">
        <f t="shared" si="20"/>
        <v>0.69300000000000006</v>
      </c>
      <c r="P140" s="554"/>
      <c r="Q140" s="555">
        <v>33</v>
      </c>
      <c r="R140" s="556">
        <f t="shared" si="28"/>
        <v>5.56</v>
      </c>
      <c r="S140" s="557" t="str">
        <f t="shared" si="22"/>
        <v>---</v>
      </c>
      <c r="T140" s="558">
        <f t="shared" si="23"/>
        <v>-0.79000000000000092</v>
      </c>
      <c r="V140" s="559" t="str">
        <f t="shared" si="33"/>
        <v>OK</v>
      </c>
      <c r="W140" s="44">
        <f>IF(+'2026 Rates Smoothed'!O444&lt;'2026 Rates Smoothed'!$B$11,'2026 Rates Smoothed'!$B$11,+'2026 Rates Smoothed'!O444)</f>
        <v>6.3500000000000005</v>
      </c>
      <c r="X140" s="44">
        <f t="shared" si="29"/>
        <v>6.3500000000000005</v>
      </c>
      <c r="Y140" s="560">
        <f t="shared" si="30"/>
        <v>0.14208633093525203</v>
      </c>
      <c r="Z140" s="42" t="s">
        <v>1064</v>
      </c>
      <c r="AA140" s="83">
        <f t="shared" si="24"/>
        <v>533.40000000000009</v>
      </c>
      <c r="AE140" s="43"/>
      <c r="AF140" s="43"/>
      <c r="AG140" s="44"/>
    </row>
    <row r="141" spans="1:33">
      <c r="A141" s="42">
        <v>5</v>
      </c>
      <c r="B141" s="42">
        <v>5</v>
      </c>
      <c r="C141" s="42">
        <f t="shared" si="25"/>
        <v>0</v>
      </c>
      <c r="D141" s="41">
        <v>958</v>
      </c>
      <c r="E141" s="93" t="s">
        <v>1078</v>
      </c>
      <c r="F141" s="41">
        <v>850</v>
      </c>
      <c r="G141" s="94">
        <v>283</v>
      </c>
      <c r="H141" s="95">
        <v>47.589999999999996</v>
      </c>
      <c r="I141" s="96">
        <f t="shared" si="26"/>
        <v>47.589999999999996</v>
      </c>
      <c r="J141" s="97">
        <f t="shared" si="27"/>
        <v>5</v>
      </c>
      <c r="K141" s="98">
        <f t="shared" si="31"/>
        <v>16980</v>
      </c>
      <c r="L141" s="83">
        <f t="shared" si="32"/>
        <v>2855.3999999999996</v>
      </c>
      <c r="N141" s="554">
        <v>0.85</v>
      </c>
      <c r="O141" s="554">
        <f t="shared" ref="O141:O172" si="34">J141*N141</f>
        <v>4.25</v>
      </c>
      <c r="P141" s="554"/>
      <c r="Q141" s="555">
        <v>283</v>
      </c>
      <c r="R141" s="556">
        <f t="shared" si="28"/>
        <v>47.589999999999996</v>
      </c>
      <c r="S141" s="557" t="str">
        <f t="shared" si="22"/>
        <v>---</v>
      </c>
      <c r="T141" s="558">
        <f t="shared" si="23"/>
        <v>-6.7500000000000071</v>
      </c>
      <c r="V141" s="559" t="str">
        <f t="shared" si="33"/>
        <v>OK</v>
      </c>
      <c r="W141" s="44">
        <f>IF(+'2026 Rates Smoothed'!O445&lt;'2026 Rates Smoothed'!$B$11,'2026 Rates Smoothed'!$B$11,+'2026 Rates Smoothed'!O445)</f>
        <v>54.34</v>
      </c>
      <c r="X141" s="44">
        <f t="shared" si="29"/>
        <v>54.34</v>
      </c>
      <c r="Y141" s="560">
        <f t="shared" si="30"/>
        <v>0.14183652027736926</v>
      </c>
      <c r="AA141" s="83">
        <f t="shared" si="24"/>
        <v>3260.4000000000005</v>
      </c>
      <c r="AE141" s="43"/>
      <c r="AF141" s="43"/>
      <c r="AG141" s="44"/>
    </row>
    <row r="142" spans="1:33">
      <c r="A142" s="42">
        <v>1</v>
      </c>
      <c r="B142" s="42">
        <v>0</v>
      </c>
      <c r="C142" s="42">
        <f t="shared" si="25"/>
        <v>-1</v>
      </c>
      <c r="D142" s="41">
        <v>959</v>
      </c>
      <c r="E142" s="93" t="s">
        <v>1078</v>
      </c>
      <c r="F142" s="41">
        <v>980</v>
      </c>
      <c r="G142" s="94">
        <v>327</v>
      </c>
      <c r="H142" s="95">
        <v>54.94</v>
      </c>
      <c r="I142" s="96">
        <f t="shared" si="26"/>
        <v>54.94</v>
      </c>
      <c r="J142" s="97">
        <f t="shared" si="27"/>
        <v>0</v>
      </c>
      <c r="K142" s="98">
        <f t="shared" si="31"/>
        <v>0</v>
      </c>
      <c r="L142" s="83">
        <f t="shared" si="32"/>
        <v>0</v>
      </c>
      <c r="N142" s="554">
        <v>0.98</v>
      </c>
      <c r="O142" s="554">
        <f t="shared" si="34"/>
        <v>0</v>
      </c>
      <c r="P142" s="554"/>
      <c r="Q142" s="555">
        <v>327</v>
      </c>
      <c r="R142" s="556">
        <f t="shared" si="28"/>
        <v>54.94</v>
      </c>
      <c r="S142" s="557" t="str">
        <f t="shared" ref="S142:S205" si="35">IF(Q142=G142,"---",Q142-G142)</f>
        <v>---</v>
      </c>
      <c r="T142" s="558">
        <f t="shared" ref="T142:T205" si="36">IF(R142=W142,"---",R142-W142)</f>
        <v>-7.7900000000000063</v>
      </c>
      <c r="V142" s="559" t="str">
        <f t="shared" si="33"/>
        <v>OK</v>
      </c>
      <c r="W142" s="44">
        <f>IF(+'2026 Rates Smoothed'!O446&lt;'2026 Rates Smoothed'!$B$11,'2026 Rates Smoothed'!$B$11,+'2026 Rates Smoothed'!O446)</f>
        <v>62.730000000000004</v>
      </c>
      <c r="X142" s="44">
        <f t="shared" si="29"/>
        <v>62.730000000000004</v>
      </c>
      <c r="Y142" s="560">
        <f t="shared" si="30"/>
        <v>0.14179104477611948</v>
      </c>
      <c r="AA142" s="83">
        <f t="shared" ref="AA142:AA205" si="37">+J142*W142*12</f>
        <v>0</v>
      </c>
      <c r="AE142" s="43"/>
      <c r="AF142" s="43"/>
      <c r="AG142" s="44"/>
    </row>
    <row r="143" spans="1:33">
      <c r="A143" s="42">
        <v>2</v>
      </c>
      <c r="B143" s="42">
        <v>2</v>
      </c>
      <c r="C143" s="42">
        <f t="shared" ref="C143:C206" si="38">B143-A143</f>
        <v>0</v>
      </c>
      <c r="D143" s="41">
        <v>961</v>
      </c>
      <c r="E143" s="93" t="s">
        <v>1083</v>
      </c>
      <c r="F143" s="41">
        <v>5</v>
      </c>
      <c r="G143" s="94">
        <v>34</v>
      </c>
      <c r="H143" s="95">
        <v>4.34788764279</v>
      </c>
      <c r="I143" s="96">
        <f t="shared" ref="I143:I206" si="39">H143+(G143*$F$10)</f>
        <v>4.34788764279</v>
      </c>
      <c r="J143" s="97">
        <f t="shared" ref="J143:J206" si="40">B143</f>
        <v>2</v>
      </c>
      <c r="K143" s="98">
        <f t="shared" si="31"/>
        <v>816</v>
      </c>
      <c r="L143" s="83">
        <f t="shared" si="32"/>
        <v>104.34930342696001</v>
      </c>
      <c r="N143" s="554">
        <v>5.0000000000000001E-3</v>
      </c>
      <c r="O143" s="554">
        <f t="shared" si="34"/>
        <v>0.01</v>
      </c>
      <c r="P143" s="554">
        <f>+O143</f>
        <v>0.01</v>
      </c>
      <c r="Q143" s="555">
        <v>34</v>
      </c>
      <c r="R143" s="556">
        <f t="shared" ref="R143:R206" si="41">I143</f>
        <v>4.34788764279</v>
      </c>
      <c r="S143" s="557" t="str">
        <f t="shared" si="35"/>
        <v>---</v>
      </c>
      <c r="T143" s="558">
        <f t="shared" si="36"/>
        <v>-0.20996910505031874</v>
      </c>
      <c r="V143" s="559" t="str">
        <f t="shared" si="33"/>
        <v>OK</v>
      </c>
      <c r="W143" s="44">
        <f>IF(+'2026 Rates Smoothed'!P448&lt;'2026 Rates Smoothed'!$B$11,'2026 Rates Smoothed'!$B$11,+'2026 Rates Smoothed'!P448)</f>
        <v>4.5578567478403187</v>
      </c>
      <c r="X143" s="44">
        <f t="shared" si="29"/>
        <v>4.5578567478403187</v>
      </c>
      <c r="Y143" s="560">
        <f t="shared" si="30"/>
        <v>4.8292210448102502E-2</v>
      </c>
      <c r="Z143" s="42" t="s">
        <v>1062</v>
      </c>
      <c r="AA143" s="83">
        <f t="shared" si="37"/>
        <v>109.38856194816765</v>
      </c>
      <c r="AE143" s="43"/>
      <c r="AF143" s="43"/>
      <c r="AG143" s="44"/>
    </row>
    <row r="144" spans="1:33">
      <c r="A144" s="42">
        <v>22</v>
      </c>
      <c r="B144" s="42">
        <v>20</v>
      </c>
      <c r="C144" s="42">
        <f t="shared" si="38"/>
        <v>-2</v>
      </c>
      <c r="D144" s="41">
        <v>964</v>
      </c>
      <c r="E144" s="93" t="s">
        <v>1078</v>
      </c>
      <c r="F144" s="41">
        <v>319</v>
      </c>
      <c r="G144" s="94">
        <v>117</v>
      </c>
      <c r="H144" s="95">
        <v>19.650000000000002</v>
      </c>
      <c r="I144" s="96">
        <f t="shared" si="39"/>
        <v>19.650000000000002</v>
      </c>
      <c r="J144" s="97">
        <f t="shared" si="40"/>
        <v>20</v>
      </c>
      <c r="K144" s="98">
        <f t="shared" si="31"/>
        <v>28080</v>
      </c>
      <c r="L144" s="83">
        <f t="shared" si="32"/>
        <v>4716.0000000000009</v>
      </c>
      <c r="N144" s="554">
        <v>0.35099999999999998</v>
      </c>
      <c r="O144" s="554">
        <f t="shared" si="34"/>
        <v>7.02</v>
      </c>
      <c r="P144" s="554"/>
      <c r="Q144" s="555">
        <v>117</v>
      </c>
      <c r="R144" s="556">
        <f t="shared" si="41"/>
        <v>19.650000000000002</v>
      </c>
      <c r="S144" s="557" t="str">
        <f t="shared" si="35"/>
        <v>---</v>
      </c>
      <c r="T144" s="558">
        <f t="shared" si="36"/>
        <v>-2.7899999999999956</v>
      </c>
      <c r="V144" s="559" t="str">
        <f t="shared" si="33"/>
        <v>OK</v>
      </c>
      <c r="W144" s="44">
        <f>IF(+'2026 Rates Smoothed'!O451&lt;'2026 Rates Smoothed'!$B$11,'2026 Rates Smoothed'!$B$11,+'2026 Rates Smoothed'!O451)</f>
        <v>22.439999999999998</v>
      </c>
      <c r="X144" s="44">
        <f t="shared" si="29"/>
        <v>22.439999999999998</v>
      </c>
      <c r="Y144" s="560">
        <f t="shared" si="30"/>
        <v>0.14198473282442725</v>
      </c>
      <c r="Z144" s="42" t="s">
        <v>1064</v>
      </c>
      <c r="AA144" s="83">
        <f t="shared" si="37"/>
        <v>5385.5999999999995</v>
      </c>
      <c r="AE144" s="43"/>
      <c r="AF144" s="43"/>
      <c r="AG144" s="44"/>
    </row>
    <row r="145" spans="1:33">
      <c r="A145" s="42">
        <v>2</v>
      </c>
      <c r="B145" s="42">
        <v>2</v>
      </c>
      <c r="C145" s="42">
        <f t="shared" si="38"/>
        <v>0</v>
      </c>
      <c r="D145" s="41">
        <v>965</v>
      </c>
      <c r="E145" s="93" t="s">
        <v>1078</v>
      </c>
      <c r="F145" s="41">
        <v>2420</v>
      </c>
      <c r="G145" s="94">
        <v>807</v>
      </c>
      <c r="H145" s="95">
        <v>135.63</v>
      </c>
      <c r="I145" s="96">
        <f t="shared" si="39"/>
        <v>135.63</v>
      </c>
      <c r="J145" s="97">
        <f t="shared" si="40"/>
        <v>2</v>
      </c>
      <c r="K145" s="98">
        <f t="shared" si="31"/>
        <v>19368</v>
      </c>
      <c r="L145" s="83">
        <f t="shared" si="32"/>
        <v>3255.12</v>
      </c>
      <c r="N145" s="554">
        <v>2.42</v>
      </c>
      <c r="O145" s="554">
        <f t="shared" si="34"/>
        <v>4.84</v>
      </c>
      <c r="P145" s="554"/>
      <c r="Q145" s="555">
        <v>807</v>
      </c>
      <c r="R145" s="556">
        <f t="shared" si="41"/>
        <v>135.63</v>
      </c>
      <c r="S145" s="557" t="str">
        <f t="shared" si="35"/>
        <v>---</v>
      </c>
      <c r="T145" s="558">
        <f t="shared" si="36"/>
        <v>-19.230000000000018</v>
      </c>
      <c r="V145" s="559" t="str">
        <f t="shared" si="33"/>
        <v>OK</v>
      </c>
      <c r="W145" s="44">
        <f>IF(+'2026 Rates Smoothed'!O452&lt;'2026 Rates Smoothed'!$B$11,'2026 Rates Smoothed'!$B$11,+'2026 Rates Smoothed'!O452)</f>
        <v>154.86000000000001</v>
      </c>
      <c r="X145" s="44">
        <f t="shared" si="29"/>
        <v>154.86000000000001</v>
      </c>
      <c r="Y145" s="560">
        <f t="shared" si="30"/>
        <v>0.14178279141782801</v>
      </c>
      <c r="AA145" s="83">
        <f t="shared" si="37"/>
        <v>3716.6400000000003</v>
      </c>
      <c r="AE145" s="43"/>
      <c r="AF145" s="43"/>
      <c r="AG145" s="44"/>
    </row>
    <row r="146" spans="1:33">
      <c r="A146" s="42">
        <v>1</v>
      </c>
      <c r="B146" s="42">
        <v>1</v>
      </c>
      <c r="C146" s="42">
        <f t="shared" si="38"/>
        <v>0</v>
      </c>
      <c r="D146" s="41">
        <v>966</v>
      </c>
      <c r="E146" s="93" t="s">
        <v>1112</v>
      </c>
      <c r="F146" s="41">
        <v>6500</v>
      </c>
      <c r="G146" s="94">
        <v>845</v>
      </c>
      <c r="H146" s="95">
        <v>204.03</v>
      </c>
      <c r="I146" s="96">
        <f t="shared" si="39"/>
        <v>204.03</v>
      </c>
      <c r="J146" s="97">
        <f t="shared" si="40"/>
        <v>1</v>
      </c>
      <c r="K146" s="98">
        <f t="shared" si="31"/>
        <v>10140</v>
      </c>
      <c r="L146" s="83">
        <f t="shared" si="32"/>
        <v>2448.36</v>
      </c>
      <c r="N146" s="554">
        <v>6.5</v>
      </c>
      <c r="O146" s="554">
        <f t="shared" si="34"/>
        <v>6.5</v>
      </c>
      <c r="P146" s="554"/>
      <c r="Q146" s="555">
        <v>845</v>
      </c>
      <c r="R146" s="556">
        <f t="shared" si="41"/>
        <v>204.03</v>
      </c>
      <c r="S146" s="557" t="str">
        <f t="shared" si="35"/>
        <v>---</v>
      </c>
      <c r="T146" s="558">
        <f t="shared" si="36"/>
        <v>-28.789999999999992</v>
      </c>
      <c r="V146" s="559" t="str">
        <f t="shared" si="33"/>
        <v>OK</v>
      </c>
      <c r="W146" s="44">
        <f>IF(+'2026 Rates Smoothed'!O453&lt;'2026 Rates Smoothed'!$B$11,'2026 Rates Smoothed'!$B$11,+'2026 Rates Smoothed'!O453)</f>
        <v>232.82</v>
      </c>
      <c r="X146" s="44">
        <f t="shared" si="29"/>
        <v>232.82</v>
      </c>
      <c r="Y146" s="560">
        <f t="shared" si="30"/>
        <v>0.14110669999509873</v>
      </c>
      <c r="AA146" s="83">
        <f t="shared" si="37"/>
        <v>2793.84</v>
      </c>
      <c r="AE146" s="43"/>
      <c r="AF146" s="43"/>
      <c r="AG146" s="44"/>
    </row>
    <row r="147" spans="1:33">
      <c r="A147" s="42">
        <v>5</v>
      </c>
      <c r="B147" s="42">
        <v>5</v>
      </c>
      <c r="C147" s="42">
        <f t="shared" si="38"/>
        <v>0</v>
      </c>
      <c r="D147" s="41">
        <v>968</v>
      </c>
      <c r="E147" s="93" t="s">
        <v>1083</v>
      </c>
      <c r="F147" s="41">
        <v>473</v>
      </c>
      <c r="G147" s="94">
        <v>345</v>
      </c>
      <c r="H147" s="95">
        <v>46.3</v>
      </c>
      <c r="I147" s="96">
        <f t="shared" si="39"/>
        <v>46.3</v>
      </c>
      <c r="J147" s="97">
        <f t="shared" si="40"/>
        <v>5</v>
      </c>
      <c r="K147" s="98">
        <f t="shared" si="31"/>
        <v>20700</v>
      </c>
      <c r="L147" s="83">
        <f t="shared" si="32"/>
        <v>2778</v>
      </c>
      <c r="N147" s="554">
        <v>0.47299999999999998</v>
      </c>
      <c r="O147" s="554">
        <f t="shared" si="34"/>
        <v>2.3649999999999998</v>
      </c>
      <c r="P147" s="554">
        <f>+O147</f>
        <v>2.3649999999999998</v>
      </c>
      <c r="Q147" s="555">
        <v>345</v>
      </c>
      <c r="R147" s="556">
        <f t="shared" si="41"/>
        <v>46.3</v>
      </c>
      <c r="S147" s="557" t="str">
        <f t="shared" si="35"/>
        <v>---</v>
      </c>
      <c r="T147" s="558">
        <f t="shared" si="36"/>
        <v>-6.6000000000000014</v>
      </c>
      <c r="V147" s="559" t="str">
        <f t="shared" si="33"/>
        <v>OK</v>
      </c>
      <c r="W147" s="44">
        <f>IF(+'2026 Rates Smoothed'!P455&lt;'2026 Rates Smoothed'!$B$11,'2026 Rates Smoothed'!$B$11,+'2026 Rates Smoothed'!P455)</f>
        <v>52.9</v>
      </c>
      <c r="X147" s="44">
        <f t="shared" si="29"/>
        <v>52.9</v>
      </c>
      <c r="Y147" s="560">
        <f t="shared" si="30"/>
        <v>0.14254859611231097</v>
      </c>
      <c r="AA147" s="83">
        <f t="shared" si="37"/>
        <v>3174</v>
      </c>
      <c r="AE147" s="43"/>
      <c r="AF147" s="43"/>
      <c r="AG147" s="44"/>
    </row>
    <row r="148" spans="1:33">
      <c r="A148" s="42">
        <v>2</v>
      </c>
      <c r="B148" s="42">
        <v>1</v>
      </c>
      <c r="C148" s="42">
        <f t="shared" si="38"/>
        <v>-1</v>
      </c>
      <c r="D148" s="41">
        <v>969</v>
      </c>
      <c r="E148" s="93" t="s">
        <v>1078</v>
      </c>
      <c r="F148" s="41">
        <v>1488</v>
      </c>
      <c r="G148" s="94">
        <v>496</v>
      </c>
      <c r="H148" s="95">
        <v>83.39</v>
      </c>
      <c r="I148" s="96">
        <f t="shared" si="39"/>
        <v>83.39</v>
      </c>
      <c r="J148" s="97">
        <f t="shared" si="40"/>
        <v>1</v>
      </c>
      <c r="K148" s="98">
        <f t="shared" si="31"/>
        <v>5952</v>
      </c>
      <c r="L148" s="83">
        <f t="shared" si="32"/>
        <v>1000.6800000000001</v>
      </c>
      <c r="N148" s="554">
        <v>1.488</v>
      </c>
      <c r="O148" s="554">
        <f t="shared" si="34"/>
        <v>1.488</v>
      </c>
      <c r="P148" s="554"/>
      <c r="Q148" s="555">
        <v>496</v>
      </c>
      <c r="R148" s="556">
        <f t="shared" si="41"/>
        <v>83.39</v>
      </c>
      <c r="S148" s="557" t="str">
        <f t="shared" si="35"/>
        <v>---</v>
      </c>
      <c r="T148" s="558">
        <f t="shared" si="36"/>
        <v>-11.820000000000007</v>
      </c>
      <c r="V148" s="559" t="str">
        <f t="shared" si="33"/>
        <v>OK</v>
      </c>
      <c r="W148" s="44">
        <f>IF(+'2026 Rates Smoothed'!O456&lt;'2026 Rates Smoothed'!$B$11,'2026 Rates Smoothed'!$B$11,+'2026 Rates Smoothed'!O456)</f>
        <v>95.210000000000008</v>
      </c>
      <c r="X148" s="44">
        <f t="shared" si="29"/>
        <v>95.210000000000008</v>
      </c>
      <c r="Y148" s="560">
        <f t="shared" si="30"/>
        <v>0.14174361434224747</v>
      </c>
      <c r="AA148" s="83">
        <f t="shared" si="37"/>
        <v>1142.52</v>
      </c>
      <c r="AE148" s="43"/>
      <c r="AF148" s="43"/>
      <c r="AG148" s="44"/>
    </row>
    <row r="149" spans="1:33">
      <c r="A149" s="42">
        <v>1</v>
      </c>
      <c r="B149" s="42">
        <v>1</v>
      </c>
      <c r="C149" s="42">
        <f t="shared" si="38"/>
        <v>0</v>
      </c>
      <c r="D149" s="41">
        <v>970</v>
      </c>
      <c r="E149" s="93" t="s">
        <v>1078</v>
      </c>
      <c r="F149" s="41">
        <v>3200</v>
      </c>
      <c r="G149" s="94">
        <v>1067</v>
      </c>
      <c r="H149" s="95">
        <v>179.33</v>
      </c>
      <c r="I149" s="96">
        <f t="shared" si="39"/>
        <v>179.33</v>
      </c>
      <c r="J149" s="97">
        <f t="shared" si="40"/>
        <v>1</v>
      </c>
      <c r="K149" s="98">
        <f t="shared" si="31"/>
        <v>12804</v>
      </c>
      <c r="L149" s="83">
        <f t="shared" si="32"/>
        <v>2151.96</v>
      </c>
      <c r="N149" s="554">
        <v>3.2</v>
      </c>
      <c r="O149" s="554">
        <f t="shared" si="34"/>
        <v>3.2</v>
      </c>
      <c r="P149" s="554"/>
      <c r="Q149" s="555">
        <v>1067</v>
      </c>
      <c r="R149" s="556">
        <f t="shared" si="41"/>
        <v>179.33</v>
      </c>
      <c r="S149" s="557" t="str">
        <f t="shared" si="35"/>
        <v>---</v>
      </c>
      <c r="T149" s="558">
        <f t="shared" si="36"/>
        <v>-25.439999999999969</v>
      </c>
      <c r="V149" s="559" t="str">
        <f t="shared" si="33"/>
        <v>OK</v>
      </c>
      <c r="W149" s="44">
        <f>IF(+'2026 Rates Smoothed'!O457&lt;'2026 Rates Smoothed'!$B$11,'2026 Rates Smoothed'!$B$11,+'2026 Rates Smoothed'!O457)</f>
        <v>204.76999999999998</v>
      </c>
      <c r="X149" s="44">
        <f t="shared" si="29"/>
        <v>204.76999999999998</v>
      </c>
      <c r="Y149" s="560">
        <f t="shared" si="30"/>
        <v>0.14186137288797163</v>
      </c>
      <c r="AA149" s="83">
        <f t="shared" si="37"/>
        <v>2457.2399999999998</v>
      </c>
      <c r="AE149" s="43"/>
      <c r="AF149" s="43"/>
      <c r="AG149" s="44"/>
    </row>
    <row r="150" spans="1:33">
      <c r="A150" s="42">
        <v>9</v>
      </c>
      <c r="B150" s="42">
        <v>9</v>
      </c>
      <c r="C150" s="42">
        <f t="shared" si="38"/>
        <v>0</v>
      </c>
      <c r="D150" s="41">
        <v>971</v>
      </c>
      <c r="E150" s="93" t="s">
        <v>1078</v>
      </c>
      <c r="F150" s="41">
        <v>49</v>
      </c>
      <c r="G150" s="94">
        <v>34</v>
      </c>
      <c r="H150" s="95">
        <v>4.34788764279</v>
      </c>
      <c r="I150" s="96">
        <f t="shared" si="39"/>
        <v>4.34788764279</v>
      </c>
      <c r="J150" s="97">
        <f t="shared" si="40"/>
        <v>9</v>
      </c>
      <c r="K150" s="98">
        <f t="shared" si="31"/>
        <v>3672</v>
      </c>
      <c r="L150" s="83">
        <f t="shared" si="32"/>
        <v>469.57186542132001</v>
      </c>
      <c r="N150" s="554">
        <v>4.9000000000000002E-2</v>
      </c>
      <c r="O150" s="554">
        <f t="shared" si="34"/>
        <v>0.441</v>
      </c>
      <c r="P150" s="554"/>
      <c r="Q150" s="555">
        <v>34</v>
      </c>
      <c r="R150" s="556">
        <f t="shared" si="41"/>
        <v>4.34788764279</v>
      </c>
      <c r="S150" s="557" t="str">
        <f t="shared" si="35"/>
        <v>---</v>
      </c>
      <c r="T150" s="558">
        <f t="shared" si="36"/>
        <v>-0.20996910505031874</v>
      </c>
      <c r="V150" s="559" t="str">
        <f t="shared" si="33"/>
        <v>OK</v>
      </c>
      <c r="W150" s="44">
        <f>IF(+'2026 Rates Smoothed'!O458&lt;'2026 Rates Smoothed'!$B$11,'2026 Rates Smoothed'!$B$11,+'2026 Rates Smoothed'!O458)</f>
        <v>4.5578567478403187</v>
      </c>
      <c r="X150" s="44">
        <f t="shared" si="29"/>
        <v>4.5578567478403187</v>
      </c>
      <c r="Y150" s="560">
        <f t="shared" si="30"/>
        <v>4.8292210448102502E-2</v>
      </c>
      <c r="Z150" s="42" t="s">
        <v>1062</v>
      </c>
      <c r="AA150" s="83">
        <f t="shared" si="37"/>
        <v>492.24852876675442</v>
      </c>
      <c r="AE150" s="43"/>
      <c r="AF150" s="43"/>
      <c r="AG150" s="44"/>
    </row>
    <row r="151" spans="1:33">
      <c r="A151" s="42">
        <v>11</v>
      </c>
      <c r="B151" s="42">
        <v>11</v>
      </c>
      <c r="C151" s="42">
        <f t="shared" si="38"/>
        <v>0</v>
      </c>
      <c r="D151" s="41">
        <v>972</v>
      </c>
      <c r="E151" s="93" t="s">
        <v>1083</v>
      </c>
      <c r="F151" s="41">
        <v>25</v>
      </c>
      <c r="G151" s="94">
        <v>34</v>
      </c>
      <c r="H151" s="95">
        <v>4.34788764279</v>
      </c>
      <c r="I151" s="96">
        <f t="shared" si="39"/>
        <v>4.34788764279</v>
      </c>
      <c r="J151" s="97">
        <f t="shared" si="40"/>
        <v>11</v>
      </c>
      <c r="K151" s="98">
        <f t="shared" si="31"/>
        <v>4488</v>
      </c>
      <c r="L151" s="83">
        <f t="shared" si="32"/>
        <v>573.92116884827999</v>
      </c>
      <c r="N151" s="554">
        <v>2.5000000000000001E-2</v>
      </c>
      <c r="O151" s="554">
        <f t="shared" si="34"/>
        <v>0.27500000000000002</v>
      </c>
      <c r="P151" s="554">
        <f>+O151</f>
        <v>0.27500000000000002</v>
      </c>
      <c r="Q151" s="555">
        <v>34</v>
      </c>
      <c r="R151" s="556">
        <f t="shared" si="41"/>
        <v>4.34788764279</v>
      </c>
      <c r="S151" s="557" t="str">
        <f t="shared" si="35"/>
        <v>---</v>
      </c>
      <c r="T151" s="558">
        <f t="shared" si="36"/>
        <v>-0.20996910505031874</v>
      </c>
      <c r="V151" s="559" t="str">
        <f t="shared" si="33"/>
        <v>OK</v>
      </c>
      <c r="W151" s="44">
        <f>IF(+'2026 Rates Smoothed'!O459&lt;'2026 Rates Smoothed'!$B$11,'2026 Rates Smoothed'!$B$11,+'2026 Rates Smoothed'!O459)</f>
        <v>4.5578567478403187</v>
      </c>
      <c r="X151" s="44">
        <f t="shared" si="29"/>
        <v>4.5578567478403187</v>
      </c>
      <c r="Y151" s="560">
        <f t="shared" si="30"/>
        <v>4.8292210448102502E-2</v>
      </c>
      <c r="Z151" s="42" t="s">
        <v>1062</v>
      </c>
      <c r="AA151" s="83">
        <f t="shared" si="37"/>
        <v>601.63709071492212</v>
      </c>
      <c r="AE151" s="43"/>
      <c r="AF151" s="43"/>
      <c r="AG151" s="44"/>
    </row>
    <row r="152" spans="1:33">
      <c r="A152" s="42">
        <v>12</v>
      </c>
      <c r="B152" s="42">
        <v>13</v>
      </c>
      <c r="C152" s="42">
        <f t="shared" si="38"/>
        <v>1</v>
      </c>
      <c r="D152" s="41">
        <v>973</v>
      </c>
      <c r="E152" s="93" t="s">
        <v>1078</v>
      </c>
      <c r="F152" s="41">
        <v>180</v>
      </c>
      <c r="G152" s="94">
        <v>66</v>
      </c>
      <c r="H152" s="95">
        <v>11.11</v>
      </c>
      <c r="I152" s="96">
        <f t="shared" si="39"/>
        <v>11.11</v>
      </c>
      <c r="J152" s="97">
        <f t="shared" si="40"/>
        <v>13</v>
      </c>
      <c r="K152" s="98">
        <f t="shared" si="31"/>
        <v>10296</v>
      </c>
      <c r="L152" s="83">
        <f t="shared" si="32"/>
        <v>1733.16</v>
      </c>
      <c r="N152" s="554">
        <v>0.19800000000000001</v>
      </c>
      <c r="O152" s="554">
        <f t="shared" si="34"/>
        <v>2.5740000000000003</v>
      </c>
      <c r="P152" s="554"/>
      <c r="Q152" s="555">
        <v>66</v>
      </c>
      <c r="R152" s="556">
        <f t="shared" si="41"/>
        <v>11.11</v>
      </c>
      <c r="S152" s="557" t="str">
        <f t="shared" si="35"/>
        <v>---</v>
      </c>
      <c r="T152" s="558">
        <f t="shared" si="36"/>
        <v>-1.5800000000000018</v>
      </c>
      <c r="V152" s="559" t="str">
        <f t="shared" si="33"/>
        <v>OK</v>
      </c>
      <c r="W152" s="44">
        <f>IF(+'2026 Rates Smoothed'!O460&lt;'2026 Rates Smoothed'!$B$11,'2026 Rates Smoothed'!$B$11,+'2026 Rates Smoothed'!O460)</f>
        <v>12.690000000000001</v>
      </c>
      <c r="X152" s="44">
        <f t="shared" si="29"/>
        <v>12.690000000000001</v>
      </c>
      <c r="Y152" s="560">
        <f t="shared" si="30"/>
        <v>0.14221422142214246</v>
      </c>
      <c r="Z152" s="42" t="s">
        <v>1064</v>
      </c>
      <c r="AA152" s="83">
        <f t="shared" si="37"/>
        <v>1979.6400000000003</v>
      </c>
      <c r="AE152" s="43"/>
      <c r="AF152" s="43"/>
      <c r="AG152" s="44"/>
    </row>
    <row r="153" spans="1:33">
      <c r="A153" s="42">
        <v>1</v>
      </c>
      <c r="B153" s="42">
        <v>1</v>
      </c>
      <c r="C153" s="42">
        <f t="shared" si="38"/>
        <v>0</v>
      </c>
      <c r="D153" s="41">
        <v>974</v>
      </c>
      <c r="E153" s="93" t="s">
        <v>1078</v>
      </c>
      <c r="F153" s="41">
        <v>700</v>
      </c>
      <c r="G153" s="94">
        <v>256</v>
      </c>
      <c r="H153" s="95">
        <v>42.99</v>
      </c>
      <c r="I153" s="96">
        <f t="shared" si="39"/>
        <v>42.99</v>
      </c>
      <c r="J153" s="97">
        <f t="shared" si="40"/>
        <v>1</v>
      </c>
      <c r="K153" s="98">
        <f t="shared" si="31"/>
        <v>3072</v>
      </c>
      <c r="L153" s="83">
        <f t="shared" si="32"/>
        <v>515.88</v>
      </c>
      <c r="N153" s="554">
        <v>0.76700000000000002</v>
      </c>
      <c r="O153" s="554">
        <f t="shared" si="34"/>
        <v>0.76700000000000002</v>
      </c>
      <c r="P153" s="554"/>
      <c r="Q153" s="555">
        <v>256</v>
      </c>
      <c r="R153" s="556">
        <f t="shared" si="41"/>
        <v>42.99</v>
      </c>
      <c r="S153" s="557" t="str">
        <f t="shared" si="35"/>
        <v>---</v>
      </c>
      <c r="T153" s="558">
        <f t="shared" si="36"/>
        <v>-6.0899999999999963</v>
      </c>
      <c r="V153" s="559" t="str">
        <f t="shared" si="33"/>
        <v>OK</v>
      </c>
      <c r="W153" s="44">
        <f>IF(+'2026 Rates Smoothed'!O461&lt;'2026 Rates Smoothed'!$B$11,'2026 Rates Smoothed'!$B$11,+'2026 Rates Smoothed'!O461)</f>
        <v>49.08</v>
      </c>
      <c r="X153" s="44">
        <f t="shared" si="29"/>
        <v>49.08</v>
      </c>
      <c r="Y153" s="560">
        <f t="shared" si="30"/>
        <v>0.14166085136078155</v>
      </c>
      <c r="Z153" s="42" t="s">
        <v>1064</v>
      </c>
      <c r="AA153" s="83">
        <f t="shared" si="37"/>
        <v>588.96</v>
      </c>
      <c r="AE153" s="43"/>
      <c r="AF153" s="43"/>
      <c r="AG153" s="44"/>
    </row>
    <row r="154" spans="1:33">
      <c r="A154" s="42">
        <v>2</v>
      </c>
      <c r="B154" s="42">
        <v>8</v>
      </c>
      <c r="C154" s="42">
        <f t="shared" si="38"/>
        <v>6</v>
      </c>
      <c r="D154" s="41">
        <v>975</v>
      </c>
      <c r="E154" s="93" t="s">
        <v>1078</v>
      </c>
      <c r="F154" s="41">
        <v>324</v>
      </c>
      <c r="G154" s="94">
        <v>108</v>
      </c>
      <c r="H154" s="95">
        <v>18.170000000000002</v>
      </c>
      <c r="I154" s="96">
        <f t="shared" si="39"/>
        <v>18.170000000000002</v>
      </c>
      <c r="J154" s="97">
        <f t="shared" si="40"/>
        <v>8</v>
      </c>
      <c r="K154" s="98">
        <f t="shared" si="31"/>
        <v>10368</v>
      </c>
      <c r="L154" s="83">
        <f t="shared" si="32"/>
        <v>1744.3200000000002</v>
      </c>
      <c r="N154" s="554">
        <v>0.32400000000000001</v>
      </c>
      <c r="O154" s="554">
        <f t="shared" si="34"/>
        <v>2.5920000000000001</v>
      </c>
      <c r="P154" s="554"/>
      <c r="Q154" s="555">
        <v>108</v>
      </c>
      <c r="R154" s="556">
        <f t="shared" si="41"/>
        <v>18.170000000000002</v>
      </c>
      <c r="S154" s="557" t="str">
        <f t="shared" si="35"/>
        <v>---</v>
      </c>
      <c r="T154" s="558">
        <f t="shared" si="36"/>
        <v>-2.5699999999999967</v>
      </c>
      <c r="V154" s="559" t="str">
        <f t="shared" si="33"/>
        <v>OK</v>
      </c>
      <c r="W154" s="44">
        <f>IF(+'2026 Rates Smoothed'!O462&lt;'2026 Rates Smoothed'!$B$11,'2026 Rates Smoothed'!$B$11,+'2026 Rates Smoothed'!O462)</f>
        <v>20.74</v>
      </c>
      <c r="X154" s="44">
        <f t="shared" si="29"/>
        <v>20.74</v>
      </c>
      <c r="Y154" s="560">
        <f t="shared" si="30"/>
        <v>0.14144193725921839</v>
      </c>
      <c r="AA154" s="83">
        <f t="shared" si="37"/>
        <v>1991.04</v>
      </c>
      <c r="AE154" s="43"/>
      <c r="AF154" s="43"/>
      <c r="AG154" s="44"/>
    </row>
    <row r="155" spans="1:33">
      <c r="A155" s="42">
        <v>10</v>
      </c>
      <c r="B155" s="42">
        <v>10</v>
      </c>
      <c r="C155" s="42">
        <f t="shared" si="38"/>
        <v>0</v>
      </c>
      <c r="D155" s="41">
        <v>976</v>
      </c>
      <c r="E155" s="93" t="s">
        <v>1113</v>
      </c>
      <c r="F155" s="41">
        <v>300</v>
      </c>
      <c r="G155" s="94">
        <v>46</v>
      </c>
      <c r="H155" s="95">
        <v>10.47</v>
      </c>
      <c r="I155" s="96">
        <f t="shared" si="39"/>
        <v>10.47</v>
      </c>
      <c r="J155" s="97">
        <f t="shared" si="40"/>
        <v>10</v>
      </c>
      <c r="K155" s="98">
        <f t="shared" si="31"/>
        <v>5520</v>
      </c>
      <c r="L155" s="83">
        <f t="shared" si="32"/>
        <v>1256.4000000000001</v>
      </c>
      <c r="N155" s="554">
        <v>0.3</v>
      </c>
      <c r="O155" s="554">
        <f t="shared" si="34"/>
        <v>3</v>
      </c>
      <c r="P155" s="554"/>
      <c r="Q155" s="555">
        <v>46</v>
      </c>
      <c r="R155" s="556">
        <f t="shared" si="41"/>
        <v>10.47</v>
      </c>
      <c r="S155" s="557" t="str">
        <f t="shared" si="35"/>
        <v>---</v>
      </c>
      <c r="T155" s="558">
        <f t="shared" si="36"/>
        <v>-1.4900000000000002</v>
      </c>
      <c r="V155" s="559" t="str">
        <f t="shared" si="33"/>
        <v>OK</v>
      </c>
      <c r="W155" s="44">
        <f>IF(+'2026 Rates Smoothed'!O463&lt;'2026 Rates Smoothed'!$B$11,'2026 Rates Smoothed'!$B$11,+'2026 Rates Smoothed'!O463)</f>
        <v>11.96</v>
      </c>
      <c r="X155" s="44">
        <f t="shared" si="29"/>
        <v>11.96</v>
      </c>
      <c r="Y155" s="560">
        <f t="shared" si="30"/>
        <v>0.14231136580706782</v>
      </c>
      <c r="AA155" s="83">
        <f t="shared" si="37"/>
        <v>1435.2</v>
      </c>
      <c r="AE155" s="43"/>
      <c r="AF155" s="43"/>
      <c r="AG155" s="44"/>
    </row>
    <row r="156" spans="1:33">
      <c r="A156" s="42">
        <v>4</v>
      </c>
      <c r="B156" s="42">
        <v>4</v>
      </c>
      <c r="C156" s="42">
        <f t="shared" si="38"/>
        <v>0</v>
      </c>
      <c r="D156" s="41">
        <v>977</v>
      </c>
      <c r="E156" s="93" t="s">
        <v>1083</v>
      </c>
      <c r="F156" s="41">
        <v>50</v>
      </c>
      <c r="G156" s="94">
        <v>37</v>
      </c>
      <c r="H156" s="95">
        <v>4.95</v>
      </c>
      <c r="I156" s="96">
        <f t="shared" si="39"/>
        <v>4.95</v>
      </c>
      <c r="J156" s="97">
        <f t="shared" si="40"/>
        <v>4</v>
      </c>
      <c r="K156" s="98">
        <f t="shared" si="31"/>
        <v>1776</v>
      </c>
      <c r="L156" s="83">
        <f t="shared" si="32"/>
        <v>237.60000000000002</v>
      </c>
      <c r="N156" s="554">
        <v>0.05</v>
      </c>
      <c r="O156" s="554">
        <f t="shared" si="34"/>
        <v>0.2</v>
      </c>
      <c r="P156" s="554">
        <f>+O156</f>
        <v>0.2</v>
      </c>
      <c r="Q156" s="555">
        <v>37</v>
      </c>
      <c r="R156" s="556">
        <f t="shared" si="41"/>
        <v>4.95</v>
      </c>
      <c r="S156" s="557" t="str">
        <f t="shared" si="35"/>
        <v>---</v>
      </c>
      <c r="T156" s="558">
        <f t="shared" si="36"/>
        <v>-0.70000000000000018</v>
      </c>
      <c r="V156" s="559" t="str">
        <f t="shared" si="33"/>
        <v>OK</v>
      </c>
      <c r="W156" s="44">
        <f>IF(+'2026 Rates Smoothed'!P464&lt;'2026 Rates Smoothed'!$B$11,'2026 Rates Smoothed'!$B$11,+'2026 Rates Smoothed'!P464)</f>
        <v>5.65</v>
      </c>
      <c r="X156" s="44">
        <f t="shared" si="29"/>
        <v>5.65</v>
      </c>
      <c r="Y156" s="560">
        <f t="shared" si="30"/>
        <v>0.14141414141414144</v>
      </c>
      <c r="AA156" s="83">
        <f t="shared" si="37"/>
        <v>271.20000000000005</v>
      </c>
      <c r="AE156" s="43"/>
      <c r="AF156" s="43"/>
      <c r="AG156" s="44"/>
    </row>
    <row r="157" spans="1:33">
      <c r="A157" s="42">
        <v>2</v>
      </c>
      <c r="B157" s="42">
        <v>2</v>
      </c>
      <c r="C157" s="42">
        <f t="shared" si="38"/>
        <v>0</v>
      </c>
      <c r="D157" s="41">
        <v>979</v>
      </c>
      <c r="E157" s="93" t="s">
        <v>1078</v>
      </c>
      <c r="F157" s="41">
        <v>1100</v>
      </c>
      <c r="G157" s="94">
        <v>367</v>
      </c>
      <c r="H157" s="95">
        <v>61.66</v>
      </c>
      <c r="I157" s="96">
        <f t="shared" si="39"/>
        <v>61.66</v>
      </c>
      <c r="J157" s="97">
        <f t="shared" si="40"/>
        <v>2</v>
      </c>
      <c r="K157" s="98">
        <f t="shared" si="31"/>
        <v>8808</v>
      </c>
      <c r="L157" s="83">
        <f t="shared" si="32"/>
        <v>1479.84</v>
      </c>
      <c r="N157" s="554">
        <v>1.1000000000000001</v>
      </c>
      <c r="O157" s="554">
        <f t="shared" si="34"/>
        <v>2.2000000000000002</v>
      </c>
      <c r="P157" s="554"/>
      <c r="Q157" s="555">
        <v>367</v>
      </c>
      <c r="R157" s="556">
        <f t="shared" si="41"/>
        <v>61.66</v>
      </c>
      <c r="S157" s="557" t="str">
        <f t="shared" si="35"/>
        <v>---</v>
      </c>
      <c r="T157" s="558">
        <f t="shared" si="36"/>
        <v>-8.75</v>
      </c>
      <c r="V157" s="559" t="str">
        <f t="shared" si="33"/>
        <v>OK</v>
      </c>
      <c r="W157" s="44">
        <f>IF(+'2026 Rates Smoothed'!O466&lt;'2026 Rates Smoothed'!$B$11,'2026 Rates Smoothed'!$B$11,+'2026 Rates Smoothed'!O466)</f>
        <v>70.41</v>
      </c>
      <c r="X157" s="44">
        <f t="shared" si="29"/>
        <v>70.41</v>
      </c>
      <c r="Y157" s="560">
        <f t="shared" si="30"/>
        <v>0.14190723321440157</v>
      </c>
      <c r="AA157" s="83">
        <f t="shared" si="37"/>
        <v>1689.84</v>
      </c>
      <c r="AE157" s="43"/>
      <c r="AF157" s="43"/>
      <c r="AG157" s="44"/>
    </row>
    <row r="158" spans="1:33">
      <c r="A158" s="42">
        <v>1</v>
      </c>
      <c r="B158" s="42">
        <v>1</v>
      </c>
      <c r="C158" s="42">
        <f t="shared" si="38"/>
        <v>0</v>
      </c>
      <c r="D158" s="41">
        <v>980</v>
      </c>
      <c r="E158" s="93" t="s">
        <v>1078</v>
      </c>
      <c r="F158" s="41">
        <v>2148</v>
      </c>
      <c r="G158" s="94">
        <v>716</v>
      </c>
      <c r="H158" s="95">
        <v>120.37</v>
      </c>
      <c r="I158" s="96">
        <f t="shared" si="39"/>
        <v>120.37</v>
      </c>
      <c r="J158" s="97">
        <f t="shared" si="40"/>
        <v>1</v>
      </c>
      <c r="K158" s="98">
        <f t="shared" si="31"/>
        <v>8592</v>
      </c>
      <c r="L158" s="83">
        <f t="shared" si="32"/>
        <v>1444.44</v>
      </c>
      <c r="N158" s="554">
        <v>2.1480000000000001</v>
      </c>
      <c r="O158" s="554">
        <f t="shared" si="34"/>
        <v>2.1480000000000001</v>
      </c>
      <c r="P158" s="554"/>
      <c r="Q158" s="555">
        <v>716</v>
      </c>
      <c r="R158" s="556">
        <f t="shared" si="41"/>
        <v>120.37</v>
      </c>
      <c r="S158" s="557" t="str">
        <f t="shared" si="35"/>
        <v>---</v>
      </c>
      <c r="T158" s="558">
        <f t="shared" si="36"/>
        <v>-17.079999999999984</v>
      </c>
      <c r="V158" s="559" t="str">
        <f t="shared" si="33"/>
        <v>OK</v>
      </c>
      <c r="W158" s="44">
        <f>IF(+'2026 Rates Smoothed'!O467&lt;'2026 Rates Smoothed'!$B$11,'2026 Rates Smoothed'!$B$11,+'2026 Rates Smoothed'!O467)</f>
        <v>137.44999999999999</v>
      </c>
      <c r="X158" s="44">
        <f t="shared" si="29"/>
        <v>137.44999999999999</v>
      </c>
      <c r="Y158" s="560">
        <f t="shared" si="30"/>
        <v>0.14189582121791133</v>
      </c>
      <c r="AA158" s="83">
        <f t="shared" si="37"/>
        <v>1649.3999999999999</v>
      </c>
      <c r="AE158" s="43"/>
      <c r="AF158" s="43"/>
      <c r="AG158" s="44"/>
    </row>
    <row r="159" spans="1:33">
      <c r="A159" s="42">
        <v>11</v>
      </c>
      <c r="B159" s="42">
        <v>11</v>
      </c>
      <c r="C159" s="42">
        <f t="shared" si="38"/>
        <v>0</v>
      </c>
      <c r="D159" s="41">
        <v>981</v>
      </c>
      <c r="E159" s="93" t="s">
        <v>1083</v>
      </c>
      <c r="F159" s="41">
        <v>216</v>
      </c>
      <c r="G159" s="94">
        <v>158</v>
      </c>
      <c r="H159" s="95">
        <v>21.17</v>
      </c>
      <c r="I159" s="96">
        <f t="shared" si="39"/>
        <v>21.17</v>
      </c>
      <c r="J159" s="97">
        <f t="shared" si="40"/>
        <v>11</v>
      </c>
      <c r="K159" s="98">
        <f t="shared" si="31"/>
        <v>20856</v>
      </c>
      <c r="L159" s="83">
        <f t="shared" si="32"/>
        <v>2794.44</v>
      </c>
      <c r="N159" s="554">
        <v>0.216</v>
      </c>
      <c r="O159" s="554">
        <f t="shared" si="34"/>
        <v>2.3759999999999999</v>
      </c>
      <c r="P159" s="554">
        <f>+O159</f>
        <v>2.3759999999999999</v>
      </c>
      <c r="Q159" s="555">
        <v>158</v>
      </c>
      <c r="R159" s="556">
        <f t="shared" si="41"/>
        <v>21.17</v>
      </c>
      <c r="S159" s="557" t="str">
        <f t="shared" si="35"/>
        <v>---</v>
      </c>
      <c r="T159" s="558">
        <f t="shared" si="36"/>
        <v>-3.0199999999999996</v>
      </c>
      <c r="V159" s="559" t="str">
        <f t="shared" si="33"/>
        <v>OK</v>
      </c>
      <c r="W159" s="44">
        <f>IF(+'2026 Rates Smoothed'!P468&lt;'2026 Rates Smoothed'!$B$11,'2026 Rates Smoothed'!$B$11,+'2026 Rates Smoothed'!P468)</f>
        <v>24.19</v>
      </c>
      <c r="X159" s="44">
        <f t="shared" si="29"/>
        <v>24.19</v>
      </c>
      <c r="Y159" s="560">
        <f t="shared" si="30"/>
        <v>0.14265470004723668</v>
      </c>
      <c r="AA159" s="83">
        <f t="shared" si="37"/>
        <v>3193.0800000000004</v>
      </c>
      <c r="AE159" s="43"/>
      <c r="AF159" s="43"/>
      <c r="AG159" s="44"/>
    </row>
    <row r="160" spans="1:33">
      <c r="A160" s="42">
        <v>19</v>
      </c>
      <c r="B160" s="42">
        <v>19</v>
      </c>
      <c r="C160" s="42">
        <f t="shared" si="38"/>
        <v>0</v>
      </c>
      <c r="D160" s="41">
        <v>982</v>
      </c>
      <c r="E160" s="93" t="s">
        <v>1114</v>
      </c>
      <c r="F160" s="41">
        <v>400</v>
      </c>
      <c r="G160" s="94">
        <v>85</v>
      </c>
      <c r="H160" s="95">
        <v>17.310000000000002</v>
      </c>
      <c r="I160" s="96">
        <f t="shared" si="39"/>
        <v>17.310000000000002</v>
      </c>
      <c r="J160" s="97">
        <f t="shared" si="40"/>
        <v>19</v>
      </c>
      <c r="K160" s="98">
        <f t="shared" si="31"/>
        <v>19380</v>
      </c>
      <c r="L160" s="83">
        <f t="shared" si="32"/>
        <v>3946.6800000000003</v>
      </c>
      <c r="N160" s="554">
        <v>0.4</v>
      </c>
      <c r="O160" s="554">
        <f t="shared" si="34"/>
        <v>7.6000000000000005</v>
      </c>
      <c r="P160" s="554"/>
      <c r="Q160" s="555">
        <v>85</v>
      </c>
      <c r="R160" s="556">
        <f t="shared" si="41"/>
        <v>17.310000000000002</v>
      </c>
      <c r="S160" s="557" t="str">
        <f t="shared" si="35"/>
        <v>---</v>
      </c>
      <c r="T160" s="558">
        <f t="shared" si="36"/>
        <v>-2.4399999999999977</v>
      </c>
      <c r="V160" s="559" t="str">
        <f t="shared" si="33"/>
        <v>OK</v>
      </c>
      <c r="W160" s="44">
        <f>IF(+'2026 Rates Smoothed'!O469&lt;'2026 Rates Smoothed'!$B$11,'2026 Rates Smoothed'!$B$11,+'2026 Rates Smoothed'!O469)</f>
        <v>19.75</v>
      </c>
      <c r="X160" s="44">
        <f t="shared" si="29"/>
        <v>19.75</v>
      </c>
      <c r="Y160" s="560">
        <f t="shared" si="30"/>
        <v>0.14095898324667799</v>
      </c>
      <c r="AA160" s="83">
        <f t="shared" si="37"/>
        <v>4503</v>
      </c>
      <c r="AE160" s="43"/>
      <c r="AF160" s="43"/>
      <c r="AG160" s="44"/>
    </row>
    <row r="161" spans="1:33">
      <c r="A161" s="42">
        <v>6</v>
      </c>
      <c r="B161" s="42">
        <v>5</v>
      </c>
      <c r="C161" s="42">
        <f t="shared" si="38"/>
        <v>-1</v>
      </c>
      <c r="D161" s="41">
        <v>983</v>
      </c>
      <c r="E161" s="93" t="s">
        <v>1078</v>
      </c>
      <c r="F161" s="41">
        <v>420</v>
      </c>
      <c r="G161" s="94">
        <v>140</v>
      </c>
      <c r="H161" s="95">
        <v>23.53</v>
      </c>
      <c r="I161" s="96">
        <f t="shared" si="39"/>
        <v>23.53</v>
      </c>
      <c r="J161" s="97">
        <f t="shared" si="40"/>
        <v>5</v>
      </c>
      <c r="K161" s="98">
        <f t="shared" si="31"/>
        <v>8400</v>
      </c>
      <c r="L161" s="83">
        <f t="shared" si="32"/>
        <v>1411.8000000000002</v>
      </c>
      <c r="N161" s="554">
        <v>0.42</v>
      </c>
      <c r="O161" s="554">
        <f t="shared" si="34"/>
        <v>2.1</v>
      </c>
      <c r="P161" s="554"/>
      <c r="Q161" s="555">
        <v>140</v>
      </c>
      <c r="R161" s="556">
        <f t="shared" si="41"/>
        <v>23.53</v>
      </c>
      <c r="S161" s="557" t="str">
        <f t="shared" si="35"/>
        <v>---</v>
      </c>
      <c r="T161" s="558">
        <f t="shared" si="36"/>
        <v>-3.3399999999999963</v>
      </c>
      <c r="V161" s="559" t="str">
        <f t="shared" si="33"/>
        <v>OK</v>
      </c>
      <c r="W161" s="44">
        <f>IF(+'2026 Rates Smoothed'!O470&lt;'2026 Rates Smoothed'!$B$11,'2026 Rates Smoothed'!$B$11,+'2026 Rates Smoothed'!O470)</f>
        <v>26.869999999999997</v>
      </c>
      <c r="X161" s="44">
        <f t="shared" si="29"/>
        <v>26.869999999999997</v>
      </c>
      <c r="Y161" s="560">
        <f t="shared" si="30"/>
        <v>0.14194645133871631</v>
      </c>
      <c r="AA161" s="83">
        <f t="shared" si="37"/>
        <v>1612.1999999999998</v>
      </c>
      <c r="AE161" s="43"/>
      <c r="AF161" s="43"/>
      <c r="AG161" s="44"/>
    </row>
    <row r="162" spans="1:33">
      <c r="A162" s="42">
        <v>28</v>
      </c>
      <c r="B162" s="42">
        <v>26</v>
      </c>
      <c r="C162" s="42">
        <f t="shared" si="38"/>
        <v>-2</v>
      </c>
      <c r="D162" s="41">
        <v>985</v>
      </c>
      <c r="E162" s="93" t="s">
        <v>1078</v>
      </c>
      <c r="F162" s="41">
        <v>1200</v>
      </c>
      <c r="G162" s="94">
        <v>400</v>
      </c>
      <c r="H162" s="95">
        <v>67.240000000000009</v>
      </c>
      <c r="I162" s="96">
        <f t="shared" si="39"/>
        <v>67.240000000000009</v>
      </c>
      <c r="J162" s="97">
        <f t="shared" si="40"/>
        <v>26</v>
      </c>
      <c r="K162" s="98">
        <f t="shared" si="31"/>
        <v>124800</v>
      </c>
      <c r="L162" s="83">
        <f t="shared" si="32"/>
        <v>20978.880000000005</v>
      </c>
      <c r="N162" s="554">
        <v>1.2</v>
      </c>
      <c r="O162" s="554">
        <f t="shared" si="34"/>
        <v>31.2</v>
      </c>
      <c r="P162" s="554"/>
      <c r="Q162" s="555">
        <v>400</v>
      </c>
      <c r="R162" s="556">
        <f t="shared" si="41"/>
        <v>67.240000000000009</v>
      </c>
      <c r="S162" s="557" t="str">
        <f t="shared" si="35"/>
        <v>---</v>
      </c>
      <c r="T162" s="558">
        <f t="shared" si="36"/>
        <v>-9.5300000000000011</v>
      </c>
      <c r="V162" s="559" t="str">
        <f t="shared" si="33"/>
        <v>OK</v>
      </c>
      <c r="W162" s="44">
        <f>IF(+'2026 Rates Smoothed'!O472&lt;'2026 Rates Smoothed'!$B$11,'2026 Rates Smoothed'!$B$11,+'2026 Rates Smoothed'!O472)</f>
        <v>76.77000000000001</v>
      </c>
      <c r="X162" s="44">
        <f t="shared" si="29"/>
        <v>76.77000000000001</v>
      </c>
      <c r="Y162" s="560">
        <f t="shared" si="30"/>
        <v>0.14173111243307557</v>
      </c>
      <c r="AA162" s="83">
        <f t="shared" si="37"/>
        <v>23952.240000000002</v>
      </c>
      <c r="AE162" s="43"/>
      <c r="AF162" s="43"/>
      <c r="AG162" s="44"/>
    </row>
    <row r="163" spans="1:33">
      <c r="A163" s="42">
        <v>10</v>
      </c>
      <c r="B163" s="42">
        <v>10</v>
      </c>
      <c r="C163" s="42">
        <f t="shared" si="38"/>
        <v>0</v>
      </c>
      <c r="D163" s="41">
        <v>986</v>
      </c>
      <c r="E163" s="93" t="s">
        <v>1115</v>
      </c>
      <c r="F163" s="41">
        <v>2300</v>
      </c>
      <c r="G163" s="94">
        <v>10</v>
      </c>
      <c r="H163" s="95">
        <v>28.6</v>
      </c>
      <c r="I163" s="96">
        <f t="shared" si="39"/>
        <v>28.6</v>
      </c>
      <c r="J163" s="97">
        <f t="shared" si="40"/>
        <v>10</v>
      </c>
      <c r="K163" s="98">
        <f t="shared" si="31"/>
        <v>1200</v>
      </c>
      <c r="L163" s="83">
        <f t="shared" si="32"/>
        <v>3432</v>
      </c>
      <c r="N163" s="554">
        <v>2.2999999999999998</v>
      </c>
      <c r="O163" s="554">
        <f t="shared" si="34"/>
        <v>23</v>
      </c>
      <c r="P163" s="554"/>
      <c r="Q163" s="555">
        <v>10</v>
      </c>
      <c r="R163" s="556">
        <f t="shared" si="41"/>
        <v>28.6</v>
      </c>
      <c r="S163" s="557" t="str">
        <f t="shared" si="35"/>
        <v>---</v>
      </c>
      <c r="T163" s="558">
        <f t="shared" si="36"/>
        <v>-3.990000000000002</v>
      </c>
      <c r="V163" s="559" t="str">
        <f t="shared" si="33"/>
        <v>OK</v>
      </c>
      <c r="W163" s="44">
        <f>IF(+'2026 Rates Smoothed'!O473&lt;'2026 Rates Smoothed'!$B$11,'2026 Rates Smoothed'!$B$11,+'2026 Rates Smoothed'!O473)</f>
        <v>32.590000000000003</v>
      </c>
      <c r="X163" s="44">
        <f t="shared" ref="X163:X226" si="42">W163+(Q163*$R$9)</f>
        <v>32.590000000000003</v>
      </c>
      <c r="Y163" s="560">
        <f t="shared" ref="Y163:Y226" si="43">+X163/I163-1</f>
        <v>0.1395104895104895</v>
      </c>
      <c r="AA163" s="83">
        <f t="shared" si="37"/>
        <v>3910.8</v>
      </c>
      <c r="AE163" s="43"/>
      <c r="AF163" s="43"/>
      <c r="AG163" s="44"/>
    </row>
    <row r="164" spans="1:33">
      <c r="A164" s="42">
        <v>1</v>
      </c>
      <c r="B164" s="42">
        <v>1</v>
      </c>
      <c r="C164" s="42">
        <f t="shared" si="38"/>
        <v>0</v>
      </c>
      <c r="D164" s="41">
        <v>988</v>
      </c>
      <c r="E164" s="93" t="s">
        <v>1113</v>
      </c>
      <c r="F164" s="41">
        <v>176</v>
      </c>
      <c r="G164" s="94">
        <v>27</v>
      </c>
      <c r="H164" s="95">
        <v>6.1400000000000006</v>
      </c>
      <c r="I164" s="96">
        <f t="shared" si="39"/>
        <v>6.1400000000000006</v>
      </c>
      <c r="J164" s="97">
        <f t="shared" si="40"/>
        <v>1</v>
      </c>
      <c r="K164" s="98">
        <f t="shared" si="31"/>
        <v>324</v>
      </c>
      <c r="L164" s="83">
        <f t="shared" si="32"/>
        <v>73.680000000000007</v>
      </c>
      <c r="N164" s="554">
        <v>0.17599999999999999</v>
      </c>
      <c r="O164" s="554">
        <f t="shared" si="34"/>
        <v>0.17599999999999999</v>
      </c>
      <c r="P164" s="554"/>
      <c r="Q164" s="555">
        <v>27</v>
      </c>
      <c r="R164" s="556">
        <f t="shared" si="41"/>
        <v>6.1400000000000006</v>
      </c>
      <c r="S164" s="557" t="str">
        <f t="shared" si="35"/>
        <v>---</v>
      </c>
      <c r="T164" s="558">
        <f t="shared" si="36"/>
        <v>-0.86999999999999922</v>
      </c>
      <c r="V164" s="559" t="str">
        <f t="shared" si="33"/>
        <v>OK</v>
      </c>
      <c r="W164" s="44">
        <f>IF(+'2026 Rates Smoothed'!O475&lt;'2026 Rates Smoothed'!$B$11,'2026 Rates Smoothed'!$B$11,+'2026 Rates Smoothed'!O475)</f>
        <v>7.01</v>
      </c>
      <c r="X164" s="44">
        <f t="shared" si="42"/>
        <v>7.01</v>
      </c>
      <c r="Y164" s="560">
        <f t="shared" si="43"/>
        <v>0.14169381107491841</v>
      </c>
      <c r="AA164" s="83">
        <f t="shared" si="37"/>
        <v>84.12</v>
      </c>
      <c r="AE164" s="43"/>
      <c r="AF164" s="43"/>
      <c r="AG164" s="44"/>
    </row>
    <row r="165" spans="1:33">
      <c r="A165" s="42">
        <v>3</v>
      </c>
      <c r="B165" s="42">
        <v>3</v>
      </c>
      <c r="C165" s="42">
        <f t="shared" si="38"/>
        <v>0</v>
      </c>
      <c r="D165" s="41">
        <v>989</v>
      </c>
      <c r="E165" s="93" t="s">
        <v>1078</v>
      </c>
      <c r="F165" s="41">
        <v>624</v>
      </c>
      <c r="G165" s="94">
        <v>208</v>
      </c>
      <c r="H165" s="95">
        <v>34.97</v>
      </c>
      <c r="I165" s="96">
        <f t="shared" si="39"/>
        <v>34.97</v>
      </c>
      <c r="J165" s="97">
        <f t="shared" si="40"/>
        <v>3</v>
      </c>
      <c r="K165" s="98">
        <f t="shared" si="31"/>
        <v>7488</v>
      </c>
      <c r="L165" s="83">
        <f t="shared" si="32"/>
        <v>1258.92</v>
      </c>
      <c r="N165" s="554">
        <v>0.624</v>
      </c>
      <c r="O165" s="554">
        <f t="shared" si="34"/>
        <v>1.8719999999999999</v>
      </c>
      <c r="P165" s="554"/>
      <c r="Q165" s="555">
        <v>208</v>
      </c>
      <c r="R165" s="556">
        <f t="shared" si="41"/>
        <v>34.97</v>
      </c>
      <c r="S165" s="557" t="str">
        <f t="shared" si="35"/>
        <v>---</v>
      </c>
      <c r="T165" s="558">
        <f t="shared" si="36"/>
        <v>-4.9599999999999937</v>
      </c>
      <c r="V165" s="559" t="str">
        <f t="shared" si="33"/>
        <v>OK</v>
      </c>
      <c r="W165" s="44">
        <f>IF(+'2026 Rates Smoothed'!O476&lt;'2026 Rates Smoothed'!$B$11,'2026 Rates Smoothed'!$B$11,+'2026 Rates Smoothed'!O476)</f>
        <v>39.929999999999993</v>
      </c>
      <c r="X165" s="44">
        <f t="shared" si="42"/>
        <v>39.929999999999993</v>
      </c>
      <c r="Y165" s="560">
        <f t="shared" si="43"/>
        <v>0.14183585930797804</v>
      </c>
      <c r="AA165" s="83">
        <f t="shared" si="37"/>
        <v>1437.4799999999998</v>
      </c>
      <c r="AE165" s="43"/>
      <c r="AF165" s="43"/>
      <c r="AG165" s="44"/>
    </row>
    <row r="166" spans="1:33">
      <c r="A166" s="42">
        <v>3</v>
      </c>
      <c r="B166" s="42">
        <v>3</v>
      </c>
      <c r="C166" s="42">
        <f t="shared" si="38"/>
        <v>0</v>
      </c>
      <c r="D166" s="41">
        <v>990</v>
      </c>
      <c r="E166" s="93" t="s">
        <v>1078</v>
      </c>
      <c r="F166" s="41">
        <v>745</v>
      </c>
      <c r="G166" s="94">
        <v>218</v>
      </c>
      <c r="H166" s="95">
        <v>38.54</v>
      </c>
      <c r="I166" s="96">
        <f t="shared" si="39"/>
        <v>38.54</v>
      </c>
      <c r="J166" s="97">
        <f t="shared" si="40"/>
        <v>3</v>
      </c>
      <c r="K166" s="98">
        <f t="shared" si="31"/>
        <v>7848</v>
      </c>
      <c r="L166" s="83">
        <f t="shared" si="32"/>
        <v>1387.44</v>
      </c>
      <c r="N166" s="554">
        <v>0.745</v>
      </c>
      <c r="O166" s="554">
        <f t="shared" si="34"/>
        <v>2.2349999999999999</v>
      </c>
      <c r="P166" s="554"/>
      <c r="Q166" s="555">
        <v>218</v>
      </c>
      <c r="R166" s="556">
        <f t="shared" si="41"/>
        <v>38.54</v>
      </c>
      <c r="S166" s="557" t="str">
        <f t="shared" si="35"/>
        <v>---</v>
      </c>
      <c r="T166" s="558">
        <f t="shared" si="36"/>
        <v>-5.4600000000000009</v>
      </c>
      <c r="V166" s="559" t="str">
        <f t="shared" si="33"/>
        <v>OK</v>
      </c>
      <c r="W166" s="44">
        <f>IF(+'2026 Rates Smoothed'!O477&lt;'2026 Rates Smoothed'!$B$11,'2026 Rates Smoothed'!$B$11,+'2026 Rates Smoothed'!O477)</f>
        <v>44</v>
      </c>
      <c r="X166" s="44">
        <f t="shared" si="42"/>
        <v>44</v>
      </c>
      <c r="Y166" s="560">
        <f t="shared" si="43"/>
        <v>0.14167099117799697</v>
      </c>
      <c r="AA166" s="83">
        <f t="shared" si="37"/>
        <v>1584</v>
      </c>
      <c r="AE166" s="43"/>
      <c r="AF166" s="43"/>
      <c r="AG166" s="44"/>
    </row>
    <row r="167" spans="1:33">
      <c r="A167" s="42">
        <v>1</v>
      </c>
      <c r="B167" s="42">
        <v>1</v>
      </c>
      <c r="C167" s="42">
        <f t="shared" si="38"/>
        <v>0</v>
      </c>
      <c r="D167" s="41">
        <v>991</v>
      </c>
      <c r="E167" s="93" t="s">
        <v>1078</v>
      </c>
      <c r="F167" s="41">
        <v>5000</v>
      </c>
      <c r="G167" s="94">
        <v>1667</v>
      </c>
      <c r="H167" s="95">
        <v>280.19</v>
      </c>
      <c r="I167" s="96">
        <f t="shared" si="39"/>
        <v>280.19</v>
      </c>
      <c r="J167" s="97">
        <f t="shared" si="40"/>
        <v>1</v>
      </c>
      <c r="K167" s="98">
        <f t="shared" si="31"/>
        <v>20004</v>
      </c>
      <c r="L167" s="83">
        <f t="shared" si="32"/>
        <v>3362.2799999999997</v>
      </c>
      <c r="N167" s="554">
        <v>5</v>
      </c>
      <c r="O167" s="554">
        <f t="shared" si="34"/>
        <v>5</v>
      </c>
      <c r="P167" s="554"/>
      <c r="Q167" s="555">
        <v>1667</v>
      </c>
      <c r="R167" s="556">
        <f t="shared" si="41"/>
        <v>280.19</v>
      </c>
      <c r="S167" s="557" t="str">
        <f t="shared" si="35"/>
        <v>---</v>
      </c>
      <c r="T167" s="558">
        <f t="shared" si="36"/>
        <v>-39.71999999999997</v>
      </c>
      <c r="V167" s="559" t="str">
        <f t="shared" si="33"/>
        <v>OK</v>
      </c>
      <c r="W167" s="44">
        <f>IF(+'2026 Rates Smoothed'!O478&lt;'2026 Rates Smoothed'!$B$11,'2026 Rates Smoothed'!$B$11,+'2026 Rates Smoothed'!O478)</f>
        <v>319.90999999999997</v>
      </c>
      <c r="X167" s="44">
        <f t="shared" si="42"/>
        <v>319.90999999999997</v>
      </c>
      <c r="Y167" s="560">
        <f t="shared" si="43"/>
        <v>0.14176094792819138</v>
      </c>
      <c r="AA167" s="83">
        <f t="shared" si="37"/>
        <v>3838.9199999999996</v>
      </c>
      <c r="AE167" s="43"/>
      <c r="AF167" s="43"/>
      <c r="AG167" s="44"/>
    </row>
    <row r="168" spans="1:33">
      <c r="A168" s="42">
        <v>15</v>
      </c>
      <c r="B168" s="42">
        <v>15</v>
      </c>
      <c r="C168" s="42">
        <f t="shared" si="38"/>
        <v>0</v>
      </c>
      <c r="D168" s="41">
        <v>992</v>
      </c>
      <c r="E168" s="93" t="s">
        <v>1083</v>
      </c>
      <c r="F168" s="41">
        <v>100</v>
      </c>
      <c r="G168" s="94">
        <v>73</v>
      </c>
      <c r="H168" s="95">
        <v>9.8000000000000007</v>
      </c>
      <c r="I168" s="96">
        <f t="shared" si="39"/>
        <v>9.8000000000000007</v>
      </c>
      <c r="J168" s="97">
        <f t="shared" si="40"/>
        <v>15</v>
      </c>
      <c r="K168" s="98">
        <f t="shared" si="31"/>
        <v>13140</v>
      </c>
      <c r="L168" s="83">
        <f t="shared" si="32"/>
        <v>1764</v>
      </c>
      <c r="N168" s="554">
        <v>0.1</v>
      </c>
      <c r="O168" s="554">
        <f t="shared" si="34"/>
        <v>1.5</v>
      </c>
      <c r="P168" s="554">
        <f>+O168</f>
        <v>1.5</v>
      </c>
      <c r="Q168" s="555">
        <v>73</v>
      </c>
      <c r="R168" s="556">
        <f t="shared" si="41"/>
        <v>9.8000000000000007</v>
      </c>
      <c r="S168" s="557" t="str">
        <f t="shared" si="35"/>
        <v>---</v>
      </c>
      <c r="T168" s="558">
        <f t="shared" si="36"/>
        <v>-1.3900000000000006</v>
      </c>
      <c r="V168" s="559" t="str">
        <f t="shared" si="33"/>
        <v>OK</v>
      </c>
      <c r="W168" s="44">
        <f>IF(+'2026 Rates Smoothed'!P479&lt;'2026 Rates Smoothed'!$B$11,'2026 Rates Smoothed'!$B$11,+'2026 Rates Smoothed'!P479)</f>
        <v>11.190000000000001</v>
      </c>
      <c r="X168" s="44">
        <f t="shared" si="42"/>
        <v>11.190000000000001</v>
      </c>
      <c r="Y168" s="560">
        <f t="shared" si="43"/>
        <v>0.14183673469387759</v>
      </c>
      <c r="AA168" s="83">
        <f t="shared" si="37"/>
        <v>2014.2000000000003</v>
      </c>
      <c r="AE168" s="43"/>
      <c r="AF168" s="43"/>
      <c r="AG168" s="44"/>
    </row>
    <row r="169" spans="1:33">
      <c r="A169" s="42">
        <v>6</v>
      </c>
      <c r="B169" s="42">
        <v>6</v>
      </c>
      <c r="C169" s="42">
        <f t="shared" si="38"/>
        <v>0</v>
      </c>
      <c r="D169" s="41">
        <v>993</v>
      </c>
      <c r="E169" s="93" t="s">
        <v>1116</v>
      </c>
      <c r="F169" s="41">
        <v>200</v>
      </c>
      <c r="G169" s="94">
        <v>40</v>
      </c>
      <c r="H169" s="95">
        <v>8.39</v>
      </c>
      <c r="I169" s="96">
        <f t="shared" si="39"/>
        <v>8.39</v>
      </c>
      <c r="J169" s="97">
        <f t="shared" si="40"/>
        <v>6</v>
      </c>
      <c r="K169" s="98">
        <f t="shared" si="31"/>
        <v>2880</v>
      </c>
      <c r="L169" s="83">
        <f t="shared" si="32"/>
        <v>604.08000000000004</v>
      </c>
      <c r="N169" s="554">
        <v>0.2</v>
      </c>
      <c r="O169" s="554">
        <f t="shared" si="34"/>
        <v>1.2000000000000002</v>
      </c>
      <c r="P169" s="554"/>
      <c r="Q169" s="555">
        <v>40</v>
      </c>
      <c r="R169" s="556">
        <f t="shared" si="41"/>
        <v>8.39</v>
      </c>
      <c r="S169" s="557" t="str">
        <f t="shared" si="35"/>
        <v>---</v>
      </c>
      <c r="T169" s="558">
        <f t="shared" si="36"/>
        <v>-1.1799999999999997</v>
      </c>
      <c r="V169" s="559" t="str">
        <f t="shared" si="33"/>
        <v>OK</v>
      </c>
      <c r="W169" s="44">
        <f>IF(+'2026 Rates Smoothed'!O480&lt;'2026 Rates Smoothed'!$B$11,'2026 Rates Smoothed'!$B$11,+'2026 Rates Smoothed'!O480)</f>
        <v>9.57</v>
      </c>
      <c r="X169" s="44">
        <f t="shared" si="42"/>
        <v>9.57</v>
      </c>
      <c r="Y169" s="560">
        <f t="shared" si="43"/>
        <v>0.14064362336114411</v>
      </c>
      <c r="AA169" s="83">
        <f t="shared" si="37"/>
        <v>689.04</v>
      </c>
      <c r="AE169" s="43"/>
      <c r="AF169" s="43"/>
      <c r="AG169" s="44"/>
    </row>
    <row r="170" spans="1:33">
      <c r="A170" s="42">
        <v>1</v>
      </c>
      <c r="B170" s="42">
        <v>1</v>
      </c>
      <c r="C170" s="42">
        <f t="shared" si="38"/>
        <v>0</v>
      </c>
      <c r="D170" s="41">
        <v>994</v>
      </c>
      <c r="E170" s="93" t="s">
        <v>1078</v>
      </c>
      <c r="F170" s="41">
        <v>1650</v>
      </c>
      <c r="G170" s="94">
        <v>550</v>
      </c>
      <c r="H170" s="95">
        <v>92.440000000000012</v>
      </c>
      <c r="I170" s="96">
        <f t="shared" si="39"/>
        <v>92.440000000000012</v>
      </c>
      <c r="J170" s="97">
        <f t="shared" si="40"/>
        <v>1</v>
      </c>
      <c r="K170" s="98">
        <f t="shared" si="31"/>
        <v>6600</v>
      </c>
      <c r="L170" s="83">
        <f t="shared" si="32"/>
        <v>1109.2800000000002</v>
      </c>
      <c r="N170" s="554">
        <v>1.65</v>
      </c>
      <c r="O170" s="554">
        <f t="shared" si="34"/>
        <v>1.65</v>
      </c>
      <c r="P170" s="554"/>
      <c r="Q170" s="555">
        <v>550</v>
      </c>
      <c r="R170" s="556">
        <f t="shared" si="41"/>
        <v>92.440000000000012</v>
      </c>
      <c r="S170" s="557" t="str">
        <f t="shared" si="35"/>
        <v>---</v>
      </c>
      <c r="T170" s="558">
        <f t="shared" si="36"/>
        <v>-13.11999999999999</v>
      </c>
      <c r="V170" s="559" t="str">
        <f t="shared" si="33"/>
        <v>OK</v>
      </c>
      <c r="W170" s="44">
        <f>IF(+'2026 Rates Smoothed'!O481&lt;'2026 Rates Smoothed'!$B$11,'2026 Rates Smoothed'!$B$11,+'2026 Rates Smoothed'!O481)</f>
        <v>105.56</v>
      </c>
      <c r="X170" s="44">
        <f t="shared" si="42"/>
        <v>105.56</v>
      </c>
      <c r="Y170" s="560">
        <f t="shared" si="43"/>
        <v>0.14192990047598419</v>
      </c>
      <c r="AA170" s="83">
        <f t="shared" si="37"/>
        <v>1266.72</v>
      </c>
      <c r="AE170" s="43"/>
      <c r="AF170" s="43"/>
      <c r="AG170" s="44"/>
    </row>
    <row r="171" spans="1:33">
      <c r="A171" s="42">
        <v>82</v>
      </c>
      <c r="B171" s="42">
        <v>83</v>
      </c>
      <c r="C171" s="42">
        <f t="shared" si="38"/>
        <v>1</v>
      </c>
      <c r="D171" s="41">
        <v>995</v>
      </c>
      <c r="E171" s="93" t="s">
        <v>1083</v>
      </c>
      <c r="F171" s="41">
        <v>336</v>
      </c>
      <c r="G171" s="94">
        <v>245</v>
      </c>
      <c r="H171" s="95">
        <v>32.870000000000005</v>
      </c>
      <c r="I171" s="96">
        <f t="shared" si="39"/>
        <v>32.870000000000005</v>
      </c>
      <c r="J171" s="97">
        <f t="shared" si="40"/>
        <v>83</v>
      </c>
      <c r="K171" s="98">
        <f t="shared" si="31"/>
        <v>244020</v>
      </c>
      <c r="L171" s="83">
        <f t="shared" si="32"/>
        <v>32738.520000000004</v>
      </c>
      <c r="N171" s="554">
        <v>0.33600000000000002</v>
      </c>
      <c r="O171" s="554">
        <f t="shared" si="34"/>
        <v>27.888000000000002</v>
      </c>
      <c r="P171" s="554">
        <f>+O171</f>
        <v>27.888000000000002</v>
      </c>
      <c r="Q171" s="555">
        <v>245</v>
      </c>
      <c r="R171" s="556">
        <f t="shared" si="41"/>
        <v>32.870000000000005</v>
      </c>
      <c r="S171" s="557" t="str">
        <f t="shared" si="35"/>
        <v>---</v>
      </c>
      <c r="T171" s="558">
        <f t="shared" si="36"/>
        <v>-4.6699999999999875</v>
      </c>
      <c r="V171" s="559" t="str">
        <f t="shared" si="33"/>
        <v>OK</v>
      </c>
      <c r="W171" s="44">
        <f>IF(+'2026 Rates Smoothed'!P482&lt;'2026 Rates Smoothed'!$B$11,'2026 Rates Smoothed'!$B$11,+'2026 Rates Smoothed'!P482)</f>
        <v>37.539999999999992</v>
      </c>
      <c r="X171" s="44">
        <f t="shared" si="42"/>
        <v>37.539999999999992</v>
      </c>
      <c r="Y171" s="560">
        <f t="shared" si="43"/>
        <v>0.14207484027989015</v>
      </c>
      <c r="AA171" s="83">
        <f t="shared" si="37"/>
        <v>37389.839999999989</v>
      </c>
      <c r="AE171" s="43"/>
      <c r="AF171" s="43"/>
      <c r="AG171" s="44"/>
    </row>
    <row r="172" spans="1:33">
      <c r="A172" s="42">
        <v>1</v>
      </c>
      <c r="B172" s="42">
        <v>1</v>
      </c>
      <c r="C172" s="42">
        <f t="shared" si="38"/>
        <v>0</v>
      </c>
      <c r="D172" s="41">
        <v>996</v>
      </c>
      <c r="E172" s="93" t="s">
        <v>1078</v>
      </c>
      <c r="F172" s="41">
        <v>336</v>
      </c>
      <c r="G172" s="94">
        <v>112</v>
      </c>
      <c r="H172" s="95">
        <v>18.82</v>
      </c>
      <c r="I172" s="96">
        <f t="shared" si="39"/>
        <v>18.82</v>
      </c>
      <c r="J172" s="97">
        <f t="shared" si="40"/>
        <v>1</v>
      </c>
      <c r="K172" s="98">
        <f t="shared" si="31"/>
        <v>1344</v>
      </c>
      <c r="L172" s="83">
        <f t="shared" si="32"/>
        <v>225.84</v>
      </c>
      <c r="N172" s="554">
        <v>0.33600000000000002</v>
      </c>
      <c r="O172" s="554">
        <f t="shared" si="34"/>
        <v>0.33600000000000002</v>
      </c>
      <c r="P172" s="554"/>
      <c r="Q172" s="555">
        <v>112</v>
      </c>
      <c r="R172" s="556">
        <f t="shared" si="41"/>
        <v>18.82</v>
      </c>
      <c r="S172" s="557" t="str">
        <f t="shared" si="35"/>
        <v>---</v>
      </c>
      <c r="T172" s="558">
        <f t="shared" si="36"/>
        <v>-2.6599999999999966</v>
      </c>
      <c r="V172" s="559" t="str">
        <f t="shared" si="33"/>
        <v>OK</v>
      </c>
      <c r="W172" s="44">
        <f>IF(+'2026 Rates Smoothed'!O483&lt;'2026 Rates Smoothed'!$B$11,'2026 Rates Smoothed'!$B$11,+'2026 Rates Smoothed'!O483)</f>
        <v>21.479999999999997</v>
      </c>
      <c r="X172" s="44">
        <f t="shared" si="42"/>
        <v>21.479999999999997</v>
      </c>
      <c r="Y172" s="560">
        <f t="shared" si="43"/>
        <v>0.14133900106269914</v>
      </c>
      <c r="AA172" s="83">
        <f t="shared" si="37"/>
        <v>257.76</v>
      </c>
      <c r="AE172" s="43"/>
      <c r="AF172" s="43"/>
      <c r="AG172" s="44"/>
    </row>
    <row r="173" spans="1:33">
      <c r="A173" s="42">
        <v>10</v>
      </c>
      <c r="B173" s="42">
        <v>8</v>
      </c>
      <c r="C173" s="42">
        <f t="shared" si="38"/>
        <v>-2</v>
      </c>
      <c r="D173" s="41">
        <v>997</v>
      </c>
      <c r="E173" s="93" t="s">
        <v>1078</v>
      </c>
      <c r="F173" s="41">
        <v>500</v>
      </c>
      <c r="G173" s="94">
        <v>167</v>
      </c>
      <c r="H173" s="95">
        <v>28.060000000000002</v>
      </c>
      <c r="I173" s="96">
        <f t="shared" si="39"/>
        <v>28.060000000000002</v>
      </c>
      <c r="J173" s="97">
        <f t="shared" si="40"/>
        <v>8</v>
      </c>
      <c r="K173" s="98">
        <f>+G173*J173*12</f>
        <v>16032</v>
      </c>
      <c r="L173" s="83">
        <f t="shared" ref="L173:L236" si="44">+H173*J173*12</f>
        <v>2693.76</v>
      </c>
      <c r="N173" s="554">
        <v>0.5</v>
      </c>
      <c r="O173" s="554">
        <f>J173*N173</f>
        <v>4</v>
      </c>
      <c r="P173" s="554"/>
      <c r="Q173" s="555">
        <v>167</v>
      </c>
      <c r="R173" s="556">
        <f t="shared" si="41"/>
        <v>28.060000000000002</v>
      </c>
      <c r="S173" s="557" t="str">
        <f t="shared" si="35"/>
        <v>---</v>
      </c>
      <c r="T173" s="558">
        <f t="shared" si="36"/>
        <v>-3.9699999999999989</v>
      </c>
      <c r="V173" s="559" t="str">
        <f t="shared" ref="V173:V236" si="45">IF(Q173=G173,"OK",Q173)</f>
        <v>OK</v>
      </c>
      <c r="W173" s="44">
        <f>IF(+'2026 Rates Smoothed'!O484&lt;'2026 Rates Smoothed'!$B$11,'2026 Rates Smoothed'!$B$11,+'2026 Rates Smoothed'!O484)</f>
        <v>32.03</v>
      </c>
      <c r="X173" s="44">
        <f t="shared" si="42"/>
        <v>32.03</v>
      </c>
      <c r="Y173" s="560">
        <f t="shared" si="43"/>
        <v>0.14148253741981454</v>
      </c>
      <c r="AA173" s="83">
        <f t="shared" si="37"/>
        <v>3074.88</v>
      </c>
      <c r="AE173" s="43"/>
      <c r="AF173" s="43"/>
      <c r="AG173" s="44"/>
    </row>
    <row r="174" spans="1:33">
      <c r="A174" s="42">
        <v>213</v>
      </c>
      <c r="B174" s="42">
        <v>213</v>
      </c>
      <c r="C174" s="42">
        <f t="shared" si="38"/>
        <v>0</v>
      </c>
      <c r="D174" s="41">
        <v>998</v>
      </c>
      <c r="E174" s="93" t="s">
        <v>1117</v>
      </c>
      <c r="F174" s="41">
        <v>764</v>
      </c>
      <c r="G174" s="94">
        <v>654</v>
      </c>
      <c r="H174" s="95">
        <v>87.71</v>
      </c>
      <c r="I174" s="96">
        <f t="shared" si="39"/>
        <v>87.71</v>
      </c>
      <c r="J174" s="97">
        <f t="shared" si="40"/>
        <v>213</v>
      </c>
      <c r="K174" s="98">
        <f>+G174*J174*12</f>
        <v>1671624</v>
      </c>
      <c r="L174" s="83">
        <f t="shared" si="44"/>
        <v>224186.76</v>
      </c>
      <c r="N174" s="554">
        <v>0.89600000000000002</v>
      </c>
      <c r="O174" s="554">
        <f>J174*N174</f>
        <v>190.84800000000001</v>
      </c>
      <c r="P174" s="554">
        <f>+O174</f>
        <v>190.84800000000001</v>
      </c>
      <c r="Q174" s="555">
        <v>654</v>
      </c>
      <c r="R174" s="556">
        <f t="shared" si="41"/>
        <v>87.71</v>
      </c>
      <c r="S174" s="557" t="str">
        <f t="shared" si="35"/>
        <v>---</v>
      </c>
      <c r="T174" s="558">
        <f t="shared" si="36"/>
        <v>-12.490000000000009</v>
      </c>
      <c r="V174" s="559" t="str">
        <f t="shared" si="45"/>
        <v>OK</v>
      </c>
      <c r="W174" s="44">
        <f>IF(+'2026 Rates Smoothed'!P485&lt;'2026 Rates Smoothed'!$B$11,'2026 Rates Smoothed'!$B$11,+'2026 Rates Smoothed'!P485)</f>
        <v>100.2</v>
      </c>
      <c r="X174" s="44">
        <f t="shared" si="42"/>
        <v>100.2</v>
      </c>
      <c r="Y174" s="560">
        <f t="shared" si="43"/>
        <v>0.14240109451601879</v>
      </c>
      <c r="Z174" s="42" t="s">
        <v>1064</v>
      </c>
      <c r="AA174" s="83">
        <f t="shared" si="37"/>
        <v>256111.2</v>
      </c>
      <c r="AE174" s="43"/>
      <c r="AF174" s="43"/>
      <c r="AG174" s="44"/>
    </row>
    <row r="175" spans="1:33">
      <c r="A175" s="42">
        <v>9</v>
      </c>
      <c r="B175" s="42">
        <v>8</v>
      </c>
      <c r="C175" s="42">
        <f t="shared" si="38"/>
        <v>-1</v>
      </c>
      <c r="D175" s="41">
        <v>999</v>
      </c>
      <c r="E175" s="93" t="s">
        <v>1083</v>
      </c>
      <c r="F175" s="41">
        <v>144</v>
      </c>
      <c r="G175" s="94">
        <v>105</v>
      </c>
      <c r="H175" s="95">
        <v>14.1</v>
      </c>
      <c r="I175" s="96">
        <f t="shared" si="39"/>
        <v>14.1</v>
      </c>
      <c r="J175" s="97">
        <f t="shared" si="40"/>
        <v>8</v>
      </c>
      <c r="K175" s="98">
        <f>+G175*J175*12</f>
        <v>10080</v>
      </c>
      <c r="L175" s="83">
        <f t="shared" si="44"/>
        <v>1353.6</v>
      </c>
      <c r="N175" s="554">
        <v>0.14399999999999999</v>
      </c>
      <c r="O175" s="554">
        <f>J175*N175</f>
        <v>1.1519999999999999</v>
      </c>
      <c r="P175" s="554">
        <f>+O175</f>
        <v>1.1519999999999999</v>
      </c>
      <c r="Q175" s="555">
        <v>105</v>
      </c>
      <c r="R175" s="556">
        <f t="shared" si="41"/>
        <v>14.1</v>
      </c>
      <c r="S175" s="557" t="str">
        <f t="shared" si="35"/>
        <v>---</v>
      </c>
      <c r="T175" s="558">
        <f t="shared" si="36"/>
        <v>-2.0000000000000018</v>
      </c>
      <c r="V175" s="559" t="str">
        <f t="shared" si="45"/>
        <v>OK</v>
      </c>
      <c r="W175" s="44">
        <f>IF(+'2026 Rates Smoothed'!P486&lt;'2026 Rates Smoothed'!$B$11,'2026 Rates Smoothed'!$B$11,+'2026 Rates Smoothed'!P486)</f>
        <v>16.100000000000001</v>
      </c>
      <c r="X175" s="44">
        <f t="shared" si="42"/>
        <v>16.100000000000001</v>
      </c>
      <c r="Y175" s="560">
        <f t="shared" si="43"/>
        <v>0.14184397163120588</v>
      </c>
      <c r="AA175" s="83">
        <f t="shared" si="37"/>
        <v>1545.6000000000001</v>
      </c>
      <c r="AE175" s="43"/>
      <c r="AF175" s="43"/>
      <c r="AG175" s="44"/>
    </row>
    <row r="176" spans="1:33">
      <c r="A176" s="42">
        <v>4</v>
      </c>
      <c r="B176" s="42">
        <v>4</v>
      </c>
      <c r="C176" s="42">
        <f t="shared" si="38"/>
        <v>0</v>
      </c>
      <c r="D176" s="41">
        <v>1003</v>
      </c>
      <c r="E176" s="93" t="s">
        <v>1118</v>
      </c>
      <c r="F176" s="41">
        <v>825</v>
      </c>
      <c r="G176" s="94">
        <v>330</v>
      </c>
      <c r="H176" s="95">
        <v>55.47</v>
      </c>
      <c r="I176" s="96">
        <f t="shared" si="39"/>
        <v>55.47</v>
      </c>
      <c r="J176" s="97">
        <f t="shared" si="40"/>
        <v>4</v>
      </c>
      <c r="K176" s="98">
        <f t="shared" ref="K176:K239" si="46">+G176*J176*12</f>
        <v>15840</v>
      </c>
      <c r="L176" s="83">
        <f t="shared" si="44"/>
        <v>2662.56</v>
      </c>
      <c r="M176" s="563"/>
      <c r="N176" s="554">
        <v>0.99</v>
      </c>
      <c r="O176" s="554">
        <f t="shared" ref="O176:O212" si="47">J176*N176</f>
        <v>3.96</v>
      </c>
      <c r="P176" s="554"/>
      <c r="Q176" s="555">
        <v>330</v>
      </c>
      <c r="R176" s="556">
        <f t="shared" si="41"/>
        <v>55.47</v>
      </c>
      <c r="S176" s="557" t="str">
        <f t="shared" si="35"/>
        <v>---</v>
      </c>
      <c r="T176" s="558">
        <f t="shared" si="36"/>
        <v>-7.8699999999999974</v>
      </c>
      <c r="V176" s="559" t="str">
        <f t="shared" si="45"/>
        <v>OK</v>
      </c>
      <c r="W176" s="44">
        <f>IF(+'2026 Rates Smoothed'!O490&lt;'2026 Rates Smoothed'!$B$11,'2026 Rates Smoothed'!$B$11,+'2026 Rates Smoothed'!O490)</f>
        <v>63.339999999999996</v>
      </c>
      <c r="X176" s="44">
        <f t="shared" si="42"/>
        <v>63.339999999999996</v>
      </c>
      <c r="Y176" s="560">
        <f t="shared" si="43"/>
        <v>0.14187849287903376</v>
      </c>
      <c r="AA176" s="83">
        <f t="shared" si="37"/>
        <v>3040.3199999999997</v>
      </c>
      <c r="AE176" s="43"/>
      <c r="AF176" s="43"/>
      <c r="AG176" s="44"/>
    </row>
    <row r="177" spans="1:33">
      <c r="A177" s="42">
        <v>3</v>
      </c>
      <c r="B177" s="42">
        <v>3</v>
      </c>
      <c r="C177" s="42">
        <f t="shared" si="38"/>
        <v>0</v>
      </c>
      <c r="D177" s="41">
        <v>1004</v>
      </c>
      <c r="E177" s="93" t="s">
        <v>1081</v>
      </c>
      <c r="F177" s="41">
        <v>720</v>
      </c>
      <c r="G177" s="94">
        <v>264</v>
      </c>
      <c r="H177" s="95">
        <v>44.36</v>
      </c>
      <c r="I177" s="96">
        <f t="shared" si="39"/>
        <v>44.36</v>
      </c>
      <c r="J177" s="97">
        <f t="shared" si="40"/>
        <v>3</v>
      </c>
      <c r="K177" s="98">
        <f t="shared" si="46"/>
        <v>9504</v>
      </c>
      <c r="L177" s="83">
        <f t="shared" si="44"/>
        <v>1596.9599999999998</v>
      </c>
      <c r="M177" s="563"/>
      <c r="N177" s="554">
        <v>0.79200000000000004</v>
      </c>
      <c r="O177" s="554">
        <f t="shared" si="47"/>
        <v>2.3760000000000003</v>
      </c>
      <c r="P177" s="554"/>
      <c r="Q177" s="555">
        <v>264</v>
      </c>
      <c r="R177" s="556">
        <f t="shared" si="41"/>
        <v>44.36</v>
      </c>
      <c r="S177" s="557" t="str">
        <f t="shared" si="35"/>
        <v>---</v>
      </c>
      <c r="T177" s="558">
        <f t="shared" si="36"/>
        <v>-6.2900000000000063</v>
      </c>
      <c r="V177" s="559" t="str">
        <f t="shared" si="45"/>
        <v>OK</v>
      </c>
      <c r="W177" s="44">
        <f>IF(+'2026 Rates Smoothed'!O491&lt;'2026 Rates Smoothed'!$B$11,'2026 Rates Smoothed'!$B$11,+'2026 Rates Smoothed'!O491)</f>
        <v>50.650000000000006</v>
      </c>
      <c r="X177" s="44">
        <f t="shared" si="42"/>
        <v>50.650000000000006</v>
      </c>
      <c r="Y177" s="560">
        <f t="shared" si="43"/>
        <v>0.14179440937781806</v>
      </c>
      <c r="AA177" s="83">
        <f t="shared" si="37"/>
        <v>1823.4</v>
      </c>
      <c r="AE177" s="43"/>
      <c r="AF177" s="43"/>
      <c r="AG177" s="44"/>
    </row>
    <row r="178" spans="1:33">
      <c r="A178" s="42">
        <v>1</v>
      </c>
      <c r="B178" s="42">
        <v>0</v>
      </c>
      <c r="C178" s="42">
        <f t="shared" si="38"/>
        <v>-1</v>
      </c>
      <c r="D178" s="41">
        <v>1006</v>
      </c>
      <c r="E178" s="93" t="s">
        <v>1081</v>
      </c>
      <c r="F178" s="41">
        <v>700</v>
      </c>
      <c r="G178" s="94">
        <v>256</v>
      </c>
      <c r="H178" s="95">
        <v>43.06</v>
      </c>
      <c r="I178" s="96">
        <f t="shared" si="39"/>
        <v>43.06</v>
      </c>
      <c r="J178" s="97">
        <f t="shared" si="40"/>
        <v>0</v>
      </c>
      <c r="K178" s="98">
        <f t="shared" si="46"/>
        <v>0</v>
      </c>
      <c r="L178" s="83">
        <f t="shared" si="44"/>
        <v>0</v>
      </c>
      <c r="M178" s="563"/>
      <c r="N178" s="554">
        <v>0.76900000000000002</v>
      </c>
      <c r="O178" s="554">
        <f t="shared" si="47"/>
        <v>0</v>
      </c>
      <c r="P178" s="554"/>
      <c r="Q178" s="555">
        <v>256</v>
      </c>
      <c r="R178" s="556">
        <f t="shared" si="41"/>
        <v>43.06</v>
      </c>
      <c r="S178" s="557" t="str">
        <f t="shared" si="35"/>
        <v>---</v>
      </c>
      <c r="T178" s="558">
        <f t="shared" si="36"/>
        <v>-6.1000000000000014</v>
      </c>
      <c r="V178" s="559" t="str">
        <f t="shared" si="45"/>
        <v>OK</v>
      </c>
      <c r="W178" s="44">
        <f>IF(+'2026 Rates Smoothed'!O493&lt;'2026 Rates Smoothed'!$B$11,'2026 Rates Smoothed'!$B$11,+'2026 Rates Smoothed'!O493)</f>
        <v>49.160000000000004</v>
      </c>
      <c r="X178" s="44">
        <f t="shared" si="42"/>
        <v>49.160000000000004</v>
      </c>
      <c r="Y178" s="560">
        <f t="shared" si="43"/>
        <v>0.14166279609846733</v>
      </c>
      <c r="AA178" s="83">
        <f t="shared" si="37"/>
        <v>0</v>
      </c>
      <c r="AE178" s="43"/>
      <c r="AF178" s="43"/>
      <c r="AG178" s="44"/>
    </row>
    <row r="179" spans="1:33">
      <c r="A179" s="42">
        <v>3</v>
      </c>
      <c r="B179" s="42">
        <v>3</v>
      </c>
      <c r="C179" s="42">
        <f t="shared" si="38"/>
        <v>0</v>
      </c>
      <c r="D179" s="41">
        <v>1009</v>
      </c>
      <c r="E179" s="93" t="s">
        <v>1081</v>
      </c>
      <c r="F179" s="41">
        <v>200</v>
      </c>
      <c r="G179" s="94">
        <v>3</v>
      </c>
      <c r="H179" s="95">
        <v>12.290000000000001</v>
      </c>
      <c r="I179" s="96">
        <f t="shared" si="39"/>
        <v>12.290000000000001</v>
      </c>
      <c r="J179" s="97">
        <f t="shared" si="40"/>
        <v>3</v>
      </c>
      <c r="K179" s="98">
        <f t="shared" si="46"/>
        <v>108</v>
      </c>
      <c r="L179" s="83">
        <f t="shared" si="44"/>
        <v>442.44000000000005</v>
      </c>
      <c r="M179" s="563"/>
      <c r="N179" s="554">
        <v>0.22</v>
      </c>
      <c r="O179" s="554">
        <f t="shared" si="47"/>
        <v>0.66</v>
      </c>
      <c r="P179" s="554"/>
      <c r="Q179" s="555">
        <v>3</v>
      </c>
      <c r="R179" s="556">
        <f t="shared" si="41"/>
        <v>12.290000000000001</v>
      </c>
      <c r="S179" s="557" t="str">
        <f t="shared" si="35"/>
        <v>---</v>
      </c>
      <c r="T179" s="558">
        <f t="shared" si="36"/>
        <v>-1.7400000000000002</v>
      </c>
      <c r="V179" s="559" t="str">
        <f t="shared" si="45"/>
        <v>OK</v>
      </c>
      <c r="W179" s="44">
        <f>IF(+'2026 Rates Smoothed'!O496&lt;'2026 Rates Smoothed'!$B$11,'2026 Rates Smoothed'!$B$11,+'2026 Rates Smoothed'!O496)</f>
        <v>14.030000000000001</v>
      </c>
      <c r="X179" s="44">
        <f t="shared" si="42"/>
        <v>14.030000000000001</v>
      </c>
      <c r="Y179" s="560">
        <f t="shared" si="43"/>
        <v>0.14157851912123687</v>
      </c>
      <c r="AA179" s="83">
        <f t="shared" si="37"/>
        <v>505.08000000000004</v>
      </c>
      <c r="AE179" s="43"/>
      <c r="AF179" s="43"/>
      <c r="AG179" s="44"/>
    </row>
    <row r="180" spans="1:33">
      <c r="A180" s="42">
        <v>107</v>
      </c>
      <c r="B180" s="42">
        <v>102</v>
      </c>
      <c r="C180" s="42">
        <f t="shared" si="38"/>
        <v>-5</v>
      </c>
      <c r="D180" s="41">
        <v>1010</v>
      </c>
      <c r="E180" s="93" t="s">
        <v>1119</v>
      </c>
      <c r="F180" s="41">
        <v>603</v>
      </c>
      <c r="G180" s="94">
        <v>380</v>
      </c>
      <c r="H180" s="95">
        <v>54.59</v>
      </c>
      <c r="I180" s="96">
        <f t="shared" si="39"/>
        <v>54.59</v>
      </c>
      <c r="J180" s="97">
        <f t="shared" si="40"/>
        <v>102</v>
      </c>
      <c r="K180" s="98">
        <f t="shared" si="46"/>
        <v>465120</v>
      </c>
      <c r="L180" s="83">
        <f t="shared" si="44"/>
        <v>66818.16</v>
      </c>
      <c r="M180" s="563"/>
      <c r="N180" s="554">
        <v>0.69299999999999995</v>
      </c>
      <c r="O180" s="554">
        <f t="shared" si="47"/>
        <v>70.685999999999993</v>
      </c>
      <c r="P180" s="554">
        <f>+O180</f>
        <v>70.685999999999993</v>
      </c>
      <c r="Q180" s="555">
        <v>380</v>
      </c>
      <c r="R180" s="556">
        <f t="shared" si="41"/>
        <v>54.59</v>
      </c>
      <c r="S180" s="557" t="str">
        <f t="shared" si="35"/>
        <v>---</v>
      </c>
      <c r="T180" s="558">
        <f t="shared" si="36"/>
        <v>-7.7599999999999909</v>
      </c>
      <c r="V180" s="559" t="str">
        <f t="shared" si="45"/>
        <v>OK</v>
      </c>
      <c r="W180" s="44">
        <f>IF(+'2026 Rates Smoothed'!P497&lt;'2026 Rates Smoothed'!$B$11,'2026 Rates Smoothed'!$B$11,+'2026 Rates Smoothed'!P497)</f>
        <v>62.349999999999994</v>
      </c>
      <c r="X180" s="44">
        <f t="shared" si="42"/>
        <v>62.349999999999994</v>
      </c>
      <c r="Y180" s="560">
        <f t="shared" si="43"/>
        <v>0.14215057702875966</v>
      </c>
      <c r="AA180" s="83">
        <f t="shared" si="37"/>
        <v>76316.399999999994</v>
      </c>
      <c r="AE180" s="43"/>
      <c r="AF180" s="43"/>
      <c r="AG180" s="44"/>
    </row>
    <row r="181" spans="1:33">
      <c r="A181" s="42">
        <v>1</v>
      </c>
      <c r="B181" s="42">
        <v>1</v>
      </c>
      <c r="C181" s="42">
        <f t="shared" si="38"/>
        <v>0</v>
      </c>
      <c r="D181" s="41">
        <v>1012</v>
      </c>
      <c r="E181" s="93" t="s">
        <v>1081</v>
      </c>
      <c r="F181" s="41">
        <v>408</v>
      </c>
      <c r="G181" s="94">
        <v>150</v>
      </c>
      <c r="H181" s="95">
        <v>25.21</v>
      </c>
      <c r="I181" s="96">
        <f t="shared" si="39"/>
        <v>25.21</v>
      </c>
      <c r="J181" s="97">
        <f t="shared" si="40"/>
        <v>1</v>
      </c>
      <c r="K181" s="98">
        <f t="shared" si="46"/>
        <v>1800</v>
      </c>
      <c r="L181" s="83">
        <f t="shared" si="44"/>
        <v>302.52</v>
      </c>
      <c r="M181" s="563"/>
      <c r="N181" s="554">
        <v>0.44900000000000001</v>
      </c>
      <c r="O181" s="554">
        <f t="shared" si="47"/>
        <v>0.44900000000000001</v>
      </c>
      <c r="P181" s="554"/>
      <c r="Q181" s="555">
        <v>150</v>
      </c>
      <c r="R181" s="556">
        <f t="shared" si="41"/>
        <v>25.21</v>
      </c>
      <c r="S181" s="557" t="str">
        <f t="shared" si="35"/>
        <v>---</v>
      </c>
      <c r="T181" s="558">
        <f t="shared" si="36"/>
        <v>-3.5600000000000023</v>
      </c>
      <c r="V181" s="559" t="str">
        <f t="shared" si="45"/>
        <v>OK</v>
      </c>
      <c r="W181" s="44">
        <f>IF(+'2026 Rates Smoothed'!O499&lt;'2026 Rates Smoothed'!$B$11,'2026 Rates Smoothed'!$B$11,+'2026 Rates Smoothed'!O499)</f>
        <v>28.770000000000003</v>
      </c>
      <c r="X181" s="44">
        <f t="shared" si="42"/>
        <v>28.770000000000003</v>
      </c>
      <c r="Y181" s="560">
        <f t="shared" si="43"/>
        <v>0.14121380404601358</v>
      </c>
      <c r="AA181" s="83">
        <f t="shared" si="37"/>
        <v>345.24</v>
      </c>
      <c r="AE181" s="43"/>
      <c r="AF181" s="43"/>
      <c r="AG181" s="44"/>
    </row>
    <row r="182" spans="1:33">
      <c r="A182" s="42">
        <v>1</v>
      </c>
      <c r="B182" s="42">
        <v>1</v>
      </c>
      <c r="C182" s="42">
        <f t="shared" si="38"/>
        <v>0</v>
      </c>
      <c r="D182" s="41">
        <v>1013</v>
      </c>
      <c r="E182" s="93" t="s">
        <v>1081</v>
      </c>
      <c r="F182" s="41">
        <v>395</v>
      </c>
      <c r="G182" s="94">
        <v>145</v>
      </c>
      <c r="H182" s="95">
        <v>24.36</v>
      </c>
      <c r="I182" s="96">
        <f t="shared" si="39"/>
        <v>24.36</v>
      </c>
      <c r="J182" s="97">
        <f t="shared" si="40"/>
        <v>1</v>
      </c>
      <c r="K182" s="98">
        <f t="shared" si="46"/>
        <v>1740</v>
      </c>
      <c r="L182" s="83">
        <f t="shared" si="44"/>
        <v>292.32</v>
      </c>
      <c r="M182" s="563"/>
      <c r="N182" s="554">
        <v>0.435</v>
      </c>
      <c r="O182" s="554">
        <f t="shared" si="47"/>
        <v>0.435</v>
      </c>
      <c r="P182" s="554"/>
      <c r="Q182" s="555">
        <v>145</v>
      </c>
      <c r="R182" s="556">
        <f t="shared" si="41"/>
        <v>24.36</v>
      </c>
      <c r="S182" s="557" t="str">
        <f t="shared" si="35"/>
        <v>---</v>
      </c>
      <c r="T182" s="558">
        <f t="shared" si="36"/>
        <v>-3.4600000000000009</v>
      </c>
      <c r="V182" s="559" t="str">
        <f t="shared" si="45"/>
        <v>OK</v>
      </c>
      <c r="W182" s="44">
        <f>IF(+'2026 Rates Smoothed'!O500&lt;'2026 Rates Smoothed'!$B$11,'2026 Rates Smoothed'!$B$11,+'2026 Rates Smoothed'!O500)</f>
        <v>27.82</v>
      </c>
      <c r="X182" s="44">
        <f t="shared" si="42"/>
        <v>27.82</v>
      </c>
      <c r="Y182" s="560">
        <f t="shared" si="43"/>
        <v>0.14203612479474548</v>
      </c>
      <c r="AA182" s="83">
        <f t="shared" si="37"/>
        <v>333.84000000000003</v>
      </c>
      <c r="AE182" s="43"/>
      <c r="AF182" s="43"/>
      <c r="AG182" s="44"/>
    </row>
    <row r="183" spans="1:33">
      <c r="A183" s="42">
        <v>1</v>
      </c>
      <c r="B183" s="42">
        <v>1</v>
      </c>
      <c r="C183" s="42">
        <f t="shared" si="38"/>
        <v>0</v>
      </c>
      <c r="D183" s="41">
        <v>1015</v>
      </c>
      <c r="E183" s="93" t="s">
        <v>1081</v>
      </c>
      <c r="F183" s="41">
        <v>2844</v>
      </c>
      <c r="G183" s="94">
        <v>2505</v>
      </c>
      <c r="H183" s="95">
        <v>421.06</v>
      </c>
      <c r="I183" s="96">
        <f t="shared" si="39"/>
        <v>421.06</v>
      </c>
      <c r="J183" s="97">
        <f t="shared" si="40"/>
        <v>1</v>
      </c>
      <c r="K183" s="98">
        <f t="shared" si="46"/>
        <v>30060</v>
      </c>
      <c r="L183" s="83">
        <f t="shared" si="44"/>
        <v>5052.72</v>
      </c>
      <c r="M183" s="563"/>
      <c r="N183" s="554">
        <v>7.5149999999999997</v>
      </c>
      <c r="O183" s="554">
        <f t="shared" si="47"/>
        <v>7.5149999999999997</v>
      </c>
      <c r="P183" s="554"/>
      <c r="Q183" s="555">
        <v>2505</v>
      </c>
      <c r="R183" s="556">
        <f t="shared" si="41"/>
        <v>421.06</v>
      </c>
      <c r="S183" s="557" t="str">
        <f t="shared" si="35"/>
        <v>---</v>
      </c>
      <c r="T183" s="558">
        <f t="shared" si="36"/>
        <v>-59.70999999999998</v>
      </c>
      <c r="V183" s="559" t="str">
        <f t="shared" si="45"/>
        <v>OK</v>
      </c>
      <c r="W183" s="44">
        <f>IF(+'2026 Rates Smoothed'!O502&lt;'2026 Rates Smoothed'!$B$11,'2026 Rates Smoothed'!$B$11,+'2026 Rates Smoothed'!O502)</f>
        <v>480.77</v>
      </c>
      <c r="X183" s="44">
        <f t="shared" si="42"/>
        <v>480.77</v>
      </c>
      <c r="Y183" s="560">
        <f t="shared" si="43"/>
        <v>0.14180876834655387</v>
      </c>
      <c r="AA183" s="83">
        <f t="shared" si="37"/>
        <v>5769.24</v>
      </c>
      <c r="AE183" s="43"/>
      <c r="AF183" s="43"/>
      <c r="AG183" s="44"/>
    </row>
    <row r="184" spans="1:33">
      <c r="A184" s="42">
        <v>1</v>
      </c>
      <c r="B184" s="42">
        <v>1</v>
      </c>
      <c r="C184" s="42">
        <f t="shared" si="38"/>
        <v>0</v>
      </c>
      <c r="D184" s="41">
        <v>1018</v>
      </c>
      <c r="E184" s="93" t="s">
        <v>1120</v>
      </c>
      <c r="F184" s="41">
        <v>330</v>
      </c>
      <c r="G184" s="94">
        <v>120</v>
      </c>
      <c r="H184" s="95">
        <v>19.55</v>
      </c>
      <c r="I184" s="96">
        <f t="shared" si="39"/>
        <v>19.55</v>
      </c>
      <c r="J184" s="97">
        <f t="shared" si="40"/>
        <v>1</v>
      </c>
      <c r="K184" s="98">
        <f t="shared" si="46"/>
        <v>1440</v>
      </c>
      <c r="L184" s="83">
        <f t="shared" si="44"/>
        <v>234.60000000000002</v>
      </c>
      <c r="M184" s="563"/>
      <c r="N184" s="554">
        <v>0.33</v>
      </c>
      <c r="O184" s="554">
        <f t="shared" si="47"/>
        <v>0.33</v>
      </c>
      <c r="P184" s="554"/>
      <c r="Q184" s="555">
        <v>120</v>
      </c>
      <c r="R184" s="556">
        <f t="shared" si="41"/>
        <v>19.55</v>
      </c>
      <c r="S184" s="557" t="str">
        <f t="shared" si="35"/>
        <v>---</v>
      </c>
      <c r="T184" s="558">
        <f t="shared" si="36"/>
        <v>-2.7699999999999996</v>
      </c>
      <c r="V184" s="559" t="str">
        <f t="shared" si="45"/>
        <v>OK</v>
      </c>
      <c r="W184" s="44">
        <f>IF(+'2026 Rates Smoothed'!O505&lt;'2026 Rates Smoothed'!$B$11,'2026 Rates Smoothed'!$B$11,+'2026 Rates Smoothed'!O505)</f>
        <v>22.32</v>
      </c>
      <c r="X184" s="44">
        <f t="shared" si="42"/>
        <v>22.32</v>
      </c>
      <c r="Y184" s="560">
        <f t="shared" si="43"/>
        <v>0.14168797953964196</v>
      </c>
      <c r="AA184" s="83">
        <f t="shared" si="37"/>
        <v>267.84000000000003</v>
      </c>
      <c r="AE184" s="43"/>
      <c r="AF184" s="43"/>
      <c r="AG184" s="44"/>
    </row>
    <row r="185" spans="1:33">
      <c r="A185" s="42">
        <v>1</v>
      </c>
      <c r="B185" s="42">
        <v>1</v>
      </c>
      <c r="C185" s="42">
        <f t="shared" si="38"/>
        <v>0</v>
      </c>
      <c r="D185" s="41">
        <v>1019</v>
      </c>
      <c r="E185" s="93" t="s">
        <v>1121</v>
      </c>
      <c r="F185" s="41">
        <v>228</v>
      </c>
      <c r="G185" s="94">
        <v>183</v>
      </c>
      <c r="H185" s="95">
        <v>24.53</v>
      </c>
      <c r="I185" s="96">
        <f t="shared" si="39"/>
        <v>24.53</v>
      </c>
      <c r="J185" s="97">
        <f t="shared" si="40"/>
        <v>1</v>
      </c>
      <c r="K185" s="98">
        <f t="shared" si="46"/>
        <v>2196</v>
      </c>
      <c r="L185" s="83">
        <f t="shared" si="44"/>
        <v>294.36</v>
      </c>
      <c r="M185" s="563"/>
      <c r="N185" s="554">
        <v>0.251</v>
      </c>
      <c r="O185" s="554">
        <f t="shared" si="47"/>
        <v>0.251</v>
      </c>
      <c r="P185" s="554">
        <f>+O185</f>
        <v>0.251</v>
      </c>
      <c r="Q185" s="555">
        <v>183</v>
      </c>
      <c r="R185" s="556">
        <f t="shared" si="41"/>
        <v>24.53</v>
      </c>
      <c r="S185" s="557" t="str">
        <f t="shared" si="35"/>
        <v>---</v>
      </c>
      <c r="T185" s="558">
        <f t="shared" si="36"/>
        <v>-3.509999999999998</v>
      </c>
      <c r="V185" s="559" t="str">
        <f t="shared" si="45"/>
        <v>OK</v>
      </c>
      <c r="W185" s="44">
        <f>IF(+'2026 Rates Smoothed'!P506&lt;'2026 Rates Smoothed'!$B$11,'2026 Rates Smoothed'!$B$11,+'2026 Rates Smoothed'!P506)</f>
        <v>28.04</v>
      </c>
      <c r="X185" s="44">
        <f t="shared" si="42"/>
        <v>28.04</v>
      </c>
      <c r="Y185" s="560">
        <f t="shared" si="43"/>
        <v>0.14309009376273951</v>
      </c>
      <c r="AA185" s="83">
        <f t="shared" si="37"/>
        <v>336.48</v>
      </c>
      <c r="AE185" s="43"/>
      <c r="AF185" s="43"/>
      <c r="AG185" s="44"/>
    </row>
    <row r="186" spans="1:33">
      <c r="A186" s="42">
        <v>1</v>
      </c>
      <c r="B186" s="42">
        <v>1</v>
      </c>
      <c r="C186" s="42">
        <f t="shared" si="38"/>
        <v>0</v>
      </c>
      <c r="D186" s="41">
        <v>1020</v>
      </c>
      <c r="E186" s="93" t="s">
        <v>1081</v>
      </c>
      <c r="F186" s="41">
        <v>320</v>
      </c>
      <c r="G186" s="94">
        <v>117</v>
      </c>
      <c r="H186" s="95">
        <v>19.670000000000002</v>
      </c>
      <c r="I186" s="96">
        <f t="shared" si="39"/>
        <v>19.670000000000002</v>
      </c>
      <c r="J186" s="97">
        <f t="shared" si="40"/>
        <v>1</v>
      </c>
      <c r="K186" s="98">
        <f t="shared" si="46"/>
        <v>1404</v>
      </c>
      <c r="L186" s="83">
        <f t="shared" si="44"/>
        <v>236.04000000000002</v>
      </c>
      <c r="M186" s="563"/>
      <c r="N186" s="554">
        <v>0.35199999999999998</v>
      </c>
      <c r="O186" s="554">
        <f t="shared" si="47"/>
        <v>0.35199999999999998</v>
      </c>
      <c r="P186" s="554"/>
      <c r="Q186" s="555">
        <v>117</v>
      </c>
      <c r="R186" s="556">
        <f t="shared" si="41"/>
        <v>19.670000000000002</v>
      </c>
      <c r="S186" s="557" t="str">
        <f t="shared" si="35"/>
        <v>---</v>
      </c>
      <c r="T186" s="558">
        <f t="shared" si="36"/>
        <v>-2.7800000000000011</v>
      </c>
      <c r="V186" s="559" t="str">
        <f t="shared" si="45"/>
        <v>OK</v>
      </c>
      <c r="W186" s="44">
        <f>IF(+'2026 Rates Smoothed'!O507&lt;'2026 Rates Smoothed'!$B$11,'2026 Rates Smoothed'!$B$11,+'2026 Rates Smoothed'!O507)</f>
        <v>22.450000000000003</v>
      </c>
      <c r="X186" s="44">
        <f t="shared" si="42"/>
        <v>22.450000000000003</v>
      </c>
      <c r="Y186" s="560">
        <f t="shared" si="43"/>
        <v>0.1413319776309101</v>
      </c>
      <c r="AA186" s="83">
        <f t="shared" si="37"/>
        <v>269.40000000000003</v>
      </c>
      <c r="AE186" s="43"/>
      <c r="AF186" s="43"/>
      <c r="AG186" s="44"/>
    </row>
    <row r="187" spans="1:33">
      <c r="A187" s="42">
        <v>1</v>
      </c>
      <c r="B187" s="42">
        <v>1</v>
      </c>
      <c r="C187" s="42">
        <f t="shared" si="38"/>
        <v>0</v>
      </c>
      <c r="D187" s="41">
        <v>1021</v>
      </c>
      <c r="E187" s="93" t="s">
        <v>1081</v>
      </c>
      <c r="F187" s="41">
        <v>1955</v>
      </c>
      <c r="G187" s="94">
        <v>652</v>
      </c>
      <c r="H187" s="95">
        <v>109.57000000000001</v>
      </c>
      <c r="I187" s="96">
        <f t="shared" si="39"/>
        <v>109.57000000000001</v>
      </c>
      <c r="J187" s="97">
        <f t="shared" si="40"/>
        <v>1</v>
      </c>
      <c r="K187" s="98">
        <f t="shared" si="46"/>
        <v>7824</v>
      </c>
      <c r="L187" s="83">
        <f t="shared" si="44"/>
        <v>1314.8400000000001</v>
      </c>
      <c r="M187" s="563"/>
      <c r="N187" s="554">
        <v>1.9550000000000001</v>
      </c>
      <c r="O187" s="554">
        <f t="shared" si="47"/>
        <v>1.9550000000000001</v>
      </c>
      <c r="P187" s="554"/>
      <c r="Q187" s="555">
        <v>652</v>
      </c>
      <c r="R187" s="556">
        <f t="shared" si="41"/>
        <v>109.57000000000001</v>
      </c>
      <c r="S187" s="557" t="str">
        <f t="shared" si="35"/>
        <v>---</v>
      </c>
      <c r="T187" s="558">
        <f t="shared" si="36"/>
        <v>-15.549999999999997</v>
      </c>
      <c r="V187" s="559" t="str">
        <f t="shared" si="45"/>
        <v>OK</v>
      </c>
      <c r="W187" s="44">
        <f>IF(+'2026 Rates Smoothed'!O508&lt;'2026 Rates Smoothed'!$B$11,'2026 Rates Smoothed'!$B$11,+'2026 Rates Smoothed'!O508)</f>
        <v>125.12</v>
      </c>
      <c r="X187" s="44">
        <f t="shared" si="42"/>
        <v>125.12</v>
      </c>
      <c r="Y187" s="560">
        <f t="shared" si="43"/>
        <v>0.14191840832344615</v>
      </c>
      <c r="AA187" s="83">
        <f t="shared" si="37"/>
        <v>1501.44</v>
      </c>
      <c r="AE187" s="43"/>
      <c r="AF187" s="43"/>
      <c r="AG187" s="44"/>
    </row>
    <row r="188" spans="1:33">
      <c r="A188" s="42">
        <v>1</v>
      </c>
      <c r="B188" s="42">
        <v>1</v>
      </c>
      <c r="C188" s="42">
        <f t="shared" si="38"/>
        <v>0</v>
      </c>
      <c r="D188" s="41">
        <v>1022</v>
      </c>
      <c r="E188" s="93" t="s">
        <v>1081</v>
      </c>
      <c r="F188" s="41">
        <v>75</v>
      </c>
      <c r="G188" s="94">
        <v>30</v>
      </c>
      <c r="H188" s="95">
        <v>5.0500000000000007</v>
      </c>
      <c r="I188" s="96">
        <f t="shared" si="39"/>
        <v>5.0500000000000007</v>
      </c>
      <c r="J188" s="97">
        <f t="shared" si="40"/>
        <v>1</v>
      </c>
      <c r="K188" s="98">
        <f t="shared" si="46"/>
        <v>360</v>
      </c>
      <c r="L188" s="83">
        <f t="shared" si="44"/>
        <v>60.600000000000009</v>
      </c>
      <c r="M188" s="563"/>
      <c r="N188" s="554">
        <v>0.09</v>
      </c>
      <c r="O188" s="554">
        <f t="shared" si="47"/>
        <v>0.09</v>
      </c>
      <c r="P188" s="554"/>
      <c r="Q188" s="555">
        <v>30</v>
      </c>
      <c r="R188" s="556">
        <f t="shared" si="41"/>
        <v>5.0500000000000007</v>
      </c>
      <c r="S188" s="557" t="str">
        <f t="shared" si="35"/>
        <v>---</v>
      </c>
      <c r="T188" s="558">
        <f t="shared" si="36"/>
        <v>-0.71</v>
      </c>
      <c r="V188" s="559" t="str">
        <f t="shared" si="45"/>
        <v>OK</v>
      </c>
      <c r="W188" s="44">
        <f>IF(+'2026 Rates Smoothed'!O509&lt;'2026 Rates Smoothed'!$B$11,'2026 Rates Smoothed'!$B$11,+'2026 Rates Smoothed'!O509)</f>
        <v>5.7600000000000007</v>
      </c>
      <c r="X188" s="44">
        <f t="shared" si="42"/>
        <v>5.7600000000000007</v>
      </c>
      <c r="Y188" s="560">
        <f t="shared" si="43"/>
        <v>0.1405940594059405</v>
      </c>
      <c r="AA188" s="83">
        <f t="shared" si="37"/>
        <v>69.12</v>
      </c>
      <c r="AE188" s="43"/>
      <c r="AF188" s="43"/>
      <c r="AG188" s="44"/>
    </row>
    <row r="189" spans="1:33">
      <c r="A189" s="42">
        <v>1</v>
      </c>
      <c r="B189" s="42">
        <v>1</v>
      </c>
      <c r="C189" s="42">
        <f t="shared" si="38"/>
        <v>0</v>
      </c>
      <c r="D189" s="41">
        <v>1023</v>
      </c>
      <c r="E189" s="93" t="s">
        <v>1081</v>
      </c>
      <c r="F189" s="41">
        <v>1640</v>
      </c>
      <c r="G189" s="94">
        <v>546</v>
      </c>
      <c r="H189" s="95">
        <v>91.809999999999988</v>
      </c>
      <c r="I189" s="96">
        <f t="shared" si="39"/>
        <v>91.809999999999988</v>
      </c>
      <c r="J189" s="97">
        <f t="shared" si="40"/>
        <v>1</v>
      </c>
      <c r="K189" s="98">
        <f t="shared" si="46"/>
        <v>6552</v>
      </c>
      <c r="L189" s="83">
        <f t="shared" si="44"/>
        <v>1101.7199999999998</v>
      </c>
      <c r="M189" s="563"/>
      <c r="N189" s="554">
        <v>1.64</v>
      </c>
      <c r="O189" s="554">
        <f t="shared" si="47"/>
        <v>1.64</v>
      </c>
      <c r="P189" s="554"/>
      <c r="Q189" s="555">
        <v>546</v>
      </c>
      <c r="R189" s="556">
        <f t="shared" si="41"/>
        <v>91.809999999999988</v>
      </c>
      <c r="S189" s="557" t="str">
        <f t="shared" si="35"/>
        <v>---</v>
      </c>
      <c r="T189" s="558">
        <f t="shared" si="36"/>
        <v>-13.030000000000015</v>
      </c>
      <c r="V189" s="559" t="str">
        <f t="shared" si="45"/>
        <v>OK</v>
      </c>
      <c r="W189" s="44">
        <f>IF(+'2026 Rates Smoothed'!O510&lt;'2026 Rates Smoothed'!$B$11,'2026 Rates Smoothed'!$B$11,+'2026 Rates Smoothed'!O510)</f>
        <v>104.84</v>
      </c>
      <c r="X189" s="44">
        <f t="shared" si="42"/>
        <v>104.84</v>
      </c>
      <c r="Y189" s="560">
        <f t="shared" si="43"/>
        <v>0.14192353774098709</v>
      </c>
      <c r="AA189" s="83">
        <f t="shared" si="37"/>
        <v>1258.08</v>
      </c>
      <c r="AE189" s="43"/>
      <c r="AF189" s="43"/>
      <c r="AG189" s="44"/>
    </row>
    <row r="190" spans="1:33">
      <c r="A190" s="42">
        <v>1</v>
      </c>
      <c r="B190" s="42">
        <v>1</v>
      </c>
      <c r="C190" s="42">
        <f t="shared" si="38"/>
        <v>0</v>
      </c>
      <c r="D190" s="41">
        <v>1024</v>
      </c>
      <c r="E190" s="93" t="s">
        <v>1081</v>
      </c>
      <c r="F190" s="41">
        <v>390</v>
      </c>
      <c r="G190" s="94">
        <v>143</v>
      </c>
      <c r="H190" s="95">
        <v>24.04</v>
      </c>
      <c r="I190" s="96">
        <f t="shared" si="39"/>
        <v>24.04</v>
      </c>
      <c r="J190" s="97">
        <f t="shared" si="40"/>
        <v>1</v>
      </c>
      <c r="K190" s="98">
        <f t="shared" si="46"/>
        <v>1716</v>
      </c>
      <c r="L190" s="83">
        <f t="shared" si="44"/>
        <v>288.48</v>
      </c>
      <c r="M190" s="563"/>
      <c r="N190" s="554">
        <v>0.42899999999999999</v>
      </c>
      <c r="O190" s="554">
        <f t="shared" si="47"/>
        <v>0.42899999999999999</v>
      </c>
      <c r="P190" s="554"/>
      <c r="Q190" s="555">
        <v>143</v>
      </c>
      <c r="R190" s="556">
        <f t="shared" si="41"/>
        <v>24.04</v>
      </c>
      <c r="S190" s="557" t="str">
        <f t="shared" si="35"/>
        <v>---</v>
      </c>
      <c r="T190" s="558">
        <f t="shared" si="36"/>
        <v>-3.4199999999999982</v>
      </c>
      <c r="V190" s="559" t="str">
        <f t="shared" si="45"/>
        <v>OK</v>
      </c>
      <c r="W190" s="44">
        <f>IF(+'2026 Rates Smoothed'!O511&lt;'2026 Rates Smoothed'!$B$11,'2026 Rates Smoothed'!$B$11,+'2026 Rates Smoothed'!O511)</f>
        <v>27.459999999999997</v>
      </c>
      <c r="X190" s="44">
        <f t="shared" si="42"/>
        <v>27.459999999999997</v>
      </c>
      <c r="Y190" s="560">
        <f t="shared" si="43"/>
        <v>0.14226289517470869</v>
      </c>
      <c r="AA190" s="83">
        <f t="shared" si="37"/>
        <v>329.52</v>
      </c>
      <c r="AE190" s="43"/>
      <c r="AF190" s="43"/>
      <c r="AG190" s="44"/>
    </row>
    <row r="191" spans="1:33">
      <c r="A191" s="42">
        <v>1</v>
      </c>
      <c r="B191" s="42">
        <v>1</v>
      </c>
      <c r="C191" s="42">
        <f t="shared" si="38"/>
        <v>0</v>
      </c>
      <c r="D191" s="41">
        <v>1025</v>
      </c>
      <c r="E191" s="93" t="s">
        <v>1081</v>
      </c>
      <c r="F191" s="41">
        <v>300</v>
      </c>
      <c r="G191" s="94">
        <v>110</v>
      </c>
      <c r="H191" s="95">
        <v>18.5</v>
      </c>
      <c r="I191" s="96">
        <f t="shared" si="39"/>
        <v>18.5</v>
      </c>
      <c r="J191" s="97">
        <f t="shared" si="40"/>
        <v>1</v>
      </c>
      <c r="K191" s="98">
        <f t="shared" si="46"/>
        <v>1320</v>
      </c>
      <c r="L191" s="83">
        <f t="shared" si="44"/>
        <v>222</v>
      </c>
      <c r="M191" s="563"/>
      <c r="N191" s="554">
        <v>0.33</v>
      </c>
      <c r="O191" s="554">
        <f t="shared" si="47"/>
        <v>0.33</v>
      </c>
      <c r="P191" s="554"/>
      <c r="Q191" s="555">
        <v>110</v>
      </c>
      <c r="R191" s="556">
        <f t="shared" si="41"/>
        <v>18.5</v>
      </c>
      <c r="S191" s="557" t="str">
        <f t="shared" si="35"/>
        <v>---</v>
      </c>
      <c r="T191" s="558">
        <f t="shared" si="36"/>
        <v>-2.6099999999999994</v>
      </c>
      <c r="V191" s="559" t="str">
        <f t="shared" si="45"/>
        <v>OK</v>
      </c>
      <c r="W191" s="44">
        <f>IF(+'2026 Rates Smoothed'!O512&lt;'2026 Rates Smoothed'!$B$11,'2026 Rates Smoothed'!$B$11,+'2026 Rates Smoothed'!O512)</f>
        <v>21.11</v>
      </c>
      <c r="X191" s="44">
        <f t="shared" si="42"/>
        <v>21.11</v>
      </c>
      <c r="Y191" s="560">
        <f t="shared" si="43"/>
        <v>0.14108108108108097</v>
      </c>
      <c r="AA191" s="83">
        <f t="shared" si="37"/>
        <v>253.32</v>
      </c>
      <c r="AE191" s="43"/>
      <c r="AF191" s="43"/>
      <c r="AG191" s="44"/>
    </row>
    <row r="192" spans="1:33">
      <c r="A192" s="42">
        <v>2</v>
      </c>
      <c r="B192" s="42">
        <v>2</v>
      </c>
      <c r="C192" s="42">
        <f t="shared" si="38"/>
        <v>0</v>
      </c>
      <c r="D192" s="41">
        <v>1026</v>
      </c>
      <c r="E192" s="93" t="s">
        <v>1081</v>
      </c>
      <c r="F192" s="41">
        <v>440</v>
      </c>
      <c r="G192" s="94">
        <v>161</v>
      </c>
      <c r="H192" s="95">
        <v>27.090000000000003</v>
      </c>
      <c r="I192" s="96">
        <f t="shared" si="39"/>
        <v>27.090000000000003</v>
      </c>
      <c r="J192" s="97">
        <f t="shared" si="40"/>
        <v>2</v>
      </c>
      <c r="K192" s="98">
        <f t="shared" si="46"/>
        <v>3864</v>
      </c>
      <c r="L192" s="83">
        <f t="shared" si="44"/>
        <v>650.16000000000008</v>
      </c>
      <c r="M192" s="563"/>
      <c r="N192" s="554">
        <v>0.48399999999999999</v>
      </c>
      <c r="O192" s="554">
        <f t="shared" si="47"/>
        <v>0.96799999999999997</v>
      </c>
      <c r="P192" s="554"/>
      <c r="Q192" s="555">
        <v>161</v>
      </c>
      <c r="R192" s="556">
        <f t="shared" si="41"/>
        <v>27.090000000000003</v>
      </c>
      <c r="S192" s="557" t="str">
        <f t="shared" si="35"/>
        <v>---</v>
      </c>
      <c r="T192" s="558">
        <f t="shared" si="36"/>
        <v>-3.8499999999999979</v>
      </c>
      <c r="V192" s="559" t="str">
        <f t="shared" si="45"/>
        <v>OK</v>
      </c>
      <c r="W192" s="44">
        <f>IF(+'2026 Rates Smoothed'!O513&lt;'2026 Rates Smoothed'!$B$11,'2026 Rates Smoothed'!$B$11,+'2026 Rates Smoothed'!O513)</f>
        <v>30.94</v>
      </c>
      <c r="X192" s="44">
        <f t="shared" si="42"/>
        <v>30.94</v>
      </c>
      <c r="Y192" s="560">
        <f t="shared" si="43"/>
        <v>0.14211886304909549</v>
      </c>
      <c r="AA192" s="83">
        <f t="shared" si="37"/>
        <v>742.56000000000006</v>
      </c>
      <c r="AE192" s="43"/>
      <c r="AF192" s="43"/>
      <c r="AG192" s="44"/>
    </row>
    <row r="193" spans="1:33">
      <c r="A193" s="42">
        <v>1</v>
      </c>
      <c r="B193" s="42">
        <v>1</v>
      </c>
      <c r="C193" s="42">
        <f t="shared" si="38"/>
        <v>0</v>
      </c>
      <c r="D193" s="41">
        <v>1030</v>
      </c>
      <c r="E193" s="93" t="s">
        <v>1078</v>
      </c>
      <c r="F193" s="41">
        <v>1032</v>
      </c>
      <c r="G193" s="94">
        <v>378</v>
      </c>
      <c r="H193" s="95">
        <v>63.569999999999993</v>
      </c>
      <c r="I193" s="96">
        <f t="shared" si="39"/>
        <v>63.569999999999993</v>
      </c>
      <c r="J193" s="97">
        <f t="shared" si="40"/>
        <v>1</v>
      </c>
      <c r="K193" s="98">
        <f t="shared" si="46"/>
        <v>4536</v>
      </c>
      <c r="L193" s="83">
        <f t="shared" si="44"/>
        <v>762.83999999999992</v>
      </c>
      <c r="M193" s="563"/>
      <c r="N193" s="554">
        <v>1.135</v>
      </c>
      <c r="O193" s="554">
        <f t="shared" si="47"/>
        <v>1.135</v>
      </c>
      <c r="P193" s="554"/>
      <c r="Q193" s="555">
        <v>378</v>
      </c>
      <c r="R193" s="556">
        <f t="shared" si="41"/>
        <v>63.569999999999993</v>
      </c>
      <c r="S193" s="557" t="str">
        <f t="shared" si="35"/>
        <v>---</v>
      </c>
      <c r="T193" s="558">
        <f t="shared" si="36"/>
        <v>-9.0000000000000142</v>
      </c>
      <c r="V193" s="559" t="str">
        <f t="shared" si="45"/>
        <v>OK</v>
      </c>
      <c r="W193" s="44">
        <f>IF(+'2026 Rates Smoothed'!O517&lt;'2026 Rates Smoothed'!$B$11,'2026 Rates Smoothed'!$B$11,+'2026 Rates Smoothed'!O517)</f>
        <v>72.570000000000007</v>
      </c>
      <c r="X193" s="44">
        <f t="shared" si="42"/>
        <v>72.570000000000007</v>
      </c>
      <c r="Y193" s="560">
        <f t="shared" si="43"/>
        <v>0.14157621519584729</v>
      </c>
      <c r="AA193" s="83">
        <f t="shared" si="37"/>
        <v>870.84000000000015</v>
      </c>
      <c r="AE193" s="43"/>
      <c r="AF193" s="43"/>
      <c r="AG193" s="44"/>
    </row>
    <row r="194" spans="1:33">
      <c r="A194" s="42">
        <v>1</v>
      </c>
      <c r="B194" s="42">
        <v>1</v>
      </c>
      <c r="C194" s="42">
        <f t="shared" si="38"/>
        <v>0</v>
      </c>
      <c r="D194" s="41">
        <v>1032</v>
      </c>
      <c r="E194" s="93" t="s">
        <v>1083</v>
      </c>
      <c r="F194" s="41">
        <v>216</v>
      </c>
      <c r="G194" s="94">
        <v>173</v>
      </c>
      <c r="H194" s="95">
        <v>23.24</v>
      </c>
      <c r="I194" s="96">
        <f t="shared" si="39"/>
        <v>23.24</v>
      </c>
      <c r="J194" s="97">
        <f t="shared" si="40"/>
        <v>1</v>
      </c>
      <c r="K194" s="98">
        <f t="shared" si="46"/>
        <v>2076</v>
      </c>
      <c r="L194" s="83">
        <f t="shared" si="44"/>
        <v>278.88</v>
      </c>
      <c r="M194" s="563"/>
      <c r="N194" s="554">
        <v>0.23799999999999999</v>
      </c>
      <c r="O194" s="554">
        <f t="shared" si="47"/>
        <v>0.23799999999999999</v>
      </c>
      <c r="P194" s="554">
        <f>+O194</f>
        <v>0.23799999999999999</v>
      </c>
      <c r="Q194" s="555">
        <v>173</v>
      </c>
      <c r="R194" s="556">
        <f t="shared" si="41"/>
        <v>23.24</v>
      </c>
      <c r="S194" s="557" t="str">
        <f t="shared" si="35"/>
        <v>---</v>
      </c>
      <c r="T194" s="558">
        <f t="shared" si="36"/>
        <v>-3.3099999999999987</v>
      </c>
      <c r="V194" s="559" t="str">
        <f t="shared" si="45"/>
        <v>OK</v>
      </c>
      <c r="W194" s="44">
        <f>IF(+'2026 Rates Smoothed'!P519&lt;'2026 Rates Smoothed'!$B$11,'2026 Rates Smoothed'!$B$11,+'2026 Rates Smoothed'!P519)</f>
        <v>26.549999999999997</v>
      </c>
      <c r="X194" s="44">
        <f t="shared" si="42"/>
        <v>26.549999999999997</v>
      </c>
      <c r="Y194" s="560">
        <f t="shared" si="43"/>
        <v>0.14242685025817559</v>
      </c>
      <c r="AA194" s="83">
        <f t="shared" si="37"/>
        <v>318.59999999999997</v>
      </c>
      <c r="AE194" s="43"/>
      <c r="AF194" s="43"/>
      <c r="AG194" s="44"/>
    </row>
    <row r="195" spans="1:33">
      <c r="A195" s="42">
        <v>1</v>
      </c>
      <c r="B195" s="42">
        <v>1</v>
      </c>
      <c r="C195" s="42">
        <f t="shared" si="38"/>
        <v>0</v>
      </c>
      <c r="D195" s="41">
        <v>1033</v>
      </c>
      <c r="E195" s="93" t="s">
        <v>1078</v>
      </c>
      <c r="F195" s="41">
        <v>375</v>
      </c>
      <c r="G195" s="94">
        <v>138</v>
      </c>
      <c r="H195" s="95">
        <v>23.189999999999998</v>
      </c>
      <c r="I195" s="96">
        <f t="shared" si="39"/>
        <v>23.189999999999998</v>
      </c>
      <c r="J195" s="97">
        <f t="shared" si="40"/>
        <v>1</v>
      </c>
      <c r="K195" s="98">
        <f t="shared" si="46"/>
        <v>1656</v>
      </c>
      <c r="L195" s="83">
        <f t="shared" si="44"/>
        <v>278.27999999999997</v>
      </c>
      <c r="M195" s="563"/>
      <c r="N195" s="554">
        <v>0.41299999999999998</v>
      </c>
      <c r="O195" s="554">
        <f t="shared" si="47"/>
        <v>0.41299999999999998</v>
      </c>
      <c r="P195" s="554"/>
      <c r="Q195" s="555">
        <v>138</v>
      </c>
      <c r="R195" s="556">
        <f t="shared" si="41"/>
        <v>23.189999999999998</v>
      </c>
      <c r="S195" s="557" t="str">
        <f t="shared" si="35"/>
        <v>---</v>
      </c>
      <c r="T195" s="558">
        <f t="shared" si="36"/>
        <v>-3.2900000000000027</v>
      </c>
      <c r="V195" s="559" t="str">
        <f t="shared" si="45"/>
        <v>OK</v>
      </c>
      <c r="W195" s="44">
        <f>IF(+'2026 Rates Smoothed'!O520&lt;'2026 Rates Smoothed'!$B$11,'2026 Rates Smoothed'!$B$11,+'2026 Rates Smoothed'!O520)</f>
        <v>26.48</v>
      </c>
      <c r="X195" s="44">
        <f t="shared" si="42"/>
        <v>26.48</v>
      </c>
      <c r="Y195" s="560">
        <f t="shared" si="43"/>
        <v>0.14187149633462703</v>
      </c>
      <c r="AA195" s="83">
        <f t="shared" si="37"/>
        <v>317.76</v>
      </c>
      <c r="AE195" s="43"/>
      <c r="AF195" s="43"/>
      <c r="AG195" s="44"/>
    </row>
    <row r="196" spans="1:33">
      <c r="A196" s="42">
        <v>4</v>
      </c>
      <c r="B196" s="42">
        <v>4</v>
      </c>
      <c r="C196" s="42">
        <f t="shared" si="38"/>
        <v>0</v>
      </c>
      <c r="D196" s="41">
        <v>1034</v>
      </c>
      <c r="E196" s="93" t="s">
        <v>1078</v>
      </c>
      <c r="F196" s="41">
        <v>560</v>
      </c>
      <c r="G196" s="94">
        <v>205</v>
      </c>
      <c r="H196" s="95">
        <v>34.47</v>
      </c>
      <c r="I196" s="96">
        <f t="shared" si="39"/>
        <v>34.47</v>
      </c>
      <c r="J196" s="97">
        <f t="shared" si="40"/>
        <v>4</v>
      </c>
      <c r="K196" s="98">
        <f t="shared" si="46"/>
        <v>9840</v>
      </c>
      <c r="L196" s="83">
        <f t="shared" si="44"/>
        <v>1654.56</v>
      </c>
      <c r="M196" s="563"/>
      <c r="N196" s="554">
        <v>0.61599999999999999</v>
      </c>
      <c r="O196" s="554">
        <f t="shared" si="47"/>
        <v>2.464</v>
      </c>
      <c r="P196" s="554"/>
      <c r="Q196" s="555">
        <v>205</v>
      </c>
      <c r="R196" s="556">
        <f t="shared" si="41"/>
        <v>34.47</v>
      </c>
      <c r="S196" s="557" t="str">
        <f t="shared" si="35"/>
        <v>---</v>
      </c>
      <c r="T196" s="558">
        <f t="shared" si="36"/>
        <v>-4.8900000000000006</v>
      </c>
      <c r="V196" s="559" t="str">
        <f t="shared" si="45"/>
        <v>OK</v>
      </c>
      <c r="W196" s="44">
        <f>IF(+'2026 Rates Smoothed'!O521&lt;'2026 Rates Smoothed'!$B$11,'2026 Rates Smoothed'!$B$11,+'2026 Rates Smoothed'!O521)</f>
        <v>39.36</v>
      </c>
      <c r="X196" s="44">
        <f t="shared" si="42"/>
        <v>39.36</v>
      </c>
      <c r="Y196" s="560">
        <f t="shared" si="43"/>
        <v>0.14186248912097477</v>
      </c>
      <c r="AA196" s="83">
        <f t="shared" si="37"/>
        <v>1889.28</v>
      </c>
      <c r="AE196" s="43"/>
      <c r="AF196" s="43"/>
      <c r="AG196" s="44"/>
    </row>
    <row r="197" spans="1:33">
      <c r="A197" s="42">
        <v>1</v>
      </c>
      <c r="B197" s="42">
        <v>1</v>
      </c>
      <c r="C197" s="42">
        <f t="shared" si="38"/>
        <v>0</v>
      </c>
      <c r="D197" s="41">
        <v>1038</v>
      </c>
      <c r="E197" s="93" t="s">
        <v>1078</v>
      </c>
      <c r="F197" s="41">
        <v>360</v>
      </c>
      <c r="G197" s="94">
        <v>133</v>
      </c>
      <c r="H197" s="95">
        <v>22.380000000000003</v>
      </c>
      <c r="I197" s="96">
        <f t="shared" si="39"/>
        <v>22.380000000000003</v>
      </c>
      <c r="J197" s="97">
        <f t="shared" si="40"/>
        <v>1</v>
      </c>
      <c r="K197" s="98">
        <f t="shared" si="46"/>
        <v>1596</v>
      </c>
      <c r="L197" s="83">
        <f t="shared" si="44"/>
        <v>268.56000000000006</v>
      </c>
      <c r="M197" s="563"/>
      <c r="N197" s="554">
        <v>0.4</v>
      </c>
      <c r="O197" s="554">
        <f t="shared" si="47"/>
        <v>0.4</v>
      </c>
      <c r="P197" s="554"/>
      <c r="Q197" s="555">
        <v>133</v>
      </c>
      <c r="R197" s="556">
        <f t="shared" si="41"/>
        <v>22.380000000000003</v>
      </c>
      <c r="S197" s="557" t="str">
        <f t="shared" si="35"/>
        <v>---</v>
      </c>
      <c r="T197" s="558">
        <f t="shared" si="36"/>
        <v>-3.1699999999999946</v>
      </c>
      <c r="V197" s="559" t="str">
        <f t="shared" si="45"/>
        <v>OK</v>
      </c>
      <c r="W197" s="44">
        <f>IF(+'2026 Rates Smoothed'!O525&lt;'2026 Rates Smoothed'!$B$11,'2026 Rates Smoothed'!$B$11,+'2026 Rates Smoothed'!O525)</f>
        <v>25.549999999999997</v>
      </c>
      <c r="X197" s="44">
        <f t="shared" si="42"/>
        <v>25.549999999999997</v>
      </c>
      <c r="Y197" s="560">
        <f t="shared" si="43"/>
        <v>0.14164432529043758</v>
      </c>
      <c r="AA197" s="83">
        <f t="shared" si="37"/>
        <v>306.59999999999997</v>
      </c>
      <c r="AE197" s="43"/>
      <c r="AF197" s="43"/>
      <c r="AG197" s="44"/>
    </row>
    <row r="198" spans="1:33">
      <c r="A198" s="42">
        <v>1</v>
      </c>
      <c r="B198" s="42">
        <v>1</v>
      </c>
      <c r="C198" s="42">
        <f t="shared" si="38"/>
        <v>0</v>
      </c>
      <c r="D198" s="41">
        <v>1039</v>
      </c>
      <c r="E198" s="93" t="s">
        <v>1078</v>
      </c>
      <c r="F198" s="41">
        <v>672</v>
      </c>
      <c r="G198" s="94">
        <v>267</v>
      </c>
      <c r="H198" s="95">
        <v>44.86</v>
      </c>
      <c r="I198" s="96">
        <f t="shared" si="39"/>
        <v>44.86</v>
      </c>
      <c r="J198" s="97">
        <f t="shared" si="40"/>
        <v>1</v>
      </c>
      <c r="K198" s="98">
        <f t="shared" si="46"/>
        <v>3204</v>
      </c>
      <c r="L198" s="83">
        <f t="shared" si="44"/>
        <v>538.31999999999994</v>
      </c>
      <c r="M198" s="563"/>
      <c r="N198" s="554">
        <v>0.8</v>
      </c>
      <c r="O198" s="554">
        <f t="shared" si="47"/>
        <v>0.8</v>
      </c>
      <c r="P198" s="554"/>
      <c r="Q198" s="555">
        <v>267</v>
      </c>
      <c r="R198" s="556">
        <f t="shared" si="41"/>
        <v>44.86</v>
      </c>
      <c r="S198" s="557" t="str">
        <f t="shared" si="35"/>
        <v>---</v>
      </c>
      <c r="T198" s="558">
        <f t="shared" si="36"/>
        <v>-6.3700000000000045</v>
      </c>
      <c r="V198" s="559" t="str">
        <f t="shared" si="45"/>
        <v>OK</v>
      </c>
      <c r="W198" s="44">
        <f>IF(+'2026 Rates Smoothed'!O526&lt;'2026 Rates Smoothed'!$B$11,'2026 Rates Smoothed'!$B$11,+'2026 Rates Smoothed'!O526)</f>
        <v>51.230000000000004</v>
      </c>
      <c r="X198" s="44">
        <f t="shared" si="42"/>
        <v>51.230000000000004</v>
      </c>
      <c r="Y198" s="560">
        <f t="shared" si="43"/>
        <v>0.14199732501114593</v>
      </c>
      <c r="AA198" s="83">
        <f t="shared" si="37"/>
        <v>614.76</v>
      </c>
      <c r="AE198" s="43"/>
      <c r="AF198" s="43"/>
      <c r="AG198" s="44"/>
    </row>
    <row r="199" spans="1:33">
      <c r="A199" s="42">
        <v>1</v>
      </c>
      <c r="B199" s="42">
        <v>1</v>
      </c>
      <c r="C199" s="42">
        <f t="shared" si="38"/>
        <v>0</v>
      </c>
      <c r="D199" s="41">
        <v>1040</v>
      </c>
      <c r="E199" s="93" t="s">
        <v>1078</v>
      </c>
      <c r="F199" s="41">
        <v>140</v>
      </c>
      <c r="G199" s="94">
        <v>56</v>
      </c>
      <c r="H199" s="95">
        <v>9.43</v>
      </c>
      <c r="I199" s="96">
        <f t="shared" si="39"/>
        <v>9.43</v>
      </c>
      <c r="J199" s="97">
        <f t="shared" si="40"/>
        <v>1</v>
      </c>
      <c r="K199" s="98">
        <f t="shared" si="46"/>
        <v>672</v>
      </c>
      <c r="L199" s="83">
        <f t="shared" si="44"/>
        <v>113.16</v>
      </c>
      <c r="M199" s="563"/>
      <c r="N199" s="554">
        <v>0.16800000000000001</v>
      </c>
      <c r="O199" s="554">
        <f t="shared" si="47"/>
        <v>0.16800000000000001</v>
      </c>
      <c r="P199" s="554"/>
      <c r="Q199" s="555">
        <v>56</v>
      </c>
      <c r="R199" s="556">
        <f t="shared" si="41"/>
        <v>9.43</v>
      </c>
      <c r="S199" s="557" t="str">
        <f t="shared" si="35"/>
        <v>---</v>
      </c>
      <c r="T199" s="558">
        <f t="shared" si="36"/>
        <v>-1.3399999999999999</v>
      </c>
      <c r="V199" s="559" t="str">
        <f t="shared" si="45"/>
        <v>OK</v>
      </c>
      <c r="W199" s="44">
        <f>IF(+'2026 Rates Smoothed'!O527&lt;'2026 Rates Smoothed'!$B$11,'2026 Rates Smoothed'!$B$11,+'2026 Rates Smoothed'!O527)</f>
        <v>10.77</v>
      </c>
      <c r="X199" s="44">
        <f t="shared" si="42"/>
        <v>10.77</v>
      </c>
      <c r="Y199" s="560">
        <f t="shared" si="43"/>
        <v>0.14209968186638378</v>
      </c>
      <c r="AA199" s="83">
        <f t="shared" si="37"/>
        <v>129.24</v>
      </c>
      <c r="AE199" s="43"/>
      <c r="AF199" s="43"/>
      <c r="AG199" s="44"/>
    </row>
    <row r="200" spans="1:33">
      <c r="A200" s="42">
        <v>1</v>
      </c>
      <c r="B200" s="42">
        <v>1</v>
      </c>
      <c r="C200" s="42">
        <f t="shared" si="38"/>
        <v>0</v>
      </c>
      <c r="D200" s="41">
        <v>1043</v>
      </c>
      <c r="E200" s="93" t="s">
        <v>1078</v>
      </c>
      <c r="F200" s="41">
        <v>1300</v>
      </c>
      <c r="G200" s="94">
        <v>586</v>
      </c>
      <c r="H200" s="95">
        <v>98.460000000000008</v>
      </c>
      <c r="I200" s="96">
        <f t="shared" si="39"/>
        <v>98.460000000000008</v>
      </c>
      <c r="J200" s="97">
        <f t="shared" si="40"/>
        <v>1</v>
      </c>
      <c r="K200" s="98">
        <f t="shared" si="46"/>
        <v>7032</v>
      </c>
      <c r="L200" s="83">
        <f t="shared" si="44"/>
        <v>1181.52</v>
      </c>
      <c r="M200" s="563"/>
      <c r="N200" s="554">
        <v>1.7569999999999999</v>
      </c>
      <c r="O200" s="554">
        <f t="shared" si="47"/>
        <v>1.7569999999999999</v>
      </c>
      <c r="P200" s="554"/>
      <c r="Q200" s="555">
        <v>586</v>
      </c>
      <c r="R200" s="556">
        <f t="shared" si="41"/>
        <v>98.460000000000008</v>
      </c>
      <c r="S200" s="557" t="str">
        <f t="shared" si="35"/>
        <v>---</v>
      </c>
      <c r="T200" s="558">
        <f t="shared" si="36"/>
        <v>-13.959999999999994</v>
      </c>
      <c r="V200" s="559" t="str">
        <f t="shared" si="45"/>
        <v>OK</v>
      </c>
      <c r="W200" s="44">
        <f>IF(+'2026 Rates Smoothed'!O530&lt;'2026 Rates Smoothed'!$B$11,'2026 Rates Smoothed'!$B$11,+'2026 Rates Smoothed'!O530)</f>
        <v>112.42</v>
      </c>
      <c r="X200" s="44">
        <f t="shared" si="42"/>
        <v>112.42</v>
      </c>
      <c r="Y200" s="560">
        <f t="shared" si="43"/>
        <v>0.14178346536664632</v>
      </c>
      <c r="AA200" s="83">
        <f t="shared" si="37"/>
        <v>1349.04</v>
      </c>
      <c r="AE200" s="43"/>
      <c r="AF200" s="43"/>
      <c r="AG200" s="44"/>
    </row>
    <row r="201" spans="1:33">
      <c r="A201" s="42">
        <v>1</v>
      </c>
      <c r="B201" s="42">
        <v>1</v>
      </c>
      <c r="C201" s="42">
        <f t="shared" si="38"/>
        <v>0</v>
      </c>
      <c r="D201" s="41">
        <v>1044</v>
      </c>
      <c r="E201" s="93" t="s">
        <v>1078</v>
      </c>
      <c r="F201" s="41">
        <v>340</v>
      </c>
      <c r="G201" s="94">
        <v>123</v>
      </c>
      <c r="H201" s="95">
        <v>20.689999999999998</v>
      </c>
      <c r="I201" s="96">
        <f t="shared" si="39"/>
        <v>20.689999999999998</v>
      </c>
      <c r="J201" s="97">
        <f t="shared" si="40"/>
        <v>1</v>
      </c>
      <c r="K201" s="98">
        <f t="shared" si="46"/>
        <v>1476</v>
      </c>
      <c r="L201" s="83">
        <f t="shared" si="44"/>
        <v>248.27999999999997</v>
      </c>
      <c r="M201" s="563"/>
      <c r="N201" s="554">
        <v>0.37</v>
      </c>
      <c r="O201" s="554">
        <f t="shared" si="47"/>
        <v>0.37</v>
      </c>
      <c r="P201" s="554"/>
      <c r="Q201" s="555">
        <v>123</v>
      </c>
      <c r="R201" s="556">
        <f t="shared" si="41"/>
        <v>20.689999999999998</v>
      </c>
      <c r="S201" s="557" t="str">
        <f t="shared" si="35"/>
        <v>---</v>
      </c>
      <c r="T201" s="558">
        <f t="shared" si="36"/>
        <v>-2.9500000000000028</v>
      </c>
      <c r="V201" s="559" t="str">
        <f t="shared" si="45"/>
        <v>OK</v>
      </c>
      <c r="W201" s="44">
        <f>IF(+'2026 Rates Smoothed'!O531&lt;'2026 Rates Smoothed'!$B$11,'2026 Rates Smoothed'!$B$11,+'2026 Rates Smoothed'!O531)</f>
        <v>23.64</v>
      </c>
      <c r="X201" s="44">
        <f t="shared" si="42"/>
        <v>23.64</v>
      </c>
      <c r="Y201" s="560">
        <f t="shared" si="43"/>
        <v>0.14258095698405038</v>
      </c>
      <c r="AA201" s="83">
        <f t="shared" si="37"/>
        <v>283.68</v>
      </c>
      <c r="AE201" s="43"/>
      <c r="AF201" s="43"/>
      <c r="AG201" s="44"/>
    </row>
    <row r="202" spans="1:33">
      <c r="A202" s="42">
        <v>1</v>
      </c>
      <c r="B202" s="42">
        <v>1</v>
      </c>
      <c r="C202" s="42">
        <f t="shared" si="38"/>
        <v>0</v>
      </c>
      <c r="D202" s="41">
        <v>1045</v>
      </c>
      <c r="E202" s="93" t="s">
        <v>1078</v>
      </c>
      <c r="F202" s="41">
        <v>720</v>
      </c>
      <c r="G202" s="94">
        <v>275</v>
      </c>
      <c r="H202" s="95">
        <v>46.21</v>
      </c>
      <c r="I202" s="96">
        <f t="shared" si="39"/>
        <v>46.21</v>
      </c>
      <c r="J202" s="97">
        <f t="shared" si="40"/>
        <v>1</v>
      </c>
      <c r="K202" s="98">
        <f t="shared" si="46"/>
        <v>3300</v>
      </c>
      <c r="L202" s="83">
        <f t="shared" si="44"/>
        <v>554.52</v>
      </c>
      <c r="M202" s="563"/>
      <c r="N202" s="554">
        <v>0.82399999999999995</v>
      </c>
      <c r="O202" s="554">
        <f t="shared" si="47"/>
        <v>0.82399999999999995</v>
      </c>
      <c r="P202" s="554"/>
      <c r="Q202" s="555">
        <v>275</v>
      </c>
      <c r="R202" s="556">
        <f t="shared" si="41"/>
        <v>46.21</v>
      </c>
      <c r="S202" s="557" t="str">
        <f t="shared" si="35"/>
        <v>---</v>
      </c>
      <c r="T202" s="558">
        <f t="shared" si="36"/>
        <v>-6.5600000000000023</v>
      </c>
      <c r="V202" s="559" t="str">
        <f t="shared" si="45"/>
        <v>OK</v>
      </c>
      <c r="W202" s="44">
        <f>IF(+'2026 Rates Smoothed'!O532&lt;'2026 Rates Smoothed'!$B$11,'2026 Rates Smoothed'!$B$11,+'2026 Rates Smoothed'!O532)</f>
        <v>52.77</v>
      </c>
      <c r="X202" s="44">
        <f t="shared" si="42"/>
        <v>52.77</v>
      </c>
      <c r="Y202" s="560">
        <f t="shared" si="43"/>
        <v>0.14196061458558762</v>
      </c>
      <c r="AA202" s="83">
        <f t="shared" si="37"/>
        <v>633.24</v>
      </c>
      <c r="AE202" s="43"/>
      <c r="AF202" s="43"/>
      <c r="AG202" s="44"/>
    </row>
    <row r="203" spans="1:33">
      <c r="A203" s="42">
        <v>1</v>
      </c>
      <c r="B203" s="42">
        <v>1</v>
      </c>
      <c r="C203" s="42">
        <f t="shared" si="38"/>
        <v>0</v>
      </c>
      <c r="D203" s="41">
        <v>1046</v>
      </c>
      <c r="E203" s="93" t="s">
        <v>1078</v>
      </c>
      <c r="F203" s="41">
        <v>360</v>
      </c>
      <c r="G203" s="94">
        <v>137</v>
      </c>
      <c r="H203" s="95">
        <v>23.029999999999998</v>
      </c>
      <c r="I203" s="96">
        <f t="shared" si="39"/>
        <v>23.029999999999998</v>
      </c>
      <c r="J203" s="97">
        <f t="shared" si="40"/>
        <v>1</v>
      </c>
      <c r="K203" s="98">
        <f t="shared" si="46"/>
        <v>1644</v>
      </c>
      <c r="L203" s="83">
        <f t="shared" si="44"/>
        <v>276.35999999999996</v>
      </c>
      <c r="M203" s="563"/>
      <c r="N203" s="554">
        <v>0.41199999999999998</v>
      </c>
      <c r="O203" s="554">
        <f t="shared" si="47"/>
        <v>0.41199999999999998</v>
      </c>
      <c r="P203" s="554"/>
      <c r="Q203" s="555">
        <v>137</v>
      </c>
      <c r="R203" s="556">
        <f t="shared" si="41"/>
        <v>23.029999999999998</v>
      </c>
      <c r="S203" s="557" t="str">
        <f t="shared" si="35"/>
        <v>---</v>
      </c>
      <c r="T203" s="558">
        <f t="shared" si="36"/>
        <v>-3.2700000000000031</v>
      </c>
      <c r="V203" s="559" t="str">
        <f t="shared" si="45"/>
        <v>OK</v>
      </c>
      <c r="W203" s="44">
        <f>IF(+'2026 Rates Smoothed'!O533&lt;'2026 Rates Smoothed'!$B$11,'2026 Rates Smoothed'!$B$11,+'2026 Rates Smoothed'!O533)</f>
        <v>26.3</v>
      </c>
      <c r="X203" s="44">
        <f t="shared" si="42"/>
        <v>26.3</v>
      </c>
      <c r="Y203" s="560">
        <f t="shared" si="43"/>
        <v>0.14198871037776839</v>
      </c>
      <c r="AA203" s="83">
        <f t="shared" si="37"/>
        <v>315.60000000000002</v>
      </c>
      <c r="AB203" s="563"/>
      <c r="AE203" s="43"/>
      <c r="AF203" s="43"/>
      <c r="AG203" s="44"/>
    </row>
    <row r="204" spans="1:33">
      <c r="A204" s="42">
        <v>6</v>
      </c>
      <c r="B204" s="42">
        <v>2</v>
      </c>
      <c r="C204" s="42">
        <f t="shared" si="38"/>
        <v>-4</v>
      </c>
      <c r="D204" s="41">
        <v>1047</v>
      </c>
      <c r="E204" s="561" t="s">
        <v>1122</v>
      </c>
      <c r="F204" s="41">
        <v>0</v>
      </c>
      <c r="G204" s="99">
        <v>0</v>
      </c>
      <c r="H204" s="95">
        <v>17.937790527867065</v>
      </c>
      <c r="I204" s="96">
        <f t="shared" si="39"/>
        <v>17.937790527867065</v>
      </c>
      <c r="J204" s="97">
        <f t="shared" si="40"/>
        <v>2</v>
      </c>
      <c r="K204" s="98">
        <f t="shared" si="46"/>
        <v>0</v>
      </c>
      <c r="L204" s="83">
        <f t="shared" si="44"/>
        <v>430.50697266880957</v>
      </c>
      <c r="M204" s="83">
        <v>1291.5209180064287</v>
      </c>
      <c r="N204" s="554">
        <v>0</v>
      </c>
      <c r="O204" s="554">
        <f t="shared" si="47"/>
        <v>0</v>
      </c>
      <c r="P204" s="554"/>
      <c r="Q204" s="555">
        <v>0</v>
      </c>
      <c r="R204" s="556">
        <f t="shared" si="41"/>
        <v>17.937790527867065</v>
      </c>
      <c r="S204" s="557" t="str">
        <f t="shared" si="35"/>
        <v>---</v>
      </c>
      <c r="T204" s="558" t="str">
        <f t="shared" si="36"/>
        <v>---</v>
      </c>
      <c r="V204" s="559" t="str">
        <f t="shared" si="45"/>
        <v>OK</v>
      </c>
      <c r="W204" s="44">
        <f>IF(+'2026 Rates Smoothed'!O534&lt;'2026 Rates Smoothed'!$B$11,'2026 Rates Smoothed'!$B$11,+'2026 Rates Smoothed'!O534)</f>
        <v>17.937790527867065</v>
      </c>
      <c r="X204" s="44">
        <f t="shared" si="42"/>
        <v>17.937790527867065</v>
      </c>
      <c r="Y204" s="560">
        <f t="shared" si="43"/>
        <v>0</v>
      </c>
      <c r="Z204" s="42" t="s">
        <v>1123</v>
      </c>
      <c r="AA204" s="83">
        <f t="shared" si="37"/>
        <v>430.50697266880957</v>
      </c>
      <c r="AB204" s="83">
        <f>+J204*W204*12</f>
        <v>430.50697266880957</v>
      </c>
      <c r="AE204" s="43"/>
      <c r="AF204" s="43"/>
      <c r="AG204" s="44"/>
    </row>
    <row r="205" spans="1:33">
      <c r="A205" s="42">
        <v>1</v>
      </c>
      <c r="B205" s="42">
        <v>1</v>
      </c>
      <c r="C205" s="42">
        <f t="shared" si="38"/>
        <v>0</v>
      </c>
      <c r="D205" s="41">
        <v>1049</v>
      </c>
      <c r="E205" s="93" t="s">
        <v>1078</v>
      </c>
      <c r="F205" s="41">
        <v>150</v>
      </c>
      <c r="G205" s="99">
        <v>60</v>
      </c>
      <c r="H205" s="95">
        <v>10.08</v>
      </c>
      <c r="I205" s="96">
        <f t="shared" si="39"/>
        <v>10.08</v>
      </c>
      <c r="J205" s="97">
        <f t="shared" si="40"/>
        <v>1</v>
      </c>
      <c r="K205" s="98">
        <f t="shared" si="46"/>
        <v>720</v>
      </c>
      <c r="L205" s="83">
        <f t="shared" si="44"/>
        <v>120.96000000000001</v>
      </c>
      <c r="N205" s="554">
        <v>0.18</v>
      </c>
      <c r="O205" s="554">
        <f t="shared" si="47"/>
        <v>0.18</v>
      </c>
      <c r="P205" s="554"/>
      <c r="Q205" s="555">
        <v>60</v>
      </c>
      <c r="R205" s="556">
        <f t="shared" si="41"/>
        <v>10.08</v>
      </c>
      <c r="S205" s="557" t="str">
        <f t="shared" si="35"/>
        <v>---</v>
      </c>
      <c r="T205" s="558">
        <f t="shared" si="36"/>
        <v>-1.4400000000000013</v>
      </c>
      <c r="V205" s="559" t="str">
        <f t="shared" si="45"/>
        <v>OK</v>
      </c>
      <c r="W205" s="44">
        <f>IF(+'2026 Rates Smoothed'!O536&lt;'2026 Rates Smoothed'!$B$11,'2026 Rates Smoothed'!$B$11,+'2026 Rates Smoothed'!O536)</f>
        <v>11.520000000000001</v>
      </c>
      <c r="X205" s="44">
        <f t="shared" si="42"/>
        <v>11.520000000000001</v>
      </c>
      <c r="Y205" s="560">
        <f t="shared" si="43"/>
        <v>0.14285714285714302</v>
      </c>
      <c r="AA205" s="83">
        <f t="shared" si="37"/>
        <v>138.24</v>
      </c>
      <c r="AE205" s="43"/>
      <c r="AF205" s="43"/>
      <c r="AG205" s="44"/>
    </row>
    <row r="206" spans="1:33">
      <c r="A206" s="42">
        <v>1</v>
      </c>
      <c r="B206" s="42">
        <v>1</v>
      </c>
      <c r="C206" s="42">
        <f t="shared" si="38"/>
        <v>0</v>
      </c>
      <c r="D206" s="41">
        <v>1050</v>
      </c>
      <c r="E206" s="93" t="s">
        <v>1083</v>
      </c>
      <c r="F206" s="41">
        <v>400</v>
      </c>
      <c r="G206" s="99">
        <v>321</v>
      </c>
      <c r="H206" s="95">
        <v>43.06</v>
      </c>
      <c r="I206" s="96">
        <f t="shared" si="39"/>
        <v>43.06</v>
      </c>
      <c r="J206" s="97">
        <f t="shared" si="40"/>
        <v>1</v>
      </c>
      <c r="K206" s="98">
        <f t="shared" si="46"/>
        <v>3852</v>
      </c>
      <c r="L206" s="83">
        <f t="shared" si="44"/>
        <v>516.72</v>
      </c>
      <c r="N206" s="554">
        <v>0.44</v>
      </c>
      <c r="O206" s="554">
        <f t="shared" si="47"/>
        <v>0.44</v>
      </c>
      <c r="P206" s="554">
        <f>+O206</f>
        <v>0.44</v>
      </c>
      <c r="Q206" s="555">
        <v>321</v>
      </c>
      <c r="R206" s="556">
        <f t="shared" si="41"/>
        <v>43.06</v>
      </c>
      <c r="S206" s="557" t="str">
        <f t="shared" ref="S206:S269" si="48">IF(Q206=G206,"---",Q206-G206)</f>
        <v>---</v>
      </c>
      <c r="T206" s="558">
        <f t="shared" ref="T206:T269" si="49">IF(R206=W206,"---",R206-W206)</f>
        <v>-6.1299999999999955</v>
      </c>
      <c r="V206" s="559" t="str">
        <f t="shared" si="45"/>
        <v>OK</v>
      </c>
      <c r="W206" s="44">
        <f>IF(+'2026 Rates Smoothed'!P537&lt;'2026 Rates Smoothed'!$B$11,'2026 Rates Smoothed'!$B$11,+'2026 Rates Smoothed'!P537)</f>
        <v>49.19</v>
      </c>
      <c r="X206" s="44">
        <f t="shared" si="42"/>
        <v>49.19</v>
      </c>
      <c r="Y206" s="560">
        <f t="shared" si="43"/>
        <v>0.14235949837436124</v>
      </c>
      <c r="AA206" s="83">
        <f t="shared" ref="AA206:AA269" si="50">+J206*W206*12</f>
        <v>590.28</v>
      </c>
      <c r="AE206" s="43"/>
      <c r="AF206" s="43"/>
      <c r="AG206" s="44"/>
    </row>
    <row r="207" spans="1:33">
      <c r="A207" s="42">
        <v>1</v>
      </c>
      <c r="B207" s="42">
        <v>1</v>
      </c>
      <c r="C207" s="42">
        <f t="shared" ref="C207:C270" si="51">B207-A207</f>
        <v>0</v>
      </c>
      <c r="D207" s="41">
        <v>1051</v>
      </c>
      <c r="E207" s="93" t="s">
        <v>1078</v>
      </c>
      <c r="F207" s="41">
        <v>1435</v>
      </c>
      <c r="G207" s="99">
        <v>574</v>
      </c>
      <c r="H207" s="95">
        <v>96.470000000000013</v>
      </c>
      <c r="I207" s="96">
        <f t="shared" ref="I207:I270" si="52">H207+(G207*$F$10)</f>
        <v>96.470000000000013</v>
      </c>
      <c r="J207" s="97">
        <f t="shared" ref="J207:J270" si="53">B207</f>
        <v>1</v>
      </c>
      <c r="K207" s="98">
        <f t="shared" si="46"/>
        <v>6888</v>
      </c>
      <c r="L207" s="83">
        <f t="shared" si="44"/>
        <v>1157.6400000000001</v>
      </c>
      <c r="N207" s="554">
        <v>1.722</v>
      </c>
      <c r="O207" s="554">
        <f t="shared" si="47"/>
        <v>1.722</v>
      </c>
      <c r="P207" s="554"/>
      <c r="Q207" s="555">
        <v>574</v>
      </c>
      <c r="R207" s="556">
        <f t="shared" ref="R207:R270" si="54">I207</f>
        <v>96.470000000000013</v>
      </c>
      <c r="S207" s="557" t="str">
        <f t="shared" si="48"/>
        <v>---</v>
      </c>
      <c r="T207" s="558">
        <f t="shared" si="49"/>
        <v>-13.679999999999993</v>
      </c>
      <c r="V207" s="559" t="str">
        <f t="shared" si="45"/>
        <v>OK</v>
      </c>
      <c r="W207" s="44">
        <f>IF(+'2026 Rates Smoothed'!O543&lt;'2026 Rates Smoothed'!$B$11,'2026 Rates Smoothed'!$B$11,+'2026 Rates Smoothed'!O543)</f>
        <v>110.15</v>
      </c>
      <c r="X207" s="44">
        <f t="shared" si="42"/>
        <v>110.15</v>
      </c>
      <c r="Y207" s="560">
        <f t="shared" si="43"/>
        <v>0.14180574271794333</v>
      </c>
      <c r="AA207" s="83">
        <f t="shared" si="50"/>
        <v>1321.8000000000002</v>
      </c>
      <c r="AE207" s="43"/>
      <c r="AF207" s="43"/>
      <c r="AG207" s="44"/>
    </row>
    <row r="208" spans="1:33">
      <c r="A208" s="42">
        <v>1</v>
      </c>
      <c r="B208" s="42">
        <v>1</v>
      </c>
      <c r="C208" s="42">
        <f t="shared" si="51"/>
        <v>0</v>
      </c>
      <c r="D208" s="41">
        <v>1054</v>
      </c>
      <c r="E208" s="93" t="s">
        <v>1078</v>
      </c>
      <c r="F208" s="41">
        <v>4725</v>
      </c>
      <c r="G208" s="99">
        <v>1818</v>
      </c>
      <c r="H208" s="95">
        <v>305.58999999999997</v>
      </c>
      <c r="I208" s="96">
        <f t="shared" si="52"/>
        <v>305.58999999999997</v>
      </c>
      <c r="J208" s="97">
        <f t="shared" si="53"/>
        <v>1</v>
      </c>
      <c r="K208" s="98">
        <f t="shared" si="46"/>
        <v>21816</v>
      </c>
      <c r="L208" s="83">
        <f t="shared" si="44"/>
        <v>3667.08</v>
      </c>
      <c r="N208" s="554">
        <v>5.4539999999999997</v>
      </c>
      <c r="O208" s="554">
        <f t="shared" si="47"/>
        <v>5.4539999999999997</v>
      </c>
      <c r="P208" s="554"/>
      <c r="Q208" s="555">
        <v>1818</v>
      </c>
      <c r="R208" s="556">
        <f t="shared" si="54"/>
        <v>305.58999999999997</v>
      </c>
      <c r="S208" s="557" t="str">
        <f t="shared" si="48"/>
        <v>---</v>
      </c>
      <c r="T208" s="558">
        <f t="shared" si="49"/>
        <v>-43.350000000000023</v>
      </c>
      <c r="V208" s="559" t="str">
        <f t="shared" si="45"/>
        <v>OK</v>
      </c>
      <c r="W208" s="44">
        <f>IF(+'2026 Rates Smoothed'!O548&lt;'2026 Rates Smoothed'!$B$11,'2026 Rates Smoothed'!$B$11,+'2026 Rates Smoothed'!O548)</f>
        <v>348.94</v>
      </c>
      <c r="X208" s="44">
        <f t="shared" si="42"/>
        <v>348.94</v>
      </c>
      <c r="Y208" s="560">
        <f t="shared" si="43"/>
        <v>0.14185673614974315</v>
      </c>
      <c r="AA208" s="83">
        <f t="shared" si="50"/>
        <v>4187.28</v>
      </c>
      <c r="AE208" s="43"/>
      <c r="AF208" s="43"/>
      <c r="AG208" s="44"/>
    </row>
    <row r="209" spans="1:33">
      <c r="A209" s="42">
        <v>1</v>
      </c>
      <c r="B209" s="42">
        <v>1</v>
      </c>
      <c r="C209" s="42">
        <f t="shared" si="51"/>
        <v>0</v>
      </c>
      <c r="D209" s="41">
        <v>1055</v>
      </c>
      <c r="E209" s="93" t="s">
        <v>1083</v>
      </c>
      <c r="F209" s="41">
        <v>90</v>
      </c>
      <c r="G209" s="99">
        <v>66</v>
      </c>
      <c r="H209" s="95">
        <v>8.8500000000000014</v>
      </c>
      <c r="I209" s="96">
        <f t="shared" si="52"/>
        <v>8.8500000000000014</v>
      </c>
      <c r="J209" s="97">
        <f t="shared" si="53"/>
        <v>1</v>
      </c>
      <c r="K209" s="98">
        <f t="shared" si="46"/>
        <v>792</v>
      </c>
      <c r="L209" s="83">
        <f t="shared" si="44"/>
        <v>106.20000000000002</v>
      </c>
      <c r="N209" s="554">
        <v>0.09</v>
      </c>
      <c r="O209" s="554">
        <f t="shared" si="47"/>
        <v>0.09</v>
      </c>
      <c r="P209" s="554">
        <f>+O209</f>
        <v>0.09</v>
      </c>
      <c r="Q209" s="555">
        <v>66</v>
      </c>
      <c r="R209" s="556">
        <f t="shared" si="54"/>
        <v>8.8500000000000014</v>
      </c>
      <c r="S209" s="557" t="str">
        <f t="shared" si="48"/>
        <v>---</v>
      </c>
      <c r="T209" s="558">
        <f t="shared" si="49"/>
        <v>-1.25</v>
      </c>
      <c r="V209" s="559" t="str">
        <f t="shared" si="45"/>
        <v>OK</v>
      </c>
      <c r="W209" s="44">
        <f>IF(+'2026 Rates Smoothed'!P550&lt;'2026 Rates Smoothed'!$B$11,'2026 Rates Smoothed'!$B$11,+'2026 Rates Smoothed'!P550)</f>
        <v>10.100000000000001</v>
      </c>
      <c r="X209" s="44">
        <f t="shared" si="42"/>
        <v>10.100000000000001</v>
      </c>
      <c r="Y209" s="560">
        <f t="shared" si="43"/>
        <v>0.14124293785310726</v>
      </c>
      <c r="AA209" s="83">
        <f t="shared" si="50"/>
        <v>121.20000000000002</v>
      </c>
      <c r="AE209" s="43"/>
      <c r="AF209" s="43"/>
      <c r="AG209" s="44"/>
    </row>
    <row r="210" spans="1:33">
      <c r="A210" s="42">
        <v>1</v>
      </c>
      <c r="B210" s="42">
        <v>1</v>
      </c>
      <c r="C210" s="42">
        <f t="shared" si="51"/>
        <v>0</v>
      </c>
      <c r="D210" s="41">
        <v>1057</v>
      </c>
      <c r="E210" s="93" t="s">
        <v>1078</v>
      </c>
      <c r="F210" s="41">
        <v>1260</v>
      </c>
      <c r="G210" s="99">
        <v>436</v>
      </c>
      <c r="H210" s="95">
        <v>73.3</v>
      </c>
      <c r="I210" s="96">
        <f t="shared" si="52"/>
        <v>73.3</v>
      </c>
      <c r="J210" s="97">
        <f t="shared" si="53"/>
        <v>1</v>
      </c>
      <c r="K210" s="98">
        <f t="shared" si="46"/>
        <v>5232</v>
      </c>
      <c r="L210" s="83">
        <f t="shared" si="44"/>
        <v>879.59999999999991</v>
      </c>
      <c r="N210" s="554">
        <v>1.3080000000000001</v>
      </c>
      <c r="O210" s="554">
        <f t="shared" si="47"/>
        <v>1.3080000000000001</v>
      </c>
      <c r="P210" s="554"/>
      <c r="Q210" s="555">
        <v>436</v>
      </c>
      <c r="R210" s="556">
        <f t="shared" si="54"/>
        <v>73.3</v>
      </c>
      <c r="S210" s="557" t="str">
        <f t="shared" si="48"/>
        <v>---</v>
      </c>
      <c r="T210" s="558">
        <f t="shared" si="49"/>
        <v>-10.400000000000006</v>
      </c>
      <c r="V210" s="559" t="str">
        <f t="shared" si="45"/>
        <v>OK</v>
      </c>
      <c r="W210" s="44">
        <f>IF(+'2026 Rates Smoothed'!O552&lt;'2026 Rates Smoothed'!$B$11,'2026 Rates Smoothed'!$B$11,+'2026 Rates Smoothed'!O552)</f>
        <v>83.7</v>
      </c>
      <c r="X210" s="44">
        <f t="shared" si="42"/>
        <v>83.7</v>
      </c>
      <c r="Y210" s="560">
        <f t="shared" si="43"/>
        <v>0.14188267394270127</v>
      </c>
      <c r="AA210" s="83">
        <f t="shared" si="50"/>
        <v>1004.4000000000001</v>
      </c>
      <c r="AE210" s="43"/>
      <c r="AF210" s="43"/>
      <c r="AG210" s="44"/>
    </row>
    <row r="211" spans="1:33">
      <c r="A211" s="42">
        <v>1</v>
      </c>
      <c r="B211" s="42">
        <v>0</v>
      </c>
      <c r="C211" s="42">
        <f t="shared" si="51"/>
        <v>-1</v>
      </c>
      <c r="D211" s="41">
        <v>1060</v>
      </c>
      <c r="E211" s="93" t="s">
        <v>1078</v>
      </c>
      <c r="F211" s="41">
        <v>320</v>
      </c>
      <c r="G211" s="99">
        <v>124</v>
      </c>
      <c r="H211" s="95">
        <v>20.82</v>
      </c>
      <c r="I211" s="96">
        <f t="shared" si="52"/>
        <v>20.82</v>
      </c>
      <c r="J211" s="97">
        <f t="shared" si="53"/>
        <v>0</v>
      </c>
      <c r="K211" s="98">
        <f t="shared" si="46"/>
        <v>0</v>
      </c>
      <c r="L211" s="83">
        <f t="shared" si="44"/>
        <v>0</v>
      </c>
      <c r="N211" s="554">
        <v>0.372</v>
      </c>
      <c r="O211" s="554">
        <f t="shared" si="47"/>
        <v>0</v>
      </c>
      <c r="P211" s="554"/>
      <c r="Q211" s="555">
        <v>124</v>
      </c>
      <c r="R211" s="556">
        <f t="shared" si="54"/>
        <v>20.82</v>
      </c>
      <c r="S211" s="557" t="str">
        <f t="shared" si="48"/>
        <v>---</v>
      </c>
      <c r="T211" s="558">
        <f t="shared" si="49"/>
        <v>-2.9600000000000009</v>
      </c>
      <c r="V211" s="559" t="str">
        <f t="shared" si="45"/>
        <v>OK</v>
      </c>
      <c r="W211" s="44">
        <f>IF(+'2026 Rates Smoothed'!O555&lt;'2026 Rates Smoothed'!$B$11,'2026 Rates Smoothed'!$B$11,+'2026 Rates Smoothed'!O555)</f>
        <v>23.78</v>
      </c>
      <c r="X211" s="44">
        <f t="shared" si="42"/>
        <v>23.78</v>
      </c>
      <c r="Y211" s="560">
        <f t="shared" si="43"/>
        <v>0.14217098943323725</v>
      </c>
      <c r="AA211" s="83">
        <f t="shared" si="50"/>
        <v>0</v>
      </c>
      <c r="AE211" s="43"/>
      <c r="AF211" s="43"/>
      <c r="AG211" s="44"/>
    </row>
    <row r="212" spans="1:33">
      <c r="A212" s="42">
        <v>1</v>
      </c>
      <c r="B212" s="42">
        <v>1</v>
      </c>
      <c r="C212" s="42">
        <f t="shared" si="51"/>
        <v>0</v>
      </c>
      <c r="D212" s="41">
        <v>1062</v>
      </c>
      <c r="E212" s="93" t="s">
        <v>1078</v>
      </c>
      <c r="F212" s="41">
        <v>228</v>
      </c>
      <c r="G212" s="99">
        <v>99</v>
      </c>
      <c r="H212" s="95">
        <v>16.61</v>
      </c>
      <c r="I212" s="96">
        <f t="shared" si="52"/>
        <v>16.61</v>
      </c>
      <c r="J212" s="97">
        <f t="shared" si="53"/>
        <v>1</v>
      </c>
      <c r="K212" s="98">
        <f t="shared" si="46"/>
        <v>1188</v>
      </c>
      <c r="L212" s="83">
        <f t="shared" si="44"/>
        <v>199.32</v>
      </c>
      <c r="N212" s="554">
        <v>0.29599999999999999</v>
      </c>
      <c r="O212" s="554">
        <f t="shared" si="47"/>
        <v>0.29599999999999999</v>
      </c>
      <c r="P212" s="554"/>
      <c r="Q212" s="555">
        <v>99</v>
      </c>
      <c r="R212" s="556">
        <f t="shared" si="54"/>
        <v>16.61</v>
      </c>
      <c r="S212" s="557" t="str">
        <f t="shared" si="48"/>
        <v>---</v>
      </c>
      <c r="T212" s="558">
        <f t="shared" si="49"/>
        <v>-2.370000000000001</v>
      </c>
      <c r="V212" s="559" t="str">
        <f t="shared" si="45"/>
        <v>OK</v>
      </c>
      <c r="W212" s="44">
        <f>IF(+'2026 Rates Smoothed'!O557&lt;'2026 Rates Smoothed'!$B$11,'2026 Rates Smoothed'!$B$11,+'2026 Rates Smoothed'!O557)</f>
        <v>18.98</v>
      </c>
      <c r="X212" s="44">
        <f t="shared" si="42"/>
        <v>18.98</v>
      </c>
      <c r="Y212" s="560">
        <f t="shared" si="43"/>
        <v>0.14268512944009637</v>
      </c>
      <c r="AA212" s="83">
        <f t="shared" si="50"/>
        <v>227.76</v>
      </c>
      <c r="AE212" s="43"/>
      <c r="AF212" s="43"/>
      <c r="AG212" s="44"/>
    </row>
    <row r="213" spans="1:33">
      <c r="A213" s="42">
        <v>1</v>
      </c>
      <c r="B213" s="42">
        <v>1</v>
      </c>
      <c r="C213" s="42">
        <f t="shared" si="51"/>
        <v>0</v>
      </c>
      <c r="D213" s="41">
        <v>1063</v>
      </c>
      <c r="E213" s="93" t="s">
        <v>1078</v>
      </c>
      <c r="F213" s="41">
        <v>510</v>
      </c>
      <c r="G213" s="99">
        <v>200</v>
      </c>
      <c r="H213" s="95">
        <v>33.620000000000005</v>
      </c>
      <c r="I213" s="96">
        <f t="shared" si="52"/>
        <v>33.620000000000005</v>
      </c>
      <c r="J213" s="97">
        <f t="shared" si="53"/>
        <v>1</v>
      </c>
      <c r="K213" s="98">
        <f t="shared" si="46"/>
        <v>2400</v>
      </c>
      <c r="L213" s="83">
        <f t="shared" si="44"/>
        <v>403.44000000000005</v>
      </c>
      <c r="N213" s="554">
        <v>0.6</v>
      </c>
      <c r="O213" s="554">
        <f>J213*N213</f>
        <v>0.6</v>
      </c>
      <c r="P213" s="554"/>
      <c r="Q213" s="555">
        <v>200</v>
      </c>
      <c r="R213" s="556">
        <f t="shared" si="54"/>
        <v>33.620000000000005</v>
      </c>
      <c r="S213" s="557" t="str">
        <f t="shared" si="48"/>
        <v>---</v>
      </c>
      <c r="T213" s="558">
        <f t="shared" si="49"/>
        <v>-4.769999999999996</v>
      </c>
      <c r="V213" s="559" t="str">
        <f t="shared" si="45"/>
        <v>OK</v>
      </c>
      <c r="W213" s="44">
        <f>IF(+'2026 Rates Smoothed'!O558&lt;'2026 Rates Smoothed'!$B$11,'2026 Rates Smoothed'!$B$11,+'2026 Rates Smoothed'!O558)</f>
        <v>38.39</v>
      </c>
      <c r="X213" s="44">
        <f t="shared" si="42"/>
        <v>38.39</v>
      </c>
      <c r="Y213" s="560">
        <f t="shared" si="43"/>
        <v>0.14187983343248045</v>
      </c>
      <c r="AA213" s="83">
        <f t="shared" si="50"/>
        <v>460.68</v>
      </c>
      <c r="AE213" s="43"/>
      <c r="AF213" s="43"/>
      <c r="AG213" s="44"/>
    </row>
    <row r="214" spans="1:33">
      <c r="A214" s="42">
        <v>3</v>
      </c>
      <c r="B214" s="42">
        <v>3</v>
      </c>
      <c r="C214" s="42">
        <f t="shared" si="51"/>
        <v>0</v>
      </c>
      <c r="D214" s="41">
        <v>1064</v>
      </c>
      <c r="E214" s="93" t="s">
        <v>1078</v>
      </c>
      <c r="F214" s="41">
        <v>40</v>
      </c>
      <c r="G214" s="99">
        <v>13</v>
      </c>
      <c r="H214" s="95">
        <v>4.34788764279</v>
      </c>
      <c r="I214" s="96">
        <f t="shared" si="52"/>
        <v>4.34788764279</v>
      </c>
      <c r="J214" s="97">
        <f t="shared" si="53"/>
        <v>3</v>
      </c>
      <c r="K214" s="98">
        <f t="shared" si="46"/>
        <v>468</v>
      </c>
      <c r="L214" s="83">
        <f t="shared" si="44"/>
        <v>156.52395514044002</v>
      </c>
      <c r="N214" s="554">
        <v>0.04</v>
      </c>
      <c r="O214" s="554">
        <f>J214*N214</f>
        <v>0.12</v>
      </c>
      <c r="P214" s="554"/>
      <c r="Q214" s="555">
        <v>13</v>
      </c>
      <c r="R214" s="556">
        <f t="shared" si="54"/>
        <v>4.34788764279</v>
      </c>
      <c r="S214" s="557" t="str">
        <f t="shared" si="48"/>
        <v>---</v>
      </c>
      <c r="T214" s="558">
        <f t="shared" si="49"/>
        <v>-0.20996910505031874</v>
      </c>
      <c r="V214" s="559" t="str">
        <f t="shared" si="45"/>
        <v>OK</v>
      </c>
      <c r="W214" s="44">
        <f>IF(+'2026 Rates Smoothed'!O559&lt;'2026 Rates Smoothed'!$B$11,'2026 Rates Smoothed'!$B$11,+'2026 Rates Smoothed'!O559)</f>
        <v>4.5578567478403187</v>
      </c>
      <c r="X214" s="44">
        <f t="shared" si="42"/>
        <v>4.5578567478403187</v>
      </c>
      <c r="Y214" s="560">
        <f t="shared" si="43"/>
        <v>4.8292210448102502E-2</v>
      </c>
      <c r="Z214" s="42" t="s">
        <v>1124</v>
      </c>
      <c r="AA214" s="83">
        <f t="shared" si="50"/>
        <v>164.08284292225147</v>
      </c>
      <c r="AE214" s="43"/>
      <c r="AF214" s="43"/>
      <c r="AG214" s="44"/>
    </row>
    <row r="215" spans="1:33">
      <c r="A215" s="42">
        <v>1</v>
      </c>
      <c r="B215" s="42">
        <v>1</v>
      </c>
      <c r="C215" s="42">
        <f t="shared" si="51"/>
        <v>0</v>
      </c>
      <c r="D215" s="41">
        <v>1066</v>
      </c>
      <c r="E215" s="93" t="s">
        <v>1078</v>
      </c>
      <c r="F215" s="41">
        <v>550</v>
      </c>
      <c r="G215" s="99">
        <v>205</v>
      </c>
      <c r="H215" s="95">
        <v>34.450000000000003</v>
      </c>
      <c r="I215" s="96">
        <f t="shared" si="52"/>
        <v>34.450000000000003</v>
      </c>
      <c r="J215" s="97">
        <f t="shared" si="53"/>
        <v>1</v>
      </c>
      <c r="K215" s="98">
        <f t="shared" si="46"/>
        <v>2460</v>
      </c>
      <c r="L215" s="83">
        <f t="shared" si="44"/>
        <v>413.40000000000003</v>
      </c>
      <c r="N215" s="554">
        <v>0.55000000000000004</v>
      </c>
      <c r="O215" s="554">
        <f t="shared" ref="O215:O250" si="55">J215*N215</f>
        <v>0.55000000000000004</v>
      </c>
      <c r="P215" s="554"/>
      <c r="Q215" s="555">
        <v>205</v>
      </c>
      <c r="R215" s="556">
        <f t="shared" si="54"/>
        <v>34.450000000000003</v>
      </c>
      <c r="S215" s="557" t="str">
        <f t="shared" si="48"/>
        <v>---</v>
      </c>
      <c r="T215" s="558">
        <f t="shared" si="49"/>
        <v>-4.8799999999999955</v>
      </c>
      <c r="V215" s="559" t="str">
        <f t="shared" si="45"/>
        <v>OK</v>
      </c>
      <c r="W215" s="44">
        <f>IF(+'2026 Rates Smoothed'!O561&lt;'2026 Rates Smoothed'!$B$11,'2026 Rates Smoothed'!$B$11,+'2026 Rates Smoothed'!O561)</f>
        <v>39.33</v>
      </c>
      <c r="X215" s="44">
        <f t="shared" si="42"/>
        <v>39.33</v>
      </c>
      <c r="Y215" s="560">
        <f t="shared" si="43"/>
        <v>0.14165457184325092</v>
      </c>
      <c r="AA215" s="83">
        <f t="shared" si="50"/>
        <v>471.96</v>
      </c>
      <c r="AE215" s="43"/>
      <c r="AF215" s="43"/>
      <c r="AG215" s="44"/>
    </row>
    <row r="216" spans="1:33">
      <c r="A216" s="42">
        <v>2</v>
      </c>
      <c r="B216" s="42">
        <v>2</v>
      </c>
      <c r="C216" s="42">
        <f t="shared" si="51"/>
        <v>0</v>
      </c>
      <c r="D216" s="41">
        <v>1067</v>
      </c>
      <c r="E216" s="93" t="s">
        <v>1078</v>
      </c>
      <c r="F216" s="41">
        <v>400</v>
      </c>
      <c r="G216" s="99">
        <v>73</v>
      </c>
      <c r="H216" s="95">
        <v>12.290000000000001</v>
      </c>
      <c r="I216" s="96">
        <f t="shared" si="52"/>
        <v>12.290000000000001</v>
      </c>
      <c r="J216" s="97">
        <f t="shared" si="53"/>
        <v>2</v>
      </c>
      <c r="K216" s="98">
        <f t="shared" si="46"/>
        <v>1752</v>
      </c>
      <c r="L216" s="83">
        <f t="shared" si="44"/>
        <v>294.96000000000004</v>
      </c>
      <c r="N216" s="554">
        <v>0.4</v>
      </c>
      <c r="O216" s="554">
        <f t="shared" si="55"/>
        <v>0.8</v>
      </c>
      <c r="P216" s="554"/>
      <c r="Q216" s="555">
        <v>73</v>
      </c>
      <c r="R216" s="556">
        <f t="shared" si="54"/>
        <v>12.290000000000001</v>
      </c>
      <c r="S216" s="557" t="str">
        <f t="shared" si="48"/>
        <v>---</v>
      </c>
      <c r="T216" s="558">
        <f t="shared" si="49"/>
        <v>-1.7400000000000002</v>
      </c>
      <c r="V216" s="559" t="str">
        <f t="shared" si="45"/>
        <v>OK</v>
      </c>
      <c r="W216" s="44">
        <f>IF(+'2026 Rates Smoothed'!O562&lt;'2026 Rates Smoothed'!$B$11,'2026 Rates Smoothed'!$B$11,+'2026 Rates Smoothed'!O562)</f>
        <v>14.030000000000001</v>
      </c>
      <c r="X216" s="44">
        <f t="shared" si="42"/>
        <v>14.030000000000001</v>
      </c>
      <c r="Y216" s="560">
        <f t="shared" si="43"/>
        <v>0.14157851912123687</v>
      </c>
      <c r="AA216" s="83">
        <f t="shared" si="50"/>
        <v>336.72</v>
      </c>
      <c r="AE216" s="43"/>
      <c r="AF216" s="43"/>
      <c r="AG216" s="44"/>
    </row>
    <row r="217" spans="1:33">
      <c r="A217" s="42">
        <v>1</v>
      </c>
      <c r="B217" s="42">
        <v>1</v>
      </c>
      <c r="C217" s="42">
        <f t="shared" si="51"/>
        <v>0</v>
      </c>
      <c r="D217" s="41">
        <v>1068</v>
      </c>
      <c r="E217" s="93" t="s">
        <v>1078</v>
      </c>
      <c r="F217" s="41">
        <v>880</v>
      </c>
      <c r="G217" s="99">
        <v>336</v>
      </c>
      <c r="H217" s="95">
        <v>56.489999999999995</v>
      </c>
      <c r="I217" s="96">
        <f t="shared" si="52"/>
        <v>56.489999999999995</v>
      </c>
      <c r="J217" s="97">
        <f t="shared" si="53"/>
        <v>1</v>
      </c>
      <c r="K217" s="98">
        <f t="shared" si="46"/>
        <v>4032</v>
      </c>
      <c r="L217" s="83">
        <f t="shared" si="44"/>
        <v>677.87999999999988</v>
      </c>
      <c r="N217" s="554">
        <v>0.88</v>
      </c>
      <c r="O217" s="554">
        <f t="shared" si="55"/>
        <v>0.88</v>
      </c>
      <c r="P217" s="554"/>
      <c r="Q217" s="555">
        <v>336</v>
      </c>
      <c r="R217" s="556">
        <f t="shared" si="54"/>
        <v>56.489999999999995</v>
      </c>
      <c r="S217" s="557" t="str">
        <f t="shared" si="48"/>
        <v>---</v>
      </c>
      <c r="T217" s="558">
        <f t="shared" si="49"/>
        <v>-8.019999999999996</v>
      </c>
      <c r="V217" s="559" t="str">
        <f t="shared" si="45"/>
        <v>OK</v>
      </c>
      <c r="W217" s="44">
        <f>IF(+'2026 Rates Smoothed'!O563&lt;'2026 Rates Smoothed'!$B$11,'2026 Rates Smoothed'!$B$11,+'2026 Rates Smoothed'!O563)</f>
        <v>64.509999999999991</v>
      </c>
      <c r="X217" s="44">
        <f t="shared" si="42"/>
        <v>64.509999999999991</v>
      </c>
      <c r="Y217" s="560">
        <f t="shared" si="43"/>
        <v>0.14197203044786688</v>
      </c>
      <c r="AA217" s="83">
        <f t="shared" si="50"/>
        <v>774.11999999999989</v>
      </c>
      <c r="AE217" s="43"/>
      <c r="AF217" s="43"/>
      <c r="AG217" s="44"/>
    </row>
    <row r="218" spans="1:33">
      <c r="A218" s="42">
        <v>1</v>
      </c>
      <c r="B218" s="42">
        <v>1</v>
      </c>
      <c r="C218" s="42">
        <f t="shared" si="51"/>
        <v>0</v>
      </c>
      <c r="D218" s="41">
        <v>1069</v>
      </c>
      <c r="E218" s="93" t="s">
        <v>1078</v>
      </c>
      <c r="F218" s="41">
        <v>5004</v>
      </c>
      <c r="G218" s="99">
        <v>1668</v>
      </c>
      <c r="H218" s="95">
        <v>280.38</v>
      </c>
      <c r="I218" s="96">
        <f t="shared" si="52"/>
        <v>280.38</v>
      </c>
      <c r="J218" s="97">
        <f t="shared" si="53"/>
        <v>1</v>
      </c>
      <c r="K218" s="98">
        <f t="shared" si="46"/>
        <v>20016</v>
      </c>
      <c r="L218" s="83">
        <f t="shared" si="44"/>
        <v>3364.56</v>
      </c>
      <c r="N218" s="554">
        <v>5.0039999999999996</v>
      </c>
      <c r="O218" s="554">
        <f t="shared" si="55"/>
        <v>5.0039999999999996</v>
      </c>
      <c r="P218" s="554"/>
      <c r="Q218" s="555">
        <v>1668</v>
      </c>
      <c r="R218" s="556">
        <f t="shared" si="54"/>
        <v>280.38</v>
      </c>
      <c r="S218" s="557" t="str">
        <f t="shared" si="48"/>
        <v>---</v>
      </c>
      <c r="T218" s="558">
        <f t="shared" si="49"/>
        <v>-39.759999999999991</v>
      </c>
      <c r="V218" s="559" t="str">
        <f t="shared" si="45"/>
        <v>OK</v>
      </c>
      <c r="W218" s="44">
        <f>IF(+'2026 Rates Smoothed'!O564&lt;'2026 Rates Smoothed'!$B$11,'2026 Rates Smoothed'!$B$11,+'2026 Rates Smoothed'!O564)</f>
        <v>320.14</v>
      </c>
      <c r="X218" s="44">
        <f t="shared" si="42"/>
        <v>320.14</v>
      </c>
      <c r="Y218" s="560">
        <f t="shared" si="43"/>
        <v>0.1418075469006348</v>
      </c>
      <c r="AA218" s="83">
        <f t="shared" si="50"/>
        <v>3841.68</v>
      </c>
      <c r="AE218" s="43"/>
      <c r="AF218" s="43"/>
      <c r="AG218" s="44"/>
    </row>
    <row r="219" spans="1:33">
      <c r="A219" s="42">
        <v>1</v>
      </c>
      <c r="B219" s="42">
        <v>1</v>
      </c>
      <c r="C219" s="42">
        <f t="shared" si="51"/>
        <v>0</v>
      </c>
      <c r="D219" s="41">
        <v>1071</v>
      </c>
      <c r="E219" s="93" t="s">
        <v>1078</v>
      </c>
      <c r="F219" s="41">
        <v>825</v>
      </c>
      <c r="G219" s="99">
        <v>340</v>
      </c>
      <c r="H219" s="95">
        <v>57.15</v>
      </c>
      <c r="I219" s="96">
        <f t="shared" si="52"/>
        <v>57.15</v>
      </c>
      <c r="J219" s="97">
        <f t="shared" si="53"/>
        <v>1</v>
      </c>
      <c r="K219" s="98">
        <f t="shared" si="46"/>
        <v>4080</v>
      </c>
      <c r="L219" s="83">
        <f t="shared" si="44"/>
        <v>685.8</v>
      </c>
      <c r="N219" s="554">
        <v>0.96</v>
      </c>
      <c r="O219" s="554">
        <f t="shared" si="55"/>
        <v>0.96</v>
      </c>
      <c r="P219" s="554"/>
      <c r="Q219" s="555">
        <v>340</v>
      </c>
      <c r="R219" s="556">
        <f t="shared" si="54"/>
        <v>57.15</v>
      </c>
      <c r="S219" s="557" t="str">
        <f t="shared" si="48"/>
        <v>---</v>
      </c>
      <c r="T219" s="558">
        <f t="shared" si="49"/>
        <v>-8.1099999999999923</v>
      </c>
      <c r="V219" s="559" t="str">
        <f t="shared" si="45"/>
        <v>OK</v>
      </c>
      <c r="W219" s="44">
        <f>IF(+'2026 Rates Smoothed'!O566&lt;'2026 Rates Smoothed'!$B$11,'2026 Rates Smoothed'!$B$11,+'2026 Rates Smoothed'!O566)</f>
        <v>65.259999999999991</v>
      </c>
      <c r="X219" s="44">
        <f t="shared" si="42"/>
        <v>65.259999999999991</v>
      </c>
      <c r="Y219" s="560">
        <f t="shared" si="43"/>
        <v>0.14190726159230094</v>
      </c>
      <c r="AA219" s="83">
        <f t="shared" si="50"/>
        <v>783.11999999999989</v>
      </c>
      <c r="AE219" s="43"/>
      <c r="AF219" s="43"/>
      <c r="AG219" s="44"/>
    </row>
    <row r="220" spans="1:33">
      <c r="A220" s="42">
        <v>1</v>
      </c>
      <c r="B220" s="42">
        <v>1</v>
      </c>
      <c r="C220" s="42">
        <f t="shared" si="51"/>
        <v>0</v>
      </c>
      <c r="D220" s="41">
        <v>1073</v>
      </c>
      <c r="E220" s="93" t="s">
        <v>1078</v>
      </c>
      <c r="F220" s="41">
        <v>434</v>
      </c>
      <c r="G220" s="99">
        <v>172</v>
      </c>
      <c r="H220" s="95">
        <v>28.890000000000004</v>
      </c>
      <c r="I220" s="96">
        <f t="shared" si="52"/>
        <v>28.890000000000004</v>
      </c>
      <c r="J220" s="97">
        <f t="shared" si="53"/>
        <v>1</v>
      </c>
      <c r="K220" s="98">
        <f t="shared" si="46"/>
        <v>2064</v>
      </c>
      <c r="L220" s="83">
        <f t="shared" si="44"/>
        <v>346.68000000000006</v>
      </c>
      <c r="N220" s="554">
        <v>0.51600000000000001</v>
      </c>
      <c r="O220" s="554">
        <f t="shared" si="55"/>
        <v>0.51600000000000001</v>
      </c>
      <c r="P220" s="554"/>
      <c r="Q220" s="555">
        <v>172</v>
      </c>
      <c r="R220" s="556">
        <f t="shared" si="54"/>
        <v>28.890000000000004</v>
      </c>
      <c r="S220" s="557" t="str">
        <f t="shared" si="48"/>
        <v>---</v>
      </c>
      <c r="T220" s="558">
        <f t="shared" si="49"/>
        <v>-4.120000000000001</v>
      </c>
      <c r="V220" s="559" t="str">
        <f t="shared" si="45"/>
        <v>OK</v>
      </c>
      <c r="W220" s="44">
        <f>IF(+'2026 Rates Smoothed'!O571&lt;'2026 Rates Smoothed'!$B$11,'2026 Rates Smoothed'!$B$11,+'2026 Rates Smoothed'!O571)</f>
        <v>33.010000000000005</v>
      </c>
      <c r="X220" s="44">
        <f t="shared" si="42"/>
        <v>33.010000000000005</v>
      </c>
      <c r="Y220" s="560">
        <f t="shared" si="43"/>
        <v>0.14260989961924553</v>
      </c>
      <c r="AA220" s="83">
        <f t="shared" si="50"/>
        <v>396.12000000000006</v>
      </c>
      <c r="AE220" s="43"/>
      <c r="AF220" s="43"/>
      <c r="AG220" s="44"/>
    </row>
    <row r="221" spans="1:33">
      <c r="A221" s="42">
        <v>1</v>
      </c>
      <c r="B221" s="42">
        <v>1</v>
      </c>
      <c r="C221" s="42">
        <f t="shared" si="51"/>
        <v>0</v>
      </c>
      <c r="D221" s="41">
        <v>1075</v>
      </c>
      <c r="E221" s="93" t="s">
        <v>1078</v>
      </c>
      <c r="F221" s="41">
        <v>1320</v>
      </c>
      <c r="G221" s="99">
        <v>480</v>
      </c>
      <c r="H221" s="95">
        <v>80.69</v>
      </c>
      <c r="I221" s="96">
        <f t="shared" si="52"/>
        <v>80.69</v>
      </c>
      <c r="J221" s="97">
        <f t="shared" si="53"/>
        <v>1</v>
      </c>
      <c r="K221" s="98">
        <f t="shared" si="46"/>
        <v>5760</v>
      </c>
      <c r="L221" s="83">
        <f t="shared" si="44"/>
        <v>968.28</v>
      </c>
      <c r="N221" s="554">
        <v>1.44</v>
      </c>
      <c r="O221" s="554">
        <f t="shared" si="55"/>
        <v>1.44</v>
      </c>
      <c r="P221" s="554"/>
      <c r="Q221" s="555">
        <v>480</v>
      </c>
      <c r="R221" s="556">
        <f t="shared" si="54"/>
        <v>80.69</v>
      </c>
      <c r="S221" s="557" t="str">
        <f t="shared" si="48"/>
        <v>---</v>
      </c>
      <c r="T221" s="558">
        <f t="shared" si="49"/>
        <v>-11.439999999999998</v>
      </c>
      <c r="V221" s="559" t="str">
        <f t="shared" si="45"/>
        <v>OK</v>
      </c>
      <c r="W221" s="44">
        <f>IF(+'2026 Rates Smoothed'!O573&lt;'2026 Rates Smoothed'!$B$11,'2026 Rates Smoothed'!$B$11,+'2026 Rates Smoothed'!O573)</f>
        <v>92.13</v>
      </c>
      <c r="X221" s="44">
        <f t="shared" si="42"/>
        <v>92.13</v>
      </c>
      <c r="Y221" s="560">
        <f t="shared" si="43"/>
        <v>0.14177717189242789</v>
      </c>
      <c r="AA221" s="83">
        <f t="shared" si="50"/>
        <v>1105.56</v>
      </c>
      <c r="AE221" s="43"/>
      <c r="AF221" s="43"/>
      <c r="AG221" s="44"/>
    </row>
    <row r="222" spans="1:33">
      <c r="A222" s="42">
        <v>1</v>
      </c>
      <c r="B222" s="42">
        <v>1</v>
      </c>
      <c r="C222" s="42">
        <f t="shared" si="51"/>
        <v>0</v>
      </c>
      <c r="D222" s="41">
        <v>1076</v>
      </c>
      <c r="E222" s="93" t="s">
        <v>1078</v>
      </c>
      <c r="F222" s="41">
        <v>590</v>
      </c>
      <c r="G222" s="99">
        <v>226</v>
      </c>
      <c r="H222" s="95">
        <v>37.94</v>
      </c>
      <c r="I222" s="96">
        <f t="shared" si="52"/>
        <v>37.94</v>
      </c>
      <c r="J222" s="97">
        <f t="shared" si="53"/>
        <v>1</v>
      </c>
      <c r="K222" s="98">
        <f t="shared" si="46"/>
        <v>2712</v>
      </c>
      <c r="L222" s="83">
        <f t="shared" si="44"/>
        <v>455.28</v>
      </c>
      <c r="N222" s="554">
        <v>0.67600000000000005</v>
      </c>
      <c r="O222" s="554">
        <f t="shared" si="55"/>
        <v>0.67600000000000005</v>
      </c>
      <c r="P222" s="554"/>
      <c r="Q222" s="555">
        <v>226</v>
      </c>
      <c r="R222" s="556">
        <f t="shared" si="54"/>
        <v>37.94</v>
      </c>
      <c r="S222" s="557" t="str">
        <f t="shared" si="48"/>
        <v>---</v>
      </c>
      <c r="T222" s="558">
        <f t="shared" si="49"/>
        <v>-5.3600000000000065</v>
      </c>
      <c r="V222" s="559" t="str">
        <f t="shared" si="45"/>
        <v>OK</v>
      </c>
      <c r="W222" s="44">
        <f>IF(+'2026 Rates Smoothed'!O578&lt;'2026 Rates Smoothed'!$B$11,'2026 Rates Smoothed'!$B$11,+'2026 Rates Smoothed'!O578)</f>
        <v>43.300000000000004</v>
      </c>
      <c r="X222" s="44">
        <f t="shared" si="42"/>
        <v>43.300000000000004</v>
      </c>
      <c r="Y222" s="560">
        <f t="shared" si="43"/>
        <v>0.14127569847127064</v>
      </c>
      <c r="AA222" s="83">
        <f t="shared" si="50"/>
        <v>519.6</v>
      </c>
      <c r="AE222" s="43"/>
      <c r="AF222" s="43"/>
      <c r="AG222" s="44"/>
    </row>
    <row r="223" spans="1:33">
      <c r="A223" s="42">
        <v>4</v>
      </c>
      <c r="B223" s="42">
        <v>2</v>
      </c>
      <c r="C223" s="42">
        <f t="shared" si="51"/>
        <v>-2</v>
      </c>
      <c r="D223" s="41">
        <v>1077</v>
      </c>
      <c r="E223" s="93" t="s">
        <v>1083</v>
      </c>
      <c r="F223" s="41">
        <v>700</v>
      </c>
      <c r="G223" s="99">
        <v>561</v>
      </c>
      <c r="H223" s="95">
        <v>75.25</v>
      </c>
      <c r="I223" s="96">
        <f t="shared" si="52"/>
        <v>75.25</v>
      </c>
      <c r="J223" s="97">
        <f t="shared" si="53"/>
        <v>2</v>
      </c>
      <c r="K223" s="98">
        <f t="shared" si="46"/>
        <v>13464</v>
      </c>
      <c r="L223" s="83">
        <f t="shared" si="44"/>
        <v>1806</v>
      </c>
      <c r="N223" s="554">
        <v>0.76800000000000002</v>
      </c>
      <c r="O223" s="554">
        <f t="shared" si="55"/>
        <v>1.536</v>
      </c>
      <c r="P223" s="554">
        <f>+O223</f>
        <v>1.536</v>
      </c>
      <c r="Q223" s="555">
        <v>561</v>
      </c>
      <c r="R223" s="556">
        <f t="shared" si="54"/>
        <v>75.25</v>
      </c>
      <c r="S223" s="557" t="str">
        <f t="shared" si="48"/>
        <v>---</v>
      </c>
      <c r="T223" s="558">
        <f t="shared" si="49"/>
        <v>-10.719999999999999</v>
      </c>
      <c r="V223" s="559" t="str">
        <f t="shared" si="45"/>
        <v>OK</v>
      </c>
      <c r="W223" s="44">
        <f>IF(+'2026 Rates Smoothed'!O580&lt;'2026 Rates Smoothed'!$B$11,'2026 Rates Smoothed'!$B$11,+'2026 Rates Smoothed'!P580)</f>
        <v>85.97</v>
      </c>
      <c r="X223" s="44">
        <f t="shared" si="42"/>
        <v>85.97</v>
      </c>
      <c r="Y223" s="560">
        <f t="shared" si="43"/>
        <v>0.14245847176079729</v>
      </c>
      <c r="AA223" s="83">
        <f t="shared" si="50"/>
        <v>2063.2799999999997</v>
      </c>
      <c r="AE223" s="43"/>
      <c r="AF223" s="43"/>
      <c r="AG223" s="44"/>
    </row>
    <row r="224" spans="1:33">
      <c r="A224" s="42">
        <v>1</v>
      </c>
      <c r="B224" s="42">
        <v>1</v>
      </c>
      <c r="C224" s="42">
        <f t="shared" si="51"/>
        <v>0</v>
      </c>
      <c r="D224" s="41">
        <v>1078</v>
      </c>
      <c r="E224" s="93" t="s">
        <v>1083</v>
      </c>
      <c r="F224" s="41">
        <v>1870</v>
      </c>
      <c r="G224" s="99">
        <v>1679</v>
      </c>
      <c r="H224" s="95">
        <v>225.22</v>
      </c>
      <c r="I224" s="96">
        <f t="shared" si="52"/>
        <v>225.22</v>
      </c>
      <c r="J224" s="97">
        <f t="shared" si="53"/>
        <v>1</v>
      </c>
      <c r="K224" s="98">
        <f t="shared" si="46"/>
        <v>20148</v>
      </c>
      <c r="L224" s="83">
        <f t="shared" si="44"/>
        <v>2702.64</v>
      </c>
      <c r="N224" s="554">
        <v>2.2999999999999998</v>
      </c>
      <c r="O224" s="554">
        <f t="shared" si="55"/>
        <v>2.2999999999999998</v>
      </c>
      <c r="P224" s="554">
        <f>+O224</f>
        <v>2.2999999999999998</v>
      </c>
      <c r="Q224" s="555">
        <v>1679</v>
      </c>
      <c r="R224" s="556">
        <f t="shared" si="54"/>
        <v>225.22</v>
      </c>
      <c r="S224" s="557" t="str">
        <f t="shared" si="48"/>
        <v>---</v>
      </c>
      <c r="T224" s="558">
        <f t="shared" si="49"/>
        <v>-32.059999999999974</v>
      </c>
      <c r="V224" s="559" t="str">
        <f t="shared" si="45"/>
        <v>OK</v>
      </c>
      <c r="W224" s="44">
        <f>IF(+'2026 Rates Smoothed'!P581&lt;'2026 Rates Smoothed'!$B$11,'2026 Rates Smoothed'!$B$11,+'2026 Rates Smoothed'!P581)</f>
        <v>257.27999999999997</v>
      </c>
      <c r="X224" s="44">
        <f t="shared" si="42"/>
        <v>257.27999999999997</v>
      </c>
      <c r="Y224" s="560">
        <f t="shared" si="43"/>
        <v>0.1423497025130982</v>
      </c>
      <c r="AA224" s="83">
        <f t="shared" si="50"/>
        <v>3087.3599999999997</v>
      </c>
      <c r="AE224" s="43"/>
      <c r="AF224" s="43"/>
      <c r="AG224" s="44"/>
    </row>
    <row r="225" spans="1:33">
      <c r="A225" s="42">
        <v>1</v>
      </c>
      <c r="B225" s="42">
        <v>1</v>
      </c>
      <c r="C225" s="42">
        <f t="shared" si="51"/>
        <v>0</v>
      </c>
      <c r="D225" s="41">
        <v>1079</v>
      </c>
      <c r="E225" s="93" t="s">
        <v>1078</v>
      </c>
      <c r="F225" s="41">
        <v>600</v>
      </c>
      <c r="G225" s="99">
        <v>224</v>
      </c>
      <c r="H225" s="95">
        <v>37.629999999999995</v>
      </c>
      <c r="I225" s="96">
        <f t="shared" si="52"/>
        <v>37.629999999999995</v>
      </c>
      <c r="J225" s="97">
        <f t="shared" si="53"/>
        <v>1</v>
      </c>
      <c r="K225" s="98">
        <f t="shared" si="46"/>
        <v>2688</v>
      </c>
      <c r="L225" s="83">
        <f t="shared" si="44"/>
        <v>451.55999999999995</v>
      </c>
      <c r="N225" s="554">
        <v>0.67200000000000004</v>
      </c>
      <c r="O225" s="554">
        <f t="shared" si="55"/>
        <v>0.67200000000000004</v>
      </c>
      <c r="P225" s="554"/>
      <c r="Q225" s="555">
        <v>224</v>
      </c>
      <c r="R225" s="556">
        <f t="shared" si="54"/>
        <v>37.629999999999995</v>
      </c>
      <c r="S225" s="557" t="str">
        <f t="shared" si="48"/>
        <v>---</v>
      </c>
      <c r="T225" s="558">
        <f t="shared" si="49"/>
        <v>-5.3400000000000034</v>
      </c>
      <c r="V225" s="559" t="str">
        <f t="shared" si="45"/>
        <v>OK</v>
      </c>
      <c r="W225" s="44">
        <f>IF(+'2026 Rates Smoothed'!O582&lt;'2026 Rates Smoothed'!$B$11,'2026 Rates Smoothed'!$B$11,+'2026 Rates Smoothed'!O582)</f>
        <v>42.97</v>
      </c>
      <c r="X225" s="44">
        <f t="shared" si="42"/>
        <v>42.97</v>
      </c>
      <c r="Y225" s="560">
        <f t="shared" si="43"/>
        <v>0.14190805208610158</v>
      </c>
      <c r="AA225" s="83">
        <f t="shared" si="50"/>
        <v>515.64</v>
      </c>
      <c r="AE225" s="43"/>
      <c r="AF225" s="43"/>
      <c r="AG225" s="44"/>
    </row>
    <row r="226" spans="1:33">
      <c r="A226" s="42">
        <v>1</v>
      </c>
      <c r="B226" s="42">
        <v>1</v>
      </c>
      <c r="C226" s="42">
        <f t="shared" si="51"/>
        <v>0</v>
      </c>
      <c r="D226" s="41">
        <v>1081</v>
      </c>
      <c r="E226" s="93" t="s">
        <v>1078</v>
      </c>
      <c r="F226" s="41">
        <v>102</v>
      </c>
      <c r="G226" s="99">
        <v>37</v>
      </c>
      <c r="H226" s="95">
        <v>6.22</v>
      </c>
      <c r="I226" s="96">
        <f t="shared" si="52"/>
        <v>6.22</v>
      </c>
      <c r="J226" s="97">
        <f t="shared" si="53"/>
        <v>1</v>
      </c>
      <c r="K226" s="98">
        <f t="shared" si="46"/>
        <v>444</v>
      </c>
      <c r="L226" s="83">
        <f t="shared" si="44"/>
        <v>74.64</v>
      </c>
      <c r="N226" s="554">
        <v>0.112</v>
      </c>
      <c r="O226" s="554">
        <f t="shared" si="55"/>
        <v>0.112</v>
      </c>
      <c r="P226" s="554"/>
      <c r="Q226" s="555">
        <v>37</v>
      </c>
      <c r="R226" s="556">
        <f t="shared" si="54"/>
        <v>6.22</v>
      </c>
      <c r="S226" s="557" t="str">
        <f t="shared" si="48"/>
        <v>---</v>
      </c>
      <c r="T226" s="558">
        <f t="shared" si="49"/>
        <v>-0.90999999999999925</v>
      </c>
      <c r="V226" s="559" t="str">
        <f t="shared" si="45"/>
        <v>OK</v>
      </c>
      <c r="W226" s="44">
        <f>IF(+'2026 Rates Smoothed'!O587&lt;'2026 Rates Smoothed'!$B$11,'2026 Rates Smoothed'!$B$11,+'2026 Rates Smoothed'!O587)</f>
        <v>7.129999999999999</v>
      </c>
      <c r="X226" s="44">
        <f t="shared" si="42"/>
        <v>7.129999999999999</v>
      </c>
      <c r="Y226" s="560">
        <f t="shared" si="43"/>
        <v>0.1463022508038585</v>
      </c>
      <c r="AA226" s="83">
        <f t="shared" si="50"/>
        <v>85.559999999999988</v>
      </c>
      <c r="AE226" s="43"/>
      <c r="AF226" s="43"/>
      <c r="AG226" s="44"/>
    </row>
    <row r="227" spans="1:33">
      <c r="A227" s="42">
        <v>1</v>
      </c>
      <c r="B227" s="42">
        <v>1</v>
      </c>
      <c r="C227" s="42">
        <f t="shared" si="51"/>
        <v>0</v>
      </c>
      <c r="D227" s="41">
        <v>1082</v>
      </c>
      <c r="E227" s="93" t="s">
        <v>1078</v>
      </c>
      <c r="F227" s="41">
        <v>1320</v>
      </c>
      <c r="G227" s="99">
        <v>504</v>
      </c>
      <c r="H227" s="95">
        <v>84.7</v>
      </c>
      <c r="I227" s="96">
        <f t="shared" si="52"/>
        <v>84.7</v>
      </c>
      <c r="J227" s="97">
        <f t="shared" si="53"/>
        <v>1</v>
      </c>
      <c r="K227" s="98">
        <f t="shared" si="46"/>
        <v>6048</v>
      </c>
      <c r="L227" s="83">
        <f t="shared" si="44"/>
        <v>1016.4000000000001</v>
      </c>
      <c r="N227" s="554">
        <v>1.512</v>
      </c>
      <c r="O227" s="554">
        <f t="shared" si="55"/>
        <v>1.512</v>
      </c>
      <c r="P227" s="554"/>
      <c r="Q227" s="555">
        <v>504</v>
      </c>
      <c r="R227" s="556">
        <f t="shared" si="54"/>
        <v>84.7</v>
      </c>
      <c r="S227" s="557" t="str">
        <f t="shared" si="48"/>
        <v>---</v>
      </c>
      <c r="T227" s="558">
        <f t="shared" si="49"/>
        <v>-12.009999999999991</v>
      </c>
      <c r="V227" s="559" t="str">
        <f t="shared" si="45"/>
        <v>OK</v>
      </c>
      <c r="W227" s="44">
        <f>IF(+'2026 Rates Smoothed'!O589&lt;'2026 Rates Smoothed'!$B$11,'2026 Rates Smoothed'!$B$11,+'2026 Rates Smoothed'!O589)</f>
        <v>96.71</v>
      </c>
      <c r="X227" s="44">
        <f t="shared" ref="X227:X290" si="56">W227+(Q227*$R$9)</f>
        <v>96.71</v>
      </c>
      <c r="Y227" s="560">
        <f t="shared" ref="Y227:Y290" si="57">+X227/I227-1</f>
        <v>0.14179456906729615</v>
      </c>
      <c r="AA227" s="83">
        <f t="shared" si="50"/>
        <v>1160.52</v>
      </c>
      <c r="AE227" s="43"/>
      <c r="AF227" s="43"/>
      <c r="AG227" s="44"/>
    </row>
    <row r="228" spans="1:33">
      <c r="A228" s="42">
        <v>1</v>
      </c>
      <c r="B228" s="42">
        <v>1</v>
      </c>
      <c r="C228" s="42">
        <f t="shared" si="51"/>
        <v>0</v>
      </c>
      <c r="D228" s="41">
        <v>1083</v>
      </c>
      <c r="E228" s="93" t="s">
        <v>1078</v>
      </c>
      <c r="F228" s="41">
        <v>450</v>
      </c>
      <c r="G228" s="99">
        <v>165</v>
      </c>
      <c r="H228" s="95">
        <v>27.74</v>
      </c>
      <c r="I228" s="96">
        <f t="shared" si="52"/>
        <v>27.74</v>
      </c>
      <c r="J228" s="97">
        <f t="shared" si="53"/>
        <v>1</v>
      </c>
      <c r="K228" s="98">
        <f t="shared" si="46"/>
        <v>1980</v>
      </c>
      <c r="L228" s="83">
        <f t="shared" si="44"/>
        <v>332.88</v>
      </c>
      <c r="N228" s="554">
        <v>0.495</v>
      </c>
      <c r="O228" s="554">
        <f t="shared" si="55"/>
        <v>0.495</v>
      </c>
      <c r="P228" s="554"/>
      <c r="Q228" s="555">
        <v>165</v>
      </c>
      <c r="R228" s="556">
        <f t="shared" si="54"/>
        <v>27.74</v>
      </c>
      <c r="S228" s="557" t="str">
        <f t="shared" si="48"/>
        <v>---</v>
      </c>
      <c r="T228" s="558">
        <f t="shared" si="49"/>
        <v>-3.9299999999999997</v>
      </c>
      <c r="V228" s="559" t="str">
        <f t="shared" si="45"/>
        <v>OK</v>
      </c>
      <c r="W228" s="44">
        <f>IF(+'2026 Rates Smoothed'!O590&lt;'2026 Rates Smoothed'!$B$11,'2026 Rates Smoothed'!$B$11,+'2026 Rates Smoothed'!O590)</f>
        <v>31.669999999999998</v>
      </c>
      <c r="X228" s="44">
        <f t="shared" si="56"/>
        <v>31.669999999999998</v>
      </c>
      <c r="Y228" s="560">
        <f t="shared" si="57"/>
        <v>0.14167267483777946</v>
      </c>
      <c r="AA228" s="83">
        <f t="shared" si="50"/>
        <v>380.03999999999996</v>
      </c>
      <c r="AE228" s="43"/>
      <c r="AF228" s="43"/>
      <c r="AG228" s="44"/>
    </row>
    <row r="229" spans="1:33">
      <c r="A229" s="42">
        <v>1</v>
      </c>
      <c r="B229" s="42">
        <v>1</v>
      </c>
      <c r="C229" s="42">
        <f t="shared" si="51"/>
        <v>0</v>
      </c>
      <c r="D229" s="41">
        <v>1084</v>
      </c>
      <c r="E229" s="93" t="s">
        <v>1078</v>
      </c>
      <c r="F229" s="41">
        <v>162</v>
      </c>
      <c r="G229" s="99">
        <v>59</v>
      </c>
      <c r="H229" s="95">
        <v>9.9599999999999991</v>
      </c>
      <c r="I229" s="96">
        <f t="shared" si="52"/>
        <v>9.9599999999999991</v>
      </c>
      <c r="J229" s="97">
        <f t="shared" si="53"/>
        <v>1</v>
      </c>
      <c r="K229" s="98">
        <f t="shared" si="46"/>
        <v>708</v>
      </c>
      <c r="L229" s="83">
        <f t="shared" si="44"/>
        <v>119.51999999999998</v>
      </c>
      <c r="N229" s="554">
        <v>0.17799999999999999</v>
      </c>
      <c r="O229" s="554">
        <f t="shared" si="55"/>
        <v>0.17799999999999999</v>
      </c>
      <c r="P229" s="554"/>
      <c r="Q229" s="555">
        <v>59</v>
      </c>
      <c r="R229" s="556">
        <f t="shared" si="54"/>
        <v>9.9599999999999991</v>
      </c>
      <c r="S229" s="557" t="str">
        <f t="shared" si="48"/>
        <v>---</v>
      </c>
      <c r="T229" s="558">
        <f t="shared" si="49"/>
        <v>-1.4100000000000001</v>
      </c>
      <c r="V229" s="559" t="str">
        <f t="shared" si="45"/>
        <v>OK</v>
      </c>
      <c r="W229" s="44">
        <f>IF(+'2026 Rates Smoothed'!O591&lt;'2026 Rates Smoothed'!$B$11,'2026 Rates Smoothed'!$B$11,+'2026 Rates Smoothed'!O591)</f>
        <v>11.37</v>
      </c>
      <c r="X229" s="44">
        <f t="shared" si="56"/>
        <v>11.37</v>
      </c>
      <c r="Y229" s="560">
        <f t="shared" si="57"/>
        <v>0.14156626506024095</v>
      </c>
      <c r="AA229" s="83">
        <f t="shared" si="50"/>
        <v>136.44</v>
      </c>
      <c r="AE229" s="43"/>
      <c r="AF229" s="43"/>
      <c r="AG229" s="44"/>
    </row>
    <row r="230" spans="1:33">
      <c r="A230" s="42">
        <v>1</v>
      </c>
      <c r="B230" s="42">
        <v>1</v>
      </c>
      <c r="C230" s="42">
        <f t="shared" si="51"/>
        <v>0</v>
      </c>
      <c r="D230" s="41">
        <v>1086</v>
      </c>
      <c r="E230" s="93" t="s">
        <v>1078</v>
      </c>
      <c r="F230" s="41">
        <v>720</v>
      </c>
      <c r="G230" s="99">
        <v>264</v>
      </c>
      <c r="H230" s="95">
        <v>44.36</v>
      </c>
      <c r="I230" s="96">
        <f t="shared" si="52"/>
        <v>44.36</v>
      </c>
      <c r="J230" s="97">
        <f t="shared" si="53"/>
        <v>1</v>
      </c>
      <c r="K230" s="98">
        <f t="shared" si="46"/>
        <v>3168</v>
      </c>
      <c r="L230" s="83">
        <f t="shared" si="44"/>
        <v>532.31999999999994</v>
      </c>
      <c r="N230" s="554">
        <v>0.79200000000000004</v>
      </c>
      <c r="O230" s="554">
        <f t="shared" si="55"/>
        <v>0.79200000000000004</v>
      </c>
      <c r="P230" s="554"/>
      <c r="Q230" s="555">
        <v>264</v>
      </c>
      <c r="R230" s="556">
        <f t="shared" si="54"/>
        <v>44.36</v>
      </c>
      <c r="S230" s="557" t="str">
        <f t="shared" si="48"/>
        <v>---</v>
      </c>
      <c r="T230" s="558">
        <f t="shared" si="49"/>
        <v>-6.2900000000000063</v>
      </c>
      <c r="V230" s="559" t="str">
        <f t="shared" si="45"/>
        <v>OK</v>
      </c>
      <c r="W230" s="44">
        <f>IF(+'2026 Rates Smoothed'!O593&lt;'2026 Rates Smoothed'!$B$11,'2026 Rates Smoothed'!$B$11,+'2026 Rates Smoothed'!O593)</f>
        <v>50.650000000000006</v>
      </c>
      <c r="X230" s="44">
        <f t="shared" si="56"/>
        <v>50.650000000000006</v>
      </c>
      <c r="Y230" s="560">
        <f t="shared" si="57"/>
        <v>0.14179440937781806</v>
      </c>
      <c r="AA230" s="83">
        <f t="shared" si="50"/>
        <v>607.80000000000007</v>
      </c>
      <c r="AE230" s="43"/>
      <c r="AF230" s="43"/>
      <c r="AG230" s="44"/>
    </row>
    <row r="231" spans="1:33">
      <c r="A231" s="42">
        <v>4</v>
      </c>
      <c r="B231" s="42">
        <v>4</v>
      </c>
      <c r="C231" s="42">
        <f t="shared" si="51"/>
        <v>0</v>
      </c>
      <c r="D231" s="41">
        <v>1088</v>
      </c>
      <c r="E231" s="93" t="s">
        <v>1078</v>
      </c>
      <c r="F231" s="41">
        <v>1800</v>
      </c>
      <c r="G231" s="99">
        <v>684</v>
      </c>
      <c r="H231" s="95">
        <v>114.95000000000002</v>
      </c>
      <c r="I231" s="96">
        <f t="shared" si="52"/>
        <v>114.95000000000002</v>
      </c>
      <c r="J231" s="97">
        <f t="shared" si="53"/>
        <v>4</v>
      </c>
      <c r="K231" s="98">
        <f t="shared" si="46"/>
        <v>32832</v>
      </c>
      <c r="L231" s="83">
        <f t="shared" si="44"/>
        <v>5517.6</v>
      </c>
      <c r="N231" s="554">
        <v>2.052</v>
      </c>
      <c r="O231" s="554">
        <f t="shared" si="55"/>
        <v>8.2080000000000002</v>
      </c>
      <c r="P231" s="554"/>
      <c r="Q231" s="555">
        <v>684</v>
      </c>
      <c r="R231" s="556">
        <f t="shared" si="54"/>
        <v>114.95000000000002</v>
      </c>
      <c r="S231" s="557" t="str">
        <f t="shared" si="48"/>
        <v>---</v>
      </c>
      <c r="T231" s="558">
        <f t="shared" si="49"/>
        <v>-16.309999999999974</v>
      </c>
      <c r="V231" s="559" t="str">
        <f t="shared" si="45"/>
        <v>OK</v>
      </c>
      <c r="W231" s="44">
        <f>IF(+'2026 Rates Smoothed'!O595&lt;'2026 Rates Smoothed'!$B$11,'2026 Rates Smoothed'!$B$11,+'2026 Rates Smoothed'!O595)</f>
        <v>131.26</v>
      </c>
      <c r="X231" s="44">
        <f t="shared" si="56"/>
        <v>131.26</v>
      </c>
      <c r="Y231" s="560">
        <f t="shared" si="57"/>
        <v>0.14188777729447555</v>
      </c>
      <c r="AA231" s="83">
        <f t="shared" si="50"/>
        <v>6300.48</v>
      </c>
      <c r="AE231" s="43"/>
      <c r="AF231" s="43"/>
      <c r="AG231" s="44"/>
    </row>
    <row r="232" spans="1:33">
      <c r="A232" s="42">
        <v>1</v>
      </c>
      <c r="B232" s="42">
        <v>1</v>
      </c>
      <c r="C232" s="42">
        <f t="shared" si="51"/>
        <v>0</v>
      </c>
      <c r="D232" s="41">
        <v>1090</v>
      </c>
      <c r="E232" s="93" t="s">
        <v>1078</v>
      </c>
      <c r="F232" s="41">
        <v>792</v>
      </c>
      <c r="G232" s="99">
        <v>264</v>
      </c>
      <c r="H232" s="95">
        <v>44.36</v>
      </c>
      <c r="I232" s="96">
        <f t="shared" si="52"/>
        <v>44.36</v>
      </c>
      <c r="J232" s="97">
        <f t="shared" si="53"/>
        <v>1</v>
      </c>
      <c r="K232" s="98">
        <f t="shared" si="46"/>
        <v>3168</v>
      </c>
      <c r="L232" s="83">
        <f t="shared" si="44"/>
        <v>532.31999999999994</v>
      </c>
      <c r="N232" s="554">
        <v>0.79200000000000004</v>
      </c>
      <c r="O232" s="554">
        <f t="shared" si="55"/>
        <v>0.79200000000000004</v>
      </c>
      <c r="P232" s="554"/>
      <c r="Q232" s="555">
        <v>264</v>
      </c>
      <c r="R232" s="556">
        <f t="shared" si="54"/>
        <v>44.36</v>
      </c>
      <c r="S232" s="557" t="str">
        <f t="shared" si="48"/>
        <v>---</v>
      </c>
      <c r="T232" s="558">
        <f t="shared" si="49"/>
        <v>-6.2900000000000063</v>
      </c>
      <c r="V232" s="559" t="str">
        <f t="shared" si="45"/>
        <v>OK</v>
      </c>
      <c r="W232" s="44">
        <f>IF(+'2026 Rates Smoothed'!O597&lt;'2026 Rates Smoothed'!$B$11,'2026 Rates Smoothed'!$B$11,+'2026 Rates Smoothed'!O597)</f>
        <v>50.650000000000006</v>
      </c>
      <c r="X232" s="44">
        <f t="shared" si="56"/>
        <v>50.650000000000006</v>
      </c>
      <c r="Y232" s="560">
        <f t="shared" si="57"/>
        <v>0.14179440937781806</v>
      </c>
      <c r="AA232" s="83">
        <f t="shared" si="50"/>
        <v>607.80000000000007</v>
      </c>
      <c r="AE232" s="43"/>
      <c r="AF232" s="43"/>
      <c r="AG232" s="44"/>
    </row>
    <row r="233" spans="1:33">
      <c r="A233" s="42">
        <v>1</v>
      </c>
      <c r="B233" s="42">
        <v>1</v>
      </c>
      <c r="C233" s="42">
        <f t="shared" si="51"/>
        <v>0</v>
      </c>
      <c r="D233" s="41">
        <v>1091</v>
      </c>
      <c r="E233" s="93" t="s">
        <v>1078</v>
      </c>
      <c r="F233" s="41">
        <v>1520</v>
      </c>
      <c r="G233" s="99">
        <v>793</v>
      </c>
      <c r="H233" s="95">
        <v>115.4</v>
      </c>
      <c r="I233" s="96">
        <f t="shared" si="52"/>
        <v>115.4</v>
      </c>
      <c r="J233" s="97">
        <f t="shared" si="53"/>
        <v>1</v>
      </c>
      <c r="K233" s="98">
        <f t="shared" si="46"/>
        <v>9516</v>
      </c>
      <c r="L233" s="83">
        <f t="shared" si="44"/>
        <v>1384.8000000000002</v>
      </c>
      <c r="N233" s="554">
        <v>1.52</v>
      </c>
      <c r="O233" s="554">
        <f t="shared" si="55"/>
        <v>1.52</v>
      </c>
      <c r="P233" s="554"/>
      <c r="Q233" s="555">
        <v>793</v>
      </c>
      <c r="R233" s="556">
        <f t="shared" si="54"/>
        <v>115.4</v>
      </c>
      <c r="S233" s="557" t="str">
        <f t="shared" si="48"/>
        <v>---</v>
      </c>
      <c r="T233" s="558">
        <f t="shared" si="49"/>
        <v>-16.419999999999987</v>
      </c>
      <c r="V233" s="559" t="str">
        <f t="shared" si="45"/>
        <v>OK</v>
      </c>
      <c r="W233" s="44">
        <f>IF(+'2026 Rates Smoothed'!P600&lt;'2026 Rates Smoothed'!$B$11,'2026 Rates Smoothed'!$B$11,+'2026 Rates Smoothed'!P600)</f>
        <v>131.82</v>
      </c>
      <c r="X233" s="44">
        <f t="shared" si="56"/>
        <v>131.82</v>
      </c>
      <c r="Y233" s="560">
        <f t="shared" si="57"/>
        <v>0.14228769497400329</v>
      </c>
      <c r="AA233" s="83">
        <f t="shared" si="50"/>
        <v>1581.84</v>
      </c>
      <c r="AE233" s="43"/>
      <c r="AF233" s="43"/>
      <c r="AG233" s="44"/>
    </row>
    <row r="234" spans="1:33">
      <c r="A234" s="42">
        <v>1</v>
      </c>
      <c r="B234" s="42">
        <v>1</v>
      </c>
      <c r="C234" s="42">
        <f t="shared" si="51"/>
        <v>0</v>
      </c>
      <c r="D234" s="41">
        <v>1092</v>
      </c>
      <c r="E234" s="93" t="s">
        <v>1078</v>
      </c>
      <c r="F234" s="41">
        <v>2400</v>
      </c>
      <c r="G234" s="99">
        <v>58</v>
      </c>
      <c r="H234" s="95">
        <v>37.010000000000005</v>
      </c>
      <c r="I234" s="96">
        <f t="shared" si="52"/>
        <v>37.010000000000005</v>
      </c>
      <c r="J234" s="97">
        <f t="shared" si="53"/>
        <v>1</v>
      </c>
      <c r="K234" s="98">
        <f t="shared" si="46"/>
        <v>696</v>
      </c>
      <c r="L234" s="83">
        <f t="shared" si="44"/>
        <v>444.12000000000006</v>
      </c>
      <c r="N234" s="554">
        <v>2.4</v>
      </c>
      <c r="O234" s="554">
        <f t="shared" si="55"/>
        <v>2.4</v>
      </c>
      <c r="P234" s="554"/>
      <c r="Q234" s="555">
        <v>58</v>
      </c>
      <c r="R234" s="556">
        <f t="shared" si="54"/>
        <v>37.010000000000005</v>
      </c>
      <c r="S234" s="557" t="str">
        <f t="shared" si="48"/>
        <v>---</v>
      </c>
      <c r="T234" s="558">
        <f t="shared" si="49"/>
        <v>-5.1899999999999977</v>
      </c>
      <c r="V234" s="559" t="str">
        <f t="shared" si="45"/>
        <v>OK</v>
      </c>
      <c r="W234" s="44">
        <f>IF(+'2026 Rates Smoothed'!O601&lt;'2026 Rates Smoothed'!$B$11,'2026 Rates Smoothed'!$B$11,+'2026 Rates Smoothed'!O601)</f>
        <v>42.2</v>
      </c>
      <c r="X234" s="44">
        <f t="shared" si="56"/>
        <v>42.2</v>
      </c>
      <c r="Y234" s="560">
        <f t="shared" si="57"/>
        <v>0.14023236962982977</v>
      </c>
      <c r="AA234" s="83">
        <f t="shared" si="50"/>
        <v>506.40000000000003</v>
      </c>
      <c r="AE234" s="43"/>
      <c r="AF234" s="43"/>
      <c r="AG234" s="44"/>
    </row>
    <row r="235" spans="1:33">
      <c r="A235" s="42">
        <v>1</v>
      </c>
      <c r="B235" s="42">
        <v>1</v>
      </c>
      <c r="C235" s="42">
        <f t="shared" si="51"/>
        <v>0</v>
      </c>
      <c r="D235" s="41">
        <v>1093</v>
      </c>
      <c r="E235" s="93" t="s">
        <v>1078</v>
      </c>
      <c r="F235" s="41">
        <v>120</v>
      </c>
      <c r="G235" s="99">
        <v>44</v>
      </c>
      <c r="H235" s="95">
        <v>7.3699999999999992</v>
      </c>
      <c r="I235" s="96">
        <f t="shared" si="52"/>
        <v>7.3699999999999992</v>
      </c>
      <c r="J235" s="97">
        <f t="shared" si="53"/>
        <v>1</v>
      </c>
      <c r="K235" s="98">
        <f t="shared" si="46"/>
        <v>528</v>
      </c>
      <c r="L235" s="83">
        <f t="shared" si="44"/>
        <v>88.44</v>
      </c>
      <c r="N235" s="554">
        <v>0.13200000000000001</v>
      </c>
      <c r="O235" s="554">
        <f t="shared" si="55"/>
        <v>0.13200000000000001</v>
      </c>
      <c r="P235" s="554"/>
      <c r="Q235" s="555">
        <v>44</v>
      </c>
      <c r="R235" s="556">
        <f t="shared" si="54"/>
        <v>7.3699999999999992</v>
      </c>
      <c r="S235" s="557" t="str">
        <f t="shared" si="48"/>
        <v>---</v>
      </c>
      <c r="T235" s="558">
        <f t="shared" si="49"/>
        <v>-1.0500000000000007</v>
      </c>
      <c r="V235" s="559" t="str">
        <f t="shared" si="45"/>
        <v>OK</v>
      </c>
      <c r="W235" s="44">
        <f>IF(+'2026 Rates Smoothed'!O602&lt;'2026 Rates Smoothed'!$B$11,'2026 Rates Smoothed'!$B$11,+'2026 Rates Smoothed'!O602)</f>
        <v>8.42</v>
      </c>
      <c r="X235" s="44">
        <f t="shared" si="56"/>
        <v>8.42</v>
      </c>
      <c r="Y235" s="560">
        <f t="shared" si="57"/>
        <v>0.14246947082767991</v>
      </c>
      <c r="AA235" s="83">
        <f t="shared" si="50"/>
        <v>101.03999999999999</v>
      </c>
      <c r="AE235" s="43"/>
      <c r="AF235" s="43"/>
      <c r="AG235" s="44"/>
    </row>
    <row r="236" spans="1:33">
      <c r="A236" s="42">
        <v>1</v>
      </c>
      <c r="B236" s="42">
        <v>1</v>
      </c>
      <c r="C236" s="42">
        <f t="shared" si="51"/>
        <v>0</v>
      </c>
      <c r="D236" s="41">
        <v>1094</v>
      </c>
      <c r="E236" s="93" t="s">
        <v>1078</v>
      </c>
      <c r="F236" s="41">
        <v>385</v>
      </c>
      <c r="G236" s="99">
        <v>128</v>
      </c>
      <c r="H236" s="95">
        <v>30.25</v>
      </c>
      <c r="I236" s="96">
        <f t="shared" si="52"/>
        <v>30.25</v>
      </c>
      <c r="J236" s="97">
        <f t="shared" si="53"/>
        <v>1</v>
      </c>
      <c r="K236" s="98">
        <f t="shared" si="46"/>
        <v>1536</v>
      </c>
      <c r="L236" s="83">
        <f t="shared" si="44"/>
        <v>363</v>
      </c>
      <c r="N236" s="554">
        <v>0.38500000000000001</v>
      </c>
      <c r="O236" s="554">
        <f t="shared" si="55"/>
        <v>0.38500000000000001</v>
      </c>
      <c r="P236" s="554"/>
      <c r="Q236" s="555">
        <v>128</v>
      </c>
      <c r="R236" s="556">
        <f t="shared" si="54"/>
        <v>30.25</v>
      </c>
      <c r="S236" s="557" t="str">
        <f t="shared" si="48"/>
        <v>---</v>
      </c>
      <c r="T236" s="558">
        <f t="shared" si="49"/>
        <v>-4.2999999999999972</v>
      </c>
      <c r="V236" s="559" t="str">
        <f t="shared" si="45"/>
        <v>OK</v>
      </c>
      <c r="W236" s="44">
        <f>IF(+'2026 Rates Smoothed'!O603&lt;'2026 Rates Smoothed'!$B$11,'2026 Rates Smoothed'!$B$11,+'2026 Rates Smoothed'!O603)</f>
        <v>34.549999999999997</v>
      </c>
      <c r="X236" s="44">
        <f t="shared" si="56"/>
        <v>34.549999999999997</v>
      </c>
      <c r="Y236" s="560">
        <f t="shared" si="57"/>
        <v>0.14214876033057844</v>
      </c>
      <c r="Z236" s="564">
        <f>H236-X236</f>
        <v>-4.2999999999999972</v>
      </c>
      <c r="AA236" s="83">
        <f t="shared" si="50"/>
        <v>414.59999999999997</v>
      </c>
      <c r="AE236" s="43"/>
      <c r="AF236" s="43"/>
      <c r="AG236" s="44"/>
    </row>
    <row r="237" spans="1:33">
      <c r="A237" s="42">
        <v>1</v>
      </c>
      <c r="B237" s="42">
        <v>1</v>
      </c>
      <c r="C237" s="42">
        <f t="shared" si="51"/>
        <v>0</v>
      </c>
      <c r="D237" s="41">
        <v>393</v>
      </c>
      <c r="E237" s="93" t="s">
        <v>1078</v>
      </c>
      <c r="F237" s="41">
        <v>75</v>
      </c>
      <c r="G237" s="99">
        <v>25</v>
      </c>
      <c r="H237" s="95">
        <v>4.3378876427900002</v>
      </c>
      <c r="I237" s="96">
        <f t="shared" si="52"/>
        <v>4.3378876427900002</v>
      </c>
      <c r="J237" s="97">
        <f t="shared" si="53"/>
        <v>1</v>
      </c>
      <c r="K237" s="98">
        <f t="shared" si="46"/>
        <v>300</v>
      </c>
      <c r="L237" s="83">
        <f t="shared" ref="L237:L290" si="58">+H237*J237*12</f>
        <v>52.054651713479998</v>
      </c>
      <c r="N237" s="554">
        <v>7.4999999999999997E-2</v>
      </c>
      <c r="O237" s="554">
        <f t="shared" si="55"/>
        <v>7.4999999999999997E-2</v>
      </c>
      <c r="P237" s="554"/>
      <c r="Q237" s="555">
        <v>25</v>
      </c>
      <c r="R237" s="556">
        <f t="shared" si="54"/>
        <v>4.3378876427900002</v>
      </c>
      <c r="S237" s="557" t="str">
        <f t="shared" si="48"/>
        <v>---</v>
      </c>
      <c r="T237" s="558">
        <f t="shared" si="49"/>
        <v>-0.45211235720999987</v>
      </c>
      <c r="V237" s="559" t="str">
        <f t="shared" ref="V237:V290" si="59">IF(Q237=G237,"OK",Q237)</f>
        <v>OK</v>
      </c>
      <c r="W237" s="44">
        <f>IF(+'2026 Rates Smoothed'!O604&lt;'2026 Rates Smoothed'!$B$11,'2026 Rates Smoothed'!$B$11,+'2026 Rates Smoothed'!O604)-0.01</f>
        <v>4.79</v>
      </c>
      <c r="X237" s="44">
        <f t="shared" si="56"/>
        <v>4.79</v>
      </c>
      <c r="Y237" s="560">
        <f t="shared" si="57"/>
        <v>0.10422408195875144</v>
      </c>
      <c r="Z237" s="42" t="s">
        <v>1125</v>
      </c>
      <c r="AA237" s="83">
        <f t="shared" si="50"/>
        <v>57.480000000000004</v>
      </c>
      <c r="AE237" s="43"/>
      <c r="AF237" s="43"/>
      <c r="AG237" s="44"/>
    </row>
    <row r="238" spans="1:33">
      <c r="A238" s="42">
        <v>2</v>
      </c>
      <c r="B238" s="42">
        <v>2</v>
      </c>
      <c r="C238" s="42">
        <f t="shared" si="51"/>
        <v>0</v>
      </c>
      <c r="D238" s="41">
        <v>394</v>
      </c>
      <c r="E238" s="93" t="s">
        <v>1078</v>
      </c>
      <c r="F238" s="41">
        <v>900</v>
      </c>
      <c r="G238" s="99">
        <v>657</v>
      </c>
      <c r="H238" s="95">
        <v>88.12</v>
      </c>
      <c r="I238" s="96">
        <f t="shared" si="52"/>
        <v>88.12</v>
      </c>
      <c r="J238" s="97">
        <f t="shared" si="53"/>
        <v>2</v>
      </c>
      <c r="K238" s="98">
        <f t="shared" si="46"/>
        <v>15768</v>
      </c>
      <c r="L238" s="83">
        <f t="shared" si="58"/>
        <v>2114.88</v>
      </c>
      <c r="N238" s="554">
        <v>0.9</v>
      </c>
      <c r="O238" s="554">
        <f t="shared" si="55"/>
        <v>1.8</v>
      </c>
      <c r="P238" s="554"/>
      <c r="Q238" s="555">
        <v>657</v>
      </c>
      <c r="R238" s="556">
        <f t="shared" si="54"/>
        <v>88.12</v>
      </c>
      <c r="S238" s="557" t="str">
        <f t="shared" si="48"/>
        <v>---</v>
      </c>
      <c r="T238" s="558">
        <f t="shared" si="49"/>
        <v>-12.549999999999997</v>
      </c>
      <c r="V238" s="559" t="str">
        <f t="shared" si="59"/>
        <v>OK</v>
      </c>
      <c r="W238" s="44">
        <f>+'2026 Rates Smoothed'!P605</f>
        <v>100.67</v>
      </c>
      <c r="X238" s="44">
        <f t="shared" si="56"/>
        <v>100.67</v>
      </c>
      <c r="Y238" s="560">
        <f t="shared" si="57"/>
        <v>0.14241942805265539</v>
      </c>
      <c r="AA238" s="83">
        <f t="shared" si="50"/>
        <v>2416.08</v>
      </c>
      <c r="AE238" s="43"/>
      <c r="AF238" s="43"/>
      <c r="AG238" s="44"/>
    </row>
    <row r="239" spans="1:33">
      <c r="A239" s="42">
        <v>3</v>
      </c>
      <c r="B239" s="42">
        <v>1</v>
      </c>
      <c r="C239" s="42">
        <f t="shared" si="51"/>
        <v>-2</v>
      </c>
      <c r="D239" s="41">
        <v>395</v>
      </c>
      <c r="E239" s="93" t="s">
        <v>1078</v>
      </c>
      <c r="F239" s="41">
        <v>137</v>
      </c>
      <c r="G239" s="99">
        <v>47</v>
      </c>
      <c r="H239" s="95">
        <v>7.79</v>
      </c>
      <c r="I239" s="96">
        <f t="shared" si="52"/>
        <v>7.79</v>
      </c>
      <c r="J239" s="97">
        <f t="shared" si="53"/>
        <v>1</v>
      </c>
      <c r="K239" s="98">
        <f t="shared" si="46"/>
        <v>564</v>
      </c>
      <c r="L239" s="83">
        <f t="shared" si="58"/>
        <v>93.48</v>
      </c>
      <c r="N239" s="554">
        <v>0.13700000000000001</v>
      </c>
      <c r="O239" s="554">
        <f t="shared" si="55"/>
        <v>0.13700000000000001</v>
      </c>
      <c r="P239" s="554"/>
      <c r="Q239" s="555">
        <v>47</v>
      </c>
      <c r="R239" s="556">
        <f t="shared" si="54"/>
        <v>7.79</v>
      </c>
      <c r="S239" s="557" t="str">
        <f t="shared" si="48"/>
        <v>---</v>
      </c>
      <c r="T239" s="558">
        <f t="shared" si="49"/>
        <v>-1.1200000000000001</v>
      </c>
      <c r="V239" s="559" t="str">
        <f t="shared" si="59"/>
        <v>OK</v>
      </c>
      <c r="W239" s="44">
        <f>IF(+'2026 Rates Smoothed'!O608&lt;'2026 Rates Smoothed'!$B$11,'2026 Rates Smoothed'!$B$11,+'2026 Rates Smoothed'!O608)</f>
        <v>8.91</v>
      </c>
      <c r="X239" s="44">
        <f t="shared" si="56"/>
        <v>8.91</v>
      </c>
      <c r="Y239" s="560">
        <f t="shared" si="57"/>
        <v>0.14377406931964054</v>
      </c>
      <c r="AA239" s="83">
        <f t="shared" si="50"/>
        <v>106.92</v>
      </c>
      <c r="AE239" s="43"/>
      <c r="AF239" s="43"/>
      <c r="AG239" s="44"/>
    </row>
    <row r="240" spans="1:33">
      <c r="A240" s="42">
        <v>1</v>
      </c>
      <c r="B240" s="42">
        <v>1</v>
      </c>
      <c r="C240" s="42">
        <f t="shared" si="51"/>
        <v>0</v>
      </c>
      <c r="D240" s="41">
        <v>396</v>
      </c>
      <c r="E240" s="93" t="s">
        <v>1078</v>
      </c>
      <c r="F240" s="41">
        <v>124</v>
      </c>
      <c r="G240" s="99">
        <v>48</v>
      </c>
      <c r="H240" s="95">
        <v>7.66</v>
      </c>
      <c r="I240" s="96">
        <f t="shared" si="52"/>
        <v>7.66</v>
      </c>
      <c r="J240" s="97">
        <f t="shared" si="53"/>
        <v>1</v>
      </c>
      <c r="K240" s="98">
        <f t="shared" ref="K240" si="60">+G240*J240*12</f>
        <v>576</v>
      </c>
      <c r="L240" s="83">
        <f t="shared" si="58"/>
        <v>91.92</v>
      </c>
      <c r="N240" s="554">
        <v>0.124</v>
      </c>
      <c r="O240" s="554">
        <f t="shared" si="55"/>
        <v>0.124</v>
      </c>
      <c r="P240" s="554"/>
      <c r="Q240" s="555">
        <v>48</v>
      </c>
      <c r="R240" s="556">
        <f t="shared" si="54"/>
        <v>7.66</v>
      </c>
      <c r="S240" s="557" t="str">
        <f t="shared" si="48"/>
        <v>---</v>
      </c>
      <c r="T240" s="558">
        <f t="shared" si="49"/>
        <v>-1.0899999999999999</v>
      </c>
      <c r="V240" s="559" t="str">
        <f t="shared" si="59"/>
        <v>OK</v>
      </c>
      <c r="W240" s="44">
        <f>IF(+'2026 Rates Smoothed'!O611&lt;'2026 Rates Smoothed'!$B$11,'2026 Rates Smoothed'!$B$11,+'2026 Rates Smoothed'!O611)</f>
        <v>8.75</v>
      </c>
      <c r="X240" s="44">
        <f t="shared" si="56"/>
        <v>8.75</v>
      </c>
      <c r="Y240" s="560">
        <f t="shared" si="57"/>
        <v>0.14229765013054818</v>
      </c>
      <c r="AA240" s="83">
        <f t="shared" si="50"/>
        <v>105</v>
      </c>
      <c r="AE240" s="43"/>
      <c r="AF240" s="43"/>
      <c r="AG240" s="44"/>
    </row>
    <row r="241" spans="1:33">
      <c r="A241" s="42">
        <v>1</v>
      </c>
      <c r="B241" s="42">
        <v>1</v>
      </c>
      <c r="C241" s="42">
        <f t="shared" si="51"/>
        <v>0</v>
      </c>
      <c r="D241" s="41">
        <v>397</v>
      </c>
      <c r="E241" s="93" t="s">
        <v>1126</v>
      </c>
      <c r="F241" s="41"/>
      <c r="G241" s="99">
        <v>461</v>
      </c>
      <c r="H241" s="95">
        <v>86.836784032165923</v>
      </c>
      <c r="I241" s="96">
        <f t="shared" si="52"/>
        <v>86.836784032165923</v>
      </c>
      <c r="J241" s="97">
        <f t="shared" si="53"/>
        <v>1</v>
      </c>
      <c r="K241" s="98">
        <v>5530</v>
      </c>
      <c r="L241" s="83">
        <f t="shared" si="58"/>
        <v>1042.041408385991</v>
      </c>
      <c r="N241" s="554">
        <v>0</v>
      </c>
      <c r="O241" s="554">
        <f t="shared" si="55"/>
        <v>0</v>
      </c>
      <c r="P241" s="554"/>
      <c r="Q241" s="555">
        <v>461</v>
      </c>
      <c r="R241" s="556">
        <f t="shared" si="54"/>
        <v>86.836784032165923</v>
      </c>
      <c r="S241" s="557" t="str">
        <f t="shared" si="48"/>
        <v>---</v>
      </c>
      <c r="T241" s="558">
        <f t="shared" si="49"/>
        <v>-17.658527291235103</v>
      </c>
      <c r="V241" s="559" t="str">
        <f t="shared" si="59"/>
        <v>OK</v>
      </c>
      <c r="W241" s="44">
        <f>IF(+'2026 Rates Smoothed'!G230&lt;'2026 Rates Smoothed'!$B$11,'2026 Rates Smoothed'!$B$11,+'2026 Rates Smoothed'!G230)</f>
        <v>104.49531132340103</v>
      </c>
      <c r="X241" s="44">
        <f t="shared" si="56"/>
        <v>104.49531132340103</v>
      </c>
      <c r="Y241" s="560">
        <f t="shared" si="57"/>
        <v>0.20335307770833677</v>
      </c>
      <c r="Z241" s="42" t="s">
        <v>1050</v>
      </c>
      <c r="AA241" s="83">
        <f t="shared" si="50"/>
        <v>1253.9437358808123</v>
      </c>
      <c r="AE241" s="43"/>
      <c r="AF241" s="43"/>
      <c r="AG241" s="44"/>
    </row>
    <row r="242" spans="1:33">
      <c r="A242" s="42">
        <v>1</v>
      </c>
      <c r="B242" s="42">
        <v>1</v>
      </c>
      <c r="C242" s="42">
        <f t="shared" si="51"/>
        <v>0</v>
      </c>
      <c r="D242" s="41">
        <v>398</v>
      </c>
      <c r="E242" s="93" t="s">
        <v>1126</v>
      </c>
      <c r="F242" s="41"/>
      <c r="G242" s="99">
        <v>519</v>
      </c>
      <c r="H242" s="95">
        <v>95.226784032165909</v>
      </c>
      <c r="I242" s="96">
        <f t="shared" si="52"/>
        <v>95.226784032165909</v>
      </c>
      <c r="J242" s="97">
        <f t="shared" si="53"/>
        <v>1</v>
      </c>
      <c r="K242" s="98">
        <v>6223</v>
      </c>
      <c r="L242" s="83">
        <f t="shared" si="58"/>
        <v>1142.7214083859908</v>
      </c>
      <c r="N242" s="554">
        <v>0</v>
      </c>
      <c r="O242" s="554">
        <f t="shared" si="55"/>
        <v>0</v>
      </c>
      <c r="P242" s="554"/>
      <c r="Q242" s="555">
        <v>519</v>
      </c>
      <c r="R242" s="556">
        <f t="shared" si="54"/>
        <v>95.226784032165909</v>
      </c>
      <c r="S242" s="557" t="str">
        <f t="shared" si="48"/>
        <v>---</v>
      </c>
      <c r="T242" s="558">
        <f t="shared" si="49"/>
        <v>-19.198527291235123</v>
      </c>
      <c r="V242" s="559" t="str">
        <f t="shared" si="59"/>
        <v>OK</v>
      </c>
      <c r="W242" s="44">
        <f>IF(+'2026 Rates Smoothed'!G236&lt;'2026 Rates Smoothed'!$B$11,'2026 Rates Smoothed'!$B$11,+'2026 Rates Smoothed'!G236)</f>
        <v>114.42531132340103</v>
      </c>
      <c r="X242" s="44">
        <f t="shared" si="56"/>
        <v>114.42531132340103</v>
      </c>
      <c r="Y242" s="560">
        <f t="shared" si="57"/>
        <v>0.20160848112596352</v>
      </c>
      <c r="Z242" s="42" t="s">
        <v>1050</v>
      </c>
      <c r="AA242" s="83">
        <f t="shared" si="50"/>
        <v>1373.1037358808123</v>
      </c>
      <c r="AE242" s="43"/>
      <c r="AF242" s="43"/>
      <c r="AG242" s="44"/>
    </row>
    <row r="243" spans="1:33">
      <c r="A243" s="42">
        <v>1</v>
      </c>
      <c r="B243" s="42">
        <v>1</v>
      </c>
      <c r="C243" s="42">
        <f t="shared" si="51"/>
        <v>0</v>
      </c>
      <c r="D243" s="41">
        <v>353</v>
      </c>
      <c r="E243" s="93" t="s">
        <v>1078</v>
      </c>
      <c r="F243" s="41">
        <v>1100</v>
      </c>
      <c r="G243" s="99">
        <v>403</v>
      </c>
      <c r="H243" s="95">
        <v>67.77</v>
      </c>
      <c r="I243" s="96">
        <f t="shared" si="52"/>
        <v>67.77</v>
      </c>
      <c r="J243" s="97">
        <f t="shared" si="53"/>
        <v>1</v>
      </c>
      <c r="K243" s="98">
        <f t="shared" ref="K243:K290" si="61">+G243*J243*12</f>
        <v>4836</v>
      </c>
      <c r="L243" s="83">
        <f t="shared" si="58"/>
        <v>813.24</v>
      </c>
      <c r="N243" s="554">
        <v>1.21</v>
      </c>
      <c r="O243" s="554">
        <f t="shared" si="55"/>
        <v>1.21</v>
      </c>
      <c r="P243" s="554"/>
      <c r="Q243" s="555">
        <v>403</v>
      </c>
      <c r="R243" s="556">
        <f t="shared" si="54"/>
        <v>67.77</v>
      </c>
      <c r="S243" s="557" t="str">
        <f t="shared" si="48"/>
        <v>---</v>
      </c>
      <c r="T243" s="558">
        <f t="shared" si="49"/>
        <v>-9.5900000000000034</v>
      </c>
      <c r="V243" s="559" t="str">
        <f t="shared" si="59"/>
        <v>OK</v>
      </c>
      <c r="W243" s="44">
        <f>IF(+'2026 Rates Smoothed'!O614&lt;'2026 Rates Smoothed'!$B$11,'2026 Rates Smoothed'!$B$11,+'2026 Rates Smoothed'!O614)</f>
        <v>77.36</v>
      </c>
      <c r="X243" s="44">
        <f t="shared" si="56"/>
        <v>77.36</v>
      </c>
      <c r="Y243" s="560">
        <f t="shared" si="57"/>
        <v>0.14150804190644828</v>
      </c>
      <c r="AA243" s="83">
        <f t="shared" si="50"/>
        <v>928.31999999999994</v>
      </c>
      <c r="AE243" s="43"/>
      <c r="AF243" s="43"/>
      <c r="AG243" s="44"/>
    </row>
    <row r="244" spans="1:33">
      <c r="A244" s="42">
        <v>1</v>
      </c>
      <c r="B244" s="42">
        <v>1</v>
      </c>
      <c r="C244" s="42">
        <f t="shared" si="51"/>
        <v>0</v>
      </c>
      <c r="D244" s="41">
        <v>1095</v>
      </c>
      <c r="E244" s="93" t="s">
        <v>1078</v>
      </c>
      <c r="F244" s="41">
        <v>690</v>
      </c>
      <c r="G244" s="99">
        <v>304</v>
      </c>
      <c r="H244" s="95">
        <v>51.14</v>
      </c>
      <c r="I244" s="96">
        <f t="shared" si="52"/>
        <v>51.14</v>
      </c>
      <c r="J244" s="97">
        <f t="shared" si="53"/>
        <v>1</v>
      </c>
      <c r="K244" s="98">
        <f t="shared" si="61"/>
        <v>3648</v>
      </c>
      <c r="L244" s="83">
        <f t="shared" si="58"/>
        <v>613.68000000000006</v>
      </c>
      <c r="N244" s="554">
        <v>0.91300000000000003</v>
      </c>
      <c r="O244" s="554">
        <f t="shared" si="55"/>
        <v>0.91300000000000003</v>
      </c>
      <c r="P244" s="554">
        <f>O244</f>
        <v>0.91300000000000003</v>
      </c>
      <c r="Q244" s="555">
        <v>304</v>
      </c>
      <c r="R244" s="556">
        <f t="shared" si="54"/>
        <v>51.14</v>
      </c>
      <c r="S244" s="557" t="str">
        <f t="shared" si="48"/>
        <v>---</v>
      </c>
      <c r="T244" s="558">
        <f t="shared" si="49"/>
        <v>-7.2499999999999929</v>
      </c>
      <c r="V244" s="559" t="str">
        <f t="shared" si="59"/>
        <v>OK</v>
      </c>
      <c r="W244" s="44">
        <f>IF(+'2026 Rates Smoothed'!O626&lt;'2026 Rates Smoothed'!$B$11,'2026 Rates Smoothed'!$B$11,+'2026 Rates Smoothed'!O626)</f>
        <v>58.389999999999993</v>
      </c>
      <c r="X244" s="44">
        <f t="shared" si="56"/>
        <v>58.389999999999993</v>
      </c>
      <c r="Y244" s="560">
        <f t="shared" si="57"/>
        <v>0.14176769651935839</v>
      </c>
      <c r="AA244" s="83">
        <f t="shared" si="50"/>
        <v>700.68</v>
      </c>
      <c r="AE244" s="43"/>
      <c r="AF244" s="43"/>
      <c r="AG244" s="44"/>
    </row>
    <row r="245" spans="1:33">
      <c r="A245" s="42">
        <v>1</v>
      </c>
      <c r="B245" s="42">
        <v>1</v>
      </c>
      <c r="C245" s="42">
        <f t="shared" si="51"/>
        <v>0</v>
      </c>
      <c r="D245" s="41">
        <v>1096</v>
      </c>
      <c r="E245" s="93" t="s">
        <v>1078</v>
      </c>
      <c r="F245" s="41">
        <v>2165</v>
      </c>
      <c r="G245" s="99">
        <v>866</v>
      </c>
      <c r="H245" s="95">
        <v>145.59000000000003</v>
      </c>
      <c r="I245" s="96">
        <f t="shared" si="52"/>
        <v>145.59000000000003</v>
      </c>
      <c r="J245" s="97">
        <f t="shared" si="53"/>
        <v>1</v>
      </c>
      <c r="K245" s="98">
        <f t="shared" si="61"/>
        <v>10392</v>
      </c>
      <c r="L245" s="83">
        <f t="shared" si="58"/>
        <v>1747.0800000000004</v>
      </c>
      <c r="N245" s="554">
        <v>2.5979999999999999</v>
      </c>
      <c r="O245" s="554">
        <f t="shared" si="55"/>
        <v>2.5979999999999999</v>
      </c>
      <c r="P245" s="554">
        <f>O245</f>
        <v>2.5979999999999999</v>
      </c>
      <c r="Q245" s="555">
        <v>866</v>
      </c>
      <c r="R245" s="556">
        <f t="shared" si="54"/>
        <v>145.59000000000003</v>
      </c>
      <c r="S245" s="557" t="str">
        <f t="shared" si="48"/>
        <v>---</v>
      </c>
      <c r="T245" s="558">
        <f t="shared" si="49"/>
        <v>-20.639999999999958</v>
      </c>
      <c r="V245" s="559" t="str">
        <f t="shared" si="59"/>
        <v>OK</v>
      </c>
      <c r="W245" s="44">
        <f>IF(+'2026 Rates Smoothed'!O629&lt;'2026 Rates Smoothed'!$B$11,'2026 Rates Smoothed'!$B$11,+'2026 Rates Smoothed'!O629)</f>
        <v>166.23</v>
      </c>
      <c r="X245" s="44">
        <f t="shared" si="56"/>
        <v>166.23</v>
      </c>
      <c r="Y245" s="560">
        <f t="shared" si="57"/>
        <v>0.14176797856995638</v>
      </c>
      <c r="AA245" s="83">
        <f t="shared" si="50"/>
        <v>1994.7599999999998</v>
      </c>
      <c r="AE245" s="43"/>
      <c r="AF245" s="43"/>
      <c r="AG245" s="44"/>
    </row>
    <row r="246" spans="1:33">
      <c r="A246" s="42">
        <v>1</v>
      </c>
      <c r="B246" s="42">
        <v>0</v>
      </c>
      <c r="C246" s="42">
        <f t="shared" si="51"/>
        <v>-1</v>
      </c>
      <c r="D246" s="41">
        <v>1097</v>
      </c>
      <c r="E246" s="93" t="s">
        <v>1078</v>
      </c>
      <c r="F246" s="41">
        <v>300</v>
      </c>
      <c r="G246" s="99">
        <v>115</v>
      </c>
      <c r="H246" s="95">
        <v>19.32</v>
      </c>
      <c r="I246" s="96">
        <f t="shared" si="52"/>
        <v>19.32</v>
      </c>
      <c r="J246" s="97">
        <f t="shared" si="53"/>
        <v>0</v>
      </c>
      <c r="K246" s="98">
        <f t="shared" si="61"/>
        <v>0</v>
      </c>
      <c r="L246" s="83">
        <f t="shared" si="58"/>
        <v>0</v>
      </c>
      <c r="N246" s="554">
        <v>0.34399999999999997</v>
      </c>
      <c r="O246" s="554">
        <f t="shared" si="55"/>
        <v>0</v>
      </c>
      <c r="P246" s="554"/>
      <c r="Q246" s="555">
        <v>115</v>
      </c>
      <c r="R246" s="556">
        <f t="shared" si="54"/>
        <v>19.32</v>
      </c>
      <c r="S246" s="557" t="str">
        <f t="shared" si="48"/>
        <v>---</v>
      </c>
      <c r="T246" s="558">
        <f t="shared" si="49"/>
        <v>-2.740000000000002</v>
      </c>
      <c r="V246" s="559" t="str">
        <f t="shared" si="59"/>
        <v>OK</v>
      </c>
      <c r="W246" s="44">
        <f>IF(+'2026 Rates Smoothed'!O631&lt;'2026 Rates Smoothed'!$B$11,'2026 Rates Smoothed'!$B$11,+'2026 Rates Smoothed'!O631)</f>
        <v>22.060000000000002</v>
      </c>
      <c r="X246" s="44">
        <f t="shared" si="56"/>
        <v>22.060000000000002</v>
      </c>
      <c r="Y246" s="560">
        <f t="shared" si="57"/>
        <v>0.14182194616977228</v>
      </c>
      <c r="AA246" s="83">
        <f t="shared" si="50"/>
        <v>0</v>
      </c>
      <c r="AE246" s="43"/>
      <c r="AF246" s="43"/>
      <c r="AG246" s="44"/>
    </row>
    <row r="247" spans="1:33">
      <c r="A247" s="42">
        <v>1</v>
      </c>
      <c r="B247" s="42">
        <v>1</v>
      </c>
      <c r="C247" s="42">
        <f t="shared" si="51"/>
        <v>0</v>
      </c>
      <c r="D247" s="41">
        <v>1098</v>
      </c>
      <c r="E247" s="93" t="s">
        <v>1078</v>
      </c>
      <c r="F247" s="41">
        <v>375</v>
      </c>
      <c r="G247" s="99">
        <v>132</v>
      </c>
      <c r="H247" s="95">
        <v>22.18</v>
      </c>
      <c r="I247" s="96">
        <f t="shared" si="52"/>
        <v>22.18</v>
      </c>
      <c r="J247" s="97">
        <f t="shared" si="53"/>
        <v>1</v>
      </c>
      <c r="K247" s="98">
        <f t="shared" si="61"/>
        <v>1584</v>
      </c>
      <c r="L247" s="83">
        <f t="shared" si="58"/>
        <v>266.15999999999997</v>
      </c>
      <c r="N247" s="554">
        <v>0.39600000000000002</v>
      </c>
      <c r="O247" s="554">
        <f t="shared" si="55"/>
        <v>0.39600000000000002</v>
      </c>
      <c r="P247" s="554"/>
      <c r="Q247" s="555">
        <v>132</v>
      </c>
      <c r="R247" s="556">
        <f t="shared" si="54"/>
        <v>22.18</v>
      </c>
      <c r="S247" s="557" t="str">
        <f t="shared" si="48"/>
        <v>---</v>
      </c>
      <c r="T247" s="558">
        <f t="shared" si="49"/>
        <v>-3.1400000000000006</v>
      </c>
      <c r="V247" s="559" t="str">
        <f t="shared" si="59"/>
        <v>OK</v>
      </c>
      <c r="W247" s="44">
        <f>IF(+'2026 Rates Smoothed'!O632&lt;'2026 Rates Smoothed'!$B$11,'2026 Rates Smoothed'!$B$11,+'2026 Rates Smoothed'!O632)</f>
        <v>25.32</v>
      </c>
      <c r="X247" s="44">
        <f t="shared" si="56"/>
        <v>25.32</v>
      </c>
      <c r="Y247" s="560">
        <f t="shared" si="57"/>
        <v>0.14156898106402171</v>
      </c>
      <c r="AA247" s="83">
        <f t="shared" si="50"/>
        <v>303.84000000000003</v>
      </c>
      <c r="AE247" s="43"/>
      <c r="AF247" s="43"/>
      <c r="AG247" s="44"/>
    </row>
    <row r="248" spans="1:33">
      <c r="A248" s="42">
        <v>1</v>
      </c>
      <c r="B248" s="42">
        <v>1</v>
      </c>
      <c r="C248" s="42">
        <f t="shared" si="51"/>
        <v>0</v>
      </c>
      <c r="D248" s="41">
        <v>1099</v>
      </c>
      <c r="E248" s="93" t="s">
        <v>1078</v>
      </c>
      <c r="F248" s="41">
        <v>0</v>
      </c>
      <c r="G248" s="99">
        <v>3</v>
      </c>
      <c r="H248" s="95">
        <v>16.456784032165924</v>
      </c>
      <c r="I248" s="96">
        <f t="shared" si="52"/>
        <v>16.456784032165924</v>
      </c>
      <c r="J248" s="97">
        <f t="shared" si="53"/>
        <v>1</v>
      </c>
      <c r="K248" s="98">
        <f t="shared" si="61"/>
        <v>36</v>
      </c>
      <c r="L248" s="83">
        <f t="shared" si="58"/>
        <v>197.48140838599107</v>
      </c>
      <c r="N248" s="554">
        <v>0</v>
      </c>
      <c r="O248" s="554">
        <f t="shared" si="55"/>
        <v>0</v>
      </c>
      <c r="P248" s="554"/>
      <c r="Q248" s="555">
        <v>3</v>
      </c>
      <c r="R248" s="556">
        <f t="shared" si="54"/>
        <v>16.456784032165924</v>
      </c>
      <c r="S248" s="557" t="str">
        <f t="shared" si="48"/>
        <v>---</v>
      </c>
      <c r="T248" s="558">
        <f t="shared" si="49"/>
        <v>-5.5385272912351056</v>
      </c>
      <c r="V248" s="559" t="str">
        <f t="shared" si="59"/>
        <v>OK</v>
      </c>
      <c r="W248" s="44">
        <f>IF(+'2026 Rates Smoothed'!O633&lt;'2026 Rates Smoothed'!$B$11,'2026 Rates Smoothed'!$B$11,+'2026 Rates Smoothed'!O633)</f>
        <v>21.99531132340103</v>
      </c>
      <c r="X248" s="44">
        <f t="shared" si="56"/>
        <v>21.99531132340103</v>
      </c>
      <c r="Y248" s="560">
        <f t="shared" si="57"/>
        <v>0.3365497949301437</v>
      </c>
      <c r="Z248" s="42" t="s">
        <v>1127</v>
      </c>
      <c r="AA248" s="83">
        <f t="shared" si="50"/>
        <v>263.94373588081237</v>
      </c>
      <c r="AE248" s="43"/>
      <c r="AF248" s="43"/>
      <c r="AG248" s="44"/>
    </row>
    <row r="249" spans="1:33">
      <c r="A249" s="42">
        <v>1</v>
      </c>
      <c r="B249" s="42">
        <v>1</v>
      </c>
      <c r="C249" s="42">
        <f t="shared" si="51"/>
        <v>0</v>
      </c>
      <c r="D249" s="41">
        <v>1100</v>
      </c>
      <c r="E249" s="93" t="s">
        <v>1078</v>
      </c>
      <c r="F249" s="41">
        <v>500</v>
      </c>
      <c r="G249" s="99">
        <v>100</v>
      </c>
      <c r="H249" s="95">
        <v>20.98</v>
      </c>
      <c r="I249" s="96">
        <f t="shared" si="52"/>
        <v>20.98</v>
      </c>
      <c r="J249" s="97">
        <f t="shared" si="53"/>
        <v>1</v>
      </c>
      <c r="K249" s="98">
        <f t="shared" si="61"/>
        <v>1200</v>
      </c>
      <c r="L249" s="83">
        <f t="shared" si="58"/>
        <v>251.76</v>
      </c>
      <c r="N249" s="554">
        <v>0.5</v>
      </c>
      <c r="O249" s="554">
        <f t="shared" si="55"/>
        <v>0.5</v>
      </c>
      <c r="P249" s="554"/>
      <c r="Q249" s="555">
        <v>100</v>
      </c>
      <c r="R249" s="556">
        <f t="shared" si="54"/>
        <v>20.98</v>
      </c>
      <c r="S249" s="557" t="str">
        <f t="shared" si="48"/>
        <v>---</v>
      </c>
      <c r="T249" s="558">
        <f t="shared" si="49"/>
        <v>-2.9600000000000009</v>
      </c>
      <c r="V249" s="559" t="str">
        <f t="shared" si="59"/>
        <v>OK</v>
      </c>
      <c r="W249" s="44">
        <f>IF(+'2026 Rates Smoothed'!O634&lt;'2026 Rates Smoothed'!$B$11,'2026 Rates Smoothed'!$B$11,+'2026 Rates Smoothed'!O634)</f>
        <v>23.94</v>
      </c>
      <c r="X249" s="44">
        <f t="shared" si="56"/>
        <v>23.94</v>
      </c>
      <c r="Y249" s="560">
        <f t="shared" si="57"/>
        <v>0.1410867492850334</v>
      </c>
      <c r="AA249" s="83">
        <f t="shared" si="50"/>
        <v>287.28000000000003</v>
      </c>
      <c r="AE249" s="43"/>
      <c r="AF249" s="43"/>
      <c r="AG249" s="44"/>
    </row>
    <row r="250" spans="1:33">
      <c r="A250" s="42">
        <v>1</v>
      </c>
      <c r="B250" s="42">
        <v>1</v>
      </c>
      <c r="C250" s="42">
        <f t="shared" si="51"/>
        <v>0</v>
      </c>
      <c r="D250" s="41">
        <v>1104</v>
      </c>
      <c r="E250" s="93" t="s">
        <v>1078</v>
      </c>
      <c r="F250" s="41">
        <v>1000</v>
      </c>
      <c r="G250" s="99">
        <v>240</v>
      </c>
      <c r="H250" s="95">
        <v>46.17</v>
      </c>
      <c r="I250" s="96">
        <f t="shared" si="52"/>
        <v>46.17</v>
      </c>
      <c r="J250" s="97">
        <f t="shared" si="53"/>
        <v>1</v>
      </c>
      <c r="K250" s="98">
        <f t="shared" si="61"/>
        <v>2880</v>
      </c>
      <c r="L250" s="83">
        <f t="shared" si="58"/>
        <v>554.04</v>
      </c>
      <c r="N250" s="554">
        <v>1</v>
      </c>
      <c r="O250" s="554">
        <f t="shared" si="55"/>
        <v>1</v>
      </c>
      <c r="P250" s="554"/>
      <c r="Q250" s="555">
        <v>240</v>
      </c>
      <c r="R250" s="556">
        <f t="shared" si="54"/>
        <v>46.17</v>
      </c>
      <c r="S250" s="557" t="str">
        <f t="shared" si="48"/>
        <v>---</v>
      </c>
      <c r="T250" s="558">
        <f t="shared" si="49"/>
        <v>-6.5399999999999991</v>
      </c>
      <c r="V250" s="559" t="str">
        <f t="shared" si="59"/>
        <v>OK</v>
      </c>
      <c r="W250" s="44">
        <f>IF(+'2026 Rates Smoothed'!O638&lt;'2026 Rates Smoothed'!$B$11,'2026 Rates Smoothed'!$B$11,+'2026 Rates Smoothed'!O638)</f>
        <v>52.71</v>
      </c>
      <c r="X250" s="44">
        <f t="shared" si="56"/>
        <v>52.71</v>
      </c>
      <c r="Y250" s="560">
        <f t="shared" si="57"/>
        <v>0.14165042235217662</v>
      </c>
      <c r="AA250" s="83">
        <f t="shared" si="50"/>
        <v>632.52</v>
      </c>
      <c r="AE250" s="43"/>
      <c r="AF250" s="43"/>
      <c r="AG250" s="44"/>
    </row>
    <row r="251" spans="1:33">
      <c r="A251" s="42">
        <v>30</v>
      </c>
      <c r="B251" s="42">
        <v>28</v>
      </c>
      <c r="C251" s="42">
        <f t="shared" si="51"/>
        <v>-2</v>
      </c>
      <c r="D251" s="41">
        <v>834</v>
      </c>
      <c r="E251" s="93" t="s">
        <v>1128</v>
      </c>
      <c r="F251" s="41">
        <v>595</v>
      </c>
      <c r="G251" s="94">
        <v>344</v>
      </c>
      <c r="H251" s="95">
        <v>47.07</v>
      </c>
      <c r="I251" s="96">
        <f t="shared" si="52"/>
        <v>47.07</v>
      </c>
      <c r="J251" s="97">
        <f t="shared" si="53"/>
        <v>28</v>
      </c>
      <c r="K251" s="98">
        <f t="shared" si="61"/>
        <v>115584</v>
      </c>
      <c r="L251" s="83">
        <f t="shared" si="58"/>
        <v>15815.52</v>
      </c>
      <c r="N251" s="554"/>
      <c r="O251" s="554"/>
      <c r="P251" s="554"/>
      <c r="Q251" s="555">
        <v>344</v>
      </c>
      <c r="R251" s="556">
        <f t="shared" si="54"/>
        <v>47.07</v>
      </c>
      <c r="S251" s="557" t="str">
        <f t="shared" si="48"/>
        <v>---</v>
      </c>
      <c r="T251" s="558">
        <f t="shared" si="49"/>
        <v>-6.9300000000000068</v>
      </c>
      <c r="V251" s="559" t="str">
        <f t="shared" si="59"/>
        <v>OK</v>
      </c>
      <c r="W251" s="44">
        <f>IF(+'2026 Rates Smoothed'!P639&lt;'2026 Rates Smoothed'!$B$11,'2026 Rates Smoothed'!$B$11,+'2026 Rates Smoothed'!P639)</f>
        <v>54.000000000000007</v>
      </c>
      <c r="X251" s="44">
        <f t="shared" si="56"/>
        <v>54.000000000000007</v>
      </c>
      <c r="Y251" s="560">
        <f t="shared" si="57"/>
        <v>0.14722753346080331</v>
      </c>
      <c r="Z251" s="42" t="s">
        <v>1129</v>
      </c>
      <c r="AA251" s="83">
        <f t="shared" si="50"/>
        <v>18144.000000000004</v>
      </c>
      <c r="AE251" s="43"/>
      <c r="AF251" s="43"/>
      <c r="AG251" s="44"/>
    </row>
    <row r="252" spans="1:33">
      <c r="A252" s="42">
        <v>1</v>
      </c>
      <c r="B252" s="42">
        <v>1</v>
      </c>
      <c r="C252" s="42">
        <f t="shared" si="51"/>
        <v>0</v>
      </c>
      <c r="D252" s="41">
        <v>1105</v>
      </c>
      <c r="E252" s="93" t="s">
        <v>1130</v>
      </c>
      <c r="F252" s="41"/>
      <c r="G252" s="99">
        <v>129</v>
      </c>
      <c r="H252" s="95">
        <v>33.69</v>
      </c>
      <c r="I252" s="96">
        <f t="shared" si="52"/>
        <v>33.69</v>
      </c>
      <c r="J252" s="97">
        <f t="shared" si="53"/>
        <v>1</v>
      </c>
      <c r="K252" s="98">
        <f t="shared" si="61"/>
        <v>1548</v>
      </c>
      <c r="L252" s="83">
        <f t="shared" si="58"/>
        <v>404.28</v>
      </c>
      <c r="N252" s="554"/>
      <c r="O252" s="554"/>
      <c r="P252" s="554"/>
      <c r="Q252" s="555">
        <v>129</v>
      </c>
      <c r="R252" s="556">
        <f t="shared" si="54"/>
        <v>33.69</v>
      </c>
      <c r="S252" s="557" t="str">
        <f t="shared" si="48"/>
        <v>---</v>
      </c>
      <c r="T252" s="558">
        <f t="shared" si="49"/>
        <v>-3.3700000000000045</v>
      </c>
      <c r="V252" s="559" t="str">
        <f t="shared" si="59"/>
        <v>OK</v>
      </c>
      <c r="W252" s="44">
        <f>'2026 Rates Smoothed'!G643</f>
        <v>37.06</v>
      </c>
      <c r="X252" s="44">
        <f t="shared" si="56"/>
        <v>37.06</v>
      </c>
      <c r="Y252" s="560">
        <f t="shared" si="57"/>
        <v>0.10002968239833798</v>
      </c>
      <c r="AA252" s="83">
        <f t="shared" si="50"/>
        <v>444.72</v>
      </c>
      <c r="AE252" s="43"/>
      <c r="AF252" s="43"/>
      <c r="AG252" s="44"/>
    </row>
    <row r="253" spans="1:33">
      <c r="A253" s="42">
        <v>1</v>
      </c>
      <c r="B253" s="42">
        <v>1</v>
      </c>
      <c r="C253" s="42">
        <f t="shared" si="51"/>
        <v>0</v>
      </c>
      <c r="D253" s="41">
        <v>1106</v>
      </c>
      <c r="E253" s="93" t="s">
        <v>1131</v>
      </c>
      <c r="F253" s="41"/>
      <c r="G253" s="99">
        <v>5</v>
      </c>
      <c r="H253" s="95">
        <v>13.47</v>
      </c>
      <c r="I253" s="96">
        <f t="shared" si="52"/>
        <v>13.47</v>
      </c>
      <c r="J253" s="97">
        <f t="shared" si="53"/>
        <v>1</v>
      </c>
      <c r="K253" s="98">
        <f t="shared" si="61"/>
        <v>60</v>
      </c>
      <c r="L253" s="83">
        <f t="shared" si="58"/>
        <v>161.64000000000001</v>
      </c>
      <c r="N253" s="554"/>
      <c r="O253" s="554"/>
      <c r="P253" s="554"/>
      <c r="Q253" s="555">
        <v>5</v>
      </c>
      <c r="R253" s="556">
        <f t="shared" si="54"/>
        <v>13.47</v>
      </c>
      <c r="S253" s="557" t="str">
        <f t="shared" si="48"/>
        <v>---</v>
      </c>
      <c r="T253" s="558">
        <f t="shared" si="49"/>
        <v>-0.12999999999999901</v>
      </c>
      <c r="V253" s="559" t="str">
        <f t="shared" si="59"/>
        <v>OK</v>
      </c>
      <c r="W253" s="44">
        <f>'2026 Rates Smoothed'!G642</f>
        <v>13.6</v>
      </c>
      <c r="X253" s="44">
        <f t="shared" si="56"/>
        <v>13.6</v>
      </c>
      <c r="Y253" s="560">
        <f t="shared" si="57"/>
        <v>9.651076466221209E-3</v>
      </c>
      <c r="AA253" s="83">
        <f t="shared" si="50"/>
        <v>163.19999999999999</v>
      </c>
      <c r="AE253" s="43"/>
      <c r="AF253" s="43"/>
      <c r="AG253" s="44"/>
    </row>
    <row r="254" spans="1:33">
      <c r="A254" s="42">
        <v>1</v>
      </c>
      <c r="B254" s="42">
        <v>1</v>
      </c>
      <c r="C254" s="42">
        <f t="shared" si="51"/>
        <v>0</v>
      </c>
      <c r="D254" s="41">
        <v>1108</v>
      </c>
      <c r="E254" s="93" t="s">
        <v>1132</v>
      </c>
      <c r="F254" s="41">
        <v>204</v>
      </c>
      <c r="G254" s="99">
        <v>173</v>
      </c>
      <c r="H254" s="95">
        <v>23.189999999999998</v>
      </c>
      <c r="I254" s="96">
        <f t="shared" si="52"/>
        <v>23.189999999999998</v>
      </c>
      <c r="J254" s="97">
        <f t="shared" si="53"/>
        <v>1</v>
      </c>
      <c r="K254" s="98">
        <f t="shared" si="61"/>
        <v>2076</v>
      </c>
      <c r="L254" s="83">
        <f t="shared" si="58"/>
        <v>278.27999999999997</v>
      </c>
      <c r="N254" s="554"/>
      <c r="O254" s="554"/>
      <c r="P254" s="554"/>
      <c r="Q254" s="555">
        <v>173</v>
      </c>
      <c r="R254" s="556">
        <f t="shared" si="54"/>
        <v>23.189999999999998</v>
      </c>
      <c r="S254" s="557" t="str">
        <f t="shared" si="48"/>
        <v>---</v>
      </c>
      <c r="T254" s="558">
        <f t="shared" si="49"/>
        <v>-3.3000000000000043</v>
      </c>
      <c r="V254" s="559" t="str">
        <f t="shared" si="59"/>
        <v>OK</v>
      </c>
      <c r="W254" s="44">
        <f>IF(+'2026 Rates Smoothed'!P641&lt;'2026 Rates Smoothed'!$B$11,'2026 Rates Smoothed'!$B$11,+'2026 Rates Smoothed'!P641)</f>
        <v>26.490000000000002</v>
      </c>
      <c r="X254" s="44">
        <f t="shared" si="56"/>
        <v>26.490000000000002</v>
      </c>
      <c r="Y254" s="560">
        <f t="shared" si="57"/>
        <v>0.1423027166882278</v>
      </c>
      <c r="AA254" s="83">
        <f t="shared" si="50"/>
        <v>317.88</v>
      </c>
      <c r="AE254" s="43"/>
      <c r="AF254" s="43"/>
      <c r="AG254" s="44"/>
    </row>
    <row r="255" spans="1:33">
      <c r="A255" s="42">
        <v>1</v>
      </c>
      <c r="B255" s="42">
        <v>2</v>
      </c>
      <c r="C255" s="42">
        <f t="shared" si="51"/>
        <v>1</v>
      </c>
      <c r="D255" s="41">
        <v>1109</v>
      </c>
      <c r="E255" s="93" t="s">
        <v>1133</v>
      </c>
      <c r="F255" s="41">
        <v>660</v>
      </c>
      <c r="G255" s="99">
        <v>248</v>
      </c>
      <c r="H255" s="95">
        <v>41.69</v>
      </c>
      <c r="I255" s="96">
        <f t="shared" si="52"/>
        <v>41.69</v>
      </c>
      <c r="J255" s="97">
        <f t="shared" si="53"/>
        <v>2</v>
      </c>
      <c r="K255" s="98">
        <f t="shared" si="61"/>
        <v>5952</v>
      </c>
      <c r="L255" s="83">
        <f t="shared" si="58"/>
        <v>1000.56</v>
      </c>
      <c r="N255" s="554"/>
      <c r="O255" s="554"/>
      <c r="P255" s="554"/>
      <c r="Q255" s="555">
        <v>248</v>
      </c>
      <c r="R255" s="556">
        <f t="shared" si="54"/>
        <v>41.69</v>
      </c>
      <c r="S255" s="557" t="str">
        <f t="shared" si="48"/>
        <v>---</v>
      </c>
      <c r="T255" s="558">
        <f t="shared" si="49"/>
        <v>-5.9100000000000108</v>
      </c>
      <c r="V255" s="559" t="str">
        <f t="shared" si="59"/>
        <v>OK</v>
      </c>
      <c r="W255" s="44">
        <f>IF(+'2026 Rates Smoothed'!O640&lt;'2026 Rates Smoothed'!$B$11,'2026 Rates Smoothed'!$B$11,+'2026 Rates Smoothed'!O640)</f>
        <v>47.600000000000009</v>
      </c>
      <c r="X255" s="44">
        <f t="shared" si="56"/>
        <v>47.600000000000009</v>
      </c>
      <c r="Y255" s="560">
        <f t="shared" si="57"/>
        <v>0.14176061405612894</v>
      </c>
      <c r="AA255" s="83">
        <f t="shared" si="50"/>
        <v>1142.4000000000001</v>
      </c>
      <c r="AE255" s="43"/>
      <c r="AF255" s="43"/>
      <c r="AG255" s="44"/>
    </row>
    <row r="256" spans="1:33">
      <c r="A256" s="42">
        <v>1</v>
      </c>
      <c r="B256" s="42">
        <v>1</v>
      </c>
      <c r="C256" s="42">
        <f t="shared" si="51"/>
        <v>0</v>
      </c>
      <c r="D256" s="41">
        <v>1113</v>
      </c>
      <c r="E256" s="93" t="s">
        <v>1134</v>
      </c>
      <c r="F256" s="41">
        <v>1680</v>
      </c>
      <c r="G256" s="99">
        <v>1382</v>
      </c>
      <c r="H256" s="95">
        <v>185.4</v>
      </c>
      <c r="I256" s="96">
        <f t="shared" si="52"/>
        <v>185.4</v>
      </c>
      <c r="J256" s="97">
        <f t="shared" si="53"/>
        <v>1</v>
      </c>
      <c r="K256" s="98">
        <f t="shared" si="61"/>
        <v>16584</v>
      </c>
      <c r="L256" s="83">
        <f t="shared" si="58"/>
        <v>2224.8000000000002</v>
      </c>
      <c r="N256" s="554"/>
      <c r="O256" s="554"/>
      <c r="P256" s="554"/>
      <c r="Q256" s="555">
        <v>1382</v>
      </c>
      <c r="R256" s="556">
        <f t="shared" si="54"/>
        <v>185.4</v>
      </c>
      <c r="S256" s="557" t="str">
        <f t="shared" si="48"/>
        <v>---</v>
      </c>
      <c r="T256" s="558">
        <f t="shared" si="49"/>
        <v>-26.389999999999986</v>
      </c>
      <c r="V256" s="559" t="str">
        <f t="shared" si="59"/>
        <v>OK</v>
      </c>
      <c r="W256" s="44">
        <f>IF(+'2026 Rates Smoothed'!P650&lt;'2026 Rates Smoothed'!$B$11,'2026 Rates Smoothed'!$B$11,+'2026 Rates Smoothed'!P650)</f>
        <v>211.79</v>
      </c>
      <c r="X256" s="44">
        <f t="shared" si="56"/>
        <v>211.79</v>
      </c>
      <c r="Y256" s="560">
        <f t="shared" si="57"/>
        <v>0.14234088457389427</v>
      </c>
      <c r="AA256" s="83">
        <f t="shared" si="50"/>
        <v>2541.48</v>
      </c>
      <c r="AE256" s="43"/>
      <c r="AF256" s="43"/>
      <c r="AG256" s="44"/>
    </row>
    <row r="257" spans="1:33">
      <c r="A257" s="42">
        <v>5</v>
      </c>
      <c r="B257" s="42">
        <v>5</v>
      </c>
      <c r="C257" s="42">
        <f t="shared" si="51"/>
        <v>0</v>
      </c>
      <c r="D257" s="41">
        <v>1115</v>
      </c>
      <c r="E257" s="93" t="s">
        <v>1135</v>
      </c>
      <c r="F257" s="41">
        <v>7500</v>
      </c>
      <c r="G257" s="99">
        <v>1095</v>
      </c>
      <c r="H257" s="95">
        <v>146.88</v>
      </c>
      <c r="I257" s="96">
        <f t="shared" si="52"/>
        <v>146.88</v>
      </c>
      <c r="J257" s="97">
        <f t="shared" si="53"/>
        <v>5</v>
      </c>
      <c r="K257" s="98">
        <f t="shared" si="61"/>
        <v>65700</v>
      </c>
      <c r="L257" s="83">
        <f t="shared" si="58"/>
        <v>8812.7999999999993</v>
      </c>
      <c r="N257" s="554"/>
      <c r="O257" s="554"/>
      <c r="P257" s="554"/>
      <c r="Q257" s="555">
        <v>1095</v>
      </c>
      <c r="R257" s="556">
        <f t="shared" si="54"/>
        <v>146.88</v>
      </c>
      <c r="S257" s="557" t="str">
        <f t="shared" si="48"/>
        <v>---</v>
      </c>
      <c r="T257" s="558">
        <f t="shared" si="49"/>
        <v>-20.909999999999997</v>
      </c>
      <c r="V257" s="559" t="str">
        <f t="shared" si="59"/>
        <v>OK</v>
      </c>
      <c r="W257" s="44">
        <f>IF(+'2026 Rates Smoothed'!P656&lt;'2026 Rates Smoothed'!$B$11,'2026 Rates Smoothed'!$B$11,+'2026 Rates Smoothed'!P656)</f>
        <v>167.79</v>
      </c>
      <c r="X257" s="44">
        <f t="shared" si="56"/>
        <v>167.79</v>
      </c>
      <c r="Y257" s="560">
        <f t="shared" si="57"/>
        <v>0.14236111111111116</v>
      </c>
      <c r="AA257" s="83">
        <f t="shared" si="50"/>
        <v>10067.4</v>
      </c>
      <c r="AE257" s="43"/>
      <c r="AF257" s="43"/>
      <c r="AG257" s="44"/>
    </row>
    <row r="258" spans="1:33">
      <c r="A258" s="42">
        <v>10</v>
      </c>
      <c r="B258" s="42">
        <v>10</v>
      </c>
      <c r="C258" s="42">
        <f t="shared" si="51"/>
        <v>0</v>
      </c>
      <c r="D258" s="41">
        <v>1118</v>
      </c>
      <c r="E258" s="93" t="s">
        <v>1136</v>
      </c>
      <c r="F258" s="41">
        <v>40</v>
      </c>
      <c r="G258" s="99">
        <v>15</v>
      </c>
      <c r="H258" s="95">
        <v>17.510000000000002</v>
      </c>
      <c r="I258" s="96">
        <f t="shared" si="52"/>
        <v>17.510000000000002</v>
      </c>
      <c r="J258" s="97">
        <f t="shared" si="53"/>
        <v>10</v>
      </c>
      <c r="K258" s="98">
        <f t="shared" si="61"/>
        <v>1800</v>
      </c>
      <c r="L258" s="83">
        <f t="shared" si="58"/>
        <v>2101.2000000000003</v>
      </c>
      <c r="N258" s="554"/>
      <c r="O258" s="554"/>
      <c r="P258" s="554"/>
      <c r="Q258" s="555">
        <v>15</v>
      </c>
      <c r="R258" s="556">
        <f t="shared" si="54"/>
        <v>17.510000000000002</v>
      </c>
      <c r="S258" s="557" t="str">
        <f t="shared" si="48"/>
        <v>---</v>
      </c>
      <c r="T258" s="558" t="str">
        <f t="shared" si="49"/>
        <v>---</v>
      </c>
      <c r="V258" s="559" t="str">
        <f t="shared" si="59"/>
        <v>OK</v>
      </c>
      <c r="W258" s="44">
        <f>IF(+'2026 Rates Smoothed'!O666&lt;'2026 Rates Smoothed'!$B$11,'2026 Rates Smoothed'!$B$11,+'2026 Rates Smoothed'!O666)</f>
        <v>17.510000000000002</v>
      </c>
      <c r="X258" s="44">
        <f t="shared" si="56"/>
        <v>17.510000000000002</v>
      </c>
      <c r="Y258" s="560">
        <f t="shared" si="57"/>
        <v>0</v>
      </c>
      <c r="Z258" s="42" t="s">
        <v>1062</v>
      </c>
      <c r="AA258" s="83">
        <f t="shared" si="50"/>
        <v>2101.2000000000003</v>
      </c>
      <c r="AE258" s="43"/>
      <c r="AF258" s="43"/>
      <c r="AG258" s="44"/>
    </row>
    <row r="259" spans="1:33">
      <c r="A259" s="42">
        <v>1</v>
      </c>
      <c r="B259" s="42">
        <v>0</v>
      </c>
      <c r="C259" s="42">
        <f t="shared" si="51"/>
        <v>-1</v>
      </c>
      <c r="D259" s="41">
        <v>1121</v>
      </c>
      <c r="E259" s="93" t="s">
        <v>1137</v>
      </c>
      <c r="F259" s="41">
        <v>180</v>
      </c>
      <c r="G259" s="99">
        <v>66</v>
      </c>
      <c r="H259" s="95">
        <v>11.11</v>
      </c>
      <c r="I259" s="96">
        <f t="shared" si="52"/>
        <v>11.11</v>
      </c>
      <c r="J259" s="97">
        <f t="shared" si="53"/>
        <v>0</v>
      </c>
      <c r="K259" s="98">
        <f t="shared" si="61"/>
        <v>0</v>
      </c>
      <c r="L259" s="83">
        <f t="shared" si="58"/>
        <v>0</v>
      </c>
      <c r="N259" s="554"/>
      <c r="O259" s="554"/>
      <c r="P259" s="554"/>
      <c r="Q259" s="555">
        <v>66</v>
      </c>
      <c r="R259" s="556">
        <f t="shared" si="54"/>
        <v>11.11</v>
      </c>
      <c r="S259" s="557" t="str">
        <f t="shared" si="48"/>
        <v>---</v>
      </c>
      <c r="T259" s="558">
        <f t="shared" si="49"/>
        <v>-1.5800000000000018</v>
      </c>
      <c r="V259" s="559" t="str">
        <f t="shared" si="59"/>
        <v>OK</v>
      </c>
      <c r="W259" s="44">
        <f>IF(+'2026 Rates Smoothed'!O669&lt;'2026 Rates Smoothed'!$B$11,'2026 Rates Smoothed'!$B$11,+'2026 Rates Smoothed'!O669)</f>
        <v>12.690000000000001</v>
      </c>
      <c r="X259" s="44">
        <f t="shared" si="56"/>
        <v>12.690000000000001</v>
      </c>
      <c r="Y259" s="560">
        <f t="shared" si="57"/>
        <v>0.14221422142214246</v>
      </c>
      <c r="AA259" s="83">
        <f t="shared" si="50"/>
        <v>0</v>
      </c>
      <c r="AE259" s="43"/>
      <c r="AF259" s="43"/>
      <c r="AG259" s="44"/>
    </row>
    <row r="260" spans="1:33">
      <c r="A260" s="42">
        <v>1</v>
      </c>
      <c r="B260" s="42">
        <v>1</v>
      </c>
      <c r="C260" s="42">
        <f t="shared" si="51"/>
        <v>0</v>
      </c>
      <c r="D260" s="41">
        <v>1122</v>
      </c>
      <c r="E260" s="93" t="s">
        <v>1138</v>
      </c>
      <c r="F260" s="41">
        <v>82</v>
      </c>
      <c r="G260" s="99">
        <v>27</v>
      </c>
      <c r="H260" s="95">
        <v>16.456784032165924</v>
      </c>
      <c r="I260" s="96">
        <f t="shared" si="52"/>
        <v>16.456784032165924</v>
      </c>
      <c r="J260" s="97">
        <f t="shared" si="53"/>
        <v>1</v>
      </c>
      <c r="K260" s="98">
        <f t="shared" si="61"/>
        <v>324</v>
      </c>
      <c r="L260" s="83">
        <f t="shared" si="58"/>
        <v>197.48140838599107</v>
      </c>
      <c r="N260" s="554"/>
      <c r="O260" s="554"/>
      <c r="P260" s="554"/>
      <c r="Q260" s="555">
        <v>27</v>
      </c>
      <c r="R260" s="556">
        <f t="shared" si="54"/>
        <v>16.456784032165924</v>
      </c>
      <c r="S260" s="557" t="str">
        <f t="shared" si="48"/>
        <v>---</v>
      </c>
      <c r="T260" s="558">
        <f t="shared" si="49"/>
        <v>-5.5385272912351056</v>
      </c>
      <c r="V260" s="559" t="str">
        <f t="shared" si="59"/>
        <v>OK</v>
      </c>
      <c r="W260" s="44">
        <f>IF(+'2026 Rates Smoothed'!O670&lt;'2026 Rates Smoothed'!$B$11,'2026 Rates Smoothed'!$B$11,+'2026 Rates Smoothed'!O670)</f>
        <v>21.99531132340103</v>
      </c>
      <c r="X260" s="44">
        <f t="shared" si="56"/>
        <v>21.99531132340103</v>
      </c>
      <c r="Y260" s="560">
        <f t="shared" si="57"/>
        <v>0.3365497949301437</v>
      </c>
      <c r="Z260" s="42" t="s">
        <v>1062</v>
      </c>
      <c r="AA260" s="83">
        <f t="shared" si="50"/>
        <v>263.94373588081237</v>
      </c>
      <c r="AE260" s="43"/>
      <c r="AF260" s="43"/>
      <c r="AG260" s="44"/>
    </row>
    <row r="261" spans="1:33">
      <c r="A261" s="42">
        <v>1</v>
      </c>
      <c r="B261" s="42">
        <v>1</v>
      </c>
      <c r="C261" s="42">
        <f t="shared" si="51"/>
        <v>0</v>
      </c>
      <c r="D261" s="41">
        <v>1123</v>
      </c>
      <c r="E261" s="93" t="s">
        <v>1139</v>
      </c>
      <c r="F261" s="41">
        <v>110</v>
      </c>
      <c r="G261" s="99">
        <v>37</v>
      </c>
      <c r="H261" s="95">
        <v>6.2</v>
      </c>
      <c r="I261" s="96">
        <f t="shared" si="52"/>
        <v>6.2</v>
      </c>
      <c r="J261" s="97">
        <f t="shared" si="53"/>
        <v>1</v>
      </c>
      <c r="K261" s="98">
        <f t="shared" si="61"/>
        <v>444</v>
      </c>
      <c r="L261" s="83">
        <f t="shared" si="58"/>
        <v>74.400000000000006</v>
      </c>
      <c r="N261" s="554"/>
      <c r="O261" s="554"/>
      <c r="P261" s="554"/>
      <c r="Q261" s="555">
        <v>37</v>
      </c>
      <c r="R261" s="556">
        <f t="shared" si="54"/>
        <v>6.2</v>
      </c>
      <c r="S261" s="557" t="str">
        <f t="shared" si="48"/>
        <v>---</v>
      </c>
      <c r="T261" s="558">
        <f t="shared" si="49"/>
        <v>-0.87999999999999989</v>
      </c>
      <c r="V261" s="559" t="str">
        <f t="shared" si="59"/>
        <v>OK</v>
      </c>
      <c r="W261" s="44">
        <f>IF(+'2026 Rates Smoothed'!O671&lt;'2026 Rates Smoothed'!$B$11,'2026 Rates Smoothed'!$B$11,+'2026 Rates Smoothed'!O671)</f>
        <v>7.08</v>
      </c>
      <c r="X261" s="44">
        <f t="shared" si="56"/>
        <v>7.08</v>
      </c>
      <c r="Y261" s="560">
        <f t="shared" si="57"/>
        <v>0.14193548387096766</v>
      </c>
      <c r="AA261" s="83">
        <f t="shared" si="50"/>
        <v>84.960000000000008</v>
      </c>
      <c r="AE261" s="43"/>
      <c r="AF261" s="43"/>
      <c r="AG261" s="44"/>
    </row>
    <row r="262" spans="1:33">
      <c r="A262" s="42">
        <v>1</v>
      </c>
      <c r="B262" s="42">
        <v>1</v>
      </c>
      <c r="C262" s="42">
        <f t="shared" si="51"/>
        <v>0</v>
      </c>
      <c r="D262" s="41">
        <v>1125</v>
      </c>
      <c r="E262" s="93" t="s">
        <v>1140</v>
      </c>
      <c r="F262" s="41">
        <v>1200</v>
      </c>
      <c r="G262" s="99">
        <v>486</v>
      </c>
      <c r="H262" s="95">
        <v>81.72</v>
      </c>
      <c r="I262" s="96">
        <f t="shared" si="52"/>
        <v>81.72</v>
      </c>
      <c r="J262" s="97">
        <f t="shared" si="53"/>
        <v>1</v>
      </c>
      <c r="K262" s="98">
        <f t="shared" si="61"/>
        <v>5832</v>
      </c>
      <c r="L262" s="83">
        <f t="shared" si="58"/>
        <v>980.64</v>
      </c>
      <c r="N262" s="554"/>
      <c r="O262" s="554"/>
      <c r="P262" s="554"/>
      <c r="Q262" s="555">
        <v>486</v>
      </c>
      <c r="R262" s="556">
        <f t="shared" si="54"/>
        <v>81.72</v>
      </c>
      <c r="S262" s="557" t="str">
        <f t="shared" si="48"/>
        <v>---</v>
      </c>
      <c r="T262" s="558">
        <f t="shared" si="49"/>
        <v>-11.590000000000003</v>
      </c>
      <c r="V262" s="559" t="str">
        <f t="shared" si="59"/>
        <v>OK</v>
      </c>
      <c r="W262" s="44">
        <f>IF(+'2026 Rates Smoothed'!O673&lt;'2026 Rates Smoothed'!$B$11,'2026 Rates Smoothed'!$B$11,+'2026 Rates Smoothed'!O673)</f>
        <v>93.31</v>
      </c>
      <c r="X262" s="44">
        <f t="shared" si="56"/>
        <v>93.31</v>
      </c>
      <c r="Y262" s="560">
        <f t="shared" si="57"/>
        <v>0.14182574645129709</v>
      </c>
      <c r="AA262" s="83">
        <f t="shared" si="50"/>
        <v>1119.72</v>
      </c>
      <c r="AE262" s="43"/>
      <c r="AF262" s="43"/>
      <c r="AG262" s="44"/>
    </row>
    <row r="263" spans="1:33">
      <c r="A263" s="42">
        <v>1</v>
      </c>
      <c r="B263" s="42">
        <v>1</v>
      </c>
      <c r="C263" s="42">
        <f t="shared" si="51"/>
        <v>0</v>
      </c>
      <c r="D263" s="100">
        <v>1127</v>
      </c>
      <c r="E263" s="93" t="s">
        <v>1141</v>
      </c>
      <c r="F263" s="41">
        <v>2420</v>
      </c>
      <c r="G263" s="94">
        <v>981</v>
      </c>
      <c r="H263" s="95">
        <v>164.92</v>
      </c>
      <c r="I263" s="96">
        <f t="shared" si="52"/>
        <v>164.92</v>
      </c>
      <c r="J263" s="97">
        <f t="shared" si="53"/>
        <v>1</v>
      </c>
      <c r="K263" s="98">
        <f t="shared" si="61"/>
        <v>11772</v>
      </c>
      <c r="L263" s="83">
        <f t="shared" si="58"/>
        <v>1979.04</v>
      </c>
      <c r="N263" s="554"/>
      <c r="O263" s="554"/>
      <c r="P263" s="554"/>
      <c r="Q263" s="555">
        <v>981</v>
      </c>
      <c r="R263" s="556">
        <f t="shared" si="54"/>
        <v>164.92</v>
      </c>
      <c r="S263" s="557" t="str">
        <f t="shared" si="48"/>
        <v>---</v>
      </c>
      <c r="T263" s="558">
        <f t="shared" si="49"/>
        <v>-23.370000000000005</v>
      </c>
      <c r="V263" s="559" t="str">
        <f t="shared" si="59"/>
        <v>OK</v>
      </c>
      <c r="W263" s="44">
        <f>IF(+'2026 Rates Smoothed'!O675&lt;'2026 Rates Smoothed'!$B$11,'2026 Rates Smoothed'!$B$11,+'2026 Rates Smoothed'!O675)</f>
        <v>188.29</v>
      </c>
      <c r="X263" s="44">
        <f t="shared" si="56"/>
        <v>188.29</v>
      </c>
      <c r="Y263" s="560">
        <f t="shared" si="57"/>
        <v>0.14170506912442393</v>
      </c>
      <c r="AA263" s="83">
        <f t="shared" si="50"/>
        <v>2259.48</v>
      </c>
      <c r="AE263" s="43"/>
      <c r="AF263" s="43"/>
      <c r="AG263" s="44"/>
    </row>
    <row r="264" spans="1:33">
      <c r="A264" s="42">
        <v>1</v>
      </c>
      <c r="B264" s="42">
        <v>1</v>
      </c>
      <c r="C264" s="42">
        <f t="shared" si="51"/>
        <v>0</v>
      </c>
      <c r="D264" s="100">
        <v>1131</v>
      </c>
      <c r="E264" s="93" t="s">
        <v>1142</v>
      </c>
      <c r="F264" s="41">
        <v>425</v>
      </c>
      <c r="G264" s="94">
        <v>163</v>
      </c>
      <c r="H264" s="95">
        <v>27.4</v>
      </c>
      <c r="I264" s="96">
        <f t="shared" si="52"/>
        <v>27.4</v>
      </c>
      <c r="J264" s="97">
        <f t="shared" si="53"/>
        <v>1</v>
      </c>
      <c r="K264" s="98">
        <f t="shared" si="61"/>
        <v>1956</v>
      </c>
      <c r="L264" s="83">
        <f t="shared" si="58"/>
        <v>328.79999999999995</v>
      </c>
      <c r="N264" s="554"/>
      <c r="O264" s="554"/>
      <c r="P264" s="554"/>
      <c r="Q264" s="555">
        <v>163</v>
      </c>
      <c r="R264" s="556">
        <f t="shared" si="54"/>
        <v>27.4</v>
      </c>
      <c r="S264" s="557" t="str">
        <f t="shared" si="48"/>
        <v>---</v>
      </c>
      <c r="T264" s="558">
        <f t="shared" si="49"/>
        <v>-3.8900000000000006</v>
      </c>
      <c r="V264" s="559" t="str">
        <f t="shared" si="59"/>
        <v>OK</v>
      </c>
      <c r="W264" s="44">
        <f>IF(+'2026 Rates Smoothed'!O679&lt;'2026 Rates Smoothed'!$B$11,'2026 Rates Smoothed'!$B$11,+'2026 Rates Smoothed'!O679)</f>
        <v>31.29</v>
      </c>
      <c r="X264" s="44">
        <f t="shared" si="56"/>
        <v>31.29</v>
      </c>
      <c r="Y264" s="560">
        <f t="shared" si="57"/>
        <v>0.14197080291970798</v>
      </c>
      <c r="AA264" s="83">
        <f t="shared" si="50"/>
        <v>375.48</v>
      </c>
      <c r="AE264" s="43"/>
      <c r="AF264" s="43"/>
      <c r="AG264" s="44"/>
    </row>
    <row r="265" spans="1:33">
      <c r="A265" s="42">
        <v>1</v>
      </c>
      <c r="B265" s="42">
        <v>1</v>
      </c>
      <c r="C265" s="42">
        <f t="shared" si="51"/>
        <v>0</v>
      </c>
      <c r="D265" s="100">
        <v>1133</v>
      </c>
      <c r="E265" s="93" t="s">
        <v>1143</v>
      </c>
      <c r="F265" s="41">
        <v>1890</v>
      </c>
      <c r="G265" s="94">
        <v>693</v>
      </c>
      <c r="H265" s="95">
        <v>116.49</v>
      </c>
      <c r="I265" s="96">
        <f t="shared" si="52"/>
        <v>116.49</v>
      </c>
      <c r="J265" s="97">
        <f t="shared" si="53"/>
        <v>1</v>
      </c>
      <c r="K265" s="98">
        <f t="shared" si="61"/>
        <v>8316</v>
      </c>
      <c r="L265" s="83">
        <f t="shared" si="58"/>
        <v>1397.8799999999999</v>
      </c>
      <c r="N265" s="554"/>
      <c r="O265" s="554"/>
      <c r="P265" s="554"/>
      <c r="Q265" s="555">
        <v>693</v>
      </c>
      <c r="R265" s="556">
        <f t="shared" si="54"/>
        <v>116.49</v>
      </c>
      <c r="S265" s="557" t="str">
        <f t="shared" si="48"/>
        <v>---</v>
      </c>
      <c r="T265" s="558">
        <f t="shared" si="49"/>
        <v>-16.519999999999996</v>
      </c>
      <c r="V265" s="559" t="str">
        <f t="shared" si="59"/>
        <v>OK</v>
      </c>
      <c r="W265" s="44">
        <f>IF(+'2026 Rates Smoothed'!O681&lt;'2026 Rates Smoothed'!$B$11,'2026 Rates Smoothed'!$B$11,+'2026 Rates Smoothed'!O681)</f>
        <v>133.01</v>
      </c>
      <c r="X265" s="44">
        <f t="shared" si="56"/>
        <v>133.01</v>
      </c>
      <c r="Y265" s="560">
        <f t="shared" si="57"/>
        <v>0.14181474804704264</v>
      </c>
      <c r="AA265" s="83">
        <f t="shared" si="50"/>
        <v>1596.12</v>
      </c>
      <c r="AE265" s="43"/>
      <c r="AF265" s="43"/>
      <c r="AG265" s="44"/>
    </row>
    <row r="266" spans="1:33">
      <c r="A266" s="42">
        <v>1</v>
      </c>
      <c r="B266" s="42">
        <v>1</v>
      </c>
      <c r="C266" s="42">
        <f t="shared" si="51"/>
        <v>0</v>
      </c>
      <c r="D266" s="100">
        <v>1140</v>
      </c>
      <c r="E266" s="93" t="s">
        <v>1144</v>
      </c>
      <c r="F266" s="41">
        <v>2040</v>
      </c>
      <c r="G266" s="99">
        <v>1092</v>
      </c>
      <c r="H266" s="95">
        <v>162</v>
      </c>
      <c r="I266" s="96">
        <f t="shared" si="52"/>
        <v>162</v>
      </c>
      <c r="J266" s="97">
        <f t="shared" si="53"/>
        <v>1</v>
      </c>
      <c r="K266" s="98">
        <f t="shared" si="61"/>
        <v>13104</v>
      </c>
      <c r="L266" s="83">
        <f t="shared" si="58"/>
        <v>1944</v>
      </c>
      <c r="N266" s="554"/>
      <c r="O266" s="554"/>
      <c r="P266" s="554"/>
      <c r="Q266" s="555">
        <v>1092</v>
      </c>
      <c r="R266" s="556">
        <f t="shared" si="54"/>
        <v>162</v>
      </c>
      <c r="S266" s="557" t="str">
        <f t="shared" si="48"/>
        <v>---</v>
      </c>
      <c r="T266" s="558">
        <f t="shared" si="49"/>
        <v>-23.049999999999983</v>
      </c>
      <c r="V266" s="559" t="str">
        <f t="shared" si="59"/>
        <v>OK</v>
      </c>
      <c r="W266" s="44">
        <f>IF(+'2026 Rates Smoothed'!O695&lt;'2026 Rates Smoothed'!$B$11,'2026 Rates Smoothed'!$B$11,+'2026 Rates Smoothed'!O695)</f>
        <v>185.04999999999998</v>
      </c>
      <c r="X266" s="44">
        <f t="shared" si="56"/>
        <v>185.04999999999998</v>
      </c>
      <c r="Y266" s="560">
        <f t="shared" si="57"/>
        <v>0.14228395061728394</v>
      </c>
      <c r="AA266" s="83">
        <f t="shared" si="50"/>
        <v>2220.6</v>
      </c>
      <c r="AE266" s="43"/>
      <c r="AF266" s="43"/>
      <c r="AG266" s="44"/>
    </row>
    <row r="267" spans="1:33">
      <c r="A267" s="42">
        <v>54</v>
      </c>
      <c r="B267" s="42">
        <v>54</v>
      </c>
      <c r="C267" s="42">
        <f t="shared" si="51"/>
        <v>0</v>
      </c>
      <c r="D267" s="41">
        <v>1144</v>
      </c>
      <c r="E267" s="93" t="s">
        <v>1145</v>
      </c>
      <c r="F267" s="41">
        <v>82</v>
      </c>
      <c r="G267" s="99">
        <v>27</v>
      </c>
      <c r="H267" s="95">
        <v>4.54</v>
      </c>
      <c r="I267" s="96">
        <f t="shared" si="52"/>
        <v>4.54</v>
      </c>
      <c r="J267" s="97">
        <f t="shared" si="53"/>
        <v>54</v>
      </c>
      <c r="K267" s="98">
        <f t="shared" si="61"/>
        <v>17496</v>
      </c>
      <c r="L267" s="83">
        <f t="shared" si="58"/>
        <v>2941.92</v>
      </c>
      <c r="N267" s="554"/>
      <c r="O267" s="554"/>
      <c r="P267" s="554"/>
      <c r="Q267" s="555">
        <v>27</v>
      </c>
      <c r="R267" s="556">
        <f t="shared" si="54"/>
        <v>4.54</v>
      </c>
      <c r="S267" s="557" t="str">
        <f t="shared" si="48"/>
        <v>---</v>
      </c>
      <c r="T267" s="558">
        <f t="shared" si="49"/>
        <v>-0.64999999999999947</v>
      </c>
      <c r="V267" s="559" t="str">
        <f t="shared" si="59"/>
        <v>OK</v>
      </c>
      <c r="W267" s="44">
        <f>IF(+'2026 Rates Smoothed'!O703&lt;'2026 Rates Smoothed'!$B$11,'2026 Rates Smoothed'!$B$11,+'2026 Rates Smoothed'!O703)</f>
        <v>5.1899999999999995</v>
      </c>
      <c r="X267" s="44">
        <f t="shared" si="56"/>
        <v>5.1899999999999995</v>
      </c>
      <c r="Y267" s="560">
        <f t="shared" si="57"/>
        <v>0.14317180616740077</v>
      </c>
      <c r="AA267" s="83">
        <f t="shared" si="50"/>
        <v>3363.12</v>
      </c>
      <c r="AE267" s="43"/>
      <c r="AF267" s="43"/>
      <c r="AG267" s="44"/>
    </row>
    <row r="268" spans="1:33">
      <c r="A268" s="42">
        <v>1</v>
      </c>
      <c r="B268" s="42">
        <v>1</v>
      </c>
      <c r="C268" s="42">
        <f t="shared" si="51"/>
        <v>0</v>
      </c>
      <c r="D268" s="41">
        <v>1145</v>
      </c>
      <c r="E268" s="93" t="s">
        <v>1146</v>
      </c>
      <c r="F268" s="41">
        <v>230</v>
      </c>
      <c r="G268" s="99">
        <v>77</v>
      </c>
      <c r="H268" s="95">
        <v>12.92</v>
      </c>
      <c r="I268" s="96">
        <f t="shared" si="52"/>
        <v>12.92</v>
      </c>
      <c r="J268" s="97">
        <f t="shared" si="53"/>
        <v>1</v>
      </c>
      <c r="K268" s="98">
        <f t="shared" si="61"/>
        <v>924</v>
      </c>
      <c r="L268" s="83">
        <f t="shared" si="58"/>
        <v>155.04</v>
      </c>
      <c r="N268" s="554"/>
      <c r="O268" s="554"/>
      <c r="P268" s="554"/>
      <c r="Q268" s="555">
        <v>77</v>
      </c>
      <c r="R268" s="556">
        <f t="shared" si="54"/>
        <v>12.92</v>
      </c>
      <c r="S268" s="557" t="str">
        <f t="shared" si="48"/>
        <v>---</v>
      </c>
      <c r="T268" s="558">
        <f t="shared" si="49"/>
        <v>-1.8399999999999999</v>
      </c>
      <c r="V268" s="559" t="str">
        <f t="shared" si="59"/>
        <v>OK</v>
      </c>
      <c r="W268" s="44">
        <f>IF(+'2026 Rates Smoothed'!O704&lt;'2026 Rates Smoothed'!$B$11,'2026 Rates Smoothed'!$B$11,+'2026 Rates Smoothed'!O704)</f>
        <v>14.76</v>
      </c>
      <c r="X268" s="44">
        <f t="shared" si="56"/>
        <v>14.76</v>
      </c>
      <c r="Y268" s="560">
        <f t="shared" si="57"/>
        <v>0.14241486068111464</v>
      </c>
      <c r="AA268" s="83">
        <f t="shared" si="50"/>
        <v>177.12</v>
      </c>
      <c r="AE268" s="43"/>
      <c r="AF268" s="43"/>
      <c r="AG268" s="44"/>
    </row>
    <row r="269" spans="1:33">
      <c r="A269" s="42">
        <v>1</v>
      </c>
      <c r="B269" s="42">
        <v>1</v>
      </c>
      <c r="C269" s="42">
        <f t="shared" si="51"/>
        <v>0</v>
      </c>
      <c r="D269" s="41">
        <v>1146</v>
      </c>
      <c r="E269" s="93" t="s">
        <v>1147</v>
      </c>
      <c r="F269" s="41">
        <v>280</v>
      </c>
      <c r="G269" s="99">
        <v>204</v>
      </c>
      <c r="H269" s="95">
        <v>25.590000000000003</v>
      </c>
      <c r="I269" s="96">
        <f t="shared" si="52"/>
        <v>25.590000000000003</v>
      </c>
      <c r="J269" s="97">
        <f t="shared" si="53"/>
        <v>1</v>
      </c>
      <c r="K269" s="98">
        <f t="shared" si="61"/>
        <v>2448</v>
      </c>
      <c r="L269" s="83">
        <f t="shared" si="58"/>
        <v>307.08000000000004</v>
      </c>
      <c r="N269" s="554"/>
      <c r="O269" s="554"/>
      <c r="P269" s="554"/>
      <c r="Q269" s="555">
        <v>204</v>
      </c>
      <c r="R269" s="556">
        <f t="shared" si="54"/>
        <v>25.590000000000003</v>
      </c>
      <c r="S269" s="557" t="str">
        <f t="shared" si="48"/>
        <v>---</v>
      </c>
      <c r="T269" s="558">
        <f t="shared" si="49"/>
        <v>-3.8999999999999986</v>
      </c>
      <c r="V269" s="559" t="str">
        <f t="shared" si="59"/>
        <v>OK</v>
      </c>
      <c r="W269" s="44">
        <f>IF(+'2026 Rates Smoothed'!P705&lt;'2026 Rates Smoothed'!$B$11,'2026 Rates Smoothed'!$B$11,+'2026 Rates Smoothed'!P705)</f>
        <v>29.490000000000002</v>
      </c>
      <c r="X269" s="44">
        <f t="shared" si="56"/>
        <v>29.490000000000002</v>
      </c>
      <c r="Y269" s="560">
        <f t="shared" si="57"/>
        <v>0.152403282532239</v>
      </c>
      <c r="AA269" s="83">
        <f t="shared" si="50"/>
        <v>353.88</v>
      </c>
      <c r="AE269" s="43"/>
      <c r="AF269" s="43"/>
      <c r="AG269" s="44"/>
    </row>
    <row r="270" spans="1:33">
      <c r="A270" s="42">
        <v>3</v>
      </c>
      <c r="B270" s="42">
        <v>4</v>
      </c>
      <c r="C270" s="42">
        <f t="shared" si="51"/>
        <v>1</v>
      </c>
      <c r="D270" s="41">
        <v>1149</v>
      </c>
      <c r="E270" s="93" t="s">
        <v>1148</v>
      </c>
      <c r="F270" s="41">
        <v>129</v>
      </c>
      <c r="G270" s="99">
        <v>4.83</v>
      </c>
      <c r="H270" s="95">
        <v>7.2399999999999993</v>
      </c>
      <c r="I270" s="96">
        <f t="shared" si="52"/>
        <v>7.2399999999999993</v>
      </c>
      <c r="J270" s="97">
        <f t="shared" si="53"/>
        <v>4</v>
      </c>
      <c r="K270" s="98">
        <f t="shared" si="61"/>
        <v>231.84</v>
      </c>
      <c r="L270" s="83">
        <f t="shared" si="58"/>
        <v>347.52</v>
      </c>
      <c r="N270" s="554"/>
      <c r="O270" s="554"/>
      <c r="P270" s="554"/>
      <c r="Q270" s="555">
        <v>4.83</v>
      </c>
      <c r="R270" s="556">
        <f t="shared" si="54"/>
        <v>7.2399999999999993</v>
      </c>
      <c r="S270" s="557" t="str">
        <f t="shared" ref="S270:S333" si="62">IF(Q270=G270,"---",Q270-G270)</f>
        <v>---</v>
      </c>
      <c r="T270" s="558">
        <f t="shared" ref="T270:T333" si="63">IF(R270=W270,"---",R270-W270)</f>
        <v>-1.0200000000000022</v>
      </c>
      <c r="V270" s="559" t="str">
        <f t="shared" si="59"/>
        <v>OK</v>
      </c>
      <c r="W270" s="44">
        <f>IF(+'2026 Rates Smoothed'!O708&lt;'2026 Rates Smoothed'!$B$11,'2026 Rates Smoothed'!$B$11,+'2026 Rates Smoothed'!O708)</f>
        <v>8.2600000000000016</v>
      </c>
      <c r="X270" s="44">
        <f t="shared" si="56"/>
        <v>8.2600000000000016</v>
      </c>
      <c r="Y270" s="560">
        <f t="shared" si="57"/>
        <v>0.14088397790055285</v>
      </c>
      <c r="AA270" s="83">
        <f t="shared" ref="AA270:AA333" si="64">+J270*W270*12</f>
        <v>396.48000000000008</v>
      </c>
      <c r="AE270" s="43"/>
      <c r="AF270" s="43"/>
      <c r="AG270" s="44"/>
    </row>
    <row r="271" spans="1:33">
      <c r="A271" s="42">
        <v>1</v>
      </c>
      <c r="B271" s="42">
        <v>1</v>
      </c>
      <c r="C271" s="42">
        <f t="shared" ref="C271:C334" si="65">B271-A271</f>
        <v>0</v>
      </c>
      <c r="D271" s="41">
        <v>1150</v>
      </c>
      <c r="E271" s="93" t="s">
        <v>1149</v>
      </c>
      <c r="F271" s="41">
        <v>200</v>
      </c>
      <c r="G271" s="99">
        <v>186</v>
      </c>
      <c r="H271" s="95">
        <v>16.456784032165924</v>
      </c>
      <c r="I271" s="96">
        <f t="shared" ref="I271:I334" si="66">H271+(G271*$F$10)</f>
        <v>16.456784032165924</v>
      </c>
      <c r="J271" s="97">
        <f t="shared" ref="J271:J334" si="67">B271</f>
        <v>1</v>
      </c>
      <c r="K271" s="98">
        <f t="shared" si="61"/>
        <v>2232</v>
      </c>
      <c r="L271" s="83">
        <f t="shared" si="58"/>
        <v>197.48140838599107</v>
      </c>
      <c r="N271" s="554"/>
      <c r="O271" s="554"/>
      <c r="P271" s="554"/>
      <c r="Q271" s="555">
        <v>186</v>
      </c>
      <c r="R271" s="556">
        <f t="shared" ref="R271:R334" si="68">I271</f>
        <v>16.456784032165924</v>
      </c>
      <c r="S271" s="557" t="str">
        <f t="shared" si="62"/>
        <v>---</v>
      </c>
      <c r="T271" s="558">
        <f t="shared" si="63"/>
        <v>-5.5385272912351056</v>
      </c>
      <c r="V271" s="559" t="str">
        <f t="shared" si="59"/>
        <v>OK</v>
      </c>
      <c r="W271" s="44">
        <f>IF(+'2026 Rates Smoothed'!O712&lt;'2026 Rates Smoothed'!$B$11,'2026 Rates Smoothed'!$B$11,+'2026 Rates Smoothed'!O712)</f>
        <v>21.99531132340103</v>
      </c>
      <c r="X271" s="44">
        <f t="shared" si="56"/>
        <v>21.99531132340103</v>
      </c>
      <c r="Y271" s="560">
        <f t="shared" si="57"/>
        <v>0.3365497949301437</v>
      </c>
      <c r="AA271" s="83">
        <f t="shared" si="64"/>
        <v>263.94373588081237</v>
      </c>
      <c r="AE271" s="43"/>
      <c r="AF271" s="43"/>
      <c r="AG271" s="44"/>
    </row>
    <row r="272" spans="1:33">
      <c r="A272" s="42">
        <v>1</v>
      </c>
      <c r="B272" s="42">
        <v>1</v>
      </c>
      <c r="C272" s="42">
        <f t="shared" si="65"/>
        <v>0</v>
      </c>
      <c r="D272" s="41">
        <v>1151</v>
      </c>
      <c r="E272" s="42" t="s">
        <v>1150</v>
      </c>
      <c r="F272" s="41">
        <v>2400</v>
      </c>
      <c r="G272" s="99">
        <v>840</v>
      </c>
      <c r="H272" s="95">
        <v>141.19</v>
      </c>
      <c r="I272" s="96">
        <f t="shared" si="66"/>
        <v>141.19</v>
      </c>
      <c r="J272" s="97">
        <f t="shared" si="67"/>
        <v>1</v>
      </c>
      <c r="K272" s="98">
        <f t="shared" si="61"/>
        <v>10080</v>
      </c>
      <c r="L272" s="83">
        <f t="shared" si="58"/>
        <v>1694.28</v>
      </c>
      <c r="N272" s="554"/>
      <c r="O272" s="554"/>
      <c r="P272" s="554"/>
      <c r="Q272" s="555">
        <v>840</v>
      </c>
      <c r="R272" s="556">
        <f t="shared" si="68"/>
        <v>141.19</v>
      </c>
      <c r="S272" s="557" t="str">
        <f t="shared" si="62"/>
        <v>---</v>
      </c>
      <c r="T272" s="558">
        <f t="shared" si="63"/>
        <v>-20.03</v>
      </c>
      <c r="V272" s="559" t="str">
        <f t="shared" si="59"/>
        <v>OK</v>
      </c>
      <c r="W272" s="44">
        <f>IF(+'2026 Rates Smoothed'!O714&lt;'2026 Rates Smoothed'!$B$11,'2026 Rates Smoothed'!$B$11,+'2026 Rates Smoothed'!O714)</f>
        <v>161.22</v>
      </c>
      <c r="X272" s="44">
        <f t="shared" si="56"/>
        <v>161.22</v>
      </c>
      <c r="Y272" s="560">
        <f t="shared" si="57"/>
        <v>0.14186557121609189</v>
      </c>
      <c r="AA272" s="83">
        <f t="shared" si="64"/>
        <v>1934.6399999999999</v>
      </c>
      <c r="AE272" s="43"/>
      <c r="AF272" s="43"/>
      <c r="AG272" s="44"/>
    </row>
    <row r="273" spans="1:33">
      <c r="A273" s="42">
        <v>1</v>
      </c>
      <c r="B273" s="42">
        <v>1</v>
      </c>
      <c r="C273" s="42">
        <f t="shared" si="65"/>
        <v>0</v>
      </c>
      <c r="D273" s="41">
        <v>1152</v>
      </c>
      <c r="E273" s="42" t="s">
        <v>1151</v>
      </c>
      <c r="F273" s="41">
        <v>2000</v>
      </c>
      <c r="G273" s="99">
        <v>813</v>
      </c>
      <c r="H273" s="95">
        <v>136.68</v>
      </c>
      <c r="I273" s="96">
        <f t="shared" si="66"/>
        <v>136.68</v>
      </c>
      <c r="J273" s="97">
        <f t="shared" si="67"/>
        <v>1</v>
      </c>
      <c r="K273" s="98">
        <f t="shared" si="61"/>
        <v>9756</v>
      </c>
      <c r="L273" s="83">
        <f t="shared" si="58"/>
        <v>1640.16</v>
      </c>
      <c r="N273" s="554"/>
      <c r="O273" s="554"/>
      <c r="P273" s="554"/>
      <c r="Q273" s="555">
        <v>813</v>
      </c>
      <c r="R273" s="556">
        <f t="shared" si="68"/>
        <v>136.68</v>
      </c>
      <c r="S273" s="557" t="str">
        <f t="shared" si="62"/>
        <v>---</v>
      </c>
      <c r="T273" s="558">
        <f t="shared" si="63"/>
        <v>-19.379999999999995</v>
      </c>
      <c r="V273" s="559" t="str">
        <f t="shared" si="59"/>
        <v>OK</v>
      </c>
      <c r="W273" s="44">
        <f>IF(+'2026 Rates Smoothed'!O715&lt;'2026 Rates Smoothed'!$B$11,'2026 Rates Smoothed'!$B$11,+'2026 Rates Smoothed'!O715)</f>
        <v>156.06</v>
      </c>
      <c r="X273" s="44">
        <f t="shared" si="56"/>
        <v>156.06</v>
      </c>
      <c r="Y273" s="560">
        <f t="shared" si="57"/>
        <v>0.14179104477611926</v>
      </c>
      <c r="AA273" s="83">
        <f t="shared" si="64"/>
        <v>1872.72</v>
      </c>
      <c r="AE273" s="43"/>
      <c r="AF273" s="43"/>
      <c r="AG273" s="44"/>
    </row>
    <row r="274" spans="1:33">
      <c r="A274" s="42">
        <v>1</v>
      </c>
      <c r="B274" s="42">
        <v>1</v>
      </c>
      <c r="C274" s="42">
        <f t="shared" si="65"/>
        <v>0</v>
      </c>
      <c r="D274" s="41">
        <v>1153</v>
      </c>
      <c r="E274" s="42" t="s">
        <v>1152</v>
      </c>
      <c r="F274" s="41">
        <v>705</v>
      </c>
      <c r="G274" s="99">
        <v>271</v>
      </c>
      <c r="H274" s="95">
        <v>45.59</v>
      </c>
      <c r="I274" s="96">
        <f t="shared" si="66"/>
        <v>45.59</v>
      </c>
      <c r="J274" s="97">
        <f t="shared" si="67"/>
        <v>1</v>
      </c>
      <c r="K274" s="98">
        <f t="shared" si="61"/>
        <v>3252</v>
      </c>
      <c r="L274" s="83">
        <f t="shared" si="58"/>
        <v>547.08000000000004</v>
      </c>
      <c r="N274" s="554"/>
      <c r="O274" s="554"/>
      <c r="P274" s="554"/>
      <c r="Q274" s="555">
        <v>271</v>
      </c>
      <c r="R274" s="556">
        <f t="shared" si="68"/>
        <v>45.59</v>
      </c>
      <c r="S274" s="557" t="str">
        <f t="shared" si="62"/>
        <v>---</v>
      </c>
      <c r="T274" s="558">
        <f t="shared" si="63"/>
        <v>-6.4699999999999989</v>
      </c>
      <c r="V274" s="559" t="str">
        <f t="shared" si="59"/>
        <v>OK</v>
      </c>
      <c r="W274" s="44">
        <f>IF(+'2026 Rates Smoothed'!O719&lt;'2026 Rates Smoothed'!$B$11,'2026 Rates Smoothed'!$B$11,+'2026 Rates Smoothed'!O719)</f>
        <v>52.06</v>
      </c>
      <c r="X274" s="44">
        <f t="shared" si="56"/>
        <v>52.06</v>
      </c>
      <c r="Y274" s="560">
        <f t="shared" si="57"/>
        <v>0.14191708708049999</v>
      </c>
      <c r="AA274" s="83">
        <f t="shared" si="64"/>
        <v>624.72</v>
      </c>
      <c r="AE274" s="43"/>
      <c r="AF274" s="43"/>
      <c r="AG274" s="44"/>
    </row>
    <row r="275" spans="1:33">
      <c r="A275" s="42">
        <v>1</v>
      </c>
      <c r="B275" s="42">
        <v>1</v>
      </c>
      <c r="C275" s="42">
        <f t="shared" si="65"/>
        <v>0</v>
      </c>
      <c r="D275" s="41">
        <v>1154</v>
      </c>
      <c r="E275" s="42" t="s">
        <v>1153</v>
      </c>
      <c r="F275" s="41">
        <v>800</v>
      </c>
      <c r="G275" s="99">
        <v>293</v>
      </c>
      <c r="H275" s="95">
        <v>64.126784032165915</v>
      </c>
      <c r="I275" s="96">
        <f t="shared" si="66"/>
        <v>64.126784032165915</v>
      </c>
      <c r="J275" s="97">
        <f t="shared" si="67"/>
        <v>1</v>
      </c>
      <c r="K275" s="98">
        <f t="shared" si="61"/>
        <v>3516</v>
      </c>
      <c r="L275" s="83">
        <f t="shared" si="58"/>
        <v>769.52140838599098</v>
      </c>
      <c r="N275" s="554"/>
      <c r="O275" s="554"/>
      <c r="P275" s="554"/>
      <c r="Q275" s="555">
        <v>293</v>
      </c>
      <c r="R275" s="556">
        <f t="shared" si="68"/>
        <v>64.126784032165915</v>
      </c>
      <c r="S275" s="557" t="str">
        <f t="shared" si="62"/>
        <v>---</v>
      </c>
      <c r="T275" s="558">
        <f t="shared" si="63"/>
        <v>-13.508527291235112</v>
      </c>
      <c r="V275" s="559" t="str">
        <f t="shared" si="59"/>
        <v>OK</v>
      </c>
      <c r="W275" s="44">
        <f>IF(+'2026 Rates Smoothed'!G725&lt;'2026 Rates Smoothed'!$B$11,'2026 Rates Smoothed'!$B$11,+'2026 Rates Smoothed'!G725)</f>
        <v>77.635311323401027</v>
      </c>
      <c r="X275" s="44">
        <f t="shared" si="56"/>
        <v>77.635311323401027</v>
      </c>
      <c r="Y275" s="560">
        <f t="shared" si="57"/>
        <v>0.21065343436619632</v>
      </c>
      <c r="AA275" s="83">
        <f t="shared" si="64"/>
        <v>931.62373588081232</v>
      </c>
      <c r="AE275" s="43"/>
      <c r="AF275" s="43"/>
      <c r="AG275" s="44"/>
    </row>
    <row r="276" spans="1:33">
      <c r="A276" s="42">
        <v>1</v>
      </c>
      <c r="B276" s="42">
        <v>1</v>
      </c>
      <c r="C276" s="42">
        <f t="shared" si="65"/>
        <v>0</v>
      </c>
      <c r="D276" s="41">
        <v>1157</v>
      </c>
      <c r="E276" s="42" t="s">
        <v>1154</v>
      </c>
      <c r="F276" s="41">
        <v>60</v>
      </c>
      <c r="G276" s="99">
        <v>23</v>
      </c>
      <c r="H276" s="95">
        <v>4.34788764279</v>
      </c>
      <c r="I276" s="96">
        <f t="shared" si="66"/>
        <v>4.34788764279</v>
      </c>
      <c r="J276" s="97">
        <f t="shared" si="67"/>
        <v>1</v>
      </c>
      <c r="K276" s="98">
        <f t="shared" si="61"/>
        <v>276</v>
      </c>
      <c r="L276" s="83">
        <f t="shared" si="58"/>
        <v>52.174651713480003</v>
      </c>
      <c r="N276" s="554"/>
      <c r="O276" s="554"/>
      <c r="P276" s="554"/>
      <c r="Q276" s="555">
        <v>23</v>
      </c>
      <c r="R276" s="556">
        <f t="shared" si="68"/>
        <v>4.34788764279</v>
      </c>
      <c r="S276" s="557" t="str">
        <f t="shared" si="62"/>
        <v>---</v>
      </c>
      <c r="T276" s="558">
        <f t="shared" si="63"/>
        <v>-0.20996910505031874</v>
      </c>
      <c r="V276" s="559" t="str">
        <f t="shared" si="59"/>
        <v>OK</v>
      </c>
      <c r="W276" s="44">
        <f>IF(+'2026 Rates Smoothed'!O729&lt;'2026 Rates Smoothed'!$B$11,'2026 Rates Smoothed'!$B$11,+'2026 Rates Smoothed'!O729)</f>
        <v>4.5578567478403187</v>
      </c>
      <c r="X276" s="44">
        <f t="shared" si="56"/>
        <v>4.5578567478403187</v>
      </c>
      <c r="Y276" s="560">
        <f t="shared" si="57"/>
        <v>4.8292210448102502E-2</v>
      </c>
      <c r="Z276" s="42" t="s">
        <v>1062</v>
      </c>
      <c r="AA276" s="83">
        <f t="shared" si="64"/>
        <v>54.694280974083824</v>
      </c>
      <c r="AE276" s="43"/>
      <c r="AF276" s="43"/>
      <c r="AG276" s="44"/>
    </row>
    <row r="277" spans="1:33">
      <c r="A277" s="42">
        <v>3</v>
      </c>
      <c r="B277" s="42">
        <v>3</v>
      </c>
      <c r="C277" s="42">
        <f t="shared" si="65"/>
        <v>0</v>
      </c>
      <c r="D277" s="41">
        <v>1158</v>
      </c>
      <c r="E277" s="42" t="s">
        <v>1155</v>
      </c>
      <c r="F277" s="41">
        <v>396</v>
      </c>
      <c r="G277" s="99">
        <v>148</v>
      </c>
      <c r="H277" s="95">
        <v>24.910000000000004</v>
      </c>
      <c r="I277" s="96">
        <f t="shared" si="66"/>
        <v>24.910000000000004</v>
      </c>
      <c r="J277" s="97">
        <f t="shared" si="67"/>
        <v>3</v>
      </c>
      <c r="K277" s="98">
        <f t="shared" si="61"/>
        <v>5328</v>
      </c>
      <c r="L277" s="83">
        <f t="shared" si="58"/>
        <v>896.76000000000022</v>
      </c>
      <c r="N277" s="554"/>
      <c r="O277" s="554"/>
      <c r="P277" s="554"/>
      <c r="Q277" s="555">
        <v>148</v>
      </c>
      <c r="R277" s="556">
        <f t="shared" si="68"/>
        <v>24.910000000000004</v>
      </c>
      <c r="S277" s="557" t="str">
        <f t="shared" si="62"/>
        <v>---</v>
      </c>
      <c r="T277" s="558">
        <f t="shared" si="63"/>
        <v>-3.529999999999994</v>
      </c>
      <c r="V277" s="559" t="str">
        <f t="shared" si="59"/>
        <v>OK</v>
      </c>
      <c r="W277" s="44">
        <f>IF(+'2026 Rates Smoothed'!O733&lt;'2026 Rates Smoothed'!$B$11,'2026 Rates Smoothed'!$B$11,+'2026 Rates Smoothed'!O733)</f>
        <v>28.439999999999998</v>
      </c>
      <c r="X277" s="44">
        <f t="shared" si="56"/>
        <v>28.439999999999998</v>
      </c>
      <c r="Y277" s="560">
        <f t="shared" si="57"/>
        <v>0.14171015656362873</v>
      </c>
      <c r="AA277" s="83">
        <f t="shared" si="64"/>
        <v>1023.8399999999999</v>
      </c>
      <c r="AE277" s="43"/>
      <c r="AF277" s="43"/>
      <c r="AG277" s="44"/>
    </row>
    <row r="278" spans="1:33">
      <c r="A278" s="42">
        <v>1</v>
      </c>
      <c r="B278" s="42">
        <v>1</v>
      </c>
      <c r="C278" s="42">
        <f t="shared" si="65"/>
        <v>0</v>
      </c>
      <c r="D278" s="41">
        <v>1161</v>
      </c>
      <c r="E278" s="42" t="s">
        <v>1156</v>
      </c>
      <c r="F278" s="41">
        <v>660</v>
      </c>
      <c r="G278" s="99">
        <v>220</v>
      </c>
      <c r="H278" s="95">
        <v>36.97</v>
      </c>
      <c r="I278" s="96">
        <f t="shared" si="66"/>
        <v>36.97</v>
      </c>
      <c r="J278" s="97">
        <f t="shared" si="67"/>
        <v>1</v>
      </c>
      <c r="K278" s="98">
        <f t="shared" si="61"/>
        <v>2640</v>
      </c>
      <c r="L278" s="83">
        <f t="shared" si="58"/>
        <v>443.64</v>
      </c>
      <c r="N278" s="554"/>
      <c r="O278" s="554"/>
      <c r="P278" s="554"/>
      <c r="Q278" s="555">
        <v>220</v>
      </c>
      <c r="R278" s="556">
        <f t="shared" si="68"/>
        <v>36.97</v>
      </c>
      <c r="S278" s="557" t="str">
        <f t="shared" si="62"/>
        <v>---</v>
      </c>
      <c r="T278" s="558">
        <f t="shared" si="63"/>
        <v>-5.25</v>
      </c>
      <c r="V278" s="559" t="str">
        <f t="shared" si="59"/>
        <v>OK</v>
      </c>
      <c r="W278" s="44">
        <f>IF(+'2026 Rates Smoothed'!O737&lt;'2026 Rates Smoothed'!$B$11,'2026 Rates Smoothed'!$B$11,+'2026 Rates Smoothed'!O737)</f>
        <v>42.22</v>
      </c>
      <c r="X278" s="44">
        <f t="shared" si="56"/>
        <v>42.22</v>
      </c>
      <c r="Y278" s="560">
        <f t="shared" si="57"/>
        <v>0.14200703272923998</v>
      </c>
      <c r="AA278" s="83">
        <f t="shared" si="64"/>
        <v>506.64</v>
      </c>
      <c r="AE278" s="43"/>
      <c r="AF278" s="43"/>
      <c r="AG278" s="44"/>
    </row>
    <row r="279" spans="1:33">
      <c r="A279" s="42">
        <v>1</v>
      </c>
      <c r="B279" s="42">
        <v>1</v>
      </c>
      <c r="C279" s="42">
        <f t="shared" si="65"/>
        <v>0</v>
      </c>
      <c r="D279" s="41">
        <v>1162</v>
      </c>
      <c r="E279" s="42" t="s">
        <v>1157</v>
      </c>
      <c r="F279" s="41">
        <v>495</v>
      </c>
      <c r="G279" s="99">
        <v>45</v>
      </c>
      <c r="H279" s="95">
        <v>16.456784032165924</v>
      </c>
      <c r="I279" s="96">
        <f t="shared" si="66"/>
        <v>16.456784032165924</v>
      </c>
      <c r="J279" s="97">
        <f t="shared" si="67"/>
        <v>1</v>
      </c>
      <c r="K279" s="98">
        <f t="shared" si="61"/>
        <v>540</v>
      </c>
      <c r="L279" s="83">
        <f t="shared" si="58"/>
        <v>197.48140838599107</v>
      </c>
      <c r="N279" s="554"/>
      <c r="O279" s="554"/>
      <c r="P279" s="554"/>
      <c r="Q279" s="555">
        <v>45</v>
      </c>
      <c r="R279" s="556">
        <f t="shared" si="68"/>
        <v>16.456784032165924</v>
      </c>
      <c r="S279" s="557" t="str">
        <f t="shared" si="62"/>
        <v>---</v>
      </c>
      <c r="T279" s="558">
        <f t="shared" si="63"/>
        <v>-5.5385272912351056</v>
      </c>
      <c r="V279" s="559" t="str">
        <f t="shared" si="59"/>
        <v>OK</v>
      </c>
      <c r="W279" s="44">
        <f>IF(+'2026 Rates Smoothed'!O739&lt;'2026 Rates Smoothed'!$B$11,'2026 Rates Smoothed'!$B$11,+'2026 Rates Smoothed'!O739)</f>
        <v>21.99531132340103</v>
      </c>
      <c r="X279" s="44">
        <f t="shared" si="56"/>
        <v>21.99531132340103</v>
      </c>
      <c r="Y279" s="560">
        <f t="shared" si="57"/>
        <v>0.3365497949301437</v>
      </c>
      <c r="Z279" s="42" t="s">
        <v>1062</v>
      </c>
      <c r="AA279" s="83">
        <f t="shared" si="64"/>
        <v>263.94373588081237</v>
      </c>
      <c r="AE279" s="43"/>
      <c r="AF279" s="43"/>
      <c r="AG279" s="44"/>
    </row>
    <row r="280" spans="1:33">
      <c r="A280" s="42">
        <v>1</v>
      </c>
      <c r="B280" s="42">
        <v>1</v>
      </c>
      <c r="C280" s="42">
        <f t="shared" si="65"/>
        <v>0</v>
      </c>
      <c r="D280" s="41">
        <v>1163</v>
      </c>
      <c r="E280" s="42" t="s">
        <v>1158</v>
      </c>
      <c r="F280" s="41">
        <v>300</v>
      </c>
      <c r="G280" s="99">
        <v>95</v>
      </c>
      <c r="H280" s="95">
        <v>16.5</v>
      </c>
      <c r="I280" s="96">
        <f t="shared" si="66"/>
        <v>16.5</v>
      </c>
      <c r="J280" s="97">
        <f t="shared" si="67"/>
        <v>1</v>
      </c>
      <c r="K280" s="98">
        <f t="shared" si="61"/>
        <v>1140</v>
      </c>
      <c r="L280" s="83">
        <f t="shared" si="58"/>
        <v>198</v>
      </c>
      <c r="N280" s="554"/>
      <c r="O280" s="554"/>
      <c r="P280" s="554"/>
      <c r="Q280" s="555">
        <v>95</v>
      </c>
      <c r="R280" s="556">
        <f t="shared" si="68"/>
        <v>16.5</v>
      </c>
      <c r="S280" s="557" t="str">
        <f t="shared" si="62"/>
        <v>---</v>
      </c>
      <c r="T280" s="558">
        <f t="shared" si="63"/>
        <v>-2.3500000000000014</v>
      </c>
      <c r="V280" s="559" t="str">
        <f t="shared" si="59"/>
        <v>OK</v>
      </c>
      <c r="W280" s="44">
        <f>IF(+'2026 Rates Smoothed'!O740&lt;'2026 Rates Smoothed'!$B$11,'2026 Rates Smoothed'!$B$11,+'2026 Rates Smoothed'!O740)</f>
        <v>18.850000000000001</v>
      </c>
      <c r="X280" s="44">
        <f t="shared" si="56"/>
        <v>18.850000000000001</v>
      </c>
      <c r="Y280" s="560">
        <f t="shared" si="57"/>
        <v>0.14242424242424256</v>
      </c>
      <c r="AA280" s="83">
        <f t="shared" si="64"/>
        <v>226.20000000000002</v>
      </c>
      <c r="AE280" s="43"/>
      <c r="AF280" s="43"/>
      <c r="AG280" s="44"/>
    </row>
    <row r="281" spans="1:33">
      <c r="A281" s="42">
        <v>1</v>
      </c>
      <c r="B281" s="42">
        <v>1</v>
      </c>
      <c r="C281" s="42">
        <f t="shared" si="65"/>
        <v>0</v>
      </c>
      <c r="D281" s="41">
        <v>1164</v>
      </c>
      <c r="E281" s="42" t="s">
        <v>1159</v>
      </c>
      <c r="F281" s="41">
        <v>1188</v>
      </c>
      <c r="G281" s="99">
        <v>479</v>
      </c>
      <c r="H281" s="95">
        <v>80.5</v>
      </c>
      <c r="I281" s="96">
        <f t="shared" si="66"/>
        <v>80.5</v>
      </c>
      <c r="J281" s="97">
        <f t="shared" si="67"/>
        <v>1</v>
      </c>
      <c r="K281" s="98">
        <f t="shared" si="61"/>
        <v>5748</v>
      </c>
      <c r="L281" s="83">
        <f t="shared" si="58"/>
        <v>966</v>
      </c>
      <c r="N281" s="554"/>
      <c r="O281" s="554"/>
      <c r="P281" s="554"/>
      <c r="Q281" s="555">
        <v>479</v>
      </c>
      <c r="R281" s="556">
        <f t="shared" si="68"/>
        <v>80.5</v>
      </c>
      <c r="S281" s="557" t="str">
        <f t="shared" si="62"/>
        <v>---</v>
      </c>
      <c r="T281" s="558">
        <f t="shared" si="63"/>
        <v>-11.409999999999997</v>
      </c>
      <c r="V281" s="559" t="str">
        <f t="shared" si="59"/>
        <v>OK</v>
      </c>
      <c r="W281" s="44">
        <f>IF(+'2026 Rates Smoothed'!O741&lt;'2026 Rates Smoothed'!$B$11,'2026 Rates Smoothed'!$B$11,+'2026 Rates Smoothed'!O741)</f>
        <v>91.91</v>
      </c>
      <c r="X281" s="44">
        <f t="shared" si="56"/>
        <v>91.91</v>
      </c>
      <c r="Y281" s="560">
        <f t="shared" si="57"/>
        <v>0.14173913043478259</v>
      </c>
      <c r="AA281" s="83">
        <f t="shared" si="64"/>
        <v>1102.92</v>
      </c>
      <c r="AE281" s="43"/>
      <c r="AF281" s="43"/>
      <c r="AG281" s="44"/>
    </row>
    <row r="282" spans="1:33">
      <c r="A282" s="42">
        <v>1</v>
      </c>
      <c r="B282" s="42">
        <v>0</v>
      </c>
      <c r="C282" s="42">
        <f t="shared" si="65"/>
        <v>-1</v>
      </c>
      <c r="D282" s="41">
        <v>1166</v>
      </c>
      <c r="E282" s="42" t="s">
        <v>1160</v>
      </c>
      <c r="F282" s="41">
        <v>17</v>
      </c>
      <c r="G282" s="99">
        <v>12</v>
      </c>
      <c r="H282" s="95">
        <v>4.34788764279</v>
      </c>
      <c r="I282" s="96">
        <f t="shared" si="66"/>
        <v>4.34788764279</v>
      </c>
      <c r="J282" s="97">
        <f t="shared" si="67"/>
        <v>0</v>
      </c>
      <c r="K282" s="98">
        <f t="shared" si="61"/>
        <v>0</v>
      </c>
      <c r="L282" s="83">
        <f t="shared" si="58"/>
        <v>0</v>
      </c>
      <c r="N282" s="554"/>
      <c r="O282" s="554"/>
      <c r="P282" s="554"/>
      <c r="Q282" s="555">
        <v>12</v>
      </c>
      <c r="R282" s="556">
        <f t="shared" si="68"/>
        <v>4.34788764279</v>
      </c>
      <c r="S282" s="557" t="str">
        <f t="shared" si="62"/>
        <v>---</v>
      </c>
      <c r="T282" s="558">
        <f t="shared" si="63"/>
        <v>-0.20996910505031874</v>
      </c>
      <c r="V282" s="559" t="str">
        <f t="shared" si="59"/>
        <v>OK</v>
      </c>
      <c r="W282" s="44">
        <f>IF(+'2026 Rates Smoothed'!P743&lt;'2026 Rates Smoothed'!$B$11,'2026 Rates Smoothed'!$B$11,+'2026 Rates Smoothed'!P743)</f>
        <v>4.5578567478403187</v>
      </c>
      <c r="X282" s="44">
        <f t="shared" si="56"/>
        <v>4.5578567478403187</v>
      </c>
      <c r="Y282" s="560">
        <f t="shared" si="57"/>
        <v>4.8292210448102502E-2</v>
      </c>
      <c r="Z282" s="42" t="s">
        <v>1062</v>
      </c>
      <c r="AA282" s="83">
        <f t="shared" si="64"/>
        <v>0</v>
      </c>
      <c r="AE282" s="43"/>
      <c r="AF282" s="43"/>
      <c r="AG282" s="44"/>
    </row>
    <row r="283" spans="1:33">
      <c r="A283" s="42">
        <v>1</v>
      </c>
      <c r="B283" s="42">
        <v>1</v>
      </c>
      <c r="C283" s="42">
        <f t="shared" si="65"/>
        <v>0</v>
      </c>
      <c r="D283" s="41">
        <v>1167</v>
      </c>
      <c r="E283" s="42" t="s">
        <v>1161</v>
      </c>
      <c r="F283" s="41">
        <v>25</v>
      </c>
      <c r="G283" s="99">
        <v>18</v>
      </c>
      <c r="H283" s="95">
        <v>4.34788764279</v>
      </c>
      <c r="I283" s="96">
        <f t="shared" si="66"/>
        <v>4.34788764279</v>
      </c>
      <c r="J283" s="97">
        <f t="shared" si="67"/>
        <v>1</v>
      </c>
      <c r="K283" s="98">
        <f t="shared" si="61"/>
        <v>216</v>
      </c>
      <c r="L283" s="83">
        <f t="shared" si="58"/>
        <v>52.174651713480003</v>
      </c>
      <c r="N283" s="554"/>
      <c r="O283" s="554"/>
      <c r="P283" s="554"/>
      <c r="Q283" s="555">
        <v>18</v>
      </c>
      <c r="R283" s="556">
        <f t="shared" si="68"/>
        <v>4.34788764279</v>
      </c>
      <c r="S283" s="557" t="str">
        <f t="shared" si="62"/>
        <v>---</v>
      </c>
      <c r="T283" s="558">
        <f t="shared" si="63"/>
        <v>-0.20996910505031874</v>
      </c>
      <c r="V283" s="559" t="str">
        <f t="shared" si="59"/>
        <v>OK</v>
      </c>
      <c r="W283" s="44">
        <f>IF(+'2026 Rates Smoothed'!P744&lt;'2026 Rates Smoothed'!$B$11,'2026 Rates Smoothed'!$B$11,+'2026 Rates Smoothed'!P744)</f>
        <v>4.5578567478403187</v>
      </c>
      <c r="X283" s="44">
        <f t="shared" si="56"/>
        <v>4.5578567478403187</v>
      </c>
      <c r="Y283" s="560">
        <f t="shared" si="57"/>
        <v>4.8292210448102502E-2</v>
      </c>
      <c r="Z283" s="42" t="s">
        <v>1062</v>
      </c>
      <c r="AA283" s="83">
        <f t="shared" si="64"/>
        <v>54.694280974083824</v>
      </c>
      <c r="AE283" s="43"/>
      <c r="AF283" s="43"/>
      <c r="AG283" s="44"/>
    </row>
    <row r="284" spans="1:33">
      <c r="A284" s="42">
        <v>1</v>
      </c>
      <c r="B284" s="42">
        <v>1</v>
      </c>
      <c r="C284" s="42">
        <f t="shared" si="65"/>
        <v>0</v>
      </c>
      <c r="D284" s="41">
        <v>1168</v>
      </c>
      <c r="E284" s="42" t="s">
        <v>1162</v>
      </c>
      <c r="F284" s="41">
        <v>3040</v>
      </c>
      <c r="G284" s="99">
        <v>740</v>
      </c>
      <c r="H284" s="95">
        <v>141.46</v>
      </c>
      <c r="I284" s="96">
        <f t="shared" si="66"/>
        <v>141.46</v>
      </c>
      <c r="J284" s="97">
        <f t="shared" si="67"/>
        <v>1</v>
      </c>
      <c r="K284" s="98">
        <f t="shared" si="61"/>
        <v>8880</v>
      </c>
      <c r="L284" s="83">
        <f t="shared" si="58"/>
        <v>1697.52</v>
      </c>
      <c r="N284" s="554"/>
      <c r="O284" s="554"/>
      <c r="P284" s="554"/>
      <c r="Q284" s="555">
        <v>740</v>
      </c>
      <c r="R284" s="556">
        <f t="shared" si="68"/>
        <v>141.46</v>
      </c>
      <c r="S284" s="557" t="str">
        <f t="shared" si="62"/>
        <v>---</v>
      </c>
      <c r="T284" s="558">
        <f t="shared" si="63"/>
        <v>-20.03</v>
      </c>
      <c r="V284" s="559" t="str">
        <f t="shared" si="59"/>
        <v>OK</v>
      </c>
      <c r="W284" s="44">
        <f>IF(+'2026 Rates Smoothed'!O745&lt;'2026 Rates Smoothed'!$B$11,'2026 Rates Smoothed'!$B$11,+'2026 Rates Smoothed'!O745)</f>
        <v>161.49</v>
      </c>
      <c r="X284" s="44">
        <f t="shared" si="56"/>
        <v>161.49</v>
      </c>
      <c r="Y284" s="560">
        <f t="shared" si="57"/>
        <v>0.14159479711579248</v>
      </c>
      <c r="AA284" s="83">
        <f t="shared" si="64"/>
        <v>1937.88</v>
      </c>
      <c r="AE284" s="43"/>
      <c r="AF284" s="43"/>
      <c r="AG284" s="44"/>
    </row>
    <row r="285" spans="1:33">
      <c r="A285" s="42">
        <v>1</v>
      </c>
      <c r="B285" s="42">
        <v>1</v>
      </c>
      <c r="C285" s="42">
        <f t="shared" si="65"/>
        <v>0</v>
      </c>
      <c r="D285" s="41">
        <v>1169</v>
      </c>
      <c r="E285" s="42" t="s">
        <v>1163</v>
      </c>
      <c r="F285" s="41">
        <v>12</v>
      </c>
      <c r="G285" s="99">
        <v>9</v>
      </c>
      <c r="H285" s="95">
        <v>4.34788764279</v>
      </c>
      <c r="I285" s="96">
        <f t="shared" si="66"/>
        <v>4.34788764279</v>
      </c>
      <c r="J285" s="97">
        <f t="shared" si="67"/>
        <v>1</v>
      </c>
      <c r="K285" s="98">
        <f t="shared" si="61"/>
        <v>108</v>
      </c>
      <c r="L285" s="83">
        <f t="shared" si="58"/>
        <v>52.174651713480003</v>
      </c>
      <c r="N285" s="554"/>
      <c r="O285" s="554"/>
      <c r="P285" s="554"/>
      <c r="Q285" s="555">
        <v>9</v>
      </c>
      <c r="R285" s="556">
        <f t="shared" si="68"/>
        <v>4.34788764279</v>
      </c>
      <c r="S285" s="557" t="str">
        <f t="shared" si="62"/>
        <v>---</v>
      </c>
      <c r="T285" s="558">
        <f t="shared" si="63"/>
        <v>-0.20996910505031874</v>
      </c>
      <c r="V285" s="559" t="str">
        <f t="shared" si="59"/>
        <v>OK</v>
      </c>
      <c r="W285" s="44">
        <f>IF(+'2026 Rates Smoothed'!P746&lt;'2026 Rates Smoothed'!$B$11,'2026 Rates Smoothed'!$B$11,+'2026 Rates Smoothed'!P746)</f>
        <v>4.5578567478403187</v>
      </c>
      <c r="X285" s="44">
        <f t="shared" si="56"/>
        <v>4.5578567478403187</v>
      </c>
      <c r="Y285" s="560">
        <f t="shared" si="57"/>
        <v>4.8292210448102502E-2</v>
      </c>
      <c r="Z285" s="42" t="s">
        <v>1062</v>
      </c>
      <c r="AA285" s="83">
        <f t="shared" si="64"/>
        <v>54.694280974083824</v>
      </c>
      <c r="AE285" s="43"/>
      <c r="AF285" s="43"/>
      <c r="AG285" s="44"/>
    </row>
    <row r="286" spans="1:33">
      <c r="A286" s="42">
        <v>1</v>
      </c>
      <c r="B286" s="42">
        <v>1</v>
      </c>
      <c r="C286" s="42">
        <f t="shared" si="65"/>
        <v>0</v>
      </c>
      <c r="D286" s="41">
        <v>1170</v>
      </c>
      <c r="E286" s="42" t="s">
        <v>1164</v>
      </c>
      <c r="F286" s="41">
        <v>1920</v>
      </c>
      <c r="G286" s="99">
        <v>1402</v>
      </c>
      <c r="H286" s="95">
        <v>188.04</v>
      </c>
      <c r="I286" s="96">
        <f t="shared" si="66"/>
        <v>188.04</v>
      </c>
      <c r="J286" s="97">
        <f t="shared" si="67"/>
        <v>1</v>
      </c>
      <c r="K286" s="98">
        <f t="shared" si="61"/>
        <v>16824</v>
      </c>
      <c r="L286" s="83">
        <f t="shared" si="58"/>
        <v>2256.48</v>
      </c>
      <c r="N286" s="554"/>
      <c r="O286" s="554"/>
      <c r="P286" s="554"/>
      <c r="Q286" s="555">
        <v>1402</v>
      </c>
      <c r="R286" s="556">
        <f t="shared" si="68"/>
        <v>188.04</v>
      </c>
      <c r="S286" s="557" t="str">
        <f t="shared" si="62"/>
        <v>---</v>
      </c>
      <c r="T286" s="558">
        <f t="shared" si="63"/>
        <v>-26.78</v>
      </c>
      <c r="V286" s="559" t="str">
        <f t="shared" si="59"/>
        <v>OK</v>
      </c>
      <c r="W286" s="44">
        <f>IF(+'2026 Rates Smoothed'!P747&lt;'2026 Rates Smoothed'!$B$11,'2026 Rates Smoothed'!$B$11,+'2026 Rates Smoothed'!P747)</f>
        <v>214.82</v>
      </c>
      <c r="X286" s="44">
        <f t="shared" si="56"/>
        <v>214.82</v>
      </c>
      <c r="Y286" s="560">
        <f t="shared" si="57"/>
        <v>0.1424165071261434</v>
      </c>
      <c r="AA286" s="83">
        <f t="shared" si="64"/>
        <v>2577.84</v>
      </c>
      <c r="AE286" s="43"/>
      <c r="AF286" s="43"/>
      <c r="AG286" s="44"/>
    </row>
    <row r="287" spans="1:33">
      <c r="A287" s="42">
        <v>1</v>
      </c>
      <c r="B287" s="42">
        <v>1</v>
      </c>
      <c r="C287" s="42">
        <f t="shared" si="65"/>
        <v>0</v>
      </c>
      <c r="D287" s="41">
        <v>1171</v>
      </c>
      <c r="E287" s="42" t="s">
        <v>1165</v>
      </c>
      <c r="F287" s="41">
        <v>96</v>
      </c>
      <c r="G287" s="99">
        <v>1</v>
      </c>
      <c r="H287" s="95">
        <v>4.34788764279</v>
      </c>
      <c r="I287" s="96">
        <f t="shared" si="66"/>
        <v>4.34788764279</v>
      </c>
      <c r="J287" s="97">
        <f t="shared" si="67"/>
        <v>1</v>
      </c>
      <c r="K287" s="98">
        <f t="shared" si="61"/>
        <v>12</v>
      </c>
      <c r="L287" s="83">
        <f t="shared" si="58"/>
        <v>52.174651713480003</v>
      </c>
      <c r="N287" s="554"/>
      <c r="O287" s="554"/>
      <c r="P287" s="554"/>
      <c r="Q287" s="555">
        <v>1</v>
      </c>
      <c r="R287" s="556">
        <f t="shared" si="68"/>
        <v>4.34788764279</v>
      </c>
      <c r="S287" s="557" t="str">
        <f t="shared" si="62"/>
        <v>---</v>
      </c>
      <c r="T287" s="558">
        <f t="shared" si="63"/>
        <v>-0.20996910505031874</v>
      </c>
      <c r="V287" s="559" t="str">
        <f t="shared" si="59"/>
        <v>OK</v>
      </c>
      <c r="W287" s="44">
        <f>IF(+'2026 Rates Smoothed'!P748&lt;'2026 Rates Smoothed'!$B$11,'2026 Rates Smoothed'!$B$11,+'2026 Rates Smoothed'!P748)</f>
        <v>4.5578567478403187</v>
      </c>
      <c r="X287" s="44">
        <f t="shared" si="56"/>
        <v>4.5578567478403187</v>
      </c>
      <c r="Y287" s="560">
        <f t="shared" si="57"/>
        <v>4.8292210448102502E-2</v>
      </c>
      <c r="Z287" s="42" t="s">
        <v>1062</v>
      </c>
      <c r="AA287" s="83">
        <f t="shared" si="64"/>
        <v>54.694280974083824</v>
      </c>
      <c r="AE287" s="43"/>
      <c r="AF287" s="43"/>
      <c r="AG287" s="44"/>
    </row>
    <row r="288" spans="1:33">
      <c r="A288" s="42">
        <v>1</v>
      </c>
      <c r="B288" s="42">
        <v>1</v>
      </c>
      <c r="C288" s="42">
        <f t="shared" si="65"/>
        <v>0</v>
      </c>
      <c r="D288" s="41">
        <v>1172</v>
      </c>
      <c r="E288" s="42" t="s">
        <v>1166</v>
      </c>
      <c r="F288" s="41">
        <v>4858</v>
      </c>
      <c r="G288" s="99">
        <v>2285</v>
      </c>
      <c r="H288" s="95">
        <v>342.5</v>
      </c>
      <c r="I288" s="96">
        <f t="shared" si="66"/>
        <v>342.5</v>
      </c>
      <c r="J288" s="97">
        <f t="shared" si="67"/>
        <v>1</v>
      </c>
      <c r="K288" s="98">
        <f t="shared" si="61"/>
        <v>27420</v>
      </c>
      <c r="L288" s="83">
        <f t="shared" si="58"/>
        <v>4110</v>
      </c>
      <c r="N288" s="554"/>
      <c r="O288" s="554"/>
      <c r="P288" s="554"/>
      <c r="Q288" s="555">
        <v>2285</v>
      </c>
      <c r="R288" s="556">
        <f t="shared" si="68"/>
        <v>342.5</v>
      </c>
      <c r="S288" s="557" t="str">
        <f t="shared" si="62"/>
        <v>---</v>
      </c>
      <c r="T288" s="558">
        <f t="shared" si="63"/>
        <v>-48.669999999999959</v>
      </c>
      <c r="V288" s="559" t="str">
        <f t="shared" si="59"/>
        <v>OK</v>
      </c>
      <c r="W288" s="44">
        <f>IF(+'2026 Rates Smoothed'!P754&lt;'2026 Rates Smoothed'!$B$11,'2026 Rates Smoothed'!$B$11,+'2026 Rates Smoothed'!P754)</f>
        <v>391.16999999999996</v>
      </c>
      <c r="X288" s="44">
        <f t="shared" si="56"/>
        <v>391.16999999999996</v>
      </c>
      <c r="Y288" s="560">
        <f t="shared" si="57"/>
        <v>0.14210218978102174</v>
      </c>
      <c r="AA288" s="83">
        <f t="shared" si="64"/>
        <v>4694.0399999999991</v>
      </c>
      <c r="AE288" s="43"/>
      <c r="AF288" s="43"/>
      <c r="AG288" s="44"/>
    </row>
    <row r="289" spans="1:33">
      <c r="A289" s="42">
        <v>1</v>
      </c>
      <c r="B289" s="42">
        <v>1</v>
      </c>
      <c r="C289" s="42">
        <f t="shared" si="65"/>
        <v>0</v>
      </c>
      <c r="D289" s="41">
        <v>1173</v>
      </c>
      <c r="E289" s="93" t="s">
        <v>1167</v>
      </c>
      <c r="F289" s="41">
        <v>144</v>
      </c>
      <c r="G289" s="99">
        <v>48</v>
      </c>
      <c r="H289" s="95">
        <v>8.08</v>
      </c>
      <c r="I289" s="96">
        <f t="shared" si="66"/>
        <v>8.08</v>
      </c>
      <c r="J289" s="97">
        <f t="shared" si="67"/>
        <v>1</v>
      </c>
      <c r="K289" s="98">
        <f t="shared" si="61"/>
        <v>576</v>
      </c>
      <c r="L289" s="83">
        <f t="shared" si="58"/>
        <v>96.960000000000008</v>
      </c>
      <c r="N289" s="554"/>
      <c r="O289" s="554"/>
      <c r="P289" s="554"/>
      <c r="Q289" s="555">
        <v>48</v>
      </c>
      <c r="R289" s="556">
        <f t="shared" si="68"/>
        <v>8.08</v>
      </c>
      <c r="S289" s="557" t="str">
        <f t="shared" si="62"/>
        <v>---</v>
      </c>
      <c r="T289" s="558">
        <f t="shared" si="63"/>
        <v>-1.1399999999999988</v>
      </c>
      <c r="V289" s="559" t="str">
        <f t="shared" si="59"/>
        <v>OK</v>
      </c>
      <c r="W289" s="44">
        <f>IF(+'2026 Rates Smoothed'!O756&lt;'2026 Rates Smoothed'!$B$11,'2026 Rates Smoothed'!$B$11,+'2026 Rates Smoothed'!O756)</f>
        <v>9.2199999999999989</v>
      </c>
      <c r="X289" s="44">
        <f t="shared" si="56"/>
        <v>9.2199999999999989</v>
      </c>
      <c r="Y289" s="560">
        <f t="shared" si="57"/>
        <v>0.14108910891089099</v>
      </c>
      <c r="AA289" s="83">
        <f t="shared" si="64"/>
        <v>110.63999999999999</v>
      </c>
      <c r="AE289" s="43"/>
      <c r="AF289" s="43"/>
      <c r="AG289" s="44"/>
    </row>
    <row r="290" spans="1:33">
      <c r="A290" s="42">
        <v>1</v>
      </c>
      <c r="B290" s="42">
        <v>1</v>
      </c>
      <c r="C290" s="42">
        <f t="shared" si="65"/>
        <v>0</v>
      </c>
      <c r="D290" s="41">
        <v>1174</v>
      </c>
      <c r="E290" s="93" t="s">
        <v>1168</v>
      </c>
      <c r="F290" s="41">
        <v>768</v>
      </c>
      <c r="G290" s="99">
        <v>308</v>
      </c>
      <c r="H290" s="95">
        <v>51.78</v>
      </c>
      <c r="I290" s="96">
        <f t="shared" si="66"/>
        <v>51.78</v>
      </c>
      <c r="J290" s="97">
        <f t="shared" si="67"/>
        <v>1</v>
      </c>
      <c r="K290" s="98">
        <f t="shared" si="61"/>
        <v>3696</v>
      </c>
      <c r="L290" s="83">
        <f t="shared" si="58"/>
        <v>621.36</v>
      </c>
      <c r="N290" s="554"/>
      <c r="O290" s="554"/>
      <c r="P290" s="554"/>
      <c r="Q290" s="555">
        <v>308</v>
      </c>
      <c r="R290" s="556">
        <f t="shared" si="68"/>
        <v>51.78</v>
      </c>
      <c r="S290" s="557" t="str">
        <f t="shared" si="62"/>
        <v>---</v>
      </c>
      <c r="T290" s="558">
        <f t="shared" si="63"/>
        <v>-7.3400000000000034</v>
      </c>
      <c r="V290" s="559" t="str">
        <f t="shared" si="59"/>
        <v>OK</v>
      </c>
      <c r="W290" s="44">
        <f>IF(+'2026 Rates Smoothed'!O757&lt;'2026 Rates Smoothed'!$B$11,'2026 Rates Smoothed'!$B$11,+'2026 Rates Smoothed'!O757)</f>
        <v>59.120000000000005</v>
      </c>
      <c r="X290" s="44">
        <f t="shared" si="56"/>
        <v>59.120000000000005</v>
      </c>
      <c r="Y290" s="560">
        <f t="shared" si="57"/>
        <v>0.14175357280803413</v>
      </c>
      <c r="AA290" s="83">
        <f t="shared" si="64"/>
        <v>709.44</v>
      </c>
      <c r="AE290" s="43"/>
      <c r="AF290" s="43"/>
      <c r="AG290" s="44"/>
    </row>
    <row r="291" spans="1:33">
      <c r="A291" s="42">
        <v>1</v>
      </c>
      <c r="B291" s="42">
        <v>1</v>
      </c>
      <c r="C291" s="42">
        <f t="shared" si="65"/>
        <v>0</v>
      </c>
      <c r="D291" s="41">
        <v>1177</v>
      </c>
      <c r="E291" s="93" t="s">
        <v>1169</v>
      </c>
      <c r="F291" s="41">
        <v>1000</v>
      </c>
      <c r="G291" s="99">
        <v>162</v>
      </c>
      <c r="H291" s="95">
        <v>37.1</v>
      </c>
      <c r="I291" s="96">
        <f t="shared" si="66"/>
        <v>37.1</v>
      </c>
      <c r="J291" s="97">
        <f t="shared" si="67"/>
        <v>1</v>
      </c>
      <c r="K291" s="98">
        <f>+G291*J291*12</f>
        <v>1944</v>
      </c>
      <c r="L291" s="83">
        <f>+H291*J291*12</f>
        <v>445.20000000000005</v>
      </c>
      <c r="N291" s="554"/>
      <c r="O291" s="554"/>
      <c r="P291" s="554"/>
      <c r="Q291" s="555">
        <v>162</v>
      </c>
      <c r="R291" s="556">
        <f t="shared" si="68"/>
        <v>37.1</v>
      </c>
      <c r="S291" s="557" t="str">
        <f t="shared" si="62"/>
        <v>---</v>
      </c>
      <c r="T291" s="558">
        <f t="shared" si="63"/>
        <v>-5.240000000000002</v>
      </c>
      <c r="V291" s="559" t="str">
        <f>IF(Q291=G291,"OK",Q291)</f>
        <v>OK</v>
      </c>
      <c r="W291" s="44">
        <f>IF(+'2026 Rates Smoothed'!O764&lt;'2026 Rates Smoothed'!$B$11,'2026 Rates Smoothed'!$B$11,+'2026 Rates Smoothed'!O764)</f>
        <v>42.34</v>
      </c>
      <c r="X291" s="44">
        <f t="shared" ref="X291:X354" si="69">W291+(Q291*$R$9)</f>
        <v>42.34</v>
      </c>
      <c r="Y291" s="560">
        <f t="shared" ref="Y291:Y354" si="70">+X291/I291-1</f>
        <v>0.14123989218328847</v>
      </c>
      <c r="AA291" s="83">
        <f t="shared" si="64"/>
        <v>508.08000000000004</v>
      </c>
      <c r="AE291" s="43"/>
      <c r="AF291" s="43"/>
      <c r="AG291" s="44"/>
    </row>
    <row r="292" spans="1:33">
      <c r="A292" s="42">
        <v>1</v>
      </c>
      <c r="B292" s="42">
        <v>1</v>
      </c>
      <c r="C292" s="42">
        <f t="shared" si="65"/>
        <v>0</v>
      </c>
      <c r="D292" s="41">
        <v>1185</v>
      </c>
      <c r="E292" s="93" t="s">
        <v>1170</v>
      </c>
      <c r="F292" s="41">
        <v>623</v>
      </c>
      <c r="G292" s="94">
        <v>208</v>
      </c>
      <c r="H292" s="95">
        <v>34.96</v>
      </c>
      <c r="I292" s="96">
        <f t="shared" si="66"/>
        <v>34.96</v>
      </c>
      <c r="J292" s="97">
        <f t="shared" si="67"/>
        <v>1</v>
      </c>
      <c r="K292" s="98">
        <f t="shared" ref="K292:K355" si="71">+G292*J292*12</f>
        <v>2496</v>
      </c>
      <c r="L292" s="83">
        <f t="shared" ref="L292:L355" si="72">+H292*J292*12</f>
        <v>419.52</v>
      </c>
      <c r="Q292" s="555">
        <v>208</v>
      </c>
      <c r="R292" s="556">
        <f t="shared" si="68"/>
        <v>34.96</v>
      </c>
      <c r="S292" s="557" t="str">
        <f t="shared" si="62"/>
        <v>---</v>
      </c>
      <c r="T292" s="558">
        <f t="shared" si="63"/>
        <v>-4.9600000000000009</v>
      </c>
      <c r="V292" s="559" t="str">
        <f t="shared" ref="V292:V355" si="73">IF(Q292=G292,"OK",Q292)</f>
        <v>OK</v>
      </c>
      <c r="W292" s="44">
        <f>IF(+'2026 Rates Smoothed'!O814&lt;'2026 Rates Smoothed'!$B$11,'2026 Rates Smoothed'!$B$11,+'2026 Rates Smoothed'!O814)</f>
        <v>39.92</v>
      </c>
      <c r="X292" s="44">
        <f t="shared" si="69"/>
        <v>39.92</v>
      </c>
      <c r="Y292" s="560">
        <f t="shared" si="70"/>
        <v>0.14187643020594964</v>
      </c>
      <c r="AA292" s="83">
        <f t="shared" si="64"/>
        <v>479.04</v>
      </c>
      <c r="AE292" s="43"/>
      <c r="AF292" s="43"/>
      <c r="AG292" s="44"/>
    </row>
    <row r="293" spans="1:33">
      <c r="A293" s="42">
        <v>1</v>
      </c>
      <c r="B293" s="42">
        <v>1</v>
      </c>
      <c r="C293" s="42">
        <f t="shared" si="65"/>
        <v>0</v>
      </c>
      <c r="D293" s="41">
        <v>1186</v>
      </c>
      <c r="E293" s="93" t="s">
        <v>1171</v>
      </c>
      <c r="F293" s="41">
        <v>450</v>
      </c>
      <c r="G293" s="94">
        <v>150</v>
      </c>
      <c r="H293" s="95">
        <v>25.22</v>
      </c>
      <c r="I293" s="96">
        <f t="shared" si="66"/>
        <v>25.22</v>
      </c>
      <c r="J293" s="97">
        <f t="shared" si="67"/>
        <v>1</v>
      </c>
      <c r="K293" s="98">
        <f t="shared" si="71"/>
        <v>1800</v>
      </c>
      <c r="L293" s="83">
        <f t="shared" si="72"/>
        <v>302.64</v>
      </c>
      <c r="Q293" s="555">
        <v>150</v>
      </c>
      <c r="R293" s="556">
        <f t="shared" si="68"/>
        <v>25.22</v>
      </c>
      <c r="S293" s="557" t="str">
        <f t="shared" si="62"/>
        <v>---</v>
      </c>
      <c r="T293" s="558">
        <f t="shared" si="63"/>
        <v>-3.5700000000000003</v>
      </c>
      <c r="V293" s="559" t="str">
        <f t="shared" si="73"/>
        <v>OK</v>
      </c>
      <c r="W293" s="44">
        <f>IF(+'2026 Rates Smoothed'!O815&lt;'2026 Rates Smoothed'!$B$11,'2026 Rates Smoothed'!$B$11,+'2026 Rates Smoothed'!O815)</f>
        <v>28.79</v>
      </c>
      <c r="X293" s="44">
        <f t="shared" si="69"/>
        <v>28.79</v>
      </c>
      <c r="Y293" s="560">
        <f t="shared" si="70"/>
        <v>0.14155432196669304</v>
      </c>
      <c r="AA293" s="83">
        <f t="shared" si="64"/>
        <v>345.48</v>
      </c>
      <c r="AE293" s="43"/>
      <c r="AF293" s="43"/>
      <c r="AG293" s="44"/>
    </row>
    <row r="294" spans="1:33">
      <c r="A294" s="42">
        <v>1</v>
      </c>
      <c r="B294" s="42">
        <v>1</v>
      </c>
      <c r="C294" s="42">
        <f t="shared" si="65"/>
        <v>0</v>
      </c>
      <c r="D294" s="41">
        <v>1187</v>
      </c>
      <c r="E294" s="93" t="s">
        <v>1172</v>
      </c>
      <c r="F294" s="41">
        <v>4284</v>
      </c>
      <c r="G294" s="94">
        <v>1428</v>
      </c>
      <c r="H294" s="95">
        <v>240.03</v>
      </c>
      <c r="I294" s="96">
        <f t="shared" si="66"/>
        <v>240.03</v>
      </c>
      <c r="J294" s="97">
        <f t="shared" si="67"/>
        <v>1</v>
      </c>
      <c r="K294" s="98">
        <f t="shared" si="71"/>
        <v>17136</v>
      </c>
      <c r="L294" s="83">
        <f t="shared" si="72"/>
        <v>2880.36</v>
      </c>
      <c r="Q294" s="555">
        <v>1428</v>
      </c>
      <c r="R294" s="556">
        <f t="shared" si="68"/>
        <v>240.03</v>
      </c>
      <c r="S294" s="557" t="str">
        <f t="shared" si="62"/>
        <v>---</v>
      </c>
      <c r="T294" s="558">
        <f t="shared" si="63"/>
        <v>-34.039999999999992</v>
      </c>
      <c r="V294" s="559" t="str">
        <f t="shared" si="73"/>
        <v>OK</v>
      </c>
      <c r="W294" s="44">
        <f>IF(+'2026 Rates Smoothed'!O819&lt;'2026 Rates Smoothed'!$B$11,'2026 Rates Smoothed'!$B$11,+'2026 Rates Smoothed'!O819)</f>
        <v>274.07</v>
      </c>
      <c r="X294" s="44">
        <f t="shared" si="69"/>
        <v>274.07</v>
      </c>
      <c r="Y294" s="560">
        <f t="shared" si="70"/>
        <v>0.14181560638253554</v>
      </c>
      <c r="AA294" s="83">
        <f t="shared" si="64"/>
        <v>3288.84</v>
      </c>
      <c r="AE294" s="43"/>
      <c r="AF294" s="43"/>
      <c r="AG294" s="44"/>
    </row>
    <row r="295" spans="1:33">
      <c r="A295" s="42">
        <v>1</v>
      </c>
      <c r="B295" s="42">
        <v>1</v>
      </c>
      <c r="C295" s="42">
        <f t="shared" si="65"/>
        <v>0</v>
      </c>
      <c r="D295" s="41">
        <v>1188</v>
      </c>
      <c r="E295" s="93" t="s">
        <v>1173</v>
      </c>
      <c r="F295" s="41">
        <v>3046</v>
      </c>
      <c r="G295" s="94">
        <v>1016</v>
      </c>
      <c r="H295" s="95">
        <v>170.72</v>
      </c>
      <c r="I295" s="96">
        <f t="shared" si="66"/>
        <v>170.72</v>
      </c>
      <c r="J295" s="97">
        <f t="shared" si="67"/>
        <v>1</v>
      </c>
      <c r="K295" s="98">
        <f t="shared" si="71"/>
        <v>12192</v>
      </c>
      <c r="L295" s="83">
        <f t="shared" si="72"/>
        <v>2048.64</v>
      </c>
      <c r="Q295" s="555">
        <v>1016</v>
      </c>
      <c r="R295" s="556">
        <f t="shared" si="68"/>
        <v>170.72</v>
      </c>
      <c r="S295" s="557" t="str">
        <f t="shared" si="62"/>
        <v>---</v>
      </c>
      <c r="T295" s="558">
        <f t="shared" si="63"/>
        <v>-24.210000000000008</v>
      </c>
      <c r="V295" s="559" t="str">
        <f t="shared" si="73"/>
        <v>OK</v>
      </c>
      <c r="W295" s="44">
        <f>IF(+'2026 Rates Smoothed'!O823&lt;'2026 Rates Smoothed'!$B$11,'2026 Rates Smoothed'!$B$11,+'2026 Rates Smoothed'!O823)</f>
        <v>194.93</v>
      </c>
      <c r="X295" s="44">
        <f t="shared" si="69"/>
        <v>194.93</v>
      </c>
      <c r="Y295" s="560">
        <f t="shared" si="70"/>
        <v>0.14181115276476097</v>
      </c>
      <c r="AA295" s="83">
        <f t="shared" si="64"/>
        <v>2339.16</v>
      </c>
      <c r="AE295" s="43"/>
      <c r="AF295" s="43"/>
      <c r="AG295" s="44"/>
    </row>
    <row r="296" spans="1:33">
      <c r="A296" s="42">
        <v>1</v>
      </c>
      <c r="B296" s="42">
        <v>1</v>
      </c>
      <c r="C296" s="42">
        <f t="shared" si="65"/>
        <v>0</v>
      </c>
      <c r="D296" s="41">
        <v>1189</v>
      </c>
      <c r="E296" s="93" t="s">
        <v>1174</v>
      </c>
      <c r="F296" s="41">
        <v>940</v>
      </c>
      <c r="G296" s="94">
        <v>313</v>
      </c>
      <c r="H296" s="95">
        <v>52.629999999999995</v>
      </c>
      <c r="I296" s="96">
        <f t="shared" si="66"/>
        <v>52.629999999999995</v>
      </c>
      <c r="J296" s="97">
        <f t="shared" si="67"/>
        <v>1</v>
      </c>
      <c r="K296" s="98">
        <f t="shared" si="71"/>
        <v>3756</v>
      </c>
      <c r="L296" s="83">
        <f t="shared" si="72"/>
        <v>631.55999999999995</v>
      </c>
      <c r="Q296" s="555">
        <v>313</v>
      </c>
      <c r="R296" s="556">
        <f t="shared" si="68"/>
        <v>52.629999999999995</v>
      </c>
      <c r="S296" s="557" t="str">
        <f t="shared" si="62"/>
        <v>---</v>
      </c>
      <c r="T296" s="558">
        <f t="shared" si="63"/>
        <v>-7.4699999999999989</v>
      </c>
      <c r="V296" s="559" t="str">
        <f t="shared" si="73"/>
        <v>OK</v>
      </c>
      <c r="W296" s="44">
        <f>IF(+'2026 Rates Smoothed'!O825&lt;'2026 Rates Smoothed'!$B$11,'2026 Rates Smoothed'!$B$11,+'2026 Rates Smoothed'!O825)</f>
        <v>60.099999999999994</v>
      </c>
      <c r="X296" s="44">
        <f t="shared" si="69"/>
        <v>60.099999999999994</v>
      </c>
      <c r="Y296" s="560">
        <f t="shared" si="70"/>
        <v>0.14193425802774073</v>
      </c>
      <c r="AA296" s="83">
        <f t="shared" si="64"/>
        <v>721.19999999999993</v>
      </c>
      <c r="AE296" s="43"/>
      <c r="AF296" s="43"/>
      <c r="AG296" s="44"/>
    </row>
    <row r="297" spans="1:33">
      <c r="A297" s="42">
        <v>1</v>
      </c>
      <c r="B297" s="42">
        <v>0</v>
      </c>
      <c r="C297" s="42">
        <f t="shared" si="65"/>
        <v>-1</v>
      </c>
      <c r="D297" s="41">
        <v>1190</v>
      </c>
      <c r="E297" s="93" t="s">
        <v>1175</v>
      </c>
      <c r="F297" s="41">
        <v>128</v>
      </c>
      <c r="G297" s="94">
        <v>43</v>
      </c>
      <c r="H297" s="95">
        <v>7.2299999999999995</v>
      </c>
      <c r="I297" s="96">
        <f t="shared" si="66"/>
        <v>7.2299999999999995</v>
      </c>
      <c r="J297" s="97">
        <f t="shared" si="67"/>
        <v>0</v>
      </c>
      <c r="K297" s="98">
        <f t="shared" si="71"/>
        <v>0</v>
      </c>
      <c r="L297" s="83">
        <f t="shared" si="72"/>
        <v>0</v>
      </c>
      <c r="Q297" s="555">
        <v>43</v>
      </c>
      <c r="R297" s="556">
        <f t="shared" si="68"/>
        <v>7.2299999999999995</v>
      </c>
      <c r="S297" s="557" t="str">
        <f t="shared" si="62"/>
        <v>---</v>
      </c>
      <c r="T297" s="558">
        <f t="shared" si="63"/>
        <v>-1.0200000000000005</v>
      </c>
      <c r="V297" s="559" t="str">
        <f t="shared" si="73"/>
        <v>OK</v>
      </c>
      <c r="W297" s="44">
        <f>IF(+'2026 Rates Smoothed'!O826&lt;'2026 Rates Smoothed'!$B$11,'2026 Rates Smoothed'!$B$11,+'2026 Rates Smoothed'!O826)</f>
        <v>8.25</v>
      </c>
      <c r="X297" s="44">
        <f t="shared" si="69"/>
        <v>8.25</v>
      </c>
      <c r="Y297" s="560">
        <f t="shared" si="70"/>
        <v>0.14107883817427402</v>
      </c>
      <c r="AA297" s="83">
        <f t="shared" si="64"/>
        <v>0</v>
      </c>
      <c r="AE297" s="43"/>
      <c r="AF297" s="43"/>
      <c r="AG297" s="44"/>
    </row>
    <row r="298" spans="1:33">
      <c r="A298" s="42">
        <v>3</v>
      </c>
      <c r="B298" s="42">
        <v>3</v>
      </c>
      <c r="C298" s="42">
        <f t="shared" si="65"/>
        <v>0</v>
      </c>
      <c r="D298" s="41">
        <v>1191</v>
      </c>
      <c r="E298" s="93" t="s">
        <v>1176</v>
      </c>
      <c r="F298" s="41">
        <v>240</v>
      </c>
      <c r="G298" s="94">
        <v>80</v>
      </c>
      <c r="H298" s="95">
        <v>13.45</v>
      </c>
      <c r="I298" s="96">
        <f t="shared" si="66"/>
        <v>13.45</v>
      </c>
      <c r="J298" s="97">
        <f t="shared" si="67"/>
        <v>3</v>
      </c>
      <c r="K298" s="98">
        <f t="shared" si="71"/>
        <v>2880</v>
      </c>
      <c r="L298" s="83">
        <f t="shared" si="72"/>
        <v>484.19999999999993</v>
      </c>
      <c r="Q298" s="555">
        <v>80</v>
      </c>
      <c r="R298" s="556">
        <f t="shared" si="68"/>
        <v>13.45</v>
      </c>
      <c r="S298" s="557" t="str">
        <f t="shared" si="62"/>
        <v>---</v>
      </c>
      <c r="T298" s="558">
        <f t="shared" si="63"/>
        <v>-1.9000000000000004</v>
      </c>
      <c r="V298" s="559" t="str">
        <f t="shared" si="73"/>
        <v>OK</v>
      </c>
      <c r="W298" s="44">
        <f>IF(+'2026 Rates Smoothed'!O827&lt;'2026 Rates Smoothed'!$B$11,'2026 Rates Smoothed'!$B$11,+'2026 Rates Smoothed'!O827)</f>
        <v>15.35</v>
      </c>
      <c r="X298" s="44">
        <f t="shared" si="69"/>
        <v>15.35</v>
      </c>
      <c r="Y298" s="560">
        <f t="shared" si="70"/>
        <v>0.14126394052044611</v>
      </c>
      <c r="AA298" s="83">
        <f t="shared" si="64"/>
        <v>552.59999999999991</v>
      </c>
      <c r="AE298" s="43"/>
      <c r="AF298" s="43"/>
      <c r="AG298" s="44"/>
    </row>
    <row r="299" spans="1:33">
      <c r="A299" s="42">
        <v>5</v>
      </c>
      <c r="B299" s="42">
        <v>9</v>
      </c>
      <c r="C299" s="42">
        <f t="shared" si="65"/>
        <v>4</v>
      </c>
      <c r="D299" s="41">
        <v>1192</v>
      </c>
      <c r="E299" s="93" t="s">
        <v>1177</v>
      </c>
      <c r="F299" s="41">
        <v>60</v>
      </c>
      <c r="G299" s="94">
        <v>44</v>
      </c>
      <c r="H299" s="95">
        <v>3.36</v>
      </c>
      <c r="I299" s="96">
        <f t="shared" si="66"/>
        <v>3.36</v>
      </c>
      <c r="J299" s="97">
        <f t="shared" si="67"/>
        <v>9</v>
      </c>
      <c r="K299" s="98">
        <f t="shared" si="71"/>
        <v>4752</v>
      </c>
      <c r="L299" s="83">
        <f t="shared" si="72"/>
        <v>362.88</v>
      </c>
      <c r="Q299" s="555">
        <v>44</v>
      </c>
      <c r="R299" s="556">
        <f t="shared" si="68"/>
        <v>3.36</v>
      </c>
      <c r="S299" s="557" t="str">
        <f t="shared" si="62"/>
        <v>---</v>
      </c>
      <c r="T299" s="558">
        <f t="shared" si="63"/>
        <v>-0.48999999999999977</v>
      </c>
      <c r="V299" s="559" t="str">
        <f t="shared" si="73"/>
        <v>OK</v>
      </c>
      <c r="W299" s="44">
        <f>'2026 Rates Smoothed'!O828</f>
        <v>3.8499999999999996</v>
      </c>
      <c r="X299" s="44">
        <f t="shared" si="69"/>
        <v>3.8499999999999996</v>
      </c>
      <c r="Y299" s="560">
        <f t="shared" si="70"/>
        <v>0.14583333333333326</v>
      </c>
      <c r="AA299" s="83">
        <f t="shared" si="64"/>
        <v>415.79999999999995</v>
      </c>
      <c r="AE299" s="43"/>
      <c r="AF299" s="43"/>
      <c r="AG299" s="44"/>
    </row>
    <row r="300" spans="1:33">
      <c r="A300" s="42">
        <v>1</v>
      </c>
      <c r="B300" s="42">
        <v>1</v>
      </c>
      <c r="C300" s="42">
        <f t="shared" si="65"/>
        <v>0</v>
      </c>
      <c r="D300" s="41">
        <v>1198</v>
      </c>
      <c r="E300" s="93" t="s">
        <v>1178</v>
      </c>
      <c r="F300" s="41">
        <v>1395</v>
      </c>
      <c r="G300" s="94">
        <v>465</v>
      </c>
      <c r="H300" s="95">
        <v>78.16</v>
      </c>
      <c r="I300" s="96">
        <f t="shared" si="66"/>
        <v>78.16</v>
      </c>
      <c r="J300" s="97">
        <f t="shared" si="67"/>
        <v>1</v>
      </c>
      <c r="K300" s="98">
        <f t="shared" si="71"/>
        <v>5580</v>
      </c>
      <c r="L300" s="83">
        <f t="shared" si="72"/>
        <v>937.92</v>
      </c>
      <c r="Q300" s="555">
        <v>465</v>
      </c>
      <c r="R300" s="556">
        <f t="shared" si="68"/>
        <v>78.16</v>
      </c>
      <c r="S300" s="557" t="str">
        <f t="shared" si="62"/>
        <v>---</v>
      </c>
      <c r="T300" s="558">
        <f t="shared" si="63"/>
        <v>-11.079999999999998</v>
      </c>
      <c r="V300" s="559" t="str">
        <f t="shared" si="73"/>
        <v>OK</v>
      </c>
      <c r="W300" s="44">
        <f>IF(+'2026 Rates Smoothed'!O834&lt;'2026 Rates Smoothed'!$B$11,'2026 Rates Smoothed'!$B$11,+'2026 Rates Smoothed'!O834)</f>
        <v>89.24</v>
      </c>
      <c r="X300" s="44">
        <f t="shared" si="69"/>
        <v>89.24</v>
      </c>
      <c r="Y300" s="560">
        <f t="shared" si="70"/>
        <v>0.14176049129989754</v>
      </c>
      <c r="AA300" s="83">
        <f t="shared" si="64"/>
        <v>1070.8799999999999</v>
      </c>
      <c r="AE300" s="43"/>
      <c r="AF300" s="43"/>
      <c r="AG300" s="44"/>
    </row>
    <row r="301" spans="1:33">
      <c r="A301" s="42">
        <v>1</v>
      </c>
      <c r="B301" s="42">
        <v>1</v>
      </c>
      <c r="C301" s="42">
        <f t="shared" si="65"/>
        <v>0</v>
      </c>
      <c r="D301" s="41">
        <v>1199</v>
      </c>
      <c r="E301" s="93" t="s">
        <v>1179</v>
      </c>
      <c r="F301" s="41">
        <v>2000</v>
      </c>
      <c r="G301" s="94">
        <v>1460</v>
      </c>
      <c r="H301" s="95">
        <v>195.82999999999998</v>
      </c>
      <c r="I301" s="96">
        <f t="shared" si="66"/>
        <v>195.82999999999998</v>
      </c>
      <c r="J301" s="97">
        <f t="shared" si="67"/>
        <v>1</v>
      </c>
      <c r="K301" s="98">
        <f t="shared" si="71"/>
        <v>17520</v>
      </c>
      <c r="L301" s="83">
        <f t="shared" si="72"/>
        <v>2349.96</v>
      </c>
      <c r="Q301" s="555">
        <v>1460</v>
      </c>
      <c r="R301" s="556">
        <f t="shared" si="68"/>
        <v>195.82999999999998</v>
      </c>
      <c r="S301" s="557" t="str">
        <f t="shared" si="62"/>
        <v>---</v>
      </c>
      <c r="T301" s="558">
        <f t="shared" si="63"/>
        <v>-27.890000000000015</v>
      </c>
      <c r="V301" s="559" t="str">
        <f t="shared" si="73"/>
        <v>OK</v>
      </c>
      <c r="W301" s="44">
        <f>IF(+'2026 Rates Smoothed'!O835&lt;'2026 Rates Smoothed'!$B$11,'2026 Rates Smoothed'!$B$11,+'2026 Rates Smoothed'!P835)</f>
        <v>223.72</v>
      </c>
      <c r="X301" s="44">
        <f t="shared" si="69"/>
        <v>223.72</v>
      </c>
      <c r="Y301" s="560">
        <f t="shared" si="70"/>
        <v>0.14241944543736929</v>
      </c>
      <c r="AA301" s="83">
        <f t="shared" si="64"/>
        <v>2684.64</v>
      </c>
      <c r="AE301" s="43"/>
      <c r="AF301" s="43"/>
      <c r="AG301" s="44"/>
    </row>
    <row r="302" spans="1:33">
      <c r="A302" s="42">
        <v>1</v>
      </c>
      <c r="B302" s="42">
        <v>1</v>
      </c>
      <c r="C302" s="42">
        <f t="shared" si="65"/>
        <v>0</v>
      </c>
      <c r="D302" s="41">
        <v>1201</v>
      </c>
      <c r="E302" s="93" t="s">
        <v>1180</v>
      </c>
      <c r="F302" s="41">
        <v>876</v>
      </c>
      <c r="G302" s="94">
        <v>292</v>
      </c>
      <c r="H302" s="95">
        <v>49.08</v>
      </c>
      <c r="I302" s="96">
        <f t="shared" si="66"/>
        <v>49.08</v>
      </c>
      <c r="J302" s="97">
        <f t="shared" si="67"/>
        <v>1</v>
      </c>
      <c r="K302" s="98">
        <f t="shared" si="71"/>
        <v>3504</v>
      </c>
      <c r="L302" s="83">
        <f t="shared" si="72"/>
        <v>588.96</v>
      </c>
      <c r="Q302" s="555">
        <v>292</v>
      </c>
      <c r="R302" s="556">
        <f t="shared" si="68"/>
        <v>49.08</v>
      </c>
      <c r="S302" s="557" t="str">
        <f t="shared" si="62"/>
        <v>---</v>
      </c>
      <c r="T302" s="558">
        <f t="shared" si="63"/>
        <v>-6.9499999999999957</v>
      </c>
      <c r="V302" s="559" t="str">
        <f t="shared" si="73"/>
        <v>OK</v>
      </c>
      <c r="W302" s="44">
        <f>IF(+'2026 Rates Smoothed'!O837&lt;'2026 Rates Smoothed'!$B$11,'2026 Rates Smoothed'!$B$11,+'2026 Rates Smoothed'!O837)</f>
        <v>56.029999999999994</v>
      </c>
      <c r="X302" s="44">
        <f t="shared" si="69"/>
        <v>56.029999999999994</v>
      </c>
      <c r="Y302" s="560">
        <f t="shared" si="70"/>
        <v>0.14160554197229014</v>
      </c>
      <c r="AA302" s="83">
        <f t="shared" si="64"/>
        <v>672.3599999999999</v>
      </c>
      <c r="AE302" s="43"/>
      <c r="AF302" s="43"/>
      <c r="AG302" s="44"/>
    </row>
    <row r="303" spans="1:33">
      <c r="A303" s="42">
        <v>96</v>
      </c>
      <c r="B303" s="42">
        <v>94</v>
      </c>
      <c r="C303" s="42">
        <f t="shared" si="65"/>
        <v>-2</v>
      </c>
      <c r="D303" s="41">
        <v>1203</v>
      </c>
      <c r="E303" s="93" t="s">
        <v>1181</v>
      </c>
      <c r="F303" s="41">
        <v>134</v>
      </c>
      <c r="G303" s="94">
        <v>45</v>
      </c>
      <c r="H303" s="95">
        <v>7.5500000000000007</v>
      </c>
      <c r="I303" s="96">
        <f t="shared" si="66"/>
        <v>7.5500000000000007</v>
      </c>
      <c r="J303" s="97">
        <f t="shared" si="67"/>
        <v>94</v>
      </c>
      <c r="K303" s="98">
        <f t="shared" si="71"/>
        <v>50760</v>
      </c>
      <c r="L303" s="83">
        <f t="shared" si="72"/>
        <v>8516.4000000000015</v>
      </c>
      <c r="Q303" s="555">
        <v>45</v>
      </c>
      <c r="R303" s="556">
        <f t="shared" si="68"/>
        <v>7.5500000000000007</v>
      </c>
      <c r="S303" s="557" t="str">
        <f t="shared" si="62"/>
        <v>---</v>
      </c>
      <c r="T303" s="558">
        <f t="shared" si="63"/>
        <v>-1.0700000000000003</v>
      </c>
      <c r="V303" s="559" t="str">
        <f t="shared" si="73"/>
        <v>OK</v>
      </c>
      <c r="W303" s="44">
        <f>IF(+'2026 Rates Smoothed'!O839&lt;'2026 Rates Smoothed'!$B$11,'2026 Rates Smoothed'!$B$11,+'2026 Rates Smoothed'!O839)</f>
        <v>8.620000000000001</v>
      </c>
      <c r="X303" s="44">
        <f t="shared" si="69"/>
        <v>8.620000000000001</v>
      </c>
      <c r="Y303" s="560">
        <f t="shared" si="70"/>
        <v>0.14172185430463569</v>
      </c>
      <c r="AA303" s="83">
        <f t="shared" si="64"/>
        <v>9723.36</v>
      </c>
      <c r="AE303" s="43"/>
      <c r="AF303" s="43"/>
      <c r="AG303" s="44"/>
    </row>
    <row r="304" spans="1:33">
      <c r="A304" s="42">
        <v>1</v>
      </c>
      <c r="B304" s="42">
        <v>1</v>
      </c>
      <c r="C304" s="42">
        <f t="shared" si="65"/>
        <v>0</v>
      </c>
      <c r="D304" s="41">
        <v>1206</v>
      </c>
      <c r="E304" s="93" t="s">
        <v>1182</v>
      </c>
      <c r="F304" s="41">
        <v>1632</v>
      </c>
      <c r="G304" s="94">
        <v>8</v>
      </c>
      <c r="H304" s="95">
        <v>20.43</v>
      </c>
      <c r="I304" s="96">
        <f t="shared" si="66"/>
        <v>20.43</v>
      </c>
      <c r="J304" s="97">
        <f t="shared" si="67"/>
        <v>1</v>
      </c>
      <c r="K304" s="98">
        <f t="shared" si="71"/>
        <v>96</v>
      </c>
      <c r="L304" s="83">
        <f t="shared" si="72"/>
        <v>245.16</v>
      </c>
      <c r="Q304" s="555">
        <v>8</v>
      </c>
      <c r="R304" s="556">
        <f t="shared" si="68"/>
        <v>20.43</v>
      </c>
      <c r="S304" s="557" t="str">
        <f t="shared" si="62"/>
        <v>---</v>
      </c>
      <c r="T304" s="558">
        <f t="shared" si="63"/>
        <v>-2.8499999999999979</v>
      </c>
      <c r="V304" s="559" t="str">
        <f t="shared" si="73"/>
        <v>OK</v>
      </c>
      <c r="W304" s="44">
        <f>IF(+'2026 Rates Smoothed'!O842&lt;'2026 Rates Smoothed'!$B$11,'2026 Rates Smoothed'!$B$11,+'2026 Rates Smoothed'!O842)</f>
        <v>23.279999999999998</v>
      </c>
      <c r="X304" s="44">
        <f t="shared" si="69"/>
        <v>23.279999999999998</v>
      </c>
      <c r="Y304" s="560">
        <f t="shared" si="70"/>
        <v>0.13950073421439058</v>
      </c>
      <c r="AA304" s="83">
        <f t="shared" si="64"/>
        <v>279.35999999999996</v>
      </c>
      <c r="AE304" s="43"/>
      <c r="AF304" s="43"/>
      <c r="AG304" s="44"/>
    </row>
    <row r="305" spans="1:33">
      <c r="A305" s="42">
        <v>1</v>
      </c>
      <c r="B305" s="42">
        <v>1</v>
      </c>
      <c r="C305" s="42">
        <f t="shared" si="65"/>
        <v>0</v>
      </c>
      <c r="D305" s="41">
        <v>1207</v>
      </c>
      <c r="E305" s="93" t="s">
        <v>1183</v>
      </c>
      <c r="F305" s="41">
        <v>11</v>
      </c>
      <c r="G305" s="94">
        <v>4</v>
      </c>
      <c r="H305" s="95">
        <v>1.06</v>
      </c>
      <c r="I305" s="96">
        <f t="shared" si="66"/>
        <v>1.06</v>
      </c>
      <c r="J305" s="97">
        <f t="shared" si="67"/>
        <v>1</v>
      </c>
      <c r="K305" s="98">
        <f t="shared" si="71"/>
        <v>48</v>
      </c>
      <c r="L305" s="83">
        <f t="shared" si="72"/>
        <v>12.72</v>
      </c>
      <c r="Q305" s="555">
        <v>4</v>
      </c>
      <c r="R305" s="556">
        <f t="shared" si="68"/>
        <v>1.06</v>
      </c>
      <c r="S305" s="557" t="str">
        <f t="shared" si="62"/>
        <v>---</v>
      </c>
      <c r="T305" s="558">
        <f t="shared" si="63"/>
        <v>-0.14999999999999991</v>
      </c>
      <c r="V305" s="559" t="str">
        <f t="shared" si="73"/>
        <v>OK</v>
      </c>
      <c r="W305" s="44">
        <f>+'2026 Rates Smoothed'!P843</f>
        <v>1.21</v>
      </c>
      <c r="X305" s="44">
        <f t="shared" si="69"/>
        <v>1.21</v>
      </c>
      <c r="Y305" s="560">
        <f t="shared" si="70"/>
        <v>0.14150943396226401</v>
      </c>
      <c r="AA305" s="83">
        <f t="shared" si="64"/>
        <v>14.52</v>
      </c>
      <c r="AE305" s="43"/>
      <c r="AF305" s="43"/>
      <c r="AG305" s="44"/>
    </row>
    <row r="306" spans="1:33">
      <c r="A306" s="42">
        <v>1</v>
      </c>
      <c r="B306" s="42">
        <v>1</v>
      </c>
      <c r="C306" s="42">
        <f t="shared" si="65"/>
        <v>0</v>
      </c>
      <c r="D306" s="41">
        <v>1209</v>
      </c>
      <c r="E306" s="93" t="s">
        <v>1184</v>
      </c>
      <c r="F306" s="41">
        <v>105.11999999999999</v>
      </c>
      <c r="G306" s="94">
        <v>9</v>
      </c>
      <c r="H306" s="95">
        <v>17.926784032165923</v>
      </c>
      <c r="I306" s="96">
        <f t="shared" si="66"/>
        <v>17.926784032165923</v>
      </c>
      <c r="J306" s="97">
        <f t="shared" si="67"/>
        <v>1</v>
      </c>
      <c r="K306" s="98">
        <f t="shared" si="71"/>
        <v>108</v>
      </c>
      <c r="L306" s="83">
        <f t="shared" si="72"/>
        <v>215.12140838599106</v>
      </c>
      <c r="Q306" s="555">
        <v>9</v>
      </c>
      <c r="R306" s="556">
        <f t="shared" si="68"/>
        <v>17.926784032165923</v>
      </c>
      <c r="S306" s="557" t="str">
        <f t="shared" si="62"/>
        <v>---</v>
      </c>
      <c r="T306" s="558">
        <f t="shared" si="63"/>
        <v>-5.768527291235106</v>
      </c>
      <c r="V306" s="559" t="str">
        <f t="shared" si="73"/>
        <v>OK</v>
      </c>
      <c r="W306" s="44">
        <f>VLOOKUP(D306,'2026 Rates Smoothed'!$A$21:$P$1140,15,0)</f>
        <v>23.695311323401029</v>
      </c>
      <c r="X306" s="44">
        <f t="shared" si="69"/>
        <v>23.695311323401029</v>
      </c>
      <c r="Y306" s="560">
        <f t="shared" si="70"/>
        <v>0.32178260645549539</v>
      </c>
      <c r="Z306" s="42" t="s">
        <v>1185</v>
      </c>
      <c r="AA306" s="83">
        <f t="shared" si="64"/>
        <v>284.34373588081235</v>
      </c>
      <c r="AE306" s="43"/>
      <c r="AF306" s="43"/>
      <c r="AG306" s="44"/>
    </row>
    <row r="307" spans="1:33">
      <c r="A307" s="42">
        <v>1</v>
      </c>
      <c r="B307" s="42">
        <v>1</v>
      </c>
      <c r="C307" s="42">
        <f t="shared" si="65"/>
        <v>0</v>
      </c>
      <c r="D307" s="41">
        <v>1210</v>
      </c>
      <c r="E307" s="93" t="s">
        <v>1186</v>
      </c>
      <c r="F307" s="41">
        <v>3817</v>
      </c>
      <c r="G307" s="94">
        <v>1272</v>
      </c>
      <c r="H307" s="95">
        <v>213.81</v>
      </c>
      <c r="I307" s="96">
        <f t="shared" si="66"/>
        <v>213.81</v>
      </c>
      <c r="J307" s="97">
        <f t="shared" si="67"/>
        <v>1</v>
      </c>
      <c r="K307" s="98">
        <f t="shared" si="71"/>
        <v>15264</v>
      </c>
      <c r="L307" s="83">
        <f t="shared" si="72"/>
        <v>2565.7200000000003</v>
      </c>
      <c r="Q307" s="555">
        <v>1272</v>
      </c>
      <c r="R307" s="556">
        <f t="shared" si="68"/>
        <v>213.81</v>
      </c>
      <c r="S307" s="557" t="str">
        <f t="shared" si="62"/>
        <v>---</v>
      </c>
      <c r="T307" s="558">
        <f t="shared" si="63"/>
        <v>-30.329999999999984</v>
      </c>
      <c r="V307" s="559" t="str">
        <f t="shared" si="73"/>
        <v>OK</v>
      </c>
      <c r="W307" s="44">
        <f>IF(+'2026 Rates Smoothed'!O855&lt;'2026 Rates Smoothed'!$B$11,'2026 Rates Smoothed'!$B$11,+'2026 Rates Smoothed'!O855)</f>
        <v>244.14</v>
      </c>
      <c r="X307" s="44">
        <f t="shared" si="69"/>
        <v>244.14</v>
      </c>
      <c r="Y307" s="560">
        <f t="shared" si="70"/>
        <v>0.14185491791777749</v>
      </c>
      <c r="AA307" s="83">
        <f t="shared" si="64"/>
        <v>2929.68</v>
      </c>
      <c r="AE307" s="43"/>
      <c r="AF307" s="43"/>
      <c r="AG307" s="44"/>
    </row>
    <row r="308" spans="1:33">
      <c r="A308" s="42">
        <v>1</v>
      </c>
      <c r="B308" s="42">
        <v>1</v>
      </c>
      <c r="C308" s="42">
        <f t="shared" si="65"/>
        <v>0</v>
      </c>
      <c r="D308" s="41">
        <v>1211</v>
      </c>
      <c r="E308" s="93" t="s">
        <v>1187</v>
      </c>
      <c r="F308" s="41">
        <v>425</v>
      </c>
      <c r="G308" s="94">
        <v>142</v>
      </c>
      <c r="H308" s="95">
        <v>17.510000000000002</v>
      </c>
      <c r="I308" s="96">
        <f t="shared" si="66"/>
        <v>17.510000000000002</v>
      </c>
      <c r="J308" s="97">
        <f t="shared" si="67"/>
        <v>1</v>
      </c>
      <c r="K308" s="98">
        <f t="shared" si="71"/>
        <v>1704</v>
      </c>
      <c r="L308" s="83">
        <f t="shared" si="72"/>
        <v>210.12</v>
      </c>
      <c r="Q308" s="555">
        <v>142</v>
      </c>
      <c r="R308" s="556">
        <f t="shared" si="68"/>
        <v>17.510000000000002</v>
      </c>
      <c r="S308" s="557" t="str">
        <f t="shared" si="62"/>
        <v>---</v>
      </c>
      <c r="T308" s="558" t="str">
        <f t="shared" si="63"/>
        <v>---</v>
      </c>
      <c r="V308" s="559" t="str">
        <f t="shared" si="73"/>
        <v>OK</v>
      </c>
      <c r="W308" s="44">
        <f>IF(+'2026 Rates Smoothed'!O856&lt;'2026 Rates Smoothed'!$B$11,'2026 Rates Smoothed'!$B$11,+'2026 Rates Smoothed'!O856)</f>
        <v>17.510000000000002</v>
      </c>
      <c r="X308" s="44">
        <f t="shared" si="69"/>
        <v>17.510000000000002</v>
      </c>
      <c r="Y308" s="560">
        <f t="shared" si="70"/>
        <v>0</v>
      </c>
      <c r="AA308" s="83">
        <f t="shared" si="64"/>
        <v>210.12</v>
      </c>
      <c r="AE308" s="43"/>
      <c r="AF308" s="43"/>
      <c r="AG308" s="44"/>
    </row>
    <row r="309" spans="1:33">
      <c r="A309" s="42">
        <v>1</v>
      </c>
      <c r="B309" s="42">
        <v>1</v>
      </c>
      <c r="C309" s="42">
        <f t="shared" si="65"/>
        <v>0</v>
      </c>
      <c r="D309" s="41">
        <v>1212</v>
      </c>
      <c r="E309" s="93" t="s">
        <v>1188</v>
      </c>
      <c r="F309" s="41">
        <v>6000</v>
      </c>
      <c r="G309" s="94">
        <v>2000</v>
      </c>
      <c r="H309" s="95">
        <v>336.17</v>
      </c>
      <c r="I309" s="96">
        <f t="shared" si="66"/>
        <v>336.17</v>
      </c>
      <c r="J309" s="97">
        <f t="shared" si="67"/>
        <v>1</v>
      </c>
      <c r="K309" s="98">
        <f t="shared" si="71"/>
        <v>24000</v>
      </c>
      <c r="L309" s="83">
        <f t="shared" si="72"/>
        <v>4034.04</v>
      </c>
      <c r="Q309" s="555">
        <v>2000</v>
      </c>
      <c r="R309" s="556">
        <f t="shared" si="68"/>
        <v>336.17</v>
      </c>
      <c r="S309" s="557" t="str">
        <f t="shared" si="62"/>
        <v>---</v>
      </c>
      <c r="T309" s="558">
        <f t="shared" si="63"/>
        <v>-47.67999999999995</v>
      </c>
      <c r="V309" s="559" t="str">
        <f t="shared" si="73"/>
        <v>OK</v>
      </c>
      <c r="W309" s="44">
        <f>IF(+'2026 Rates Smoothed'!O857&lt;'2026 Rates Smoothed'!$B$11,'2026 Rates Smoothed'!$B$11,+'2026 Rates Smoothed'!O857)</f>
        <v>383.84999999999997</v>
      </c>
      <c r="X309" s="44">
        <f t="shared" si="69"/>
        <v>383.84999999999997</v>
      </c>
      <c r="Y309" s="560">
        <f t="shared" si="70"/>
        <v>0.1418330011601272</v>
      </c>
      <c r="AA309" s="83">
        <f t="shared" si="64"/>
        <v>4606.2</v>
      </c>
      <c r="AE309" s="43"/>
      <c r="AF309" s="43"/>
      <c r="AG309" s="44"/>
    </row>
    <row r="310" spans="1:33">
      <c r="A310" s="42">
        <v>6</v>
      </c>
      <c r="B310" s="42">
        <v>6</v>
      </c>
      <c r="C310" s="42">
        <f t="shared" si="65"/>
        <v>0</v>
      </c>
      <c r="D310" s="41">
        <v>1213</v>
      </c>
      <c r="E310" s="93" t="s">
        <v>1189</v>
      </c>
      <c r="F310" s="41">
        <v>97</v>
      </c>
      <c r="G310" s="94">
        <v>71</v>
      </c>
      <c r="H310" s="95">
        <v>9.5</v>
      </c>
      <c r="I310" s="96">
        <f t="shared" si="66"/>
        <v>9.5</v>
      </c>
      <c r="J310" s="97">
        <f t="shared" si="67"/>
        <v>6</v>
      </c>
      <c r="K310" s="98">
        <f t="shared" si="71"/>
        <v>5112</v>
      </c>
      <c r="L310" s="83">
        <f t="shared" si="72"/>
        <v>684</v>
      </c>
      <c r="Q310" s="555">
        <v>71</v>
      </c>
      <c r="R310" s="556">
        <f t="shared" si="68"/>
        <v>9.5</v>
      </c>
      <c r="S310" s="557" t="str">
        <f t="shared" si="62"/>
        <v>---</v>
      </c>
      <c r="T310" s="558">
        <f t="shared" si="63"/>
        <v>-1.3500000000000014</v>
      </c>
      <c r="V310" s="559" t="str">
        <f t="shared" si="73"/>
        <v>OK</v>
      </c>
      <c r="W310" s="44">
        <f>IF(+'2026 Rates Smoothed'!P858&lt;'2026 Rates Smoothed'!$B$11,'2026 Rates Smoothed'!$B$11,+'2026 Rates Smoothed'!P858)</f>
        <v>10.850000000000001</v>
      </c>
      <c r="X310" s="44">
        <f t="shared" si="69"/>
        <v>10.850000000000001</v>
      </c>
      <c r="Y310" s="560">
        <f t="shared" si="70"/>
        <v>0.14210526315789496</v>
      </c>
      <c r="AA310" s="83">
        <f t="shared" si="64"/>
        <v>781.2</v>
      </c>
      <c r="AE310" s="43"/>
      <c r="AF310" s="43"/>
      <c r="AG310" s="44"/>
    </row>
    <row r="311" spans="1:33">
      <c r="A311" s="42">
        <v>2</v>
      </c>
      <c r="B311" s="42">
        <v>2</v>
      </c>
      <c r="C311" s="42">
        <f t="shared" si="65"/>
        <v>0</v>
      </c>
      <c r="D311" s="41">
        <v>1215</v>
      </c>
      <c r="E311" s="93" t="s">
        <v>1190</v>
      </c>
      <c r="F311" s="41">
        <v>720</v>
      </c>
      <c r="G311" s="94">
        <v>526</v>
      </c>
      <c r="H311" s="95">
        <v>40.340000000000003</v>
      </c>
      <c r="I311" s="96">
        <f t="shared" si="66"/>
        <v>40.340000000000003</v>
      </c>
      <c r="J311" s="97">
        <f t="shared" si="67"/>
        <v>2</v>
      </c>
      <c r="K311" s="98">
        <f t="shared" si="71"/>
        <v>12624</v>
      </c>
      <c r="L311" s="83">
        <f t="shared" si="72"/>
        <v>968.16000000000008</v>
      </c>
      <c r="Q311" s="555">
        <v>526</v>
      </c>
      <c r="R311" s="556">
        <f t="shared" si="68"/>
        <v>40.340000000000003</v>
      </c>
      <c r="S311" s="557" t="str">
        <f t="shared" si="62"/>
        <v>---</v>
      </c>
      <c r="T311" s="558">
        <f t="shared" si="63"/>
        <v>-5.7199999999999989</v>
      </c>
      <c r="V311" s="559" t="str">
        <f t="shared" si="73"/>
        <v>OK</v>
      </c>
      <c r="W311" s="44">
        <f>IF(+'2026 Rates Smoothed'!O860&lt;'2026 Rates Smoothed'!$B$11,'2026 Rates Smoothed'!$B$11,+'2026 Rates Smoothed'!O860)</f>
        <v>46.06</v>
      </c>
      <c r="X311" s="44">
        <f t="shared" si="69"/>
        <v>46.06</v>
      </c>
      <c r="Y311" s="560">
        <f t="shared" si="70"/>
        <v>0.14179474467030229</v>
      </c>
      <c r="AA311" s="83">
        <f t="shared" si="64"/>
        <v>1105.44</v>
      </c>
      <c r="AE311" s="43"/>
      <c r="AF311" s="43"/>
      <c r="AG311" s="44"/>
    </row>
    <row r="312" spans="1:33">
      <c r="A312" s="42">
        <v>1</v>
      </c>
      <c r="B312" s="42">
        <v>1</v>
      </c>
      <c r="C312" s="42">
        <f t="shared" si="65"/>
        <v>0</v>
      </c>
      <c r="D312" s="41">
        <v>1216</v>
      </c>
      <c r="E312" s="93" t="s">
        <v>1191</v>
      </c>
      <c r="F312" s="41">
        <v>922</v>
      </c>
      <c r="G312" s="94">
        <v>338</v>
      </c>
      <c r="H312" s="95">
        <v>56.960000000000008</v>
      </c>
      <c r="I312" s="96">
        <f t="shared" si="66"/>
        <v>56.960000000000008</v>
      </c>
      <c r="J312" s="97">
        <f t="shared" si="67"/>
        <v>1</v>
      </c>
      <c r="K312" s="98">
        <f t="shared" si="71"/>
        <v>4056</v>
      </c>
      <c r="L312" s="83">
        <f t="shared" si="72"/>
        <v>683.5200000000001</v>
      </c>
      <c r="Q312" s="555">
        <v>338</v>
      </c>
      <c r="R312" s="556">
        <f t="shared" si="68"/>
        <v>56.960000000000008</v>
      </c>
      <c r="S312" s="557" t="str">
        <f t="shared" si="62"/>
        <v>---</v>
      </c>
      <c r="T312" s="558">
        <f t="shared" si="63"/>
        <v>-8.0799999999999841</v>
      </c>
      <c r="V312" s="559" t="str">
        <f t="shared" si="73"/>
        <v>OK</v>
      </c>
      <c r="W312" s="44">
        <f>IF(+'2026 Rates Smoothed'!O865&lt;'2026 Rates Smoothed'!$B$11,'2026 Rates Smoothed'!$B$11,+'2026 Rates Smoothed'!O865)</f>
        <v>65.039999999999992</v>
      </c>
      <c r="X312" s="44">
        <f t="shared" si="69"/>
        <v>65.039999999999992</v>
      </c>
      <c r="Y312" s="560">
        <f t="shared" si="70"/>
        <v>0.14185393258426937</v>
      </c>
      <c r="AA312" s="83">
        <f t="shared" si="64"/>
        <v>780.4799999999999</v>
      </c>
      <c r="AE312" s="43"/>
      <c r="AF312" s="43"/>
      <c r="AG312" s="44"/>
    </row>
    <row r="313" spans="1:33">
      <c r="A313" s="42">
        <v>1</v>
      </c>
      <c r="B313" s="42">
        <v>1</v>
      </c>
      <c r="C313" s="42">
        <f t="shared" si="65"/>
        <v>0</v>
      </c>
      <c r="D313" s="41">
        <v>1218</v>
      </c>
      <c r="E313" s="93" t="s">
        <v>1192</v>
      </c>
      <c r="F313" s="41">
        <v>875</v>
      </c>
      <c r="G313" s="94">
        <v>304</v>
      </c>
      <c r="H313" s="95">
        <v>97.92</v>
      </c>
      <c r="I313" s="96">
        <f t="shared" si="66"/>
        <v>97.92</v>
      </c>
      <c r="J313" s="97">
        <f t="shared" si="67"/>
        <v>1</v>
      </c>
      <c r="K313" s="98">
        <f t="shared" si="71"/>
        <v>3648</v>
      </c>
      <c r="L313" s="83">
        <f t="shared" si="72"/>
        <v>1175.04</v>
      </c>
      <c r="Q313" s="555">
        <v>304</v>
      </c>
      <c r="R313" s="556">
        <f t="shared" si="68"/>
        <v>97.92</v>
      </c>
      <c r="S313" s="557" t="str">
        <f t="shared" si="62"/>
        <v>---</v>
      </c>
      <c r="T313" s="558">
        <f t="shared" si="63"/>
        <v>-13.939999999999998</v>
      </c>
      <c r="V313" s="559" t="str">
        <f t="shared" si="73"/>
        <v>OK</v>
      </c>
      <c r="W313" s="44">
        <f>IF(+'2026 Rates Smoothed'!O870&lt;'2026 Rates Smoothed'!$B$11,'2026 Rates Smoothed'!$B$11,+'2026 Rates Smoothed'!P870)</f>
        <v>111.86</v>
      </c>
      <c r="X313" s="44">
        <f t="shared" si="69"/>
        <v>111.86</v>
      </c>
      <c r="Y313" s="560">
        <f t="shared" si="70"/>
        <v>0.14236111111111116</v>
      </c>
      <c r="AA313" s="83">
        <f t="shared" si="64"/>
        <v>1342.32</v>
      </c>
      <c r="AE313" s="43"/>
      <c r="AF313" s="43"/>
      <c r="AG313" s="44"/>
    </row>
    <row r="314" spans="1:33">
      <c r="A314" s="42">
        <v>1</v>
      </c>
      <c r="B314" s="42">
        <v>1</v>
      </c>
      <c r="C314" s="42">
        <f t="shared" si="65"/>
        <v>0</v>
      </c>
      <c r="D314" s="41">
        <v>1220</v>
      </c>
      <c r="E314" s="93" t="s">
        <v>1193</v>
      </c>
      <c r="F314" s="41">
        <v>25</v>
      </c>
      <c r="G314" s="94">
        <v>1</v>
      </c>
      <c r="H314" s="95">
        <v>2.2400000000000002</v>
      </c>
      <c r="I314" s="96">
        <f t="shared" si="66"/>
        <v>2.2400000000000002</v>
      </c>
      <c r="J314" s="97">
        <f t="shared" si="67"/>
        <v>1</v>
      </c>
      <c r="K314" s="98">
        <f t="shared" si="71"/>
        <v>12</v>
      </c>
      <c r="L314" s="83">
        <f t="shared" si="72"/>
        <v>26.880000000000003</v>
      </c>
      <c r="Q314" s="555">
        <v>1</v>
      </c>
      <c r="R314" s="556">
        <f t="shared" si="68"/>
        <v>2.2400000000000002</v>
      </c>
      <c r="S314" s="557" t="str">
        <f t="shared" si="62"/>
        <v>---</v>
      </c>
      <c r="T314" s="558">
        <f t="shared" si="63"/>
        <v>-0.3199999999999994</v>
      </c>
      <c r="V314" s="559" t="str">
        <f t="shared" si="73"/>
        <v>OK</v>
      </c>
      <c r="W314" s="44">
        <f>+'2026 Rates Smoothed'!P881</f>
        <v>2.5599999999999996</v>
      </c>
      <c r="X314" s="44">
        <f t="shared" si="69"/>
        <v>2.5599999999999996</v>
      </c>
      <c r="Y314" s="560">
        <f t="shared" si="70"/>
        <v>0.14285714285714257</v>
      </c>
      <c r="AA314" s="83">
        <f t="shared" si="64"/>
        <v>30.719999999999995</v>
      </c>
      <c r="AE314" s="43"/>
      <c r="AF314" s="43"/>
      <c r="AG314" s="44"/>
    </row>
    <row r="315" spans="1:33">
      <c r="A315" s="42">
        <v>1</v>
      </c>
      <c r="B315" s="42">
        <v>1</v>
      </c>
      <c r="C315" s="42">
        <f t="shared" si="65"/>
        <v>0</v>
      </c>
      <c r="D315" s="41">
        <v>1221</v>
      </c>
      <c r="E315" s="93" t="s">
        <v>1194</v>
      </c>
      <c r="F315" s="41">
        <v>350</v>
      </c>
      <c r="G315" s="94">
        <v>329</v>
      </c>
      <c r="H315" s="95">
        <v>39.17</v>
      </c>
      <c r="I315" s="96">
        <f t="shared" si="66"/>
        <v>39.17</v>
      </c>
      <c r="J315" s="97">
        <f t="shared" si="67"/>
        <v>1</v>
      </c>
      <c r="K315" s="98">
        <f t="shared" si="71"/>
        <v>3948</v>
      </c>
      <c r="L315" s="83">
        <f t="shared" si="72"/>
        <v>470.04</v>
      </c>
      <c r="Q315" s="555">
        <v>329</v>
      </c>
      <c r="R315" s="556">
        <f t="shared" si="68"/>
        <v>39.17</v>
      </c>
      <c r="S315" s="557" t="str">
        <f t="shared" si="62"/>
        <v>---</v>
      </c>
      <c r="T315" s="558">
        <f t="shared" si="63"/>
        <v>-5.5699999999999932</v>
      </c>
      <c r="V315" s="559" t="str">
        <f t="shared" si="73"/>
        <v>OK</v>
      </c>
      <c r="W315" s="44">
        <f>IF(+'2026 Rates Smoothed'!O883&lt;'2026 Rates Smoothed'!$B$11,'2026 Rates Smoothed'!$B$11,+'2026 Rates Smoothed'!P883)</f>
        <v>44.739999999999995</v>
      </c>
      <c r="X315" s="44">
        <f t="shared" si="69"/>
        <v>44.739999999999995</v>
      </c>
      <c r="Y315" s="560">
        <f t="shared" si="70"/>
        <v>0.14220066377329577</v>
      </c>
      <c r="AA315" s="83">
        <f t="shared" si="64"/>
        <v>536.87999999999988</v>
      </c>
      <c r="AE315" s="43"/>
      <c r="AF315" s="43"/>
      <c r="AG315" s="44"/>
    </row>
    <row r="316" spans="1:33">
      <c r="A316" s="42">
        <v>1</v>
      </c>
      <c r="B316" s="42">
        <v>1</v>
      </c>
      <c r="C316" s="42">
        <f t="shared" si="65"/>
        <v>0</v>
      </c>
      <c r="D316" s="41">
        <v>1223</v>
      </c>
      <c r="E316" s="93" t="s">
        <v>1195</v>
      </c>
      <c r="F316" s="41">
        <v>46</v>
      </c>
      <c r="G316" s="94">
        <v>15</v>
      </c>
      <c r="H316" s="95">
        <v>2.5300000000000002</v>
      </c>
      <c r="I316" s="96">
        <f t="shared" si="66"/>
        <v>2.5300000000000002</v>
      </c>
      <c r="J316" s="97">
        <f t="shared" si="67"/>
        <v>1</v>
      </c>
      <c r="K316" s="98">
        <f t="shared" si="71"/>
        <v>180</v>
      </c>
      <c r="L316" s="83">
        <f t="shared" si="72"/>
        <v>30.360000000000003</v>
      </c>
      <c r="Q316" s="555">
        <v>15</v>
      </c>
      <c r="R316" s="556">
        <f t="shared" si="68"/>
        <v>2.5300000000000002</v>
      </c>
      <c r="S316" s="557" t="str">
        <f t="shared" si="62"/>
        <v>---</v>
      </c>
      <c r="T316" s="558">
        <f t="shared" si="63"/>
        <v>-0.35999999999999943</v>
      </c>
      <c r="V316" s="559" t="str">
        <f t="shared" si="73"/>
        <v>OK</v>
      </c>
      <c r="W316" s="44">
        <f>'2026 Rates Smoothed'!O888</f>
        <v>2.8899999999999997</v>
      </c>
      <c r="X316" s="44">
        <f t="shared" si="69"/>
        <v>2.8899999999999997</v>
      </c>
      <c r="Y316" s="560">
        <f t="shared" si="70"/>
        <v>0.14229249011857692</v>
      </c>
      <c r="AA316" s="83">
        <f t="shared" si="64"/>
        <v>34.679999999999993</v>
      </c>
      <c r="AE316" s="43"/>
      <c r="AF316" s="43"/>
      <c r="AG316" s="44"/>
    </row>
    <row r="317" spans="1:33">
      <c r="A317" s="42">
        <v>1</v>
      </c>
      <c r="B317" s="42">
        <v>1</v>
      </c>
      <c r="C317" s="42">
        <f t="shared" si="65"/>
        <v>0</v>
      </c>
      <c r="D317" s="41">
        <v>1224</v>
      </c>
      <c r="E317" s="93" t="s">
        <v>1196</v>
      </c>
      <c r="F317" s="41">
        <v>1800</v>
      </c>
      <c r="G317" s="94">
        <v>652</v>
      </c>
      <c r="H317" s="95">
        <v>109.59</v>
      </c>
      <c r="I317" s="96">
        <f t="shared" si="66"/>
        <v>109.59</v>
      </c>
      <c r="J317" s="97">
        <f t="shared" si="67"/>
        <v>1</v>
      </c>
      <c r="K317" s="98">
        <f t="shared" si="71"/>
        <v>7824</v>
      </c>
      <c r="L317" s="83">
        <f t="shared" si="72"/>
        <v>1315.08</v>
      </c>
      <c r="Q317" s="555">
        <v>652</v>
      </c>
      <c r="R317" s="556">
        <f t="shared" si="68"/>
        <v>109.59</v>
      </c>
      <c r="S317" s="557" t="str">
        <f t="shared" si="62"/>
        <v>---</v>
      </c>
      <c r="T317" s="558">
        <f t="shared" si="63"/>
        <v>-15.550000000000011</v>
      </c>
      <c r="V317" s="559" t="str">
        <f t="shared" si="73"/>
        <v>OK</v>
      </c>
      <c r="W317" s="44">
        <f>IF(+'2026 Rates Smoothed'!O889&lt;'2026 Rates Smoothed'!$B$11,'2026 Rates Smoothed'!$B$11,+'2026 Rates Smoothed'!O889)</f>
        <v>125.14000000000001</v>
      </c>
      <c r="X317" s="44">
        <f t="shared" si="69"/>
        <v>125.14000000000001</v>
      </c>
      <c r="Y317" s="560">
        <f t="shared" si="70"/>
        <v>0.14189250844055135</v>
      </c>
      <c r="AA317" s="83">
        <f t="shared" si="64"/>
        <v>1501.6800000000003</v>
      </c>
      <c r="AE317" s="43"/>
      <c r="AF317" s="43"/>
      <c r="AG317" s="44"/>
    </row>
    <row r="318" spans="1:33">
      <c r="A318" s="42">
        <v>5</v>
      </c>
      <c r="B318" s="42">
        <v>5</v>
      </c>
      <c r="C318" s="42">
        <f t="shared" si="65"/>
        <v>0</v>
      </c>
      <c r="D318" s="41">
        <v>1227</v>
      </c>
      <c r="E318" s="93" t="s">
        <v>1197</v>
      </c>
      <c r="F318" s="41">
        <v>3400</v>
      </c>
      <c r="G318" s="94">
        <v>3358</v>
      </c>
      <c r="H318" s="95">
        <v>450.40999999999997</v>
      </c>
      <c r="I318" s="96">
        <f t="shared" si="66"/>
        <v>450.40999999999997</v>
      </c>
      <c r="J318" s="97">
        <f t="shared" si="67"/>
        <v>5</v>
      </c>
      <c r="K318" s="98">
        <f t="shared" si="71"/>
        <v>201480</v>
      </c>
      <c r="L318" s="83">
        <f t="shared" si="72"/>
        <v>27024.6</v>
      </c>
      <c r="Q318" s="555">
        <v>3358</v>
      </c>
      <c r="R318" s="556">
        <f t="shared" si="68"/>
        <v>450.40999999999997</v>
      </c>
      <c r="S318" s="557" t="str">
        <f t="shared" si="62"/>
        <v>---</v>
      </c>
      <c r="T318" s="558">
        <f t="shared" si="63"/>
        <v>-64.149999999999977</v>
      </c>
      <c r="V318" s="559" t="str">
        <f t="shared" si="73"/>
        <v>OK</v>
      </c>
      <c r="W318" s="44">
        <f>IF(+'2026 Rates Smoothed'!O895&lt;'2026 Rates Smoothed'!$B$11,'2026 Rates Smoothed'!$B$11,+'2026 Rates Smoothed'!P895)</f>
        <v>514.55999999999995</v>
      </c>
      <c r="X318" s="44">
        <f t="shared" si="69"/>
        <v>514.55999999999995</v>
      </c>
      <c r="Y318" s="560">
        <f t="shared" si="70"/>
        <v>0.14242578983592713</v>
      </c>
      <c r="AA318" s="83">
        <f t="shared" si="64"/>
        <v>30873.599999999999</v>
      </c>
      <c r="AE318" s="43"/>
      <c r="AF318" s="43"/>
      <c r="AG318" s="44"/>
    </row>
    <row r="319" spans="1:33">
      <c r="A319" s="42">
        <v>1</v>
      </c>
      <c r="B319" s="42">
        <v>1</v>
      </c>
      <c r="C319" s="42">
        <f t="shared" si="65"/>
        <v>0</v>
      </c>
      <c r="D319" s="41">
        <v>1229</v>
      </c>
      <c r="E319" s="93" t="s">
        <v>1198</v>
      </c>
      <c r="F319" s="41">
        <v>800</v>
      </c>
      <c r="G319" s="94">
        <v>339</v>
      </c>
      <c r="H319" s="95">
        <v>57.03</v>
      </c>
      <c r="I319" s="96">
        <f t="shared" si="66"/>
        <v>57.03</v>
      </c>
      <c r="J319" s="97">
        <f t="shared" si="67"/>
        <v>1</v>
      </c>
      <c r="K319" s="98">
        <f t="shared" si="71"/>
        <v>4068</v>
      </c>
      <c r="L319" s="83">
        <f t="shared" si="72"/>
        <v>684.36</v>
      </c>
      <c r="Q319" s="555">
        <v>339</v>
      </c>
      <c r="R319" s="556">
        <f t="shared" si="68"/>
        <v>57.03</v>
      </c>
      <c r="S319" s="557" t="str">
        <f t="shared" si="62"/>
        <v>---</v>
      </c>
      <c r="T319" s="558">
        <f t="shared" si="63"/>
        <v>-8.0799999999999983</v>
      </c>
      <c r="V319" s="559" t="str">
        <f t="shared" si="73"/>
        <v>OK</v>
      </c>
      <c r="W319" s="44">
        <f>IF(+'2026 Rates Smoothed'!O901&lt;'2026 Rates Smoothed'!$B$11,'2026 Rates Smoothed'!$B$11,+'2026 Rates Smoothed'!O901)</f>
        <v>65.11</v>
      </c>
      <c r="X319" s="44">
        <f t="shared" si="69"/>
        <v>65.11</v>
      </c>
      <c r="Y319" s="560">
        <f t="shared" si="70"/>
        <v>0.14167981763983861</v>
      </c>
      <c r="AA319" s="83">
        <f t="shared" si="64"/>
        <v>781.31999999999994</v>
      </c>
      <c r="AE319" s="43"/>
      <c r="AF319" s="43"/>
      <c r="AG319" s="44"/>
    </row>
    <row r="320" spans="1:33">
      <c r="A320" s="42">
        <v>1</v>
      </c>
      <c r="B320" s="42">
        <v>1</v>
      </c>
      <c r="C320" s="42">
        <f t="shared" si="65"/>
        <v>0</v>
      </c>
      <c r="D320" s="41">
        <v>1233</v>
      </c>
      <c r="E320" s="93" t="s">
        <v>1199</v>
      </c>
      <c r="F320" s="41">
        <v>288</v>
      </c>
      <c r="G320" s="94">
        <v>210</v>
      </c>
      <c r="H320" s="95">
        <v>28.19</v>
      </c>
      <c r="I320" s="96">
        <f t="shared" si="66"/>
        <v>28.19</v>
      </c>
      <c r="J320" s="97">
        <f t="shared" si="67"/>
        <v>1</v>
      </c>
      <c r="K320" s="98">
        <f t="shared" si="71"/>
        <v>2520</v>
      </c>
      <c r="L320" s="83">
        <f t="shared" si="72"/>
        <v>338.28000000000003</v>
      </c>
      <c r="Q320" s="555">
        <v>210</v>
      </c>
      <c r="R320" s="556">
        <f t="shared" si="68"/>
        <v>28.19</v>
      </c>
      <c r="S320" s="557" t="str">
        <f t="shared" si="62"/>
        <v>---</v>
      </c>
      <c r="T320" s="558">
        <f t="shared" si="63"/>
        <v>-4.0199999999999996</v>
      </c>
      <c r="V320" s="559" t="str">
        <f t="shared" si="73"/>
        <v>OK</v>
      </c>
      <c r="W320" s="44">
        <f>IF(+'2026 Rates Smoothed'!O912&lt;'2026 Rates Smoothed'!$B$11,'2026 Rates Smoothed'!$B$11,+'2026 Rates Smoothed'!P912)</f>
        <v>32.21</v>
      </c>
      <c r="X320" s="44">
        <f t="shared" si="69"/>
        <v>32.21</v>
      </c>
      <c r="Y320" s="560">
        <f t="shared" si="70"/>
        <v>0.14260376019865206</v>
      </c>
      <c r="AA320" s="83">
        <f t="shared" si="64"/>
        <v>386.52</v>
      </c>
      <c r="AE320" s="43"/>
      <c r="AF320" s="43"/>
      <c r="AG320" s="44"/>
    </row>
    <row r="321" spans="1:33">
      <c r="A321" s="42">
        <v>6</v>
      </c>
      <c r="B321" s="42">
        <v>4</v>
      </c>
      <c r="C321" s="42">
        <f t="shared" si="65"/>
        <v>-2</v>
      </c>
      <c r="D321" s="41">
        <v>1234</v>
      </c>
      <c r="E321" s="93" t="s">
        <v>1200</v>
      </c>
      <c r="F321" s="41">
        <v>1000</v>
      </c>
      <c r="G321" s="94">
        <v>271</v>
      </c>
      <c r="H321" s="95">
        <v>51.53</v>
      </c>
      <c r="I321" s="96">
        <f t="shared" si="66"/>
        <v>51.53</v>
      </c>
      <c r="J321" s="97">
        <f t="shared" si="67"/>
        <v>4</v>
      </c>
      <c r="K321" s="98">
        <f t="shared" si="71"/>
        <v>13008</v>
      </c>
      <c r="L321" s="83">
        <f t="shared" si="72"/>
        <v>2473.44</v>
      </c>
      <c r="Q321" s="555">
        <v>271</v>
      </c>
      <c r="R321" s="556">
        <f t="shared" si="68"/>
        <v>51.53</v>
      </c>
      <c r="S321" s="557" t="str">
        <f t="shared" si="62"/>
        <v>---</v>
      </c>
      <c r="T321" s="558">
        <f t="shared" si="63"/>
        <v>-7.289999999999992</v>
      </c>
      <c r="V321" s="559" t="str">
        <f t="shared" si="73"/>
        <v>OK</v>
      </c>
      <c r="W321" s="44">
        <f>IF(+'2026 Rates Smoothed'!O913&lt;'2026 Rates Smoothed'!$B$11,'2026 Rates Smoothed'!$B$11,+'2026 Rates Smoothed'!O913)</f>
        <v>58.819999999999993</v>
      </c>
      <c r="X321" s="44">
        <f t="shared" si="69"/>
        <v>58.819999999999993</v>
      </c>
      <c r="Y321" s="560">
        <f t="shared" si="70"/>
        <v>0.14147098777411204</v>
      </c>
      <c r="AA321" s="83">
        <f t="shared" si="64"/>
        <v>2823.3599999999997</v>
      </c>
      <c r="AE321" s="43"/>
      <c r="AF321" s="43"/>
      <c r="AG321" s="44"/>
    </row>
    <row r="322" spans="1:33">
      <c r="A322" s="42">
        <v>1</v>
      </c>
      <c r="B322" s="42">
        <v>1</v>
      </c>
      <c r="C322" s="42">
        <f t="shared" si="65"/>
        <v>0</v>
      </c>
      <c r="D322" s="41">
        <v>1236</v>
      </c>
      <c r="E322" s="93" t="s">
        <v>1201</v>
      </c>
      <c r="F322" s="41">
        <v>696</v>
      </c>
      <c r="G322" s="94">
        <v>256</v>
      </c>
      <c r="H322" s="95">
        <v>42.98</v>
      </c>
      <c r="I322" s="96">
        <f t="shared" si="66"/>
        <v>42.98</v>
      </c>
      <c r="J322" s="97">
        <f t="shared" si="67"/>
        <v>1</v>
      </c>
      <c r="K322" s="98">
        <f t="shared" si="71"/>
        <v>3072</v>
      </c>
      <c r="L322" s="83">
        <f t="shared" si="72"/>
        <v>515.76</v>
      </c>
      <c r="Q322" s="555">
        <v>256</v>
      </c>
      <c r="R322" s="556">
        <f t="shared" si="68"/>
        <v>42.98</v>
      </c>
      <c r="S322" s="557" t="str">
        <f t="shared" si="62"/>
        <v>---</v>
      </c>
      <c r="T322" s="558">
        <f t="shared" si="63"/>
        <v>-6.0799999999999983</v>
      </c>
      <c r="V322" s="559" t="str">
        <f t="shared" si="73"/>
        <v>OK</v>
      </c>
      <c r="W322" s="44">
        <f>IF(+'2026 Rates Smoothed'!O920&lt;'2026 Rates Smoothed'!$B$11,'2026 Rates Smoothed'!$B$11,+'2026 Rates Smoothed'!O920)</f>
        <v>49.059999999999995</v>
      </c>
      <c r="X322" s="44">
        <f t="shared" si="69"/>
        <v>49.059999999999995</v>
      </c>
      <c r="Y322" s="560">
        <f t="shared" si="70"/>
        <v>0.14146114471847371</v>
      </c>
      <c r="AA322" s="83">
        <f t="shared" si="64"/>
        <v>588.71999999999991</v>
      </c>
      <c r="AE322" s="43"/>
      <c r="AF322" s="43"/>
      <c r="AG322" s="44"/>
    </row>
    <row r="323" spans="1:33">
      <c r="A323" s="42">
        <v>1</v>
      </c>
      <c r="B323" s="42">
        <v>0</v>
      </c>
      <c r="C323" s="42">
        <f t="shared" si="65"/>
        <v>-1</v>
      </c>
      <c r="D323" s="41">
        <v>331</v>
      </c>
      <c r="E323" s="93" t="s">
        <v>1202</v>
      </c>
      <c r="F323" s="41">
        <v>70</v>
      </c>
      <c r="G323" s="94">
        <v>80</v>
      </c>
      <c r="H323" s="95">
        <v>13.17</v>
      </c>
      <c r="I323" s="96">
        <f t="shared" si="66"/>
        <v>13.17</v>
      </c>
      <c r="J323" s="97">
        <f t="shared" si="67"/>
        <v>0</v>
      </c>
      <c r="K323" s="98">
        <f t="shared" si="71"/>
        <v>0</v>
      </c>
      <c r="L323" s="83">
        <f t="shared" si="72"/>
        <v>0</v>
      </c>
      <c r="Q323" s="555">
        <v>80</v>
      </c>
      <c r="R323" s="556">
        <f t="shared" si="68"/>
        <v>13.17</v>
      </c>
      <c r="S323" s="557" t="str">
        <f t="shared" si="62"/>
        <v>---</v>
      </c>
      <c r="T323" s="558" t="str">
        <f t="shared" si="63"/>
        <v>---</v>
      </c>
      <c r="V323" s="559" t="str">
        <f t="shared" si="73"/>
        <v>OK</v>
      </c>
      <c r="W323" s="44">
        <v>13.17</v>
      </c>
      <c r="X323" s="44">
        <f t="shared" si="69"/>
        <v>13.17</v>
      </c>
      <c r="Y323" s="560">
        <f t="shared" si="70"/>
        <v>0</v>
      </c>
      <c r="AA323" s="83">
        <f t="shared" si="64"/>
        <v>0</v>
      </c>
      <c r="AE323" s="43"/>
      <c r="AF323" s="43"/>
      <c r="AG323" s="44"/>
    </row>
    <row r="324" spans="1:33">
      <c r="A324" s="42">
        <v>5</v>
      </c>
      <c r="B324" s="42">
        <v>5</v>
      </c>
      <c r="C324" s="42">
        <f t="shared" si="65"/>
        <v>0</v>
      </c>
      <c r="D324" s="41">
        <v>333</v>
      </c>
      <c r="E324" s="93" t="s">
        <v>1203</v>
      </c>
      <c r="F324" s="41">
        <v>175</v>
      </c>
      <c r="G324" s="94">
        <v>76</v>
      </c>
      <c r="H324" s="95">
        <v>12.790000000000001</v>
      </c>
      <c r="I324" s="96">
        <f t="shared" si="66"/>
        <v>12.790000000000001</v>
      </c>
      <c r="J324" s="97">
        <f t="shared" si="67"/>
        <v>5</v>
      </c>
      <c r="K324" s="98">
        <f t="shared" si="71"/>
        <v>4560</v>
      </c>
      <c r="L324" s="83">
        <f t="shared" si="72"/>
        <v>767.40000000000009</v>
      </c>
      <c r="Q324" s="555">
        <v>76</v>
      </c>
      <c r="R324" s="556">
        <f t="shared" si="68"/>
        <v>12.790000000000001</v>
      </c>
      <c r="S324" s="557" t="str">
        <f t="shared" si="62"/>
        <v>---</v>
      </c>
      <c r="T324" s="558">
        <f t="shared" si="63"/>
        <v>-1.8100000000000005</v>
      </c>
      <c r="V324" s="559" t="str">
        <f t="shared" si="73"/>
        <v>OK</v>
      </c>
      <c r="W324" s="44">
        <f>IF(+'2026 Rates Smoothed'!O927&lt;'2026 Rates Smoothed'!$B$11,'2026 Rates Smoothed'!$B$11,+'2026 Rates Smoothed'!O927)</f>
        <v>14.600000000000001</v>
      </c>
      <c r="X324" s="44">
        <f t="shared" si="69"/>
        <v>14.600000000000001</v>
      </c>
      <c r="Y324" s="560">
        <f t="shared" si="70"/>
        <v>0.14151681000781857</v>
      </c>
      <c r="AA324" s="83">
        <f t="shared" si="64"/>
        <v>876</v>
      </c>
      <c r="AE324" s="43"/>
      <c r="AF324" s="43"/>
      <c r="AG324" s="44"/>
    </row>
    <row r="325" spans="1:33">
      <c r="A325" s="42">
        <v>1</v>
      </c>
      <c r="B325" s="42">
        <v>1</v>
      </c>
      <c r="C325" s="42">
        <f t="shared" si="65"/>
        <v>0</v>
      </c>
      <c r="D325" s="41">
        <v>1240</v>
      </c>
      <c r="E325" s="93" t="s">
        <v>1204</v>
      </c>
      <c r="F325" s="41">
        <v>900</v>
      </c>
      <c r="G325" s="94">
        <v>300</v>
      </c>
      <c r="H325" s="95">
        <v>50.42</v>
      </c>
      <c r="I325" s="96">
        <f t="shared" si="66"/>
        <v>50.42</v>
      </c>
      <c r="J325" s="97">
        <f t="shared" si="67"/>
        <v>1</v>
      </c>
      <c r="K325" s="98">
        <f t="shared" si="71"/>
        <v>3600</v>
      </c>
      <c r="L325" s="83">
        <f t="shared" si="72"/>
        <v>605.04</v>
      </c>
      <c r="Q325" s="555">
        <v>300</v>
      </c>
      <c r="R325" s="556">
        <f t="shared" si="68"/>
        <v>50.42</v>
      </c>
      <c r="S325" s="557" t="str">
        <f t="shared" si="62"/>
        <v>---</v>
      </c>
      <c r="T325" s="558">
        <f t="shared" si="63"/>
        <v>-7.1600000000000037</v>
      </c>
      <c r="V325" s="559" t="str">
        <f t="shared" si="73"/>
        <v>OK</v>
      </c>
      <c r="W325" s="44">
        <f>IF(+'2026 Rates Smoothed'!O930&lt;'2026 Rates Smoothed'!$B$11,'2026 Rates Smoothed'!$B$11,+'2026 Rates Smoothed'!O930)</f>
        <v>57.580000000000005</v>
      </c>
      <c r="X325" s="44">
        <f t="shared" si="69"/>
        <v>57.580000000000005</v>
      </c>
      <c r="Y325" s="560">
        <f t="shared" si="70"/>
        <v>0.1420071400238001</v>
      </c>
      <c r="AA325" s="83">
        <f t="shared" si="64"/>
        <v>690.96</v>
      </c>
      <c r="AE325" s="43"/>
      <c r="AF325" s="43"/>
      <c r="AG325" s="44"/>
    </row>
    <row r="326" spans="1:33">
      <c r="A326" s="42">
        <v>1</v>
      </c>
      <c r="B326" s="42">
        <v>1</v>
      </c>
      <c r="C326" s="42">
        <f t="shared" si="65"/>
        <v>0</v>
      </c>
      <c r="D326" s="41">
        <v>1243</v>
      </c>
      <c r="E326" s="93" t="s">
        <v>1205</v>
      </c>
      <c r="F326" s="41">
        <v>518.4</v>
      </c>
      <c r="G326" s="94">
        <v>71</v>
      </c>
      <c r="H326" s="95">
        <v>16.82</v>
      </c>
      <c r="I326" s="96">
        <f t="shared" si="66"/>
        <v>16.82</v>
      </c>
      <c r="J326" s="97">
        <f t="shared" si="67"/>
        <v>1</v>
      </c>
      <c r="K326" s="98">
        <f t="shared" si="71"/>
        <v>852</v>
      </c>
      <c r="L326" s="83">
        <f t="shared" si="72"/>
        <v>201.84</v>
      </c>
      <c r="Q326" s="555">
        <v>71</v>
      </c>
      <c r="R326" s="556">
        <f t="shared" si="68"/>
        <v>16.82</v>
      </c>
      <c r="S326" s="557" t="str">
        <f t="shared" si="62"/>
        <v>---</v>
      </c>
      <c r="T326" s="558">
        <f t="shared" si="63"/>
        <v>-2.370000000000001</v>
      </c>
      <c r="V326" s="559" t="str">
        <f t="shared" si="73"/>
        <v>OK</v>
      </c>
      <c r="W326" s="44">
        <f>IF(+'2026 Rates Smoothed'!O938&lt;'2026 Rates Smoothed'!$B$11,'2026 Rates Smoothed'!$B$11,+'2026 Rates Smoothed'!O938)</f>
        <v>19.190000000000001</v>
      </c>
      <c r="X326" s="44">
        <f t="shared" si="69"/>
        <v>19.190000000000001</v>
      </c>
      <c r="Y326" s="560">
        <f t="shared" si="70"/>
        <v>0.14090368608799064</v>
      </c>
      <c r="AA326" s="83">
        <f t="shared" si="64"/>
        <v>230.28000000000003</v>
      </c>
      <c r="AE326" s="43"/>
      <c r="AF326" s="43"/>
      <c r="AG326" s="44"/>
    </row>
    <row r="327" spans="1:33">
      <c r="A327" s="42">
        <v>1</v>
      </c>
      <c r="B327" s="42">
        <v>1</v>
      </c>
      <c r="C327" s="42">
        <f t="shared" si="65"/>
        <v>0</v>
      </c>
      <c r="D327" s="41">
        <v>1244</v>
      </c>
      <c r="E327" s="93" t="s">
        <v>1206</v>
      </c>
      <c r="F327" s="41">
        <v>561.6</v>
      </c>
      <c r="G327" s="94">
        <v>266</v>
      </c>
      <c r="H327" s="95">
        <v>44.739999999999995</v>
      </c>
      <c r="I327" s="96">
        <f t="shared" si="66"/>
        <v>44.739999999999995</v>
      </c>
      <c r="J327" s="97">
        <f t="shared" si="67"/>
        <v>1</v>
      </c>
      <c r="K327" s="98">
        <f t="shared" si="71"/>
        <v>3192</v>
      </c>
      <c r="L327" s="83">
        <f t="shared" si="72"/>
        <v>536.87999999999988</v>
      </c>
      <c r="Q327" s="555">
        <v>266</v>
      </c>
      <c r="R327" s="556">
        <f t="shared" si="68"/>
        <v>44.739999999999995</v>
      </c>
      <c r="S327" s="557" t="str">
        <f t="shared" si="62"/>
        <v>---</v>
      </c>
      <c r="T327" s="558">
        <f t="shared" si="63"/>
        <v>-6.3599999999999994</v>
      </c>
      <c r="V327" s="559" t="str">
        <f t="shared" si="73"/>
        <v>OK</v>
      </c>
      <c r="W327" s="44">
        <f>IF(+'2026 Rates Smoothed'!O939&lt;'2026 Rates Smoothed'!$B$11,'2026 Rates Smoothed'!$B$11,+'2026 Rates Smoothed'!O939)</f>
        <v>51.099999999999994</v>
      </c>
      <c r="X327" s="44">
        <f t="shared" si="69"/>
        <v>51.099999999999994</v>
      </c>
      <c r="Y327" s="560">
        <f t="shared" si="70"/>
        <v>0.14215467143495752</v>
      </c>
      <c r="AA327" s="83">
        <f t="shared" si="64"/>
        <v>613.19999999999993</v>
      </c>
      <c r="AE327" s="43"/>
      <c r="AF327" s="43"/>
      <c r="AG327" s="44"/>
    </row>
    <row r="328" spans="1:33">
      <c r="A328" s="42">
        <v>1</v>
      </c>
      <c r="B328" s="42">
        <v>1</v>
      </c>
      <c r="C328" s="42">
        <f t="shared" si="65"/>
        <v>0</v>
      </c>
      <c r="D328" s="41">
        <v>1247</v>
      </c>
      <c r="E328" s="93" t="s">
        <v>1207</v>
      </c>
      <c r="F328" s="41">
        <v>85</v>
      </c>
      <c r="G328" s="94">
        <v>108</v>
      </c>
      <c r="H328" s="95">
        <v>12.32</v>
      </c>
      <c r="I328" s="96">
        <f t="shared" si="66"/>
        <v>12.32</v>
      </c>
      <c r="J328" s="97">
        <f t="shared" si="67"/>
        <v>1</v>
      </c>
      <c r="K328" s="98">
        <f t="shared" si="71"/>
        <v>1296</v>
      </c>
      <c r="L328" s="83">
        <f t="shared" si="72"/>
        <v>147.84</v>
      </c>
      <c r="Q328" s="555">
        <v>108</v>
      </c>
      <c r="R328" s="556">
        <f t="shared" si="68"/>
        <v>12.32</v>
      </c>
      <c r="S328" s="557" t="str">
        <f t="shared" si="62"/>
        <v>---</v>
      </c>
      <c r="T328" s="558">
        <f t="shared" si="63"/>
        <v>-1.7699999999999996</v>
      </c>
      <c r="V328" s="559" t="str">
        <f t="shared" si="73"/>
        <v>OK</v>
      </c>
      <c r="W328" s="44">
        <f>IF(+'2026 Rates Smoothed'!O944&lt;'2026 Rates Smoothed'!$B$11,'2026 Rates Smoothed'!$B$11,+'2026 Rates Smoothed'!O944)</f>
        <v>14.09</v>
      </c>
      <c r="X328" s="44">
        <f t="shared" si="69"/>
        <v>14.09</v>
      </c>
      <c r="Y328" s="560">
        <f t="shared" si="70"/>
        <v>0.14366883116883122</v>
      </c>
      <c r="AA328" s="83">
        <f t="shared" si="64"/>
        <v>169.07999999999998</v>
      </c>
      <c r="AE328" s="43"/>
      <c r="AF328" s="43"/>
      <c r="AG328" s="44"/>
    </row>
    <row r="329" spans="1:33">
      <c r="A329" s="42">
        <v>1</v>
      </c>
      <c r="B329" s="42">
        <v>1</v>
      </c>
      <c r="C329" s="42">
        <f t="shared" si="65"/>
        <v>0</v>
      </c>
      <c r="D329" s="41">
        <v>1252</v>
      </c>
      <c r="E329" s="93" t="s">
        <v>1208</v>
      </c>
      <c r="F329" s="41">
        <v>393.59999999999997</v>
      </c>
      <c r="G329" s="94">
        <v>131</v>
      </c>
      <c r="H329" s="95">
        <v>22.049999999999997</v>
      </c>
      <c r="I329" s="96">
        <f t="shared" si="66"/>
        <v>22.049999999999997</v>
      </c>
      <c r="J329" s="97">
        <f t="shared" si="67"/>
        <v>1</v>
      </c>
      <c r="K329" s="98">
        <f t="shared" si="71"/>
        <v>1572</v>
      </c>
      <c r="L329" s="83">
        <f t="shared" si="72"/>
        <v>264.59999999999997</v>
      </c>
      <c r="Q329" s="555">
        <v>131</v>
      </c>
      <c r="R329" s="556">
        <f t="shared" si="68"/>
        <v>22.049999999999997</v>
      </c>
      <c r="S329" s="557" t="str">
        <f t="shared" si="62"/>
        <v>---</v>
      </c>
      <c r="T329" s="558">
        <f t="shared" si="63"/>
        <v>-3.1200000000000045</v>
      </c>
      <c r="V329" s="559" t="str">
        <f t="shared" si="73"/>
        <v>OK</v>
      </c>
      <c r="W329" s="44">
        <f>IF(+'2026 Rates Smoothed'!O964&lt;'2026 Rates Smoothed'!$B$11,'2026 Rates Smoothed'!$B$11,+'2026 Rates Smoothed'!O964)</f>
        <v>25.17</v>
      </c>
      <c r="X329" s="44">
        <f t="shared" si="69"/>
        <v>25.17</v>
      </c>
      <c r="Y329" s="560">
        <f t="shared" si="70"/>
        <v>0.14149659863945607</v>
      </c>
      <c r="AA329" s="83">
        <f t="shared" si="64"/>
        <v>302.04000000000002</v>
      </c>
      <c r="AE329" s="43"/>
      <c r="AF329" s="43"/>
      <c r="AG329" s="44"/>
    </row>
    <row r="330" spans="1:33">
      <c r="A330" s="42">
        <v>1</v>
      </c>
      <c r="B330" s="42">
        <v>1</v>
      </c>
      <c r="C330" s="42">
        <f t="shared" si="65"/>
        <v>0</v>
      </c>
      <c r="D330" s="41">
        <v>1253</v>
      </c>
      <c r="E330" s="93" t="s">
        <v>1209</v>
      </c>
      <c r="F330" s="41">
        <v>15</v>
      </c>
      <c r="G330" s="41">
        <v>5</v>
      </c>
      <c r="H330" s="95">
        <v>0.84</v>
      </c>
      <c r="I330" s="96">
        <f t="shared" si="66"/>
        <v>0.84</v>
      </c>
      <c r="J330" s="97">
        <f t="shared" si="67"/>
        <v>1</v>
      </c>
      <c r="K330" s="98">
        <f t="shared" si="71"/>
        <v>60</v>
      </c>
      <c r="L330" s="83">
        <f t="shared" si="72"/>
        <v>10.08</v>
      </c>
      <c r="Q330" s="555">
        <v>5</v>
      </c>
      <c r="R330" s="556">
        <f t="shared" si="68"/>
        <v>0.84</v>
      </c>
      <c r="S330" s="557" t="str">
        <f t="shared" si="62"/>
        <v>---</v>
      </c>
      <c r="T330" s="558">
        <f t="shared" si="63"/>
        <v>-0.12</v>
      </c>
      <c r="V330" s="559" t="str">
        <f t="shared" si="73"/>
        <v>OK</v>
      </c>
      <c r="W330" s="44">
        <f>+'2026 Rates Smoothed'!O966</f>
        <v>0.96</v>
      </c>
      <c r="X330" s="44">
        <f t="shared" si="69"/>
        <v>0.96</v>
      </c>
      <c r="Y330" s="560">
        <f t="shared" si="70"/>
        <v>0.14285714285714279</v>
      </c>
      <c r="AA330" s="83">
        <f t="shared" si="64"/>
        <v>11.52</v>
      </c>
      <c r="AE330" s="43"/>
      <c r="AF330" s="43"/>
      <c r="AG330" s="44"/>
    </row>
    <row r="331" spans="1:33">
      <c r="A331" s="42">
        <v>1</v>
      </c>
      <c r="B331" s="42">
        <v>1</v>
      </c>
      <c r="C331" s="42">
        <f t="shared" si="65"/>
        <v>0</v>
      </c>
      <c r="D331" s="41">
        <v>1254</v>
      </c>
      <c r="E331" s="93" t="s">
        <v>1210</v>
      </c>
      <c r="F331" s="41">
        <v>1000</v>
      </c>
      <c r="G331" s="94">
        <v>304</v>
      </c>
      <c r="H331" s="95">
        <v>55.97</v>
      </c>
      <c r="I331" s="96">
        <f t="shared" si="66"/>
        <v>55.97</v>
      </c>
      <c r="J331" s="97">
        <f t="shared" si="67"/>
        <v>1</v>
      </c>
      <c r="K331" s="98">
        <f t="shared" si="71"/>
        <v>3648</v>
      </c>
      <c r="L331" s="83">
        <f t="shared" si="72"/>
        <v>671.64</v>
      </c>
      <c r="Q331" s="555">
        <v>304</v>
      </c>
      <c r="R331" s="556">
        <f t="shared" si="68"/>
        <v>55.97</v>
      </c>
      <c r="S331" s="557" t="str">
        <f t="shared" si="62"/>
        <v>---</v>
      </c>
      <c r="T331" s="558">
        <f t="shared" si="63"/>
        <v>-8.009999999999998</v>
      </c>
      <c r="V331" s="559" t="str">
        <f t="shared" si="73"/>
        <v>OK</v>
      </c>
      <c r="W331" s="44">
        <f>IF(+'2026 Rates Smoothed'!P967&lt;'2026 Rates Smoothed'!$B$11,'2026 Rates Smoothed'!$B$11,+'2026 Rates Smoothed'!P967)</f>
        <v>63.98</v>
      </c>
      <c r="X331" s="44">
        <f t="shared" si="69"/>
        <v>63.98</v>
      </c>
      <c r="Y331" s="560">
        <f t="shared" si="70"/>
        <v>0.14311238163301776</v>
      </c>
      <c r="AA331" s="83">
        <f t="shared" si="64"/>
        <v>767.76</v>
      </c>
      <c r="AE331" s="43"/>
      <c r="AF331" s="43"/>
      <c r="AG331" s="44"/>
    </row>
    <row r="332" spans="1:33">
      <c r="A332" s="42">
        <v>3</v>
      </c>
      <c r="B332" s="42">
        <v>3</v>
      </c>
      <c r="C332" s="42">
        <f t="shared" si="65"/>
        <v>0</v>
      </c>
      <c r="D332" s="41">
        <v>1257</v>
      </c>
      <c r="E332" s="93" t="s">
        <v>1211</v>
      </c>
      <c r="F332" s="41">
        <v>249.60000000000002</v>
      </c>
      <c r="G332" s="94">
        <v>128</v>
      </c>
      <c r="H332" s="95">
        <v>18.72</v>
      </c>
      <c r="I332" s="96">
        <f t="shared" si="66"/>
        <v>18.72</v>
      </c>
      <c r="J332" s="97">
        <f t="shared" si="67"/>
        <v>3</v>
      </c>
      <c r="K332" s="98">
        <f t="shared" si="71"/>
        <v>4608</v>
      </c>
      <c r="L332" s="83">
        <f t="shared" si="72"/>
        <v>673.92</v>
      </c>
      <c r="Q332" s="555">
        <v>128</v>
      </c>
      <c r="R332" s="556">
        <f t="shared" si="68"/>
        <v>18.72</v>
      </c>
      <c r="S332" s="557" t="str">
        <f t="shared" si="62"/>
        <v>---</v>
      </c>
      <c r="T332" s="558">
        <f t="shared" si="63"/>
        <v>-2.66</v>
      </c>
      <c r="V332" s="559" t="str">
        <f t="shared" si="73"/>
        <v>OK</v>
      </c>
      <c r="W332" s="44">
        <f>IF(+'2026 Rates Smoothed'!O970&lt;'2026 Rates Smoothed'!$B$11,'2026 Rates Smoothed'!$B$11,+'2026 Rates Smoothed'!O970)</f>
        <v>21.38</v>
      </c>
      <c r="X332" s="44">
        <f t="shared" si="69"/>
        <v>21.38</v>
      </c>
      <c r="Y332" s="560">
        <f t="shared" si="70"/>
        <v>0.14209401709401703</v>
      </c>
      <c r="AA332" s="83">
        <f t="shared" si="64"/>
        <v>769.68000000000006</v>
      </c>
      <c r="AE332" s="43"/>
      <c r="AF332" s="43"/>
      <c r="AG332" s="44"/>
    </row>
    <row r="333" spans="1:33">
      <c r="A333" s="42">
        <v>1</v>
      </c>
      <c r="B333" s="42">
        <v>1</v>
      </c>
      <c r="C333" s="42">
        <f t="shared" si="65"/>
        <v>0</v>
      </c>
      <c r="D333" s="41">
        <v>1258</v>
      </c>
      <c r="E333" s="93" t="s">
        <v>1212</v>
      </c>
      <c r="F333" s="41">
        <v>234</v>
      </c>
      <c r="G333" s="94">
        <v>78</v>
      </c>
      <c r="H333" s="95">
        <v>13.12</v>
      </c>
      <c r="I333" s="96">
        <f t="shared" si="66"/>
        <v>13.12</v>
      </c>
      <c r="J333" s="97">
        <f t="shared" si="67"/>
        <v>1</v>
      </c>
      <c r="K333" s="98">
        <f t="shared" si="71"/>
        <v>936</v>
      </c>
      <c r="L333" s="83">
        <f t="shared" si="72"/>
        <v>157.44</v>
      </c>
      <c r="Q333" s="555">
        <v>78</v>
      </c>
      <c r="R333" s="556">
        <f t="shared" si="68"/>
        <v>13.12</v>
      </c>
      <c r="S333" s="557" t="str">
        <f t="shared" si="62"/>
        <v>---</v>
      </c>
      <c r="T333" s="558">
        <f t="shared" si="63"/>
        <v>-1.8800000000000008</v>
      </c>
      <c r="V333" s="559" t="str">
        <f t="shared" si="73"/>
        <v>OK</v>
      </c>
      <c r="W333" s="44">
        <f>IF(+'2026 Rates Smoothed'!O975&lt;'2026 Rates Smoothed'!$B$11,'2026 Rates Smoothed'!$B$11,+'2026 Rates Smoothed'!O975)</f>
        <v>15</v>
      </c>
      <c r="X333" s="44">
        <f t="shared" si="69"/>
        <v>15</v>
      </c>
      <c r="Y333" s="560">
        <f t="shared" si="70"/>
        <v>0.14329268292682928</v>
      </c>
      <c r="AA333" s="83">
        <f t="shared" si="64"/>
        <v>180</v>
      </c>
      <c r="AE333" s="43"/>
      <c r="AF333" s="43"/>
      <c r="AG333" s="44"/>
    </row>
    <row r="334" spans="1:33">
      <c r="A334" s="42">
        <v>1</v>
      </c>
      <c r="B334" s="42">
        <v>1</v>
      </c>
      <c r="C334" s="42">
        <f t="shared" si="65"/>
        <v>0</v>
      </c>
      <c r="D334" s="41">
        <v>1261</v>
      </c>
      <c r="E334" s="93" t="s">
        <v>1213</v>
      </c>
      <c r="F334" s="41">
        <v>720</v>
      </c>
      <c r="G334" s="94">
        <v>117</v>
      </c>
      <c r="H334" s="95">
        <v>25.89</v>
      </c>
      <c r="I334" s="96">
        <f t="shared" si="66"/>
        <v>25.89</v>
      </c>
      <c r="J334" s="97">
        <f t="shared" si="67"/>
        <v>1</v>
      </c>
      <c r="K334" s="98">
        <f t="shared" si="71"/>
        <v>1404</v>
      </c>
      <c r="L334" s="83">
        <f t="shared" si="72"/>
        <v>310.68</v>
      </c>
      <c r="Q334" s="555">
        <v>117</v>
      </c>
      <c r="R334" s="556">
        <f t="shared" si="68"/>
        <v>25.89</v>
      </c>
      <c r="S334" s="557" t="str">
        <f t="shared" ref="S334:S397" si="74">IF(Q334=G334,"---",Q334-G334)</f>
        <v>---</v>
      </c>
      <c r="T334" s="558">
        <f t="shared" ref="T334:T397" si="75">IF(R334=W334,"---",R334-W334)</f>
        <v>-3.66</v>
      </c>
      <c r="V334" s="559" t="str">
        <f t="shared" si="73"/>
        <v>OK</v>
      </c>
      <c r="W334" s="44">
        <f>IF(+'2026 Rates Smoothed'!O979&lt;'2026 Rates Smoothed'!$B$11,'2026 Rates Smoothed'!$B$11,+'2026 Rates Smoothed'!O979)</f>
        <v>29.55</v>
      </c>
      <c r="X334" s="44">
        <f t="shared" si="69"/>
        <v>29.55</v>
      </c>
      <c r="Y334" s="560">
        <f t="shared" si="70"/>
        <v>0.14136732329084589</v>
      </c>
      <c r="AA334" s="83">
        <f t="shared" ref="AA334:AA397" si="76">+J334*W334*12</f>
        <v>354.6</v>
      </c>
      <c r="AE334" s="43"/>
      <c r="AF334" s="43"/>
      <c r="AG334" s="44"/>
    </row>
    <row r="335" spans="1:33">
      <c r="A335" s="42">
        <v>1</v>
      </c>
      <c r="B335" s="42">
        <v>1</v>
      </c>
      <c r="C335" s="42">
        <f t="shared" ref="C335:C398" si="77">B335-A335</f>
        <v>0</v>
      </c>
      <c r="D335" s="41">
        <v>1262</v>
      </c>
      <c r="E335" s="93" t="s">
        <v>1214</v>
      </c>
      <c r="F335" s="41">
        <v>320</v>
      </c>
      <c r="G335" s="94">
        <v>107</v>
      </c>
      <c r="H335" s="95">
        <v>17.97</v>
      </c>
      <c r="I335" s="96">
        <f t="shared" ref="I335:I398" si="78">H335+(G335*$F$10)</f>
        <v>17.97</v>
      </c>
      <c r="J335" s="97">
        <f t="shared" ref="J335:J398" si="79">B335</f>
        <v>1</v>
      </c>
      <c r="K335" s="98">
        <f t="shared" si="71"/>
        <v>1284</v>
      </c>
      <c r="L335" s="83">
        <f t="shared" si="72"/>
        <v>215.64</v>
      </c>
      <c r="Q335" s="555">
        <v>107</v>
      </c>
      <c r="R335" s="556">
        <f t="shared" ref="R335:R398" si="80">I335</f>
        <v>17.97</v>
      </c>
      <c r="S335" s="557" t="str">
        <f t="shared" si="74"/>
        <v>---</v>
      </c>
      <c r="T335" s="558">
        <f t="shared" si="75"/>
        <v>-2.5400000000000027</v>
      </c>
      <c r="V335" s="559" t="str">
        <f t="shared" si="73"/>
        <v>OK</v>
      </c>
      <c r="W335" s="44">
        <f>IF(+'2026 Rates Smoothed'!O980&lt;'2026 Rates Smoothed'!$B$11,'2026 Rates Smoothed'!$B$11,+'2026 Rates Smoothed'!O980)</f>
        <v>20.51</v>
      </c>
      <c r="X335" s="44">
        <f t="shared" si="69"/>
        <v>20.51</v>
      </c>
      <c r="Y335" s="560">
        <f t="shared" si="70"/>
        <v>0.14134668892598801</v>
      </c>
      <c r="AA335" s="83">
        <f t="shared" si="76"/>
        <v>246.12</v>
      </c>
      <c r="AE335" s="43"/>
      <c r="AF335" s="43"/>
      <c r="AG335" s="44"/>
    </row>
    <row r="336" spans="1:33">
      <c r="A336" s="42">
        <v>1</v>
      </c>
      <c r="B336" s="42">
        <v>1</v>
      </c>
      <c r="C336" s="42">
        <f t="shared" si="77"/>
        <v>0</v>
      </c>
      <c r="D336" s="41">
        <v>1263</v>
      </c>
      <c r="E336" s="93" t="s">
        <v>1215</v>
      </c>
      <c r="F336" s="41">
        <v>2000</v>
      </c>
      <c r="G336" s="94">
        <v>122</v>
      </c>
      <c r="H336" s="95">
        <v>41.95</v>
      </c>
      <c r="I336" s="96">
        <f t="shared" si="78"/>
        <v>41.95</v>
      </c>
      <c r="J336" s="97">
        <f t="shared" si="79"/>
        <v>1</v>
      </c>
      <c r="K336" s="98">
        <f t="shared" si="71"/>
        <v>1464</v>
      </c>
      <c r="L336" s="83">
        <f t="shared" si="72"/>
        <v>503.40000000000003</v>
      </c>
      <c r="Q336" s="555">
        <v>122</v>
      </c>
      <c r="R336" s="556">
        <f t="shared" si="80"/>
        <v>41.95</v>
      </c>
      <c r="S336" s="557" t="str">
        <f t="shared" si="74"/>
        <v>---</v>
      </c>
      <c r="T336" s="558">
        <f t="shared" si="75"/>
        <v>-5.9099999999999966</v>
      </c>
      <c r="V336" s="559" t="str">
        <f t="shared" si="73"/>
        <v>OK</v>
      </c>
      <c r="W336" s="44">
        <f>IF(+'2026 Rates Smoothed'!O981&lt;'2026 Rates Smoothed'!$B$11,'2026 Rates Smoothed'!$B$11,+'2026 Rates Smoothed'!O981)</f>
        <v>47.86</v>
      </c>
      <c r="X336" s="44">
        <f t="shared" si="69"/>
        <v>47.86</v>
      </c>
      <c r="Y336" s="560">
        <f t="shared" si="70"/>
        <v>0.14088200238379023</v>
      </c>
      <c r="AA336" s="83">
        <f t="shared" si="76"/>
        <v>574.31999999999994</v>
      </c>
      <c r="AE336" s="43"/>
      <c r="AF336" s="43"/>
      <c r="AG336" s="44"/>
    </row>
    <row r="337" spans="1:33">
      <c r="A337" s="42">
        <v>1</v>
      </c>
      <c r="B337" s="42">
        <v>1</v>
      </c>
      <c r="C337" s="42">
        <f t="shared" si="77"/>
        <v>0</v>
      </c>
      <c r="D337" s="41">
        <v>1265</v>
      </c>
      <c r="E337" s="93" t="s">
        <v>1216</v>
      </c>
      <c r="F337" s="41">
        <v>580</v>
      </c>
      <c r="G337" s="94">
        <v>194</v>
      </c>
      <c r="H337" s="95">
        <v>32.57</v>
      </c>
      <c r="I337" s="96">
        <f t="shared" si="78"/>
        <v>32.57</v>
      </c>
      <c r="J337" s="97">
        <f t="shared" si="79"/>
        <v>1</v>
      </c>
      <c r="K337" s="98">
        <f t="shared" si="71"/>
        <v>2328</v>
      </c>
      <c r="L337" s="83">
        <f t="shared" si="72"/>
        <v>390.84000000000003</v>
      </c>
      <c r="Q337" s="555">
        <v>194</v>
      </c>
      <c r="R337" s="556">
        <f t="shared" si="80"/>
        <v>32.57</v>
      </c>
      <c r="S337" s="557" t="str">
        <f t="shared" si="74"/>
        <v>---</v>
      </c>
      <c r="T337" s="558">
        <f t="shared" si="75"/>
        <v>-4.6199999999999974</v>
      </c>
      <c r="V337" s="559" t="str">
        <f t="shared" si="73"/>
        <v>OK</v>
      </c>
      <c r="W337" s="44">
        <f>IF(+'2026 Rates Smoothed'!O984&lt;'2026 Rates Smoothed'!$B$11,'2026 Rates Smoothed'!$B$11,+'2026 Rates Smoothed'!O984)</f>
        <v>37.19</v>
      </c>
      <c r="X337" s="44">
        <f t="shared" si="69"/>
        <v>37.19</v>
      </c>
      <c r="Y337" s="560">
        <f t="shared" si="70"/>
        <v>0.14184832668099467</v>
      </c>
      <c r="AA337" s="83">
        <f t="shared" si="76"/>
        <v>446.28</v>
      </c>
      <c r="AE337" s="43"/>
      <c r="AF337" s="43"/>
      <c r="AG337" s="44"/>
    </row>
    <row r="338" spans="1:33">
      <c r="A338" s="42">
        <v>1</v>
      </c>
      <c r="B338" s="42">
        <v>1</v>
      </c>
      <c r="C338" s="42">
        <f t="shared" si="77"/>
        <v>0</v>
      </c>
      <c r="D338" s="41">
        <v>1266</v>
      </c>
      <c r="E338" s="93" t="s">
        <v>1217</v>
      </c>
      <c r="F338" s="41">
        <v>800</v>
      </c>
      <c r="G338" s="94">
        <v>100</v>
      </c>
      <c r="H338" s="95">
        <v>24.509999999999998</v>
      </c>
      <c r="I338" s="96">
        <f t="shared" si="78"/>
        <v>24.509999999999998</v>
      </c>
      <c r="J338" s="97">
        <f t="shared" si="79"/>
        <v>1</v>
      </c>
      <c r="K338" s="98">
        <f t="shared" si="71"/>
        <v>1200</v>
      </c>
      <c r="L338" s="83">
        <f t="shared" si="72"/>
        <v>294.12</v>
      </c>
      <c r="Q338" s="555">
        <v>100</v>
      </c>
      <c r="R338" s="556">
        <f t="shared" si="80"/>
        <v>24.509999999999998</v>
      </c>
      <c r="S338" s="557" t="str">
        <f t="shared" si="74"/>
        <v>---</v>
      </c>
      <c r="T338" s="558">
        <f t="shared" si="75"/>
        <v>-3.4600000000000009</v>
      </c>
      <c r="V338" s="559" t="str">
        <f t="shared" si="73"/>
        <v>OK</v>
      </c>
      <c r="W338" s="44">
        <f>IF(+'2026 Rates Smoothed'!O985&lt;'2026 Rates Smoothed'!$B$11,'2026 Rates Smoothed'!$B$11,+'2026 Rates Smoothed'!O985)</f>
        <v>27.97</v>
      </c>
      <c r="X338" s="44">
        <f t="shared" si="69"/>
        <v>27.97</v>
      </c>
      <c r="Y338" s="560">
        <f t="shared" si="70"/>
        <v>0.14116687066503464</v>
      </c>
      <c r="AA338" s="83">
        <f t="shared" si="76"/>
        <v>335.64</v>
      </c>
      <c r="AE338" s="43"/>
      <c r="AF338" s="43"/>
      <c r="AG338" s="44"/>
    </row>
    <row r="339" spans="1:33">
      <c r="A339" s="42">
        <v>6</v>
      </c>
      <c r="B339" s="42">
        <v>6</v>
      </c>
      <c r="C339" s="42">
        <f t="shared" si="77"/>
        <v>0</v>
      </c>
      <c r="D339" s="41">
        <v>1267</v>
      </c>
      <c r="E339" s="93" t="s">
        <v>1218</v>
      </c>
      <c r="F339" s="41">
        <v>80</v>
      </c>
      <c r="G339" s="94">
        <v>27</v>
      </c>
      <c r="H339" s="95">
        <v>4.51</v>
      </c>
      <c r="I339" s="96">
        <f t="shared" si="78"/>
        <v>4.51</v>
      </c>
      <c r="J339" s="97">
        <f t="shared" si="79"/>
        <v>6</v>
      </c>
      <c r="K339" s="98">
        <f t="shared" si="71"/>
        <v>1944</v>
      </c>
      <c r="L339" s="83">
        <f t="shared" si="72"/>
        <v>324.71999999999997</v>
      </c>
      <c r="Q339" s="555">
        <v>27</v>
      </c>
      <c r="R339" s="556">
        <f t="shared" si="80"/>
        <v>4.51</v>
      </c>
      <c r="S339" s="557" t="str">
        <f t="shared" si="74"/>
        <v>---</v>
      </c>
      <c r="T339" s="558">
        <f t="shared" si="75"/>
        <v>-0.65000000000000036</v>
      </c>
      <c r="V339" s="559" t="str">
        <f t="shared" si="73"/>
        <v>OK</v>
      </c>
      <c r="W339" s="44">
        <f>IF(+'2026 Rates Smoothed'!O986&lt;'2026 Rates Smoothed'!$B$11,'2026 Rates Smoothed'!$B$11,+'2026 Rates Smoothed'!O986)</f>
        <v>5.16</v>
      </c>
      <c r="X339" s="44">
        <f t="shared" si="69"/>
        <v>5.16</v>
      </c>
      <c r="Y339" s="560">
        <f t="shared" si="70"/>
        <v>0.14412416851441257</v>
      </c>
      <c r="AA339" s="83">
        <f t="shared" si="76"/>
        <v>371.52</v>
      </c>
      <c r="AE339" s="43"/>
      <c r="AF339" s="43"/>
      <c r="AG339" s="44"/>
    </row>
    <row r="340" spans="1:33">
      <c r="A340" s="42">
        <v>1</v>
      </c>
      <c r="B340" s="42">
        <v>1</v>
      </c>
      <c r="C340" s="42">
        <f t="shared" si="77"/>
        <v>0</v>
      </c>
      <c r="D340" s="41">
        <v>1269</v>
      </c>
      <c r="E340" s="93" t="s">
        <v>1219</v>
      </c>
      <c r="F340" s="565">
        <v>59</v>
      </c>
      <c r="G340" s="566">
        <v>43</v>
      </c>
      <c r="H340" s="95">
        <v>5.77</v>
      </c>
      <c r="I340" s="96">
        <f t="shared" si="78"/>
        <v>5.77</v>
      </c>
      <c r="J340" s="97">
        <f t="shared" si="79"/>
        <v>1</v>
      </c>
      <c r="K340" s="98">
        <f t="shared" si="71"/>
        <v>516</v>
      </c>
      <c r="L340" s="83">
        <f t="shared" si="72"/>
        <v>69.239999999999995</v>
      </c>
      <c r="Q340" s="555">
        <v>43</v>
      </c>
      <c r="R340" s="556">
        <f t="shared" si="80"/>
        <v>5.77</v>
      </c>
      <c r="S340" s="557" t="str">
        <f t="shared" si="74"/>
        <v>---</v>
      </c>
      <c r="T340" s="558">
        <f t="shared" si="75"/>
        <v>-0.83000000000000007</v>
      </c>
      <c r="V340" s="559" t="str">
        <f t="shared" si="73"/>
        <v>OK</v>
      </c>
      <c r="W340" s="44">
        <f>IF(+'2026 Rates Smoothed'!O991&lt;'2026 Rates Smoothed'!$B$11,'2026 Rates Smoothed'!$B$11,+'2026 Rates Smoothed'!O991)</f>
        <v>6.6</v>
      </c>
      <c r="X340" s="44">
        <f t="shared" si="69"/>
        <v>6.6</v>
      </c>
      <c r="Y340" s="560">
        <f t="shared" si="70"/>
        <v>0.14384748700173322</v>
      </c>
      <c r="AA340" s="83">
        <f t="shared" si="76"/>
        <v>79.199999999999989</v>
      </c>
      <c r="AE340" s="43"/>
      <c r="AF340" s="43"/>
      <c r="AG340" s="44"/>
    </row>
    <row r="341" spans="1:33">
      <c r="A341" s="42">
        <v>1</v>
      </c>
      <c r="B341" s="42">
        <v>0</v>
      </c>
      <c r="C341" s="42">
        <f t="shared" si="77"/>
        <v>-1</v>
      </c>
      <c r="D341" s="41">
        <v>1271</v>
      </c>
      <c r="E341" s="93" t="s">
        <v>1220</v>
      </c>
      <c r="F341" s="565">
        <v>128</v>
      </c>
      <c r="G341" s="566">
        <v>43</v>
      </c>
      <c r="H341" s="95">
        <v>7.2299999999999995</v>
      </c>
      <c r="I341" s="96">
        <f t="shared" si="78"/>
        <v>7.2299999999999995</v>
      </c>
      <c r="J341" s="97">
        <f t="shared" si="79"/>
        <v>0</v>
      </c>
      <c r="K341" s="98">
        <f t="shared" si="71"/>
        <v>0</v>
      </c>
      <c r="L341" s="83">
        <f t="shared" si="72"/>
        <v>0</v>
      </c>
      <c r="Q341" s="555">
        <v>43</v>
      </c>
      <c r="R341" s="556">
        <f t="shared" si="80"/>
        <v>7.2299999999999995</v>
      </c>
      <c r="S341" s="557" t="str">
        <f t="shared" si="74"/>
        <v>---</v>
      </c>
      <c r="T341" s="558">
        <f t="shared" si="75"/>
        <v>-1.0200000000000005</v>
      </c>
      <c r="V341" s="559" t="str">
        <f t="shared" si="73"/>
        <v>OK</v>
      </c>
      <c r="W341" s="44">
        <f>IF(+'2026 Rates Smoothed'!O993&lt;'2026 Rates Smoothed'!$B$11,'2026 Rates Smoothed'!$B$11,+'2026 Rates Smoothed'!O993)</f>
        <v>8.25</v>
      </c>
      <c r="X341" s="44">
        <f t="shared" si="69"/>
        <v>8.25</v>
      </c>
      <c r="Y341" s="560">
        <f t="shared" si="70"/>
        <v>0.14107883817427402</v>
      </c>
      <c r="AA341" s="83">
        <f t="shared" si="76"/>
        <v>0</v>
      </c>
      <c r="AE341" s="43"/>
      <c r="AF341" s="43"/>
      <c r="AG341" s="44"/>
    </row>
    <row r="342" spans="1:33">
      <c r="A342" s="42">
        <v>8</v>
      </c>
      <c r="B342" s="42">
        <v>6</v>
      </c>
      <c r="C342" s="42">
        <f t="shared" si="77"/>
        <v>-2</v>
      </c>
      <c r="D342" s="41">
        <v>1275</v>
      </c>
      <c r="E342" s="93" t="s">
        <v>1221</v>
      </c>
      <c r="F342" s="565">
        <v>1000</v>
      </c>
      <c r="G342" s="566">
        <v>333</v>
      </c>
      <c r="H342" s="95">
        <v>55.99</v>
      </c>
      <c r="I342" s="96">
        <f t="shared" si="78"/>
        <v>55.99</v>
      </c>
      <c r="J342" s="97">
        <f t="shared" si="79"/>
        <v>6</v>
      </c>
      <c r="K342" s="98">
        <f t="shared" si="71"/>
        <v>23976</v>
      </c>
      <c r="L342" s="83">
        <f t="shared" si="72"/>
        <v>4031.2799999999997</v>
      </c>
      <c r="Q342" s="555">
        <v>333</v>
      </c>
      <c r="R342" s="556">
        <f t="shared" si="80"/>
        <v>55.99</v>
      </c>
      <c r="S342" s="557" t="str">
        <f t="shared" si="74"/>
        <v>---</v>
      </c>
      <c r="T342" s="558">
        <f t="shared" si="75"/>
        <v>-7.9499999999999957</v>
      </c>
      <c r="V342" s="559" t="str">
        <f t="shared" si="73"/>
        <v>OK</v>
      </c>
      <c r="W342" s="44">
        <f>IF(+'2026 Rates Smoothed'!O997&lt;'2026 Rates Smoothed'!$B$11,'2026 Rates Smoothed'!$B$11,+'2026 Rates Smoothed'!O997)</f>
        <v>63.94</v>
      </c>
      <c r="X342" s="44">
        <f t="shared" si="69"/>
        <v>63.94</v>
      </c>
      <c r="Y342" s="560">
        <f t="shared" si="70"/>
        <v>0.1419896410073227</v>
      </c>
      <c r="AA342" s="83">
        <f t="shared" si="76"/>
        <v>4603.68</v>
      </c>
      <c r="AE342" s="43"/>
      <c r="AF342" s="43"/>
      <c r="AG342" s="44"/>
    </row>
    <row r="343" spans="1:33">
      <c r="A343" s="42">
        <v>437</v>
      </c>
      <c r="B343" s="42">
        <v>471</v>
      </c>
      <c r="C343" s="42">
        <f t="shared" si="77"/>
        <v>34</v>
      </c>
      <c r="D343" s="41">
        <v>1277</v>
      </c>
      <c r="E343" s="93" t="s">
        <v>1222</v>
      </c>
      <c r="F343" s="565">
        <v>304.7</v>
      </c>
      <c r="G343" s="566">
        <v>222</v>
      </c>
      <c r="H343" s="95">
        <v>29.79</v>
      </c>
      <c r="I343" s="96">
        <f t="shared" si="78"/>
        <v>29.79</v>
      </c>
      <c r="J343" s="97">
        <f t="shared" si="79"/>
        <v>471</v>
      </c>
      <c r="K343" s="98">
        <f t="shared" si="71"/>
        <v>1254744</v>
      </c>
      <c r="L343" s="83">
        <f t="shared" si="72"/>
        <v>168373.08000000002</v>
      </c>
      <c r="Q343" s="555">
        <v>222</v>
      </c>
      <c r="R343" s="556">
        <f t="shared" si="80"/>
        <v>29.79</v>
      </c>
      <c r="S343" s="557" t="str">
        <f t="shared" si="74"/>
        <v>---</v>
      </c>
      <c r="T343" s="558">
        <f t="shared" si="75"/>
        <v>-4.25</v>
      </c>
      <c r="V343" s="559" t="str">
        <f t="shared" si="73"/>
        <v>OK</v>
      </c>
      <c r="W343" s="44">
        <f>IF(+'2026 Rates Smoothed'!O999&lt;'2026 Rates Smoothed'!$B$11,'2026 Rates Smoothed'!$B$11,+'2026 Rates Smoothed'!O999)</f>
        <v>34.04</v>
      </c>
      <c r="X343" s="44">
        <f t="shared" si="69"/>
        <v>34.04</v>
      </c>
      <c r="Y343" s="560">
        <f t="shared" si="70"/>
        <v>0.14266532393420617</v>
      </c>
      <c r="AA343" s="83">
        <f t="shared" si="76"/>
        <v>192394.08000000002</v>
      </c>
      <c r="AE343" s="43"/>
      <c r="AF343" s="43"/>
      <c r="AG343" s="44"/>
    </row>
    <row r="344" spans="1:33">
      <c r="A344" s="42">
        <v>1</v>
      </c>
      <c r="B344" s="42">
        <v>1</v>
      </c>
      <c r="C344" s="42">
        <f t="shared" si="77"/>
        <v>0</v>
      </c>
      <c r="D344" s="41">
        <v>1279</v>
      </c>
      <c r="E344" s="93" t="s">
        <v>1223</v>
      </c>
      <c r="F344" s="565">
        <v>1064</v>
      </c>
      <c r="G344" s="566">
        <v>777</v>
      </c>
      <c r="H344" s="95">
        <v>104.22</v>
      </c>
      <c r="I344" s="96">
        <f t="shared" si="78"/>
        <v>104.22</v>
      </c>
      <c r="J344" s="97">
        <f t="shared" si="79"/>
        <v>1</v>
      </c>
      <c r="K344" s="98">
        <f t="shared" si="71"/>
        <v>9324</v>
      </c>
      <c r="L344" s="83">
        <f t="shared" si="72"/>
        <v>1250.6399999999999</v>
      </c>
      <c r="Q344" s="555">
        <v>777</v>
      </c>
      <c r="R344" s="556">
        <f t="shared" si="80"/>
        <v>104.22</v>
      </c>
      <c r="S344" s="557" t="str">
        <f t="shared" si="74"/>
        <v>---</v>
      </c>
      <c r="T344" s="558">
        <f t="shared" si="75"/>
        <v>-14.850000000000009</v>
      </c>
      <c r="V344" s="559" t="str">
        <f t="shared" si="73"/>
        <v>OK</v>
      </c>
      <c r="W344" s="44">
        <f>IF(+'2026 Rates Smoothed'!O1001&lt;'2026 Rates Smoothed'!$B$11,'2026 Rates Smoothed'!$B$11,+'2026 Rates Smoothed'!O1001)</f>
        <v>119.07000000000001</v>
      </c>
      <c r="X344" s="44">
        <f t="shared" si="69"/>
        <v>119.07000000000001</v>
      </c>
      <c r="Y344" s="560">
        <f t="shared" si="70"/>
        <v>0.14248704663212441</v>
      </c>
      <c r="AA344" s="83">
        <f t="shared" si="76"/>
        <v>1428.8400000000001</v>
      </c>
      <c r="AE344" s="43"/>
      <c r="AF344" s="43"/>
      <c r="AG344" s="44"/>
    </row>
    <row r="345" spans="1:33">
      <c r="A345" s="42">
        <v>1</v>
      </c>
      <c r="B345" s="42">
        <v>1</v>
      </c>
      <c r="C345" s="42">
        <f t="shared" si="77"/>
        <v>0</v>
      </c>
      <c r="D345" s="41">
        <v>1280</v>
      </c>
      <c r="E345" s="93" t="s">
        <v>1224</v>
      </c>
      <c r="F345" s="565">
        <v>2600</v>
      </c>
      <c r="G345" s="566">
        <v>867</v>
      </c>
      <c r="H345" s="95">
        <v>145.71</v>
      </c>
      <c r="I345" s="96">
        <f t="shared" si="78"/>
        <v>145.71</v>
      </c>
      <c r="J345" s="97">
        <f t="shared" si="79"/>
        <v>1</v>
      </c>
      <c r="K345" s="98">
        <f t="shared" si="71"/>
        <v>10404</v>
      </c>
      <c r="L345" s="83">
        <f t="shared" si="72"/>
        <v>1748.52</v>
      </c>
      <c r="Q345" s="555">
        <v>867</v>
      </c>
      <c r="R345" s="556">
        <f t="shared" si="80"/>
        <v>145.71</v>
      </c>
      <c r="S345" s="557" t="str">
        <f t="shared" si="74"/>
        <v>---</v>
      </c>
      <c r="T345" s="558">
        <f t="shared" si="75"/>
        <v>-20.659999999999997</v>
      </c>
      <c r="V345" s="559" t="str">
        <f t="shared" si="73"/>
        <v>OK</v>
      </c>
      <c r="W345" s="44">
        <f>IF(+'2026 Rates Smoothed'!O1002&lt;'2026 Rates Smoothed'!$B$11,'2026 Rates Smoothed'!$B$11,+'2026 Rates Smoothed'!O1002)</f>
        <v>166.37</v>
      </c>
      <c r="X345" s="44">
        <f t="shared" si="69"/>
        <v>166.37</v>
      </c>
      <c r="Y345" s="560">
        <f t="shared" si="70"/>
        <v>0.14178848397501875</v>
      </c>
      <c r="AA345" s="83">
        <f t="shared" si="76"/>
        <v>1996.44</v>
      </c>
      <c r="AE345" s="43"/>
      <c r="AF345" s="43"/>
      <c r="AG345" s="44"/>
    </row>
    <row r="346" spans="1:33">
      <c r="A346" s="42">
        <v>1</v>
      </c>
      <c r="B346" s="42">
        <v>1</v>
      </c>
      <c r="C346" s="42">
        <f t="shared" si="77"/>
        <v>0</v>
      </c>
      <c r="D346" s="41">
        <v>1281</v>
      </c>
      <c r="E346" s="93" t="s">
        <v>1225</v>
      </c>
      <c r="F346" s="565">
        <v>440</v>
      </c>
      <c r="G346" s="566">
        <v>147</v>
      </c>
      <c r="H346" s="95">
        <v>24.69</v>
      </c>
      <c r="I346" s="96">
        <f t="shared" si="78"/>
        <v>24.69</v>
      </c>
      <c r="J346" s="97">
        <f t="shared" si="79"/>
        <v>1</v>
      </c>
      <c r="K346" s="98">
        <f t="shared" si="71"/>
        <v>1764</v>
      </c>
      <c r="L346" s="83">
        <f t="shared" si="72"/>
        <v>296.28000000000003</v>
      </c>
      <c r="Q346" s="555">
        <v>147</v>
      </c>
      <c r="R346" s="556">
        <f t="shared" si="80"/>
        <v>24.69</v>
      </c>
      <c r="S346" s="557" t="str">
        <f t="shared" si="74"/>
        <v>---</v>
      </c>
      <c r="T346" s="558">
        <f t="shared" si="75"/>
        <v>-3.490000000000002</v>
      </c>
      <c r="V346" s="559" t="str">
        <f t="shared" si="73"/>
        <v>OK</v>
      </c>
      <c r="W346" s="44">
        <f>IF(+'2026 Rates Smoothed'!O1003&lt;'2026 Rates Smoothed'!$B$11,'2026 Rates Smoothed'!$B$11,+'2026 Rates Smoothed'!O1003)</f>
        <v>28.180000000000003</v>
      </c>
      <c r="X346" s="44">
        <f t="shared" si="69"/>
        <v>28.180000000000003</v>
      </c>
      <c r="Y346" s="560">
        <f t="shared" si="70"/>
        <v>0.1413527744025922</v>
      </c>
      <c r="AA346" s="83">
        <f t="shared" si="76"/>
        <v>338.16</v>
      </c>
      <c r="AE346" s="43"/>
      <c r="AF346" s="43"/>
      <c r="AG346" s="44"/>
    </row>
    <row r="347" spans="1:33">
      <c r="A347" s="42">
        <v>1</v>
      </c>
      <c r="B347" s="42">
        <v>1</v>
      </c>
      <c r="C347" s="42">
        <f t="shared" si="77"/>
        <v>0</v>
      </c>
      <c r="D347" s="41">
        <v>1282</v>
      </c>
      <c r="E347" s="93" t="s">
        <v>1226</v>
      </c>
      <c r="F347" s="565">
        <v>720</v>
      </c>
      <c r="G347" s="566">
        <v>240</v>
      </c>
      <c r="H347" s="95">
        <v>40.340000000000003</v>
      </c>
      <c r="I347" s="96">
        <f t="shared" si="78"/>
        <v>40.340000000000003</v>
      </c>
      <c r="J347" s="97">
        <f t="shared" si="79"/>
        <v>1</v>
      </c>
      <c r="K347" s="98">
        <f t="shared" si="71"/>
        <v>2880</v>
      </c>
      <c r="L347" s="83">
        <f t="shared" si="72"/>
        <v>484.08000000000004</v>
      </c>
      <c r="Q347" s="555">
        <v>240</v>
      </c>
      <c r="R347" s="556">
        <f t="shared" si="80"/>
        <v>40.340000000000003</v>
      </c>
      <c r="S347" s="557" t="str">
        <f t="shared" si="74"/>
        <v>---</v>
      </c>
      <c r="T347" s="558">
        <f t="shared" si="75"/>
        <v>-5.7199999999999989</v>
      </c>
      <c r="V347" s="559" t="str">
        <f t="shared" si="73"/>
        <v>OK</v>
      </c>
      <c r="W347" s="44">
        <f>IF(+'2026 Rates Smoothed'!O1004&lt;'2026 Rates Smoothed'!$B$11,'2026 Rates Smoothed'!$B$11,+'2026 Rates Smoothed'!O1004)</f>
        <v>46.06</v>
      </c>
      <c r="X347" s="44">
        <f t="shared" si="69"/>
        <v>46.06</v>
      </c>
      <c r="Y347" s="560">
        <f t="shared" si="70"/>
        <v>0.14179474467030229</v>
      </c>
      <c r="AA347" s="83">
        <f t="shared" si="76"/>
        <v>552.72</v>
      </c>
      <c r="AE347" s="43"/>
      <c r="AF347" s="43"/>
      <c r="AG347" s="44"/>
    </row>
    <row r="348" spans="1:33">
      <c r="A348" s="42">
        <v>1</v>
      </c>
      <c r="B348" s="42">
        <v>1</v>
      </c>
      <c r="C348" s="42">
        <f t="shared" si="77"/>
        <v>0</v>
      </c>
      <c r="D348" s="41">
        <v>1283</v>
      </c>
      <c r="E348" s="93" t="s">
        <v>1227</v>
      </c>
      <c r="F348" s="101">
        <v>1920</v>
      </c>
      <c r="G348" s="566">
        <v>934</v>
      </c>
      <c r="H348" s="95">
        <v>138.62</v>
      </c>
      <c r="I348" s="96">
        <f t="shared" si="78"/>
        <v>138.62</v>
      </c>
      <c r="J348" s="97">
        <f t="shared" si="79"/>
        <v>1</v>
      </c>
      <c r="K348" s="98">
        <f t="shared" si="71"/>
        <v>11208</v>
      </c>
      <c r="L348" s="83">
        <f t="shared" si="72"/>
        <v>1663.44</v>
      </c>
      <c r="Q348" s="555">
        <v>934</v>
      </c>
      <c r="R348" s="556">
        <f t="shared" si="80"/>
        <v>138.62</v>
      </c>
      <c r="S348" s="557" t="str">
        <f t="shared" si="74"/>
        <v>---</v>
      </c>
      <c r="T348" s="558">
        <f t="shared" si="75"/>
        <v>-19.70999999999998</v>
      </c>
      <c r="V348" s="559" t="str">
        <f t="shared" si="73"/>
        <v>OK</v>
      </c>
      <c r="W348" s="44">
        <f>IF(+'2026 Rates Smoothed'!O1005&lt;'2026 Rates Smoothed'!$B$11,'2026 Rates Smoothed'!$B$11,+'2026 Rates Smoothed'!O1005)</f>
        <v>158.32999999999998</v>
      </c>
      <c r="X348" s="44">
        <f t="shared" si="69"/>
        <v>158.32999999999998</v>
      </c>
      <c r="Y348" s="560">
        <f t="shared" si="70"/>
        <v>0.14218727456355484</v>
      </c>
      <c r="AA348" s="83">
        <f t="shared" si="76"/>
        <v>1899.9599999999998</v>
      </c>
      <c r="AE348" s="43"/>
      <c r="AF348" s="43"/>
      <c r="AG348" s="44"/>
    </row>
    <row r="349" spans="1:33">
      <c r="A349" s="42">
        <v>1</v>
      </c>
      <c r="B349" s="42">
        <v>1</v>
      </c>
      <c r="C349" s="42">
        <f t="shared" si="77"/>
        <v>0</v>
      </c>
      <c r="D349" s="41">
        <v>1286</v>
      </c>
      <c r="E349" s="93" t="s">
        <v>1228</v>
      </c>
      <c r="F349" s="565">
        <v>67.5</v>
      </c>
      <c r="G349" s="566">
        <v>23</v>
      </c>
      <c r="H349" s="95">
        <v>3.8499999999999996</v>
      </c>
      <c r="I349" s="96">
        <f t="shared" si="78"/>
        <v>3.8499999999999996</v>
      </c>
      <c r="J349" s="97">
        <f t="shared" si="79"/>
        <v>1</v>
      </c>
      <c r="K349" s="98">
        <f t="shared" si="71"/>
        <v>276</v>
      </c>
      <c r="L349" s="83">
        <f t="shared" si="72"/>
        <v>46.199999999999996</v>
      </c>
      <c r="Q349" s="555">
        <v>23</v>
      </c>
      <c r="R349" s="556">
        <f t="shared" si="80"/>
        <v>3.8499999999999996</v>
      </c>
      <c r="S349" s="557" t="str">
        <f t="shared" si="74"/>
        <v>---</v>
      </c>
      <c r="T349" s="558">
        <f t="shared" si="75"/>
        <v>-0.5600000000000005</v>
      </c>
      <c r="V349" s="559" t="str">
        <f t="shared" si="73"/>
        <v>OK</v>
      </c>
      <c r="W349" s="44">
        <f>VLOOKUP(D349,'2026 Rates Smoothed'!$A$21:$P$1140,15,0)</f>
        <v>4.41</v>
      </c>
      <c r="X349" s="44">
        <f t="shared" si="69"/>
        <v>4.41</v>
      </c>
      <c r="Y349" s="560">
        <f t="shared" si="70"/>
        <v>0.1454545454545455</v>
      </c>
      <c r="AA349" s="83">
        <f t="shared" si="76"/>
        <v>52.92</v>
      </c>
      <c r="AE349" s="43"/>
      <c r="AF349" s="43"/>
      <c r="AG349" s="44"/>
    </row>
    <row r="350" spans="1:33">
      <c r="A350" s="42">
        <v>2</v>
      </c>
      <c r="B350" s="42">
        <v>2</v>
      </c>
      <c r="C350" s="42">
        <f t="shared" si="77"/>
        <v>0</v>
      </c>
      <c r="D350" s="41">
        <v>1288</v>
      </c>
      <c r="E350" s="93" t="s">
        <v>1229</v>
      </c>
      <c r="F350" s="565">
        <v>30</v>
      </c>
      <c r="G350" s="566">
        <v>30</v>
      </c>
      <c r="H350" s="95">
        <v>2.95</v>
      </c>
      <c r="I350" s="96">
        <f t="shared" si="78"/>
        <v>2.95</v>
      </c>
      <c r="J350" s="97">
        <f t="shared" si="79"/>
        <v>2</v>
      </c>
      <c r="K350" s="98">
        <f t="shared" si="71"/>
        <v>720</v>
      </c>
      <c r="L350" s="83">
        <f t="shared" si="72"/>
        <v>70.800000000000011</v>
      </c>
      <c r="Q350" s="555">
        <v>30</v>
      </c>
      <c r="R350" s="556">
        <f t="shared" si="80"/>
        <v>2.95</v>
      </c>
      <c r="S350" s="557" t="str">
        <f t="shared" si="74"/>
        <v>---</v>
      </c>
      <c r="T350" s="558">
        <f t="shared" si="75"/>
        <v>-0.41000000000000014</v>
      </c>
      <c r="V350" s="559" t="str">
        <f t="shared" si="73"/>
        <v>OK</v>
      </c>
      <c r="W350" s="44">
        <f>VLOOKUP(D350,'2026 Rates Smoothed'!$A$21:$P$1140,15,0)</f>
        <v>3.3600000000000003</v>
      </c>
      <c r="X350" s="44">
        <f t="shared" si="69"/>
        <v>3.3600000000000003</v>
      </c>
      <c r="Y350" s="560">
        <f t="shared" si="70"/>
        <v>0.13898305084745766</v>
      </c>
      <c r="AA350" s="83">
        <f t="shared" si="76"/>
        <v>80.640000000000015</v>
      </c>
      <c r="AE350" s="43"/>
      <c r="AF350" s="43"/>
      <c r="AG350" s="44"/>
    </row>
    <row r="351" spans="1:33">
      <c r="A351" s="42">
        <v>5</v>
      </c>
      <c r="B351" s="42">
        <v>6</v>
      </c>
      <c r="C351" s="42">
        <f t="shared" si="77"/>
        <v>1</v>
      </c>
      <c r="D351" s="41">
        <v>1289</v>
      </c>
      <c r="E351" s="93" t="s">
        <v>1230</v>
      </c>
      <c r="F351" s="565">
        <v>400</v>
      </c>
      <c r="G351" s="565">
        <v>400</v>
      </c>
      <c r="H351" s="95">
        <v>22.380000000000003</v>
      </c>
      <c r="I351" s="96">
        <f t="shared" si="78"/>
        <v>22.380000000000003</v>
      </c>
      <c r="J351" s="97">
        <f t="shared" si="79"/>
        <v>6</v>
      </c>
      <c r="K351" s="98">
        <f t="shared" si="71"/>
        <v>28800</v>
      </c>
      <c r="L351" s="83">
        <f t="shared" si="72"/>
        <v>1611.3600000000004</v>
      </c>
      <c r="Q351" s="555">
        <v>400</v>
      </c>
      <c r="R351" s="556">
        <f t="shared" si="80"/>
        <v>22.380000000000003</v>
      </c>
      <c r="S351" s="557" t="str">
        <f t="shared" si="74"/>
        <v>---</v>
      </c>
      <c r="T351" s="558">
        <f t="shared" si="75"/>
        <v>-3.1699999999999946</v>
      </c>
      <c r="V351" s="559" t="str">
        <f t="shared" si="73"/>
        <v>OK</v>
      </c>
      <c r="W351" s="44">
        <f>VLOOKUP(D351,'2026 Rates Smoothed'!$A$21:$P$1140,15,0)</f>
        <v>25.549999999999997</v>
      </c>
      <c r="X351" s="44">
        <f t="shared" si="69"/>
        <v>25.549999999999997</v>
      </c>
      <c r="Y351" s="560">
        <f t="shared" si="70"/>
        <v>0.14164432529043758</v>
      </c>
      <c r="AA351" s="83">
        <f t="shared" si="76"/>
        <v>1839.6</v>
      </c>
      <c r="AE351" s="43"/>
      <c r="AF351" s="43"/>
      <c r="AG351" s="44"/>
    </row>
    <row r="352" spans="1:33">
      <c r="A352" s="42">
        <v>1</v>
      </c>
      <c r="B352" s="42">
        <v>1</v>
      </c>
      <c r="C352" s="42">
        <f t="shared" si="77"/>
        <v>0</v>
      </c>
      <c r="D352" s="41">
        <v>1290</v>
      </c>
      <c r="E352" s="93" t="s">
        <v>1231</v>
      </c>
      <c r="F352" s="565">
        <v>742.5</v>
      </c>
      <c r="G352" s="565">
        <v>407</v>
      </c>
      <c r="H352" s="95">
        <v>58.459999999999994</v>
      </c>
      <c r="I352" s="96">
        <f t="shared" si="78"/>
        <v>58.459999999999994</v>
      </c>
      <c r="J352" s="97">
        <f t="shared" si="79"/>
        <v>1</v>
      </c>
      <c r="K352" s="98">
        <f t="shared" si="71"/>
        <v>4884</v>
      </c>
      <c r="L352" s="83">
        <f t="shared" si="72"/>
        <v>701.52</v>
      </c>
      <c r="Q352" s="555">
        <v>407</v>
      </c>
      <c r="R352" s="556">
        <f t="shared" si="80"/>
        <v>58.459999999999994</v>
      </c>
      <c r="S352" s="557" t="str">
        <f t="shared" si="74"/>
        <v>---</v>
      </c>
      <c r="T352" s="558">
        <f t="shared" si="75"/>
        <v>-8.3200000000000074</v>
      </c>
      <c r="V352" s="559" t="str">
        <f t="shared" si="73"/>
        <v>OK</v>
      </c>
      <c r="W352" s="44">
        <f>VLOOKUP(D352,'2026 Rates Smoothed'!$A$21:$P$1140,15,0)</f>
        <v>66.78</v>
      </c>
      <c r="X352" s="44">
        <f t="shared" si="69"/>
        <v>66.78</v>
      </c>
      <c r="Y352" s="560">
        <f t="shared" si="70"/>
        <v>0.14231953472459824</v>
      </c>
      <c r="AA352" s="83">
        <f t="shared" si="76"/>
        <v>801.36</v>
      </c>
      <c r="AE352" s="43"/>
      <c r="AF352" s="43"/>
      <c r="AG352" s="44"/>
    </row>
    <row r="353" spans="1:33">
      <c r="A353" s="42">
        <v>1</v>
      </c>
      <c r="B353" s="42">
        <v>1</v>
      </c>
      <c r="C353" s="42">
        <f t="shared" si="77"/>
        <v>0</v>
      </c>
      <c r="D353" s="41">
        <v>1292</v>
      </c>
      <c r="E353" s="93" t="s">
        <v>1232</v>
      </c>
      <c r="F353" s="565">
        <v>720</v>
      </c>
      <c r="G353" s="565">
        <v>333</v>
      </c>
      <c r="H353" s="95">
        <v>70.540000000000006</v>
      </c>
      <c r="I353" s="96">
        <f t="shared" si="78"/>
        <v>70.540000000000006</v>
      </c>
      <c r="J353" s="97">
        <f t="shared" si="79"/>
        <v>1</v>
      </c>
      <c r="K353" s="98">
        <f t="shared" si="71"/>
        <v>3996</v>
      </c>
      <c r="L353" s="83">
        <f t="shared" si="72"/>
        <v>846.48</v>
      </c>
      <c r="Q353" s="555">
        <v>333</v>
      </c>
      <c r="R353" s="556">
        <f t="shared" si="80"/>
        <v>70.540000000000006</v>
      </c>
      <c r="S353" s="557" t="str">
        <f t="shared" si="74"/>
        <v>---</v>
      </c>
      <c r="T353" s="558">
        <f t="shared" si="75"/>
        <v>-10.049999999999997</v>
      </c>
      <c r="V353" s="559" t="str">
        <f t="shared" si="73"/>
        <v>OK</v>
      </c>
      <c r="W353" s="44">
        <f>VLOOKUP(D353,'2026 Rates Smoothed'!$A$21:$P$1140,16,0)</f>
        <v>80.59</v>
      </c>
      <c r="X353" s="44">
        <f t="shared" si="69"/>
        <v>80.59</v>
      </c>
      <c r="Y353" s="560">
        <f t="shared" si="70"/>
        <v>0.14247235611000852</v>
      </c>
      <c r="AA353" s="83">
        <f t="shared" si="76"/>
        <v>967.08</v>
      </c>
      <c r="AE353" s="43"/>
      <c r="AF353" s="43"/>
      <c r="AG353" s="44"/>
    </row>
    <row r="354" spans="1:33">
      <c r="A354" s="42">
        <v>1</v>
      </c>
      <c r="B354" s="42">
        <v>1</v>
      </c>
      <c r="C354" s="42">
        <f t="shared" si="77"/>
        <v>0</v>
      </c>
      <c r="D354" s="41">
        <v>1293</v>
      </c>
      <c r="E354" s="93" t="s">
        <v>1233</v>
      </c>
      <c r="F354" s="565">
        <v>2508</v>
      </c>
      <c r="G354" s="565">
        <v>375</v>
      </c>
      <c r="H354" s="95">
        <v>153.75</v>
      </c>
      <c r="I354" s="96">
        <f t="shared" si="78"/>
        <v>153.75</v>
      </c>
      <c r="J354" s="97">
        <f t="shared" si="79"/>
        <v>1</v>
      </c>
      <c r="K354" s="98">
        <f t="shared" si="71"/>
        <v>4500</v>
      </c>
      <c r="L354" s="83">
        <f t="shared" si="72"/>
        <v>1845</v>
      </c>
      <c r="Q354" s="555">
        <v>375</v>
      </c>
      <c r="R354" s="556">
        <f t="shared" si="80"/>
        <v>153.75</v>
      </c>
      <c r="S354" s="557" t="str">
        <f t="shared" si="74"/>
        <v>---</v>
      </c>
      <c r="T354" s="558">
        <f t="shared" si="75"/>
        <v>-22.02000000000001</v>
      </c>
      <c r="V354" s="559" t="str">
        <f t="shared" si="73"/>
        <v>OK</v>
      </c>
      <c r="W354" s="44">
        <f>VLOOKUP(D354,'2026 Rates Smoothed'!$A$21:$P$1140,14,0)</f>
        <v>175.77</v>
      </c>
      <c r="X354" s="44">
        <f t="shared" si="69"/>
        <v>175.77</v>
      </c>
      <c r="Y354" s="560">
        <f t="shared" si="70"/>
        <v>0.14321951219512208</v>
      </c>
      <c r="AA354" s="83">
        <f t="shared" si="76"/>
        <v>2109.2400000000002</v>
      </c>
      <c r="AE354" s="43"/>
      <c r="AF354" s="43"/>
      <c r="AG354" s="44"/>
    </row>
    <row r="355" spans="1:33">
      <c r="A355" s="42">
        <v>1</v>
      </c>
      <c r="B355" s="42">
        <v>1</v>
      </c>
      <c r="C355" s="42">
        <f t="shared" si="77"/>
        <v>0</v>
      </c>
      <c r="D355" s="41">
        <v>1294</v>
      </c>
      <c r="E355" s="93" t="s">
        <v>1234</v>
      </c>
      <c r="F355" s="565">
        <v>10560</v>
      </c>
      <c r="G355" s="565">
        <v>7709</v>
      </c>
      <c r="H355" s="95">
        <v>1034.03</v>
      </c>
      <c r="I355" s="96">
        <f t="shared" si="78"/>
        <v>1034.03</v>
      </c>
      <c r="J355" s="97">
        <f t="shared" si="79"/>
        <v>1</v>
      </c>
      <c r="K355" s="98">
        <f t="shared" si="71"/>
        <v>92508</v>
      </c>
      <c r="L355" s="83">
        <f t="shared" si="72"/>
        <v>12408.36</v>
      </c>
      <c r="Q355" s="555">
        <v>7709</v>
      </c>
      <c r="R355" s="556">
        <f t="shared" si="80"/>
        <v>1034.03</v>
      </c>
      <c r="S355" s="557" t="str">
        <f t="shared" si="74"/>
        <v>---</v>
      </c>
      <c r="T355" s="558">
        <f t="shared" si="75"/>
        <v>-147.24</v>
      </c>
      <c r="V355" s="559" t="str">
        <f t="shared" si="73"/>
        <v>OK</v>
      </c>
      <c r="W355" s="44">
        <f>VLOOKUP(D355,'2026 Rates Smoothed'!$A$21:$P$1140,15,0)</f>
        <v>1181.27</v>
      </c>
      <c r="X355" s="44">
        <f t="shared" ref="X355:X408" si="81">W355+(Q355*$R$9)</f>
        <v>1181.27</v>
      </c>
      <c r="Y355" s="560">
        <f t="shared" ref="Y355:Y408" si="82">+X355/I355-1</f>
        <v>0.14239432124793283</v>
      </c>
      <c r="AA355" s="83">
        <f t="shared" si="76"/>
        <v>14175.24</v>
      </c>
      <c r="AE355" s="43"/>
      <c r="AF355" s="43"/>
      <c r="AG355" s="44"/>
    </row>
    <row r="356" spans="1:33">
      <c r="A356" s="42">
        <v>32</v>
      </c>
      <c r="B356" s="42">
        <v>32</v>
      </c>
      <c r="C356" s="42">
        <f t="shared" si="77"/>
        <v>0</v>
      </c>
      <c r="D356" s="41">
        <v>1299</v>
      </c>
      <c r="E356" s="93" t="s">
        <v>1235</v>
      </c>
      <c r="F356" s="565">
        <v>27</v>
      </c>
      <c r="G356" s="565">
        <v>27</v>
      </c>
      <c r="H356" s="95">
        <v>1.58</v>
      </c>
      <c r="I356" s="96">
        <f t="shared" si="78"/>
        <v>1.58</v>
      </c>
      <c r="J356" s="97">
        <f t="shared" si="79"/>
        <v>32</v>
      </c>
      <c r="K356" s="98">
        <f t="shared" ref="K356:K408" si="83">+G356*J356*12</f>
        <v>10368</v>
      </c>
      <c r="L356" s="83">
        <f t="shared" ref="L356:L408" si="84">+H356*J356*12</f>
        <v>606.72</v>
      </c>
      <c r="Q356" s="555">
        <v>27</v>
      </c>
      <c r="R356" s="556">
        <f t="shared" si="80"/>
        <v>1.58</v>
      </c>
      <c r="S356" s="557" t="str">
        <f t="shared" si="74"/>
        <v>---</v>
      </c>
      <c r="T356" s="558">
        <f t="shared" si="75"/>
        <v>-0.22999999999999998</v>
      </c>
      <c r="V356" s="559" t="str">
        <f t="shared" ref="V356:V408" si="85">IF(Q356=G356,"OK",Q356)</f>
        <v>OK</v>
      </c>
      <c r="W356" s="44">
        <f>VLOOKUP(D356,'2026 Rates Smoothed'!$A$21:$P$1140,14,0)</f>
        <v>1.81</v>
      </c>
      <c r="X356" s="44">
        <f t="shared" si="81"/>
        <v>1.81</v>
      </c>
      <c r="Y356" s="560">
        <f t="shared" si="82"/>
        <v>0.14556962025316444</v>
      </c>
      <c r="AA356" s="83">
        <f t="shared" si="76"/>
        <v>695.04</v>
      </c>
      <c r="AE356" s="43"/>
      <c r="AF356" s="43"/>
      <c r="AG356" s="44"/>
    </row>
    <row r="357" spans="1:33">
      <c r="A357" s="42">
        <v>1</v>
      </c>
      <c r="B357" s="42">
        <v>1</v>
      </c>
      <c r="C357" s="42">
        <f t="shared" si="77"/>
        <v>0</v>
      </c>
      <c r="D357" s="41">
        <v>1300</v>
      </c>
      <c r="E357" s="93" t="s">
        <v>1236</v>
      </c>
      <c r="F357" s="565">
        <v>544</v>
      </c>
      <c r="G357" s="565">
        <v>181</v>
      </c>
      <c r="H357" s="95">
        <v>30.450000000000003</v>
      </c>
      <c r="I357" s="96">
        <f t="shared" si="78"/>
        <v>30.450000000000003</v>
      </c>
      <c r="J357" s="97">
        <f t="shared" si="79"/>
        <v>1</v>
      </c>
      <c r="K357" s="98">
        <f t="shared" si="83"/>
        <v>2172</v>
      </c>
      <c r="L357" s="83">
        <f t="shared" si="84"/>
        <v>365.40000000000003</v>
      </c>
      <c r="Q357" s="555">
        <v>181</v>
      </c>
      <c r="R357" s="556">
        <f t="shared" si="80"/>
        <v>30.450000000000003</v>
      </c>
      <c r="S357" s="557" t="str">
        <f t="shared" si="74"/>
        <v>---</v>
      </c>
      <c r="T357" s="558">
        <f t="shared" si="75"/>
        <v>-4.32</v>
      </c>
      <c r="V357" s="559" t="str">
        <f t="shared" si="85"/>
        <v>OK</v>
      </c>
      <c r="W357" s="44">
        <f>VLOOKUP(D357,'2026 Rates Smoothed'!$A$21:$P$1140,15,0)</f>
        <v>34.770000000000003</v>
      </c>
      <c r="X357" s="44">
        <f t="shared" si="81"/>
        <v>34.770000000000003</v>
      </c>
      <c r="Y357" s="560">
        <f t="shared" si="82"/>
        <v>0.1418719211822661</v>
      </c>
      <c r="AA357" s="83">
        <f t="shared" si="76"/>
        <v>417.24</v>
      </c>
      <c r="AE357" s="43"/>
      <c r="AF357" s="43"/>
      <c r="AG357" s="44"/>
    </row>
    <row r="358" spans="1:33">
      <c r="A358" s="42">
        <v>1</v>
      </c>
      <c r="B358" s="42">
        <v>1</v>
      </c>
      <c r="C358" s="42">
        <f t="shared" si="77"/>
        <v>0</v>
      </c>
      <c r="D358" s="41">
        <v>1301</v>
      </c>
      <c r="E358" s="93" t="s">
        <v>1237</v>
      </c>
      <c r="F358" s="565">
        <v>1380</v>
      </c>
      <c r="G358" s="565">
        <v>460</v>
      </c>
      <c r="H358" s="95">
        <v>77.319999999999993</v>
      </c>
      <c r="I358" s="96">
        <f t="shared" si="78"/>
        <v>77.319999999999993</v>
      </c>
      <c r="J358" s="97">
        <f t="shared" si="79"/>
        <v>1</v>
      </c>
      <c r="K358" s="98">
        <f t="shared" si="83"/>
        <v>5520</v>
      </c>
      <c r="L358" s="83">
        <f t="shared" si="84"/>
        <v>927.83999999999992</v>
      </c>
      <c r="Q358" s="555">
        <v>460</v>
      </c>
      <c r="R358" s="556">
        <f t="shared" si="80"/>
        <v>77.319999999999993</v>
      </c>
      <c r="S358" s="557" t="str">
        <f t="shared" si="74"/>
        <v>---</v>
      </c>
      <c r="T358" s="558">
        <f t="shared" si="75"/>
        <v>-10.960000000000008</v>
      </c>
      <c r="V358" s="559" t="str">
        <f t="shared" si="85"/>
        <v>OK</v>
      </c>
      <c r="W358" s="44">
        <f>VLOOKUP(D358,'2026 Rates Smoothed'!$A$21:$P$1140,15,0)</f>
        <v>88.28</v>
      </c>
      <c r="X358" s="44">
        <f t="shared" si="81"/>
        <v>88.28</v>
      </c>
      <c r="Y358" s="560">
        <f t="shared" si="82"/>
        <v>0.14174857734092106</v>
      </c>
      <c r="AA358" s="83">
        <f t="shared" si="76"/>
        <v>1059.3600000000001</v>
      </c>
      <c r="AE358" s="43"/>
      <c r="AF358" s="43"/>
      <c r="AG358" s="44"/>
    </row>
    <row r="359" spans="1:33">
      <c r="A359" s="42">
        <v>1</v>
      </c>
      <c r="B359" s="42">
        <v>1</v>
      </c>
      <c r="C359" s="42">
        <f t="shared" si="77"/>
        <v>0</v>
      </c>
      <c r="D359" s="41">
        <v>1304</v>
      </c>
      <c r="E359" s="93" t="s">
        <v>1238</v>
      </c>
      <c r="F359" s="565">
        <v>76</v>
      </c>
      <c r="G359" s="565">
        <v>25</v>
      </c>
      <c r="H359" s="95">
        <v>4.22</v>
      </c>
      <c r="I359" s="96">
        <f t="shared" si="78"/>
        <v>4.22</v>
      </c>
      <c r="J359" s="97">
        <f t="shared" si="79"/>
        <v>1</v>
      </c>
      <c r="K359" s="98">
        <f t="shared" si="83"/>
        <v>300</v>
      </c>
      <c r="L359" s="83">
        <f t="shared" si="84"/>
        <v>50.64</v>
      </c>
      <c r="Q359" s="555">
        <v>25</v>
      </c>
      <c r="R359" s="556">
        <f t="shared" si="80"/>
        <v>4.22</v>
      </c>
      <c r="S359" s="557" t="str">
        <f t="shared" si="74"/>
        <v>---</v>
      </c>
      <c r="T359" s="558">
        <f t="shared" si="75"/>
        <v>-0.59000000000000075</v>
      </c>
      <c r="V359" s="559" t="str">
        <f t="shared" si="85"/>
        <v>OK</v>
      </c>
      <c r="W359" s="44">
        <f>VLOOKUP(D359,'2026 Rates Smoothed'!$A$21:$P$1140,15,0)</f>
        <v>4.8100000000000005</v>
      </c>
      <c r="X359" s="44">
        <f t="shared" si="81"/>
        <v>4.8100000000000005</v>
      </c>
      <c r="Y359" s="560">
        <f t="shared" si="82"/>
        <v>0.13981042654028464</v>
      </c>
      <c r="AA359" s="83">
        <f t="shared" si="76"/>
        <v>57.720000000000006</v>
      </c>
      <c r="AE359" s="43"/>
      <c r="AF359" s="43"/>
      <c r="AG359" s="44"/>
    </row>
    <row r="360" spans="1:33">
      <c r="A360" s="42">
        <v>1</v>
      </c>
      <c r="B360" s="42">
        <v>0</v>
      </c>
      <c r="C360" s="42">
        <f t="shared" si="77"/>
        <v>-1</v>
      </c>
      <c r="D360" s="41">
        <v>1305</v>
      </c>
      <c r="E360" s="93" t="s">
        <v>1239</v>
      </c>
      <c r="F360" s="565">
        <v>1584</v>
      </c>
      <c r="G360" s="565">
        <v>1156</v>
      </c>
      <c r="H360" s="95">
        <v>155.07</v>
      </c>
      <c r="I360" s="96">
        <f t="shared" si="78"/>
        <v>155.07</v>
      </c>
      <c r="J360" s="97">
        <f t="shared" si="79"/>
        <v>0</v>
      </c>
      <c r="K360" s="98">
        <f t="shared" si="83"/>
        <v>0</v>
      </c>
      <c r="L360" s="83">
        <f t="shared" si="84"/>
        <v>0</v>
      </c>
      <c r="Q360" s="555">
        <v>1156</v>
      </c>
      <c r="R360" s="556">
        <f t="shared" si="80"/>
        <v>155.07</v>
      </c>
      <c r="S360" s="557" t="str">
        <f t="shared" si="74"/>
        <v>---</v>
      </c>
      <c r="T360" s="558">
        <f t="shared" si="75"/>
        <v>-22.090000000000003</v>
      </c>
      <c r="V360" s="559" t="str">
        <f t="shared" si="85"/>
        <v>OK</v>
      </c>
      <c r="W360" s="44">
        <f>VLOOKUP(D360,'2026 Rates Smoothed'!$A$21:$P$1140,15,0)</f>
        <v>177.16</v>
      </c>
      <c r="X360" s="44">
        <f t="shared" si="81"/>
        <v>177.16</v>
      </c>
      <c r="Y360" s="560">
        <f t="shared" si="82"/>
        <v>0.14245179596311353</v>
      </c>
      <c r="AA360" s="83">
        <f t="shared" si="76"/>
        <v>0</v>
      </c>
      <c r="AE360" s="43"/>
      <c r="AF360" s="43"/>
      <c r="AG360" s="44"/>
    </row>
    <row r="361" spans="1:33">
      <c r="A361" s="42">
        <v>97</v>
      </c>
      <c r="B361" s="42">
        <v>97</v>
      </c>
      <c r="C361" s="42">
        <f t="shared" si="77"/>
        <v>0</v>
      </c>
      <c r="D361" s="41">
        <v>1306</v>
      </c>
      <c r="E361" s="93" t="s">
        <v>1240</v>
      </c>
      <c r="F361" s="565">
        <v>12</v>
      </c>
      <c r="G361" s="565">
        <v>9</v>
      </c>
      <c r="H361" s="95">
        <v>1.18</v>
      </c>
      <c r="I361" s="96">
        <f t="shared" si="78"/>
        <v>1.18</v>
      </c>
      <c r="J361" s="97">
        <f t="shared" si="79"/>
        <v>97</v>
      </c>
      <c r="K361" s="98">
        <f t="shared" si="83"/>
        <v>10476</v>
      </c>
      <c r="L361" s="83">
        <f t="shared" si="84"/>
        <v>1373.52</v>
      </c>
      <c r="Q361" s="555">
        <v>9</v>
      </c>
      <c r="R361" s="556">
        <f t="shared" si="80"/>
        <v>1.18</v>
      </c>
      <c r="S361" s="557" t="str">
        <f t="shared" si="74"/>
        <v>---</v>
      </c>
      <c r="T361" s="558">
        <f t="shared" si="75"/>
        <v>-0.17000000000000015</v>
      </c>
      <c r="V361" s="559" t="str">
        <f t="shared" si="85"/>
        <v>OK</v>
      </c>
      <c r="W361" s="44">
        <f>VLOOKUP(D361,'2026 Rates Smoothed'!$A$21:$P$1140,15,0)</f>
        <v>1.35</v>
      </c>
      <c r="X361" s="44">
        <f t="shared" si="81"/>
        <v>1.35</v>
      </c>
      <c r="Y361" s="560">
        <f t="shared" si="82"/>
        <v>0.14406779661016955</v>
      </c>
      <c r="AA361" s="83">
        <f t="shared" si="76"/>
        <v>1571.4</v>
      </c>
      <c r="AE361" s="43"/>
      <c r="AF361" s="43"/>
      <c r="AG361" s="44"/>
    </row>
    <row r="362" spans="1:33">
      <c r="A362" s="42">
        <v>1</v>
      </c>
      <c r="B362" s="42">
        <v>1</v>
      </c>
      <c r="C362" s="42">
        <f t="shared" si="77"/>
        <v>0</v>
      </c>
      <c r="D362" s="41">
        <v>1307</v>
      </c>
      <c r="E362" s="93" t="s">
        <v>1241</v>
      </c>
      <c r="F362" s="565">
        <v>60</v>
      </c>
      <c r="G362" s="565">
        <v>20</v>
      </c>
      <c r="H362" s="95">
        <v>3.36</v>
      </c>
      <c r="I362" s="96">
        <f t="shared" si="78"/>
        <v>3.36</v>
      </c>
      <c r="J362" s="97">
        <f t="shared" si="79"/>
        <v>1</v>
      </c>
      <c r="K362" s="98">
        <f t="shared" si="83"/>
        <v>240</v>
      </c>
      <c r="L362" s="83">
        <f t="shared" si="84"/>
        <v>40.32</v>
      </c>
      <c r="Q362" s="555">
        <v>20</v>
      </c>
      <c r="R362" s="556">
        <f t="shared" si="80"/>
        <v>3.36</v>
      </c>
      <c r="S362" s="557" t="str">
        <f t="shared" si="74"/>
        <v>---</v>
      </c>
      <c r="T362" s="558">
        <f t="shared" si="75"/>
        <v>-0.48999999999999977</v>
      </c>
      <c r="V362" s="559" t="str">
        <f t="shared" si="85"/>
        <v>OK</v>
      </c>
      <c r="W362" s="44">
        <f>VLOOKUP(D362,'2026 Rates Smoothed'!$A$21:$P$1140,15,0)</f>
        <v>3.8499999999999996</v>
      </c>
      <c r="X362" s="44">
        <f t="shared" si="81"/>
        <v>3.8499999999999996</v>
      </c>
      <c r="Y362" s="560">
        <f t="shared" si="82"/>
        <v>0.14583333333333326</v>
      </c>
      <c r="AA362" s="83">
        <f t="shared" si="76"/>
        <v>46.199999999999996</v>
      </c>
      <c r="AE362" s="43"/>
      <c r="AF362" s="43"/>
      <c r="AG362" s="44"/>
    </row>
    <row r="363" spans="1:33">
      <c r="A363" s="42">
        <v>1</v>
      </c>
      <c r="B363" s="42">
        <v>1</v>
      </c>
      <c r="C363" s="42">
        <f t="shared" si="77"/>
        <v>0</v>
      </c>
      <c r="D363" s="41">
        <v>1308</v>
      </c>
      <c r="E363" s="93" t="s">
        <v>1242</v>
      </c>
      <c r="F363" s="565">
        <v>1800</v>
      </c>
      <c r="G363" s="565">
        <v>600</v>
      </c>
      <c r="H363" s="95">
        <v>100.85000000000001</v>
      </c>
      <c r="I363" s="96">
        <f t="shared" si="78"/>
        <v>100.85000000000001</v>
      </c>
      <c r="J363" s="97">
        <f t="shared" si="79"/>
        <v>1</v>
      </c>
      <c r="K363" s="98">
        <f t="shared" si="83"/>
        <v>7200</v>
      </c>
      <c r="L363" s="83">
        <f t="shared" si="84"/>
        <v>1210.2</v>
      </c>
      <c r="Q363" s="555">
        <v>600</v>
      </c>
      <c r="R363" s="556">
        <f t="shared" si="80"/>
        <v>100.85000000000001</v>
      </c>
      <c r="S363" s="557" t="str">
        <f t="shared" si="74"/>
        <v>---</v>
      </c>
      <c r="T363" s="558">
        <f t="shared" si="75"/>
        <v>-14.309999999999988</v>
      </c>
      <c r="V363" s="559" t="str">
        <f t="shared" si="85"/>
        <v>OK</v>
      </c>
      <c r="W363" s="44">
        <f>VLOOKUP(D363,'2026 Rates Smoothed'!$A$21:$P$1140,15,0)</f>
        <v>115.16</v>
      </c>
      <c r="X363" s="44">
        <f t="shared" si="81"/>
        <v>115.16</v>
      </c>
      <c r="Y363" s="560">
        <f t="shared" si="82"/>
        <v>0.14189390183440742</v>
      </c>
      <c r="AA363" s="83">
        <f t="shared" si="76"/>
        <v>1381.92</v>
      </c>
      <c r="AE363" s="43"/>
      <c r="AF363" s="43"/>
      <c r="AG363" s="44"/>
    </row>
    <row r="364" spans="1:33">
      <c r="A364" s="42">
        <v>15</v>
      </c>
      <c r="B364" s="42">
        <v>15</v>
      </c>
      <c r="C364" s="42">
        <f t="shared" si="77"/>
        <v>0</v>
      </c>
      <c r="D364" s="41">
        <v>1310</v>
      </c>
      <c r="E364" s="93" t="s">
        <v>1243</v>
      </c>
      <c r="F364" s="565">
        <v>60</v>
      </c>
      <c r="G364" s="565">
        <v>20</v>
      </c>
      <c r="H364" s="95">
        <v>3.36</v>
      </c>
      <c r="I364" s="96">
        <f t="shared" si="78"/>
        <v>3.36</v>
      </c>
      <c r="J364" s="97">
        <f t="shared" si="79"/>
        <v>15</v>
      </c>
      <c r="K364" s="98">
        <f t="shared" si="83"/>
        <v>3600</v>
      </c>
      <c r="L364" s="83">
        <f t="shared" si="84"/>
        <v>604.79999999999995</v>
      </c>
      <c r="Q364" s="555">
        <v>20</v>
      </c>
      <c r="R364" s="556">
        <f t="shared" si="80"/>
        <v>3.36</v>
      </c>
      <c r="S364" s="557" t="str">
        <f t="shared" si="74"/>
        <v>---</v>
      </c>
      <c r="T364" s="558">
        <f t="shared" si="75"/>
        <v>-0.48999999999999977</v>
      </c>
      <c r="V364" s="559" t="str">
        <f t="shared" si="85"/>
        <v>OK</v>
      </c>
      <c r="W364" s="44">
        <f>VLOOKUP(D364,'2026 Rates Smoothed'!$A$21:$P$1140,15,0)</f>
        <v>3.8499999999999996</v>
      </c>
      <c r="X364" s="44">
        <f t="shared" si="81"/>
        <v>3.8499999999999996</v>
      </c>
      <c r="Y364" s="560">
        <f t="shared" si="82"/>
        <v>0.14583333333333326</v>
      </c>
      <c r="AA364" s="83">
        <f t="shared" si="76"/>
        <v>692.99999999999989</v>
      </c>
      <c r="AE364" s="43"/>
      <c r="AF364" s="43"/>
      <c r="AG364" s="44"/>
    </row>
    <row r="365" spans="1:33">
      <c r="A365" s="42">
        <v>1</v>
      </c>
      <c r="B365" s="42">
        <v>1</v>
      </c>
      <c r="C365" s="42">
        <f t="shared" si="77"/>
        <v>0</v>
      </c>
      <c r="D365" s="41">
        <v>1311</v>
      </c>
      <c r="E365" s="93" t="s">
        <v>1244</v>
      </c>
      <c r="F365" s="565">
        <v>2400</v>
      </c>
      <c r="G365" s="565">
        <v>1752</v>
      </c>
      <c r="H365" s="95">
        <v>234.99</v>
      </c>
      <c r="I365" s="96">
        <f t="shared" si="78"/>
        <v>234.99</v>
      </c>
      <c r="J365" s="97">
        <f t="shared" si="79"/>
        <v>1</v>
      </c>
      <c r="K365" s="98">
        <f t="shared" si="83"/>
        <v>21024</v>
      </c>
      <c r="L365" s="83">
        <f t="shared" si="84"/>
        <v>2819.88</v>
      </c>
      <c r="Q365" s="555">
        <v>1752</v>
      </c>
      <c r="R365" s="556">
        <f t="shared" si="80"/>
        <v>234.99</v>
      </c>
      <c r="S365" s="557" t="str">
        <f t="shared" si="74"/>
        <v>---</v>
      </c>
      <c r="T365" s="558">
        <f t="shared" si="75"/>
        <v>-33.480000000000018</v>
      </c>
      <c r="V365" s="559" t="str">
        <f t="shared" si="85"/>
        <v>OK</v>
      </c>
      <c r="W365" s="44">
        <f>VLOOKUP(D365,'2026 Rates Smoothed'!$A$21:$P$1140,15,0)</f>
        <v>268.47000000000003</v>
      </c>
      <c r="X365" s="44">
        <f t="shared" si="81"/>
        <v>268.47000000000003</v>
      </c>
      <c r="Y365" s="560">
        <f t="shared" si="82"/>
        <v>0.14247414783607826</v>
      </c>
      <c r="AA365" s="83">
        <f t="shared" si="76"/>
        <v>3221.6400000000003</v>
      </c>
      <c r="AE365" s="43"/>
      <c r="AF365" s="43"/>
      <c r="AG365" s="44"/>
    </row>
    <row r="366" spans="1:33">
      <c r="A366" s="42">
        <v>1</v>
      </c>
      <c r="B366" s="42">
        <v>1</v>
      </c>
      <c r="C366" s="42">
        <f t="shared" si="77"/>
        <v>0</v>
      </c>
      <c r="D366" s="41">
        <v>1312</v>
      </c>
      <c r="E366" s="93" t="s">
        <v>1245</v>
      </c>
      <c r="F366" s="565">
        <v>60</v>
      </c>
      <c r="G366" s="565">
        <v>44</v>
      </c>
      <c r="H366" s="95">
        <v>5.9</v>
      </c>
      <c r="I366" s="96">
        <f t="shared" si="78"/>
        <v>5.9</v>
      </c>
      <c r="J366" s="97">
        <f t="shared" si="79"/>
        <v>1</v>
      </c>
      <c r="K366" s="98">
        <f t="shared" si="83"/>
        <v>528</v>
      </c>
      <c r="L366" s="83">
        <f t="shared" si="84"/>
        <v>70.800000000000011</v>
      </c>
      <c r="Q366" s="555">
        <v>44</v>
      </c>
      <c r="R366" s="556">
        <f t="shared" si="80"/>
        <v>5.9</v>
      </c>
      <c r="S366" s="557" t="str">
        <f t="shared" si="74"/>
        <v>---</v>
      </c>
      <c r="T366" s="558">
        <f t="shared" si="75"/>
        <v>-0.83999999999999986</v>
      </c>
      <c r="V366" s="559" t="str">
        <f t="shared" si="85"/>
        <v>OK</v>
      </c>
      <c r="W366" s="44">
        <f>VLOOKUP(D366,'2026 Rates Smoothed'!$A$21:$P$1140,15,0)</f>
        <v>6.74</v>
      </c>
      <c r="X366" s="44">
        <f t="shared" si="81"/>
        <v>6.74</v>
      </c>
      <c r="Y366" s="560">
        <f t="shared" si="82"/>
        <v>0.14237288135593218</v>
      </c>
      <c r="AA366" s="83">
        <f t="shared" si="76"/>
        <v>80.88</v>
      </c>
      <c r="AE366" s="43"/>
      <c r="AF366" s="43"/>
      <c r="AG366" s="44"/>
    </row>
    <row r="367" spans="1:33">
      <c r="A367" s="42">
        <v>1</v>
      </c>
      <c r="B367" s="42">
        <v>1</v>
      </c>
      <c r="C367" s="42">
        <f t="shared" si="77"/>
        <v>0</v>
      </c>
      <c r="D367" s="41">
        <v>1314</v>
      </c>
      <c r="E367" s="93" t="s">
        <v>1246</v>
      </c>
      <c r="F367" s="565">
        <v>748</v>
      </c>
      <c r="G367" s="565">
        <v>546</v>
      </c>
      <c r="H367" s="95">
        <v>73.259999999999991</v>
      </c>
      <c r="I367" s="96">
        <f t="shared" si="78"/>
        <v>73.259999999999991</v>
      </c>
      <c r="J367" s="97">
        <f t="shared" si="79"/>
        <v>1</v>
      </c>
      <c r="K367" s="98">
        <f t="shared" si="83"/>
        <v>6552</v>
      </c>
      <c r="L367" s="83">
        <f t="shared" si="84"/>
        <v>879.11999999999989</v>
      </c>
      <c r="Q367" s="555">
        <v>546</v>
      </c>
      <c r="R367" s="556">
        <f t="shared" si="80"/>
        <v>73.259999999999991</v>
      </c>
      <c r="S367" s="557" t="str">
        <f t="shared" si="74"/>
        <v>---</v>
      </c>
      <c r="T367" s="558">
        <f t="shared" si="75"/>
        <v>-10.430000000000007</v>
      </c>
      <c r="V367" s="559" t="str">
        <f t="shared" si="85"/>
        <v>OK</v>
      </c>
      <c r="W367" s="44">
        <f>VLOOKUP(D367,'2026 Rates Smoothed'!$A$21:$P$1140,15,0)</f>
        <v>83.69</v>
      </c>
      <c r="X367" s="44">
        <f t="shared" si="81"/>
        <v>83.69</v>
      </c>
      <c r="Y367" s="560">
        <f t="shared" si="82"/>
        <v>0.14236964236964256</v>
      </c>
      <c r="AA367" s="83">
        <f t="shared" si="76"/>
        <v>1004.28</v>
      </c>
      <c r="AE367" s="43"/>
      <c r="AF367" s="43"/>
      <c r="AG367" s="44"/>
    </row>
    <row r="368" spans="1:33">
      <c r="A368" s="42">
        <v>4</v>
      </c>
      <c r="B368" s="42">
        <v>4</v>
      </c>
      <c r="C368" s="42">
        <f t="shared" si="77"/>
        <v>0</v>
      </c>
      <c r="D368" s="41">
        <v>1317</v>
      </c>
      <c r="E368" s="93" t="s">
        <v>1247</v>
      </c>
      <c r="F368" s="565">
        <f>'2026 Rates Smoothed'!$B1043</f>
        <v>2611</v>
      </c>
      <c r="G368" s="565">
        <v>1046</v>
      </c>
      <c r="H368" s="95">
        <v>164.46</v>
      </c>
      <c r="I368" s="96">
        <f t="shared" si="78"/>
        <v>164.46</v>
      </c>
      <c r="J368" s="97">
        <f t="shared" si="79"/>
        <v>4</v>
      </c>
      <c r="K368" s="98">
        <f t="shared" si="83"/>
        <v>50208</v>
      </c>
      <c r="L368" s="83">
        <f t="shared" si="84"/>
        <v>7894.08</v>
      </c>
      <c r="Q368" s="555">
        <v>1046</v>
      </c>
      <c r="R368" s="556">
        <f t="shared" si="80"/>
        <v>164.46</v>
      </c>
      <c r="S368" s="557" t="str">
        <f t="shared" si="74"/>
        <v>---</v>
      </c>
      <c r="T368" s="558">
        <f t="shared" si="75"/>
        <v>-23.360000000000014</v>
      </c>
      <c r="V368" s="559" t="str">
        <f t="shared" si="85"/>
        <v>OK</v>
      </c>
      <c r="W368" s="44">
        <f>VLOOKUP(D368,'2026 Rates Smoothed'!$A$21:$P$1140,15,0)</f>
        <v>187.82000000000002</v>
      </c>
      <c r="X368" s="44">
        <f t="shared" si="81"/>
        <v>187.82000000000002</v>
      </c>
      <c r="Y368" s="560">
        <f t="shared" si="82"/>
        <v>0.14204061777939936</v>
      </c>
      <c r="AA368" s="83">
        <f t="shared" si="76"/>
        <v>9015.36</v>
      </c>
      <c r="AE368" s="43"/>
      <c r="AF368" s="43"/>
      <c r="AG368" s="44"/>
    </row>
    <row r="369" spans="1:33">
      <c r="A369" s="42">
        <v>1</v>
      </c>
      <c r="B369" s="42">
        <v>1</v>
      </c>
      <c r="C369" s="42">
        <f t="shared" si="77"/>
        <v>0</v>
      </c>
      <c r="D369" s="41">
        <v>1319</v>
      </c>
      <c r="E369" s="93" t="s">
        <v>1248</v>
      </c>
      <c r="F369" s="565">
        <f>'2026 Rates Smoothed'!$B1045</f>
        <v>1363.3</v>
      </c>
      <c r="G369" s="565">
        <v>456</v>
      </c>
      <c r="H369" s="95">
        <v>76.56</v>
      </c>
      <c r="I369" s="96">
        <f t="shared" si="78"/>
        <v>76.56</v>
      </c>
      <c r="J369" s="97">
        <f t="shared" si="79"/>
        <v>1</v>
      </c>
      <c r="K369" s="98">
        <f t="shared" si="83"/>
        <v>5472</v>
      </c>
      <c r="L369" s="83">
        <f t="shared" si="84"/>
        <v>918.72</v>
      </c>
      <c r="Q369" s="555">
        <v>456</v>
      </c>
      <c r="R369" s="556">
        <f t="shared" si="80"/>
        <v>76.56</v>
      </c>
      <c r="S369" s="557" t="str">
        <f t="shared" si="74"/>
        <v>---</v>
      </c>
      <c r="T369" s="558">
        <f t="shared" si="75"/>
        <v>-10.870000000000005</v>
      </c>
      <c r="V369" s="559" t="str">
        <f t="shared" si="85"/>
        <v>OK</v>
      </c>
      <c r="W369" s="44">
        <f>VLOOKUP(D369,'2026 Rates Smoothed'!$A$21:$P$1140,15,0)</f>
        <v>87.43</v>
      </c>
      <c r="X369" s="44">
        <f t="shared" si="81"/>
        <v>87.43</v>
      </c>
      <c r="Y369" s="560">
        <f t="shared" si="82"/>
        <v>0.14198014629049127</v>
      </c>
      <c r="AA369" s="83">
        <f t="shared" si="76"/>
        <v>1049.1600000000001</v>
      </c>
      <c r="AE369" s="43"/>
      <c r="AF369" s="43"/>
      <c r="AG369" s="44"/>
    </row>
    <row r="370" spans="1:33">
      <c r="A370" s="42">
        <v>1</v>
      </c>
      <c r="B370" s="42">
        <v>1</v>
      </c>
      <c r="C370" s="42">
        <f t="shared" si="77"/>
        <v>0</v>
      </c>
      <c r="D370" s="41">
        <v>1320</v>
      </c>
      <c r="E370" s="567" t="s">
        <v>1249</v>
      </c>
      <c r="F370" s="565">
        <f>'2026 Rates Smoothed'!$B1046</f>
        <v>400</v>
      </c>
      <c r="G370" s="565">
        <v>150</v>
      </c>
      <c r="H370" s="95">
        <v>68.42</v>
      </c>
      <c r="I370" s="96">
        <f t="shared" si="78"/>
        <v>68.42</v>
      </c>
      <c r="J370" s="97">
        <f t="shared" si="79"/>
        <v>1</v>
      </c>
      <c r="K370" s="98">
        <f t="shared" si="83"/>
        <v>1800</v>
      </c>
      <c r="L370" s="83">
        <f t="shared" si="84"/>
        <v>821.04</v>
      </c>
      <c r="Q370" s="555">
        <v>150</v>
      </c>
      <c r="R370" s="556">
        <f t="shared" si="80"/>
        <v>68.42</v>
      </c>
      <c r="S370" s="557" t="str">
        <f t="shared" si="74"/>
        <v>---</v>
      </c>
      <c r="T370" s="558">
        <f t="shared" si="75"/>
        <v>39.630000000000003</v>
      </c>
      <c r="V370" s="559" t="str">
        <f t="shared" si="85"/>
        <v>OK</v>
      </c>
      <c r="W370" s="44">
        <f>VLOOKUP(D370,'2026 Rates Smoothed'!$A$21:$P$1140,15,0)</f>
        <v>28.79</v>
      </c>
      <c r="X370" s="44">
        <f t="shared" si="81"/>
        <v>28.79</v>
      </c>
      <c r="Y370" s="560">
        <f t="shared" si="82"/>
        <v>-0.57921660333235891</v>
      </c>
      <c r="AA370" s="83">
        <f t="shared" si="76"/>
        <v>345.48</v>
      </c>
      <c r="AE370" s="43"/>
      <c r="AF370" s="43"/>
      <c r="AG370" s="44"/>
    </row>
    <row r="371" spans="1:33">
      <c r="A371" s="42">
        <v>2</v>
      </c>
      <c r="B371" s="42">
        <v>2</v>
      </c>
      <c r="C371" s="42">
        <f t="shared" si="77"/>
        <v>0</v>
      </c>
      <c r="D371" s="41">
        <v>1321</v>
      </c>
      <c r="E371" s="93" t="s">
        <v>1250</v>
      </c>
      <c r="F371" s="565">
        <f>'2026 Rates Smoothed'!$B1047</f>
        <v>698.5</v>
      </c>
      <c r="G371" s="565">
        <v>510</v>
      </c>
      <c r="H371" s="95">
        <v>68.42</v>
      </c>
      <c r="I371" s="96">
        <f t="shared" si="78"/>
        <v>68.42</v>
      </c>
      <c r="J371" s="97">
        <f t="shared" si="79"/>
        <v>2</v>
      </c>
      <c r="K371" s="98">
        <f t="shared" si="83"/>
        <v>12240</v>
      </c>
      <c r="L371" s="83">
        <f t="shared" si="84"/>
        <v>1642.08</v>
      </c>
      <c r="Q371" s="555">
        <v>510</v>
      </c>
      <c r="R371" s="556">
        <f t="shared" si="80"/>
        <v>68.42</v>
      </c>
      <c r="S371" s="557" t="str">
        <f t="shared" si="74"/>
        <v>---</v>
      </c>
      <c r="T371" s="558">
        <f t="shared" si="75"/>
        <v>-9.7399999999999949</v>
      </c>
      <c r="V371" s="559" t="str">
        <f t="shared" si="85"/>
        <v>OK</v>
      </c>
      <c r="W371" s="44">
        <f>VLOOKUP(D371,'2026 Rates Smoothed'!$A$21:$P$1140,15,0)</f>
        <v>78.16</v>
      </c>
      <c r="X371" s="44">
        <f t="shared" si="81"/>
        <v>78.16</v>
      </c>
      <c r="Y371" s="560">
        <f t="shared" si="82"/>
        <v>0.14235603624671134</v>
      </c>
      <c r="AA371" s="83">
        <f t="shared" si="76"/>
        <v>1875.84</v>
      </c>
      <c r="AE371" s="43"/>
      <c r="AF371" s="43"/>
      <c r="AG371" s="44"/>
    </row>
    <row r="372" spans="1:33">
      <c r="A372" s="42">
        <v>1</v>
      </c>
      <c r="B372" s="42">
        <v>1</v>
      </c>
      <c r="C372" s="42">
        <f t="shared" si="77"/>
        <v>0</v>
      </c>
      <c r="D372" s="41">
        <v>1322</v>
      </c>
      <c r="E372" s="93" t="s">
        <v>1251</v>
      </c>
      <c r="F372" s="565">
        <f>'2026 Rates Smoothed'!$B1048</f>
        <v>30</v>
      </c>
      <c r="G372" s="565">
        <v>10</v>
      </c>
      <c r="H372" s="95">
        <v>1.68</v>
      </c>
      <c r="I372" s="96">
        <f t="shared" si="78"/>
        <v>1.68</v>
      </c>
      <c r="J372" s="97">
        <f t="shared" si="79"/>
        <v>1</v>
      </c>
      <c r="K372" s="98">
        <f t="shared" si="83"/>
        <v>120</v>
      </c>
      <c r="L372" s="83">
        <f t="shared" si="84"/>
        <v>20.16</v>
      </c>
      <c r="Q372" s="555">
        <v>10</v>
      </c>
      <c r="R372" s="556">
        <f t="shared" si="80"/>
        <v>1.68</v>
      </c>
      <c r="S372" s="557" t="str">
        <f t="shared" si="74"/>
        <v>---</v>
      </c>
      <c r="T372" s="558">
        <f t="shared" si="75"/>
        <v>-0.2300000000000002</v>
      </c>
      <c r="V372" s="559" t="str">
        <f t="shared" si="85"/>
        <v>OK</v>
      </c>
      <c r="W372" s="44">
        <f>VLOOKUP(D372,'2026 Rates Smoothed'!$A$21:$P$1140,15,0)</f>
        <v>1.9100000000000001</v>
      </c>
      <c r="X372" s="44">
        <f t="shared" si="81"/>
        <v>1.9100000000000001</v>
      </c>
      <c r="Y372" s="560">
        <f t="shared" si="82"/>
        <v>0.13690476190476208</v>
      </c>
      <c r="AA372" s="83">
        <f t="shared" si="76"/>
        <v>22.92</v>
      </c>
      <c r="AE372" s="43"/>
      <c r="AF372" s="43"/>
      <c r="AG372" s="44"/>
    </row>
    <row r="373" spans="1:33">
      <c r="A373" s="42">
        <v>1</v>
      </c>
      <c r="B373" s="42">
        <v>0</v>
      </c>
      <c r="C373" s="42">
        <f t="shared" si="77"/>
        <v>-1</v>
      </c>
      <c r="D373" s="41">
        <v>1323</v>
      </c>
      <c r="E373" s="93" t="s">
        <v>1252</v>
      </c>
      <c r="F373" s="565">
        <f>'2026 Rates Smoothed'!$B1049</f>
        <v>1528.2</v>
      </c>
      <c r="G373" s="565">
        <v>186</v>
      </c>
      <c r="H373" s="95">
        <v>46.06</v>
      </c>
      <c r="I373" s="96">
        <f t="shared" si="78"/>
        <v>46.06</v>
      </c>
      <c r="J373" s="97">
        <f t="shared" si="79"/>
        <v>0</v>
      </c>
      <c r="K373" s="98">
        <f t="shared" si="83"/>
        <v>0</v>
      </c>
      <c r="L373" s="83">
        <f t="shared" si="84"/>
        <v>0</v>
      </c>
      <c r="Q373" s="555">
        <v>186</v>
      </c>
      <c r="R373" s="556">
        <f t="shared" si="80"/>
        <v>46.06</v>
      </c>
      <c r="S373" s="557" t="str">
        <f t="shared" si="74"/>
        <v>---</v>
      </c>
      <c r="T373" s="558">
        <f t="shared" si="75"/>
        <v>-6.5</v>
      </c>
      <c r="V373" s="559" t="str">
        <f t="shared" si="85"/>
        <v>OK</v>
      </c>
      <c r="W373" s="44">
        <f>VLOOKUP(D373,'2026 Rates Smoothed'!$A$21:$P$1140,15,0)</f>
        <v>52.56</v>
      </c>
      <c r="X373" s="44">
        <f t="shared" si="81"/>
        <v>52.56</v>
      </c>
      <c r="Y373" s="560">
        <f t="shared" si="82"/>
        <v>0.14112027789839332</v>
      </c>
      <c r="AA373" s="83">
        <f t="shared" si="76"/>
        <v>0</v>
      </c>
      <c r="AE373" s="43"/>
      <c r="AF373" s="43"/>
      <c r="AG373" s="44"/>
    </row>
    <row r="374" spans="1:33">
      <c r="A374" s="42">
        <v>2</v>
      </c>
      <c r="B374" s="42">
        <v>2</v>
      </c>
      <c r="C374" s="42">
        <f t="shared" si="77"/>
        <v>0</v>
      </c>
      <c r="D374" s="41">
        <v>1324</v>
      </c>
      <c r="E374" s="93" t="s">
        <v>1253</v>
      </c>
      <c r="F374" s="565">
        <f>'2026 Rates Smoothed'!$B1050</f>
        <v>336</v>
      </c>
      <c r="G374" s="565">
        <v>164</v>
      </c>
      <c r="H374" s="95">
        <v>26.689999999999998</v>
      </c>
      <c r="I374" s="96">
        <f t="shared" si="78"/>
        <v>26.689999999999998</v>
      </c>
      <c r="J374" s="97">
        <f t="shared" si="79"/>
        <v>2</v>
      </c>
      <c r="K374" s="98">
        <f t="shared" si="83"/>
        <v>3936</v>
      </c>
      <c r="L374" s="83">
        <f t="shared" si="84"/>
        <v>640.55999999999995</v>
      </c>
      <c r="Q374" s="555">
        <v>164</v>
      </c>
      <c r="R374" s="556">
        <f t="shared" si="80"/>
        <v>26.689999999999998</v>
      </c>
      <c r="S374" s="557" t="str">
        <f t="shared" si="74"/>
        <v>---</v>
      </c>
      <c r="T374" s="558">
        <f t="shared" si="75"/>
        <v>-3.7900000000000027</v>
      </c>
      <c r="V374" s="559" t="str">
        <f t="shared" si="85"/>
        <v>OK</v>
      </c>
      <c r="W374" s="44">
        <f>VLOOKUP(D374,'2026 Rates Smoothed'!$A$21:$P$1140,15,0)</f>
        <v>30.48</v>
      </c>
      <c r="X374" s="44">
        <f t="shared" si="81"/>
        <v>30.48</v>
      </c>
      <c r="Y374" s="560">
        <f t="shared" si="82"/>
        <v>0.14200074934432383</v>
      </c>
      <c r="AA374" s="83">
        <f t="shared" si="76"/>
        <v>731.52</v>
      </c>
      <c r="AE374" s="43"/>
      <c r="AF374" s="43"/>
      <c r="AG374" s="44"/>
    </row>
    <row r="375" spans="1:33">
      <c r="A375" s="42">
        <v>1</v>
      </c>
      <c r="B375" s="42">
        <v>0</v>
      </c>
      <c r="C375" s="42">
        <f t="shared" si="77"/>
        <v>-1</v>
      </c>
      <c r="D375" s="41">
        <v>1325</v>
      </c>
      <c r="E375" s="93" t="s">
        <v>1254</v>
      </c>
      <c r="F375" s="565">
        <f>'2026 Rates Smoothed'!$B1051</f>
        <v>122</v>
      </c>
      <c r="G375" s="565">
        <v>89</v>
      </c>
      <c r="H375" s="95">
        <v>11.920000000000002</v>
      </c>
      <c r="I375" s="96">
        <f t="shared" si="78"/>
        <v>11.920000000000002</v>
      </c>
      <c r="J375" s="97">
        <f t="shared" si="79"/>
        <v>0</v>
      </c>
      <c r="K375" s="98">
        <f t="shared" si="83"/>
        <v>0</v>
      </c>
      <c r="L375" s="83">
        <f t="shared" si="84"/>
        <v>0</v>
      </c>
      <c r="Q375" s="555">
        <v>89</v>
      </c>
      <c r="R375" s="556">
        <f t="shared" si="80"/>
        <v>11.920000000000002</v>
      </c>
      <c r="S375" s="557" t="str">
        <f t="shared" si="74"/>
        <v>---</v>
      </c>
      <c r="T375" s="558">
        <f t="shared" si="75"/>
        <v>-1.7099999999999973</v>
      </c>
      <c r="V375" s="559" t="str">
        <f t="shared" si="85"/>
        <v>OK</v>
      </c>
      <c r="W375" s="44">
        <f>VLOOKUP(D375,'2026 Rates Smoothed'!$A$21:$P$1140,15,0)</f>
        <v>13.629999999999999</v>
      </c>
      <c r="X375" s="44">
        <f t="shared" si="81"/>
        <v>13.629999999999999</v>
      </c>
      <c r="Y375" s="560">
        <f t="shared" si="82"/>
        <v>0.14345637583892601</v>
      </c>
      <c r="AA375" s="83">
        <f t="shared" si="76"/>
        <v>0</v>
      </c>
      <c r="AE375" s="43"/>
      <c r="AF375" s="43"/>
      <c r="AG375" s="44"/>
    </row>
    <row r="376" spans="1:33">
      <c r="A376" s="42">
        <v>1</v>
      </c>
      <c r="B376" s="42">
        <v>1</v>
      </c>
      <c r="C376" s="42">
        <f t="shared" si="77"/>
        <v>0</v>
      </c>
      <c r="D376" s="41">
        <v>1330</v>
      </c>
      <c r="E376" s="93" t="s">
        <v>1255</v>
      </c>
      <c r="F376" s="565">
        <f>'2026 Rates Smoothed'!$B1056</f>
        <v>1836</v>
      </c>
      <c r="G376" s="565">
        <v>612</v>
      </c>
      <c r="H376" s="95">
        <v>102.86</v>
      </c>
      <c r="I376" s="96">
        <f t="shared" si="78"/>
        <v>102.86</v>
      </c>
      <c r="J376" s="97">
        <f t="shared" si="79"/>
        <v>1</v>
      </c>
      <c r="K376" s="98">
        <f t="shared" si="83"/>
        <v>7344</v>
      </c>
      <c r="L376" s="83">
        <f t="shared" si="84"/>
        <v>1234.32</v>
      </c>
      <c r="Q376" s="555">
        <v>612</v>
      </c>
      <c r="R376" s="556">
        <f t="shared" si="80"/>
        <v>102.86</v>
      </c>
      <c r="S376" s="557" t="str">
        <f t="shared" si="74"/>
        <v>---</v>
      </c>
      <c r="T376" s="558">
        <f t="shared" si="75"/>
        <v>-14.590000000000003</v>
      </c>
      <c r="V376" s="559" t="str">
        <f t="shared" si="85"/>
        <v>OK</v>
      </c>
      <c r="W376" s="44">
        <f>VLOOKUP(D376,'2026 Rates Smoothed'!$A$21:$P$1140,15,0)</f>
        <v>117.45</v>
      </c>
      <c r="X376" s="44">
        <f t="shared" si="81"/>
        <v>117.45</v>
      </c>
      <c r="Y376" s="560">
        <f t="shared" si="82"/>
        <v>0.14184328213105202</v>
      </c>
      <c r="AA376" s="83">
        <f t="shared" si="76"/>
        <v>1409.4</v>
      </c>
      <c r="AE376" s="43"/>
      <c r="AF376" s="43"/>
      <c r="AG376" s="44"/>
    </row>
    <row r="377" spans="1:33">
      <c r="A377" s="42">
        <v>1</v>
      </c>
      <c r="B377" s="42">
        <v>1</v>
      </c>
      <c r="C377" s="42">
        <f t="shared" si="77"/>
        <v>0</v>
      </c>
      <c r="D377" s="41">
        <v>1332</v>
      </c>
      <c r="E377" s="93" t="s">
        <v>1256</v>
      </c>
      <c r="F377" s="565">
        <f>'2026 Rates Smoothed'!$B1058</f>
        <v>1056</v>
      </c>
      <c r="G377" s="565">
        <v>352</v>
      </c>
      <c r="H377" s="95">
        <v>59.16</v>
      </c>
      <c r="I377" s="96">
        <f t="shared" si="78"/>
        <v>59.16</v>
      </c>
      <c r="J377" s="97">
        <f t="shared" si="79"/>
        <v>1</v>
      </c>
      <c r="K377" s="98">
        <f t="shared" si="83"/>
        <v>4224</v>
      </c>
      <c r="L377" s="83">
        <f t="shared" si="84"/>
        <v>709.92</v>
      </c>
      <c r="Q377" s="555">
        <v>352</v>
      </c>
      <c r="R377" s="556">
        <f t="shared" si="80"/>
        <v>59.16</v>
      </c>
      <c r="S377" s="557" t="str">
        <f t="shared" si="74"/>
        <v>---</v>
      </c>
      <c r="T377" s="558">
        <f t="shared" si="75"/>
        <v>-8.3800000000000097</v>
      </c>
      <c r="V377" s="559" t="str">
        <f t="shared" si="85"/>
        <v>OK</v>
      </c>
      <c r="W377" s="44">
        <f>VLOOKUP(D377,'2026 Rates Smoothed'!$A$21:$P$1140,15,0)</f>
        <v>67.540000000000006</v>
      </c>
      <c r="X377" s="44">
        <f t="shared" si="81"/>
        <v>67.540000000000006</v>
      </c>
      <c r="Y377" s="560">
        <f t="shared" si="82"/>
        <v>0.14164976335361756</v>
      </c>
      <c r="AA377" s="83">
        <f t="shared" si="76"/>
        <v>810.48</v>
      </c>
      <c r="AE377" s="43"/>
      <c r="AF377" s="43"/>
      <c r="AG377" s="44"/>
    </row>
    <row r="378" spans="1:33">
      <c r="A378" s="42">
        <v>1</v>
      </c>
      <c r="B378" s="42">
        <v>1</v>
      </c>
      <c r="C378" s="42">
        <f t="shared" si="77"/>
        <v>0</v>
      </c>
      <c r="D378" s="41">
        <v>1335</v>
      </c>
      <c r="E378" s="93" t="s">
        <v>1257</v>
      </c>
      <c r="F378" s="565">
        <f>'2026 Rates Smoothed'!$B1061</f>
        <v>1000</v>
      </c>
      <c r="G378" s="565">
        <v>376</v>
      </c>
      <c r="H378" s="95">
        <v>110.41</v>
      </c>
      <c r="I378" s="96">
        <f t="shared" si="78"/>
        <v>110.41</v>
      </c>
      <c r="J378" s="97">
        <f t="shared" si="79"/>
        <v>1</v>
      </c>
      <c r="K378" s="98">
        <f t="shared" si="83"/>
        <v>4512</v>
      </c>
      <c r="L378" s="83">
        <f t="shared" si="84"/>
        <v>1324.92</v>
      </c>
      <c r="Q378" s="555">
        <v>376</v>
      </c>
      <c r="R378" s="556">
        <f t="shared" si="80"/>
        <v>110.41</v>
      </c>
      <c r="S378" s="557" t="str">
        <f t="shared" si="74"/>
        <v>---</v>
      </c>
      <c r="T378" s="558">
        <f t="shared" si="75"/>
        <v>-15.72999999999999</v>
      </c>
      <c r="V378" s="559" t="str">
        <f t="shared" si="85"/>
        <v>OK</v>
      </c>
      <c r="W378" s="44">
        <f>VLOOKUP(D378,'2026 Rates Smoothed'!$A$21:$P$1140,15,0)</f>
        <v>126.13999999999999</v>
      </c>
      <c r="X378" s="44">
        <f t="shared" si="81"/>
        <v>126.13999999999999</v>
      </c>
      <c r="Y378" s="560">
        <f t="shared" si="82"/>
        <v>0.14246897925912494</v>
      </c>
      <c r="AA378" s="83">
        <f t="shared" si="76"/>
        <v>1513.6799999999998</v>
      </c>
      <c r="AE378" s="43"/>
      <c r="AF378" s="43"/>
      <c r="AG378" s="44"/>
    </row>
    <row r="379" spans="1:33">
      <c r="A379" s="42">
        <v>1</v>
      </c>
      <c r="B379" s="42">
        <v>1</v>
      </c>
      <c r="C379" s="42">
        <f t="shared" si="77"/>
        <v>0</v>
      </c>
      <c r="D379" s="41">
        <v>1340</v>
      </c>
      <c r="E379" s="93" t="s">
        <v>1258</v>
      </c>
      <c r="F379" s="565">
        <f>'2026 Rates Smoothed'!$B1070</f>
        <v>45</v>
      </c>
      <c r="G379" s="565">
        <v>83</v>
      </c>
      <c r="H379" s="95">
        <v>11.129999999999999</v>
      </c>
      <c r="I379" s="96">
        <f t="shared" si="78"/>
        <v>11.129999999999999</v>
      </c>
      <c r="J379" s="97">
        <f t="shared" si="79"/>
        <v>1</v>
      </c>
      <c r="K379" s="98">
        <f t="shared" si="83"/>
        <v>996</v>
      </c>
      <c r="L379" s="83">
        <f t="shared" si="84"/>
        <v>133.56</v>
      </c>
      <c r="Q379" s="555">
        <v>83</v>
      </c>
      <c r="R379" s="556">
        <f t="shared" si="80"/>
        <v>11.129999999999999</v>
      </c>
      <c r="S379" s="557" t="str">
        <f t="shared" si="74"/>
        <v>---</v>
      </c>
      <c r="T379" s="558">
        <f t="shared" si="75"/>
        <v>-1.58</v>
      </c>
      <c r="V379" s="559" t="str">
        <f t="shared" si="85"/>
        <v>OK</v>
      </c>
      <c r="W379" s="44">
        <f>VLOOKUP(D379,'2026 Rates Smoothed'!$A$21:$P$1140,15,0)</f>
        <v>12.709999999999999</v>
      </c>
      <c r="X379" s="44">
        <f t="shared" si="81"/>
        <v>12.709999999999999</v>
      </c>
      <c r="Y379" s="560">
        <f t="shared" si="82"/>
        <v>0.14195867026055708</v>
      </c>
      <c r="AA379" s="83">
        <f t="shared" si="76"/>
        <v>152.51999999999998</v>
      </c>
      <c r="AE379" s="43"/>
      <c r="AF379" s="43"/>
      <c r="AG379" s="44"/>
    </row>
    <row r="380" spans="1:33">
      <c r="A380" s="42">
        <v>1</v>
      </c>
      <c r="B380" s="42">
        <v>1</v>
      </c>
      <c r="C380" s="42">
        <f t="shared" si="77"/>
        <v>0</v>
      </c>
      <c r="D380" s="41">
        <v>1341</v>
      </c>
      <c r="E380" s="93" t="s">
        <v>1259</v>
      </c>
      <c r="F380" s="565">
        <f>'2026 Rates Smoothed'!$B1075</f>
        <v>198</v>
      </c>
      <c r="G380" s="565">
        <v>66</v>
      </c>
      <c r="H380" s="95">
        <v>11.11</v>
      </c>
      <c r="I380" s="96">
        <f t="shared" si="78"/>
        <v>11.11</v>
      </c>
      <c r="J380" s="97">
        <f t="shared" si="79"/>
        <v>1</v>
      </c>
      <c r="K380" s="98">
        <f t="shared" si="83"/>
        <v>792</v>
      </c>
      <c r="L380" s="83">
        <f t="shared" si="84"/>
        <v>133.32</v>
      </c>
      <c r="Q380" s="555">
        <v>66</v>
      </c>
      <c r="R380" s="556">
        <f t="shared" si="80"/>
        <v>11.11</v>
      </c>
      <c r="S380" s="557" t="str">
        <f t="shared" si="74"/>
        <v>---</v>
      </c>
      <c r="T380" s="558">
        <f t="shared" si="75"/>
        <v>-1.5800000000000018</v>
      </c>
      <c r="V380" s="559" t="str">
        <f t="shared" si="85"/>
        <v>OK</v>
      </c>
      <c r="W380" s="44">
        <f>VLOOKUP(D380,'2026 Rates Smoothed'!$A$21:$P$1140,15,0)</f>
        <v>12.690000000000001</v>
      </c>
      <c r="X380" s="44">
        <f t="shared" si="81"/>
        <v>12.690000000000001</v>
      </c>
      <c r="Y380" s="560">
        <f t="shared" si="82"/>
        <v>0.14221422142214246</v>
      </c>
      <c r="AA380" s="83">
        <f t="shared" si="76"/>
        <v>152.28000000000003</v>
      </c>
      <c r="AE380" s="43"/>
      <c r="AF380" s="43"/>
      <c r="AG380" s="44"/>
    </row>
    <row r="381" spans="1:33">
      <c r="A381" s="42">
        <v>1</v>
      </c>
      <c r="B381" s="42">
        <v>1</v>
      </c>
      <c r="C381" s="42">
        <f t="shared" si="77"/>
        <v>0</v>
      </c>
      <c r="D381" s="41">
        <v>1342</v>
      </c>
      <c r="E381" s="93" t="s">
        <v>1260</v>
      </c>
      <c r="F381" s="565">
        <f>'2026 Rates Smoothed'!$B1076</f>
        <v>1240</v>
      </c>
      <c r="G381" s="565">
        <v>413</v>
      </c>
      <c r="H381" s="95">
        <v>69.430000000000007</v>
      </c>
      <c r="I381" s="96">
        <f t="shared" si="78"/>
        <v>69.430000000000007</v>
      </c>
      <c r="J381" s="97">
        <f t="shared" si="79"/>
        <v>1</v>
      </c>
      <c r="K381" s="98">
        <f t="shared" si="83"/>
        <v>4956</v>
      </c>
      <c r="L381" s="83">
        <f t="shared" si="84"/>
        <v>833.16000000000008</v>
      </c>
      <c r="Q381" s="555">
        <v>413</v>
      </c>
      <c r="R381" s="556">
        <f t="shared" si="80"/>
        <v>69.430000000000007</v>
      </c>
      <c r="S381" s="557" t="str">
        <f t="shared" si="74"/>
        <v>---</v>
      </c>
      <c r="T381" s="558">
        <f t="shared" si="75"/>
        <v>-9.8599999999999852</v>
      </c>
      <c r="V381" s="559" t="str">
        <f t="shared" si="85"/>
        <v>OK</v>
      </c>
      <c r="W381" s="44">
        <f>VLOOKUP(D381,'2026 Rates Smoothed'!$A$21:$P$1140,15,0)</f>
        <v>79.289999999999992</v>
      </c>
      <c r="X381" s="44">
        <f t="shared" si="81"/>
        <v>79.289999999999992</v>
      </c>
      <c r="Y381" s="560">
        <f t="shared" si="82"/>
        <v>0.14201353881607348</v>
      </c>
      <c r="AA381" s="83">
        <f t="shared" si="76"/>
        <v>951.4799999999999</v>
      </c>
      <c r="AE381" s="43"/>
      <c r="AF381" s="43"/>
      <c r="AG381" s="44"/>
    </row>
    <row r="382" spans="1:33">
      <c r="A382" s="42">
        <v>1</v>
      </c>
      <c r="B382" s="42">
        <v>1</v>
      </c>
      <c r="C382" s="42">
        <f t="shared" si="77"/>
        <v>0</v>
      </c>
      <c r="D382" s="41">
        <v>1345</v>
      </c>
      <c r="E382" s="93" t="s">
        <v>1261</v>
      </c>
      <c r="F382" s="565">
        <f>'2026 Rates Smoothed'!$B1083</f>
        <v>30</v>
      </c>
      <c r="G382" s="565">
        <v>22</v>
      </c>
      <c r="H382" s="95">
        <v>2.95</v>
      </c>
      <c r="I382" s="96">
        <f t="shared" si="78"/>
        <v>2.95</v>
      </c>
      <c r="J382" s="97">
        <f t="shared" si="79"/>
        <v>1</v>
      </c>
      <c r="K382" s="98">
        <f t="shared" si="83"/>
        <v>264</v>
      </c>
      <c r="L382" s="83">
        <f t="shared" si="84"/>
        <v>35.400000000000006</v>
      </c>
      <c r="Q382" s="555">
        <v>22</v>
      </c>
      <c r="R382" s="556">
        <f t="shared" si="80"/>
        <v>2.95</v>
      </c>
      <c r="S382" s="557" t="str">
        <f t="shared" si="74"/>
        <v>---</v>
      </c>
      <c r="T382" s="558">
        <f t="shared" si="75"/>
        <v>-0.41000000000000014</v>
      </c>
      <c r="V382" s="559" t="str">
        <f t="shared" si="85"/>
        <v>OK</v>
      </c>
      <c r="W382" s="44">
        <f>VLOOKUP(D382,'2026 Rates Smoothed'!$A$21:$P$1140,15,0)</f>
        <v>3.3600000000000003</v>
      </c>
      <c r="X382" s="44">
        <f t="shared" si="81"/>
        <v>3.3600000000000003</v>
      </c>
      <c r="Y382" s="560">
        <f t="shared" si="82"/>
        <v>0.13898305084745766</v>
      </c>
      <c r="AA382" s="83">
        <f t="shared" si="76"/>
        <v>40.320000000000007</v>
      </c>
      <c r="AE382" s="43"/>
      <c r="AF382" s="43"/>
      <c r="AG382" s="44"/>
    </row>
    <row r="383" spans="1:33">
      <c r="A383" s="42">
        <v>1</v>
      </c>
      <c r="B383" s="42">
        <v>1</v>
      </c>
      <c r="C383" s="42">
        <f t="shared" si="77"/>
        <v>0</v>
      </c>
      <c r="D383" s="41">
        <v>1347</v>
      </c>
      <c r="E383" s="93" t="s">
        <v>1262</v>
      </c>
      <c r="F383" s="565">
        <f>'2026 Rates Smoothed'!$B1087</f>
        <v>120</v>
      </c>
      <c r="G383" s="565">
        <v>88</v>
      </c>
      <c r="H383" s="95">
        <v>11.79</v>
      </c>
      <c r="I383" s="96">
        <f t="shared" si="78"/>
        <v>11.79</v>
      </c>
      <c r="J383" s="97">
        <f t="shared" si="79"/>
        <v>1</v>
      </c>
      <c r="K383" s="98">
        <f t="shared" si="83"/>
        <v>1056</v>
      </c>
      <c r="L383" s="83">
        <f t="shared" si="84"/>
        <v>141.47999999999999</v>
      </c>
      <c r="Q383" s="555">
        <v>88</v>
      </c>
      <c r="R383" s="556">
        <f t="shared" si="80"/>
        <v>11.79</v>
      </c>
      <c r="S383" s="557" t="str">
        <f t="shared" si="74"/>
        <v>---</v>
      </c>
      <c r="T383" s="558">
        <f t="shared" si="75"/>
        <v>-1.6900000000000013</v>
      </c>
      <c r="V383" s="559" t="str">
        <f t="shared" si="85"/>
        <v>OK</v>
      </c>
      <c r="W383" s="44">
        <f>VLOOKUP(D383,'2026 Rates Smoothed'!$A$21:$P$1140,15,0)</f>
        <v>13.48</v>
      </c>
      <c r="X383" s="44">
        <f t="shared" si="81"/>
        <v>13.48</v>
      </c>
      <c r="Y383" s="560">
        <f t="shared" si="82"/>
        <v>0.14334181509754051</v>
      </c>
      <c r="AA383" s="83">
        <f t="shared" si="76"/>
        <v>161.76</v>
      </c>
      <c r="AE383" s="43"/>
      <c r="AF383" s="43"/>
      <c r="AG383" s="44"/>
    </row>
    <row r="384" spans="1:33">
      <c r="A384" s="42">
        <v>1</v>
      </c>
      <c r="B384" s="42">
        <v>1</v>
      </c>
      <c r="C384" s="42">
        <f t="shared" si="77"/>
        <v>0</v>
      </c>
      <c r="D384" s="41">
        <v>1348</v>
      </c>
      <c r="E384" s="93" t="s">
        <v>1263</v>
      </c>
      <c r="F384" s="565">
        <f>'2026 Rates Smoothed'!$B1088</f>
        <v>1113.5999999999999</v>
      </c>
      <c r="G384" s="565">
        <v>371</v>
      </c>
      <c r="H384" s="95">
        <v>62.38</v>
      </c>
      <c r="I384" s="96">
        <f t="shared" si="78"/>
        <v>62.38</v>
      </c>
      <c r="J384" s="97">
        <f t="shared" si="79"/>
        <v>1</v>
      </c>
      <c r="K384" s="98">
        <f t="shared" si="83"/>
        <v>4452</v>
      </c>
      <c r="L384" s="83">
        <f t="shared" si="84"/>
        <v>748.56000000000006</v>
      </c>
      <c r="Q384" s="555">
        <v>371</v>
      </c>
      <c r="R384" s="556">
        <f t="shared" si="80"/>
        <v>62.38</v>
      </c>
      <c r="S384" s="557" t="str">
        <f t="shared" si="74"/>
        <v>---</v>
      </c>
      <c r="T384" s="558">
        <f t="shared" si="75"/>
        <v>-8.8500000000000014</v>
      </c>
      <c r="V384" s="559" t="str">
        <f t="shared" si="85"/>
        <v>OK</v>
      </c>
      <c r="W384" s="44">
        <f>VLOOKUP(D384,'2026 Rates Smoothed'!$A$21:$P$1140,15,0)</f>
        <v>71.23</v>
      </c>
      <c r="X384" s="44">
        <f t="shared" si="81"/>
        <v>71.23</v>
      </c>
      <c r="Y384" s="560">
        <f t="shared" si="82"/>
        <v>0.14187239499839688</v>
      </c>
      <c r="AA384" s="83">
        <f t="shared" si="76"/>
        <v>854.76</v>
      </c>
      <c r="AE384" s="43"/>
      <c r="AF384" s="43"/>
      <c r="AG384" s="44"/>
    </row>
    <row r="385" spans="1:33">
      <c r="A385" s="42">
        <v>2</v>
      </c>
      <c r="B385" s="42">
        <v>2</v>
      </c>
      <c r="C385" s="42">
        <f t="shared" si="77"/>
        <v>0</v>
      </c>
      <c r="D385" s="41">
        <v>1351</v>
      </c>
      <c r="E385" s="93" t="s">
        <v>1264</v>
      </c>
      <c r="F385" s="102">
        <v>22.8</v>
      </c>
      <c r="G385" s="565">
        <v>8</v>
      </c>
      <c r="H385" s="95">
        <v>1.34</v>
      </c>
      <c r="I385" s="96">
        <f t="shared" si="78"/>
        <v>1.34</v>
      </c>
      <c r="J385" s="97">
        <f t="shared" si="79"/>
        <v>2</v>
      </c>
      <c r="K385" s="98">
        <f t="shared" si="83"/>
        <v>192</v>
      </c>
      <c r="L385" s="83">
        <f t="shared" si="84"/>
        <v>32.160000000000004</v>
      </c>
      <c r="Q385" s="555">
        <v>8</v>
      </c>
      <c r="R385" s="556">
        <f t="shared" si="80"/>
        <v>1.34</v>
      </c>
      <c r="S385" s="557" t="str">
        <f t="shared" si="74"/>
        <v>---</v>
      </c>
      <c r="T385" s="558">
        <f t="shared" si="75"/>
        <v>-0.18999999999999972</v>
      </c>
      <c r="V385" s="559" t="str">
        <f t="shared" si="85"/>
        <v>OK</v>
      </c>
      <c r="W385" s="44">
        <f>VLOOKUP(D385,'2026 Rates Smoothed'!$A$21:$P$1140,15,0)</f>
        <v>1.5299999999999998</v>
      </c>
      <c r="X385" s="44">
        <f t="shared" si="81"/>
        <v>1.5299999999999998</v>
      </c>
      <c r="Y385" s="560">
        <f t="shared" si="82"/>
        <v>0.14179104477611926</v>
      </c>
      <c r="AA385" s="83">
        <f t="shared" si="76"/>
        <v>36.72</v>
      </c>
      <c r="AE385" s="43"/>
      <c r="AF385" s="43"/>
      <c r="AG385" s="44"/>
    </row>
    <row r="386" spans="1:33">
      <c r="A386" s="42">
        <v>1</v>
      </c>
      <c r="B386" s="42">
        <v>1</v>
      </c>
      <c r="C386" s="42">
        <f t="shared" si="77"/>
        <v>0</v>
      </c>
      <c r="D386" s="41">
        <v>1353</v>
      </c>
      <c r="E386" s="93" t="s">
        <v>1265</v>
      </c>
      <c r="F386" s="565">
        <v>240</v>
      </c>
      <c r="G386" s="565">
        <v>175</v>
      </c>
      <c r="H386" s="95">
        <v>23.48</v>
      </c>
      <c r="I386" s="96">
        <f t="shared" si="78"/>
        <v>23.48</v>
      </c>
      <c r="J386" s="97">
        <f t="shared" si="79"/>
        <v>1</v>
      </c>
      <c r="K386" s="98">
        <f t="shared" si="83"/>
        <v>2100</v>
      </c>
      <c r="L386" s="83">
        <f t="shared" si="84"/>
        <v>281.76</v>
      </c>
      <c r="Q386" s="555">
        <v>175</v>
      </c>
      <c r="R386" s="556">
        <f t="shared" si="80"/>
        <v>23.48</v>
      </c>
      <c r="S386" s="557" t="str">
        <f t="shared" si="74"/>
        <v>---</v>
      </c>
      <c r="T386" s="558">
        <f t="shared" si="75"/>
        <v>-3.34</v>
      </c>
      <c r="V386" s="559" t="str">
        <f t="shared" si="85"/>
        <v>OK</v>
      </c>
      <c r="W386" s="44">
        <f>VLOOKUP(D386,'2026 Rates Smoothed'!$A$21:$P$1140,15,0)</f>
        <v>26.82</v>
      </c>
      <c r="X386" s="44">
        <f t="shared" si="81"/>
        <v>26.82</v>
      </c>
      <c r="Y386" s="560">
        <f t="shared" si="82"/>
        <v>0.14224872231686536</v>
      </c>
      <c r="AA386" s="83">
        <f t="shared" si="76"/>
        <v>321.84000000000003</v>
      </c>
      <c r="AE386" s="43"/>
      <c r="AF386" s="43"/>
      <c r="AG386" s="44"/>
    </row>
    <row r="387" spans="1:33">
      <c r="A387" s="42">
        <v>1</v>
      </c>
      <c r="B387" s="42">
        <v>0</v>
      </c>
      <c r="C387" s="42">
        <f t="shared" si="77"/>
        <v>-1</v>
      </c>
      <c r="D387" s="41">
        <v>1354</v>
      </c>
      <c r="E387" s="93" t="s">
        <v>1266</v>
      </c>
      <c r="F387" s="565">
        <v>1000</v>
      </c>
      <c r="G387" s="565">
        <v>333</v>
      </c>
      <c r="H387" s="95">
        <v>55.99</v>
      </c>
      <c r="I387" s="96">
        <f t="shared" si="78"/>
        <v>55.99</v>
      </c>
      <c r="J387" s="97">
        <f t="shared" si="79"/>
        <v>0</v>
      </c>
      <c r="K387" s="98">
        <f t="shared" si="83"/>
        <v>0</v>
      </c>
      <c r="L387" s="83">
        <f t="shared" si="84"/>
        <v>0</v>
      </c>
      <c r="Q387" s="555">
        <v>333</v>
      </c>
      <c r="R387" s="556">
        <f t="shared" si="80"/>
        <v>55.99</v>
      </c>
      <c r="S387" s="557" t="str">
        <f t="shared" si="74"/>
        <v>---</v>
      </c>
      <c r="T387" s="558">
        <f t="shared" si="75"/>
        <v>-7.9499999999999957</v>
      </c>
      <c r="V387" s="559" t="str">
        <f t="shared" si="85"/>
        <v>OK</v>
      </c>
      <c r="W387" s="44">
        <f>VLOOKUP(D387,'2026 Rates Smoothed'!$A$21:$P$1140,15,0)</f>
        <v>63.94</v>
      </c>
      <c r="X387" s="44">
        <f t="shared" si="81"/>
        <v>63.94</v>
      </c>
      <c r="Y387" s="560">
        <f t="shared" si="82"/>
        <v>0.1419896410073227</v>
      </c>
      <c r="AA387" s="83">
        <f t="shared" si="76"/>
        <v>0</v>
      </c>
      <c r="AE387" s="43"/>
      <c r="AF387" s="43"/>
      <c r="AG387" s="44"/>
    </row>
    <row r="388" spans="1:33">
      <c r="A388" s="42">
        <v>29</v>
      </c>
      <c r="B388" s="42">
        <v>29</v>
      </c>
      <c r="C388" s="42">
        <f t="shared" si="77"/>
        <v>0</v>
      </c>
      <c r="D388" s="41">
        <v>1355</v>
      </c>
      <c r="E388" s="93" t="s">
        <v>1267</v>
      </c>
      <c r="F388" s="565">
        <v>150</v>
      </c>
      <c r="G388" s="565">
        <v>50</v>
      </c>
      <c r="H388" s="95">
        <v>8.41</v>
      </c>
      <c r="I388" s="96">
        <f t="shared" si="78"/>
        <v>8.41</v>
      </c>
      <c r="J388" s="97">
        <f t="shared" si="79"/>
        <v>29</v>
      </c>
      <c r="K388" s="98">
        <f t="shared" si="83"/>
        <v>17400</v>
      </c>
      <c r="L388" s="83">
        <f t="shared" si="84"/>
        <v>2926.6800000000003</v>
      </c>
      <c r="Q388" s="555">
        <v>50</v>
      </c>
      <c r="R388" s="556">
        <f t="shared" si="80"/>
        <v>8.41</v>
      </c>
      <c r="S388" s="557" t="str">
        <f t="shared" si="74"/>
        <v>---</v>
      </c>
      <c r="T388" s="558">
        <f t="shared" si="75"/>
        <v>-1.1799999999999997</v>
      </c>
      <c r="V388" s="559" t="str">
        <f t="shared" si="85"/>
        <v>OK</v>
      </c>
      <c r="W388" s="44">
        <f>VLOOKUP(D388,'2026 Rates Smoothed'!$A$21:$P$1140,15,0)</f>
        <v>9.59</v>
      </c>
      <c r="X388" s="44">
        <f t="shared" si="81"/>
        <v>9.59</v>
      </c>
      <c r="Y388" s="560">
        <f t="shared" si="82"/>
        <v>0.14030915576694403</v>
      </c>
      <c r="AA388" s="83">
        <f t="shared" si="76"/>
        <v>3337.32</v>
      </c>
      <c r="AE388" s="43"/>
      <c r="AF388" s="43"/>
      <c r="AG388" s="44"/>
    </row>
    <row r="389" spans="1:33">
      <c r="A389" s="42">
        <v>1</v>
      </c>
      <c r="B389" s="42">
        <v>1</v>
      </c>
      <c r="C389" s="42">
        <f t="shared" si="77"/>
        <v>0</v>
      </c>
      <c r="D389" s="41">
        <v>1356</v>
      </c>
      <c r="E389" s="93" t="s">
        <v>1268</v>
      </c>
      <c r="F389" s="565">
        <v>2070</v>
      </c>
      <c r="G389" s="565">
        <v>630</v>
      </c>
      <c r="H389" s="95">
        <v>109.65</v>
      </c>
      <c r="I389" s="96">
        <f t="shared" si="78"/>
        <v>109.65</v>
      </c>
      <c r="J389" s="97">
        <f t="shared" si="79"/>
        <v>1</v>
      </c>
      <c r="K389" s="98">
        <f t="shared" si="83"/>
        <v>7560</v>
      </c>
      <c r="L389" s="83">
        <f t="shared" si="84"/>
        <v>1315.8000000000002</v>
      </c>
      <c r="Q389" s="555">
        <v>630</v>
      </c>
      <c r="R389" s="556">
        <f t="shared" si="80"/>
        <v>109.65</v>
      </c>
      <c r="S389" s="557" t="str">
        <f t="shared" si="74"/>
        <v>---</v>
      </c>
      <c r="T389" s="558">
        <f t="shared" si="75"/>
        <v>-15.539999999999992</v>
      </c>
      <c r="V389" s="559" t="str">
        <f t="shared" si="85"/>
        <v>OK</v>
      </c>
      <c r="W389" s="44">
        <f>VLOOKUP(D389,'2026 Rates Smoothed'!$A$21:$P$1140,15,0)</f>
        <v>125.19</v>
      </c>
      <c r="X389" s="44">
        <f t="shared" si="81"/>
        <v>125.19</v>
      </c>
      <c r="Y389" s="560">
        <f t="shared" si="82"/>
        <v>0.14172366621067023</v>
      </c>
      <c r="AA389" s="83">
        <f t="shared" si="76"/>
        <v>1502.28</v>
      </c>
      <c r="AE389" s="43"/>
      <c r="AF389" s="43"/>
      <c r="AG389" s="44"/>
    </row>
    <row r="390" spans="1:33">
      <c r="A390" s="42">
        <v>3</v>
      </c>
      <c r="B390" s="42">
        <v>4</v>
      </c>
      <c r="C390" s="42">
        <f t="shared" si="77"/>
        <v>1</v>
      </c>
      <c r="D390" s="41">
        <v>1358</v>
      </c>
      <c r="E390" s="93" t="s">
        <v>1269</v>
      </c>
      <c r="F390" s="565">
        <v>260</v>
      </c>
      <c r="G390" s="565">
        <v>87</v>
      </c>
      <c r="H390" s="95">
        <v>14.600000000000001</v>
      </c>
      <c r="I390" s="96">
        <f t="shared" si="78"/>
        <v>14.600000000000001</v>
      </c>
      <c r="J390" s="97">
        <f t="shared" si="79"/>
        <v>4</v>
      </c>
      <c r="K390" s="98">
        <f t="shared" si="83"/>
        <v>4176</v>
      </c>
      <c r="L390" s="83">
        <f t="shared" si="84"/>
        <v>700.80000000000007</v>
      </c>
      <c r="Q390" s="555">
        <v>87</v>
      </c>
      <c r="R390" s="556">
        <f t="shared" si="80"/>
        <v>14.600000000000001</v>
      </c>
      <c r="S390" s="557" t="str">
        <f t="shared" si="74"/>
        <v>---</v>
      </c>
      <c r="T390" s="558">
        <f t="shared" si="75"/>
        <v>-2.0799999999999983</v>
      </c>
      <c r="V390" s="559" t="str">
        <f t="shared" si="85"/>
        <v>OK</v>
      </c>
      <c r="W390" s="44">
        <f>VLOOKUP(D390,'2026 Rates Smoothed'!$A$21:$P$1140,15,0)</f>
        <v>16.68</v>
      </c>
      <c r="X390" s="44">
        <f t="shared" si="81"/>
        <v>16.68</v>
      </c>
      <c r="Y390" s="560">
        <f t="shared" si="82"/>
        <v>0.14246575342465739</v>
      </c>
      <c r="AA390" s="83">
        <f t="shared" si="76"/>
        <v>800.64</v>
      </c>
      <c r="AE390" s="43"/>
      <c r="AF390" s="43"/>
      <c r="AG390" s="44"/>
    </row>
    <row r="391" spans="1:33">
      <c r="A391" s="42">
        <v>1</v>
      </c>
      <c r="B391" s="42">
        <v>2</v>
      </c>
      <c r="C391" s="42">
        <f t="shared" si="77"/>
        <v>1</v>
      </c>
      <c r="D391" s="41">
        <v>1360</v>
      </c>
      <c r="E391" s="93" t="s">
        <v>1270</v>
      </c>
      <c r="F391" s="565">
        <v>130</v>
      </c>
      <c r="G391" s="565">
        <v>43</v>
      </c>
      <c r="H391" s="95">
        <v>7.25</v>
      </c>
      <c r="I391" s="96">
        <f t="shared" si="78"/>
        <v>7.25</v>
      </c>
      <c r="J391" s="97">
        <f t="shared" si="79"/>
        <v>2</v>
      </c>
      <c r="K391" s="98">
        <f t="shared" si="83"/>
        <v>1032</v>
      </c>
      <c r="L391" s="83">
        <f t="shared" si="84"/>
        <v>174</v>
      </c>
      <c r="Q391" s="555">
        <v>43</v>
      </c>
      <c r="R391" s="556">
        <f t="shared" si="80"/>
        <v>7.25</v>
      </c>
      <c r="S391" s="557" t="str">
        <f t="shared" si="74"/>
        <v>---</v>
      </c>
      <c r="T391" s="558">
        <f t="shared" si="75"/>
        <v>-1.0199999999999996</v>
      </c>
      <c r="V391" s="559" t="str">
        <f t="shared" si="85"/>
        <v>OK</v>
      </c>
      <c r="W391" s="44">
        <f>VLOOKUP(D391,'2026 Rates Smoothed'!$A$21:$P$1140,15,0)</f>
        <v>8.27</v>
      </c>
      <c r="X391" s="44">
        <f t="shared" si="81"/>
        <v>8.27</v>
      </c>
      <c r="Y391" s="560">
        <f t="shared" si="82"/>
        <v>0.14068965517241372</v>
      </c>
      <c r="AA391" s="83">
        <f t="shared" si="76"/>
        <v>198.48</v>
      </c>
      <c r="AE391" s="43"/>
      <c r="AF391" s="43"/>
      <c r="AG391" s="44"/>
    </row>
    <row r="392" spans="1:33">
      <c r="A392" s="42">
        <v>1</v>
      </c>
      <c r="B392" s="42">
        <v>1</v>
      </c>
      <c r="C392" s="42">
        <f t="shared" si="77"/>
        <v>0</v>
      </c>
      <c r="D392" s="41">
        <v>1361</v>
      </c>
      <c r="E392" s="93" t="s">
        <v>1271</v>
      </c>
      <c r="F392" s="565">
        <v>300</v>
      </c>
      <c r="G392" s="565">
        <v>100</v>
      </c>
      <c r="H392" s="95">
        <v>16.8</v>
      </c>
      <c r="I392" s="96">
        <f t="shared" si="78"/>
        <v>16.8</v>
      </c>
      <c r="J392" s="97">
        <f t="shared" si="79"/>
        <v>1</v>
      </c>
      <c r="K392" s="98">
        <f t="shared" si="83"/>
        <v>1200</v>
      </c>
      <c r="L392" s="83">
        <f t="shared" si="84"/>
        <v>201.60000000000002</v>
      </c>
      <c r="Q392" s="555">
        <v>100</v>
      </c>
      <c r="R392" s="556">
        <f t="shared" si="80"/>
        <v>16.8</v>
      </c>
      <c r="S392" s="557" t="str">
        <f t="shared" si="74"/>
        <v>---</v>
      </c>
      <c r="T392" s="558">
        <f t="shared" si="75"/>
        <v>-2.4000000000000021</v>
      </c>
      <c r="V392" s="559" t="str">
        <f t="shared" si="85"/>
        <v>OK</v>
      </c>
      <c r="W392" s="44">
        <f>VLOOKUP(D392,'2026 Rates Smoothed'!$A$21:$P$1140,15,0)</f>
        <v>19.200000000000003</v>
      </c>
      <c r="X392" s="44">
        <f t="shared" si="81"/>
        <v>19.200000000000003</v>
      </c>
      <c r="Y392" s="560">
        <f t="shared" si="82"/>
        <v>0.14285714285714302</v>
      </c>
      <c r="AA392" s="83">
        <f t="shared" si="76"/>
        <v>230.40000000000003</v>
      </c>
      <c r="AE392" s="43"/>
      <c r="AF392" s="43"/>
      <c r="AG392" s="44"/>
    </row>
    <row r="393" spans="1:33">
      <c r="A393" s="42">
        <v>1</v>
      </c>
      <c r="B393" s="42">
        <v>1</v>
      </c>
      <c r="C393" s="42">
        <f t="shared" si="77"/>
        <v>0</v>
      </c>
      <c r="D393" s="41">
        <v>514</v>
      </c>
      <c r="E393" s="42" t="s">
        <v>1272</v>
      </c>
      <c r="F393" s="41">
        <v>300</v>
      </c>
      <c r="G393" s="94">
        <v>73</v>
      </c>
      <c r="H393" s="95">
        <v>13.95</v>
      </c>
      <c r="I393" s="96">
        <f t="shared" si="78"/>
        <v>13.95</v>
      </c>
      <c r="J393" s="97">
        <f t="shared" si="79"/>
        <v>1</v>
      </c>
      <c r="K393" s="98">
        <f t="shared" si="83"/>
        <v>876</v>
      </c>
      <c r="L393" s="83">
        <f t="shared" si="84"/>
        <v>167.39999999999998</v>
      </c>
      <c r="Q393" s="555">
        <v>73</v>
      </c>
      <c r="R393" s="556">
        <f t="shared" si="80"/>
        <v>13.95</v>
      </c>
      <c r="S393" s="557" t="str">
        <f t="shared" si="74"/>
        <v>---</v>
      </c>
      <c r="T393" s="558">
        <f t="shared" si="75"/>
        <v>-1.990000000000002</v>
      </c>
      <c r="V393" s="559" t="str">
        <f t="shared" si="85"/>
        <v>OK</v>
      </c>
      <c r="W393" s="44">
        <f>VLOOKUP(D393,'2026 Rates Smoothed'!$A$21:$P$1140,15,0)</f>
        <v>15.940000000000001</v>
      </c>
      <c r="X393" s="44">
        <f t="shared" si="81"/>
        <v>15.940000000000001</v>
      </c>
      <c r="Y393" s="560">
        <f t="shared" si="82"/>
        <v>0.14265232974910402</v>
      </c>
      <c r="AA393" s="83">
        <f t="shared" si="76"/>
        <v>191.28000000000003</v>
      </c>
      <c r="AE393" s="43"/>
      <c r="AF393" s="43"/>
      <c r="AG393" s="44"/>
    </row>
    <row r="394" spans="1:33">
      <c r="A394" s="42">
        <v>87</v>
      </c>
      <c r="B394" s="42">
        <v>83</v>
      </c>
      <c r="C394" s="42">
        <f t="shared" si="77"/>
        <v>-4</v>
      </c>
      <c r="D394" s="41">
        <v>516</v>
      </c>
      <c r="E394" s="42" t="s">
        <v>1273</v>
      </c>
      <c r="F394" s="41">
        <v>129</v>
      </c>
      <c r="G394" s="94">
        <v>31</v>
      </c>
      <c r="H394" s="95">
        <v>5.97</v>
      </c>
      <c r="I394" s="96">
        <f t="shared" si="78"/>
        <v>5.97</v>
      </c>
      <c r="J394" s="97">
        <f t="shared" si="79"/>
        <v>83</v>
      </c>
      <c r="K394" s="98">
        <f t="shared" si="83"/>
        <v>30876</v>
      </c>
      <c r="L394" s="83">
        <f t="shared" si="84"/>
        <v>5946.12</v>
      </c>
      <c r="Q394" s="555">
        <v>31</v>
      </c>
      <c r="R394" s="556">
        <f t="shared" si="80"/>
        <v>5.97</v>
      </c>
      <c r="S394" s="557" t="str">
        <f t="shared" si="74"/>
        <v>---</v>
      </c>
      <c r="T394" s="558">
        <f t="shared" si="75"/>
        <v>-0.84000000000000075</v>
      </c>
      <c r="V394" s="559" t="str">
        <f t="shared" si="85"/>
        <v>OK</v>
      </c>
      <c r="W394" s="44">
        <f>VLOOKUP(D394,'2026 Rates Smoothed'!$A$21:$P$1140,15,0)</f>
        <v>6.8100000000000005</v>
      </c>
      <c r="X394" s="44">
        <f t="shared" si="81"/>
        <v>6.8100000000000005</v>
      </c>
      <c r="Y394" s="560">
        <f t="shared" si="82"/>
        <v>0.14070351758793986</v>
      </c>
      <c r="AA394" s="83">
        <f t="shared" si="76"/>
        <v>6782.76</v>
      </c>
      <c r="AE394" s="43"/>
      <c r="AF394" s="43"/>
      <c r="AG394" s="44"/>
    </row>
    <row r="395" spans="1:33">
      <c r="A395" s="42">
        <v>27</v>
      </c>
      <c r="B395" s="42">
        <v>8</v>
      </c>
      <c r="C395" s="42">
        <f t="shared" si="77"/>
        <v>-19</v>
      </c>
      <c r="D395" s="41">
        <v>835</v>
      </c>
      <c r="E395" s="42" t="s">
        <v>1274</v>
      </c>
      <c r="F395" s="41">
        <v>44.8</v>
      </c>
      <c r="G395" s="94">
        <v>33</v>
      </c>
      <c r="H395" s="95">
        <v>16.456784032165924</v>
      </c>
      <c r="I395" s="96">
        <f t="shared" si="78"/>
        <v>16.456784032165924</v>
      </c>
      <c r="J395" s="97">
        <f t="shared" si="79"/>
        <v>8</v>
      </c>
      <c r="K395" s="98">
        <f t="shared" si="83"/>
        <v>3168</v>
      </c>
      <c r="L395" s="83">
        <f t="shared" si="84"/>
        <v>1579.8512670879286</v>
      </c>
      <c r="Q395" s="555">
        <v>33</v>
      </c>
      <c r="R395" s="556">
        <f t="shared" si="80"/>
        <v>16.456784032165924</v>
      </c>
      <c r="S395" s="557" t="str">
        <f t="shared" si="74"/>
        <v>---</v>
      </c>
      <c r="T395" s="558">
        <f t="shared" si="75"/>
        <v>-5.5385272912351056</v>
      </c>
      <c r="V395" s="559" t="str">
        <f t="shared" si="85"/>
        <v>OK</v>
      </c>
      <c r="W395" s="44">
        <f>IF(+'2026 Rates Smoothed'!O990&lt;'2026 Rates Smoothed'!$B$12,'2026 Rates Smoothed'!$B$12,+'2026 Rates Smoothed'!O990)</f>
        <v>21.99531132340103</v>
      </c>
      <c r="X395" s="44">
        <f t="shared" si="81"/>
        <v>21.99531132340103</v>
      </c>
      <c r="Y395" s="560">
        <f t="shared" si="82"/>
        <v>0.3365497949301437</v>
      </c>
      <c r="Z395" s="42" t="s">
        <v>1127</v>
      </c>
      <c r="AA395" s="83">
        <f t="shared" si="76"/>
        <v>2111.549887046499</v>
      </c>
      <c r="AE395" s="43"/>
      <c r="AF395" s="43"/>
      <c r="AG395" s="44"/>
    </row>
    <row r="396" spans="1:33">
      <c r="A396" s="42">
        <v>1</v>
      </c>
      <c r="B396" s="42">
        <v>1</v>
      </c>
      <c r="C396" s="42">
        <f t="shared" si="77"/>
        <v>0</v>
      </c>
      <c r="D396" s="41">
        <v>628</v>
      </c>
      <c r="E396" s="93" t="s">
        <v>1275</v>
      </c>
      <c r="F396" s="565">
        <v>65</v>
      </c>
      <c r="G396" s="94">
        <v>22</v>
      </c>
      <c r="H396" s="95">
        <v>10.86</v>
      </c>
      <c r="I396" s="96">
        <f t="shared" si="78"/>
        <v>10.86</v>
      </c>
      <c r="J396" s="97">
        <f t="shared" si="79"/>
        <v>1</v>
      </c>
      <c r="K396" s="98">
        <f t="shared" si="83"/>
        <v>264</v>
      </c>
      <c r="L396" s="83">
        <f t="shared" si="84"/>
        <v>130.32</v>
      </c>
      <c r="Q396" s="555">
        <v>22</v>
      </c>
      <c r="R396" s="556">
        <f t="shared" si="80"/>
        <v>10.86</v>
      </c>
      <c r="S396" s="557" t="str">
        <f t="shared" si="74"/>
        <v>---</v>
      </c>
      <c r="T396" s="558">
        <f t="shared" si="75"/>
        <v>-0.51999999999999957</v>
      </c>
      <c r="V396" s="559" t="str">
        <f t="shared" si="85"/>
        <v>OK</v>
      </c>
      <c r="W396" s="44">
        <f>'2026 Rates Smoothed'!O1097</f>
        <v>11.379999999999999</v>
      </c>
      <c r="X396" s="44">
        <f t="shared" si="81"/>
        <v>11.379999999999999</v>
      </c>
      <c r="Y396" s="560">
        <f t="shared" si="82"/>
        <v>4.7882136279926213E-2</v>
      </c>
      <c r="AA396" s="83">
        <f t="shared" si="76"/>
        <v>136.56</v>
      </c>
      <c r="AE396" s="43"/>
      <c r="AF396" s="43"/>
      <c r="AG396" s="44"/>
    </row>
    <row r="397" spans="1:33">
      <c r="A397" s="42">
        <v>1</v>
      </c>
      <c r="B397" s="42">
        <v>1</v>
      </c>
      <c r="C397" s="42">
        <f t="shared" si="77"/>
        <v>0</v>
      </c>
      <c r="D397" s="41">
        <v>1120</v>
      </c>
      <c r="E397" s="93" t="s">
        <v>1276</v>
      </c>
      <c r="F397" s="565">
        <v>120</v>
      </c>
      <c r="G397" s="94">
        <v>49</v>
      </c>
      <c r="H397" s="95">
        <v>7.67</v>
      </c>
      <c r="I397" s="96">
        <f t="shared" si="78"/>
        <v>7.67</v>
      </c>
      <c r="J397" s="97">
        <f t="shared" si="79"/>
        <v>1</v>
      </c>
      <c r="K397" s="98">
        <f t="shared" si="83"/>
        <v>588</v>
      </c>
      <c r="L397" s="83">
        <f t="shared" si="84"/>
        <v>92.039999999999992</v>
      </c>
      <c r="Q397" s="555">
        <v>49</v>
      </c>
      <c r="R397" s="556">
        <f t="shared" si="80"/>
        <v>7.67</v>
      </c>
      <c r="S397" s="557" t="str">
        <f t="shared" si="74"/>
        <v>---</v>
      </c>
      <c r="T397" s="558">
        <f t="shared" si="75"/>
        <v>-1.0999999999999996</v>
      </c>
      <c r="V397" s="559" t="str">
        <f t="shared" si="85"/>
        <v>OK</v>
      </c>
      <c r="W397" s="44">
        <f>+'2026 Rates Smoothed'!O1101</f>
        <v>8.77</v>
      </c>
      <c r="X397" s="44">
        <f t="shared" si="81"/>
        <v>8.77</v>
      </c>
      <c r="Y397" s="560">
        <f t="shared" si="82"/>
        <v>0.14341590612777044</v>
      </c>
      <c r="AA397" s="83">
        <f t="shared" si="76"/>
        <v>105.24</v>
      </c>
      <c r="AE397" s="43"/>
      <c r="AF397" s="43"/>
      <c r="AG397" s="44"/>
    </row>
    <row r="398" spans="1:33">
      <c r="A398" s="42">
        <v>1</v>
      </c>
      <c r="B398" s="42">
        <v>1</v>
      </c>
      <c r="C398" s="42">
        <f t="shared" si="77"/>
        <v>0</v>
      </c>
      <c r="D398" s="41">
        <v>1254</v>
      </c>
      <c r="E398" s="93" t="s">
        <v>1277</v>
      </c>
      <c r="F398" s="565">
        <v>1000</v>
      </c>
      <c r="G398" s="94">
        <v>304</v>
      </c>
      <c r="H398" s="95">
        <v>55.97</v>
      </c>
      <c r="I398" s="96">
        <f t="shared" si="78"/>
        <v>55.97</v>
      </c>
      <c r="J398" s="97">
        <f t="shared" si="79"/>
        <v>1</v>
      </c>
      <c r="K398" s="98">
        <f t="shared" si="83"/>
        <v>3648</v>
      </c>
      <c r="L398" s="83">
        <f t="shared" si="84"/>
        <v>671.64</v>
      </c>
      <c r="Q398" s="555">
        <v>304</v>
      </c>
      <c r="R398" s="556">
        <f t="shared" si="80"/>
        <v>55.97</v>
      </c>
      <c r="S398" s="557" t="str">
        <f t="shared" ref="S398:S408" si="86">IF(Q398=G398,"---",Q398-G398)</f>
        <v>---</v>
      </c>
      <c r="T398" s="558">
        <f t="shared" ref="T398:T408" si="87">IF(R398=W398,"---",R398-W398)</f>
        <v>-8.009999999999998</v>
      </c>
      <c r="V398" s="559" t="str">
        <f t="shared" si="85"/>
        <v>OK</v>
      </c>
      <c r="W398" s="44">
        <f>+'2026 Rates Smoothed'!P1102</f>
        <v>63.98</v>
      </c>
      <c r="X398" s="44">
        <f t="shared" si="81"/>
        <v>63.98</v>
      </c>
      <c r="Y398" s="560">
        <f t="shared" si="82"/>
        <v>0.14311238163301776</v>
      </c>
      <c r="AA398" s="83">
        <f t="shared" ref="AA398:AA408" si="88">+J398*W398*12</f>
        <v>767.76</v>
      </c>
      <c r="AE398" s="43"/>
      <c r="AF398" s="43"/>
      <c r="AG398" s="44"/>
    </row>
    <row r="399" spans="1:33">
      <c r="A399" s="42">
        <v>3</v>
      </c>
      <c r="B399" s="42">
        <v>4</v>
      </c>
      <c r="C399" s="42">
        <f t="shared" ref="C399:C408" si="89">B399-A399</f>
        <v>1</v>
      </c>
      <c r="D399" s="41">
        <v>1358</v>
      </c>
      <c r="E399" s="93" t="s">
        <v>1278</v>
      </c>
      <c r="F399" s="565">
        <v>260</v>
      </c>
      <c r="G399" s="94">
        <v>87</v>
      </c>
      <c r="H399" s="95">
        <v>14.600000000000001</v>
      </c>
      <c r="I399" s="96">
        <f t="shared" ref="I399:I408" si="90">H399+(G399*$F$10)</f>
        <v>14.600000000000001</v>
      </c>
      <c r="J399" s="97">
        <f t="shared" ref="J399:J408" si="91">B399</f>
        <v>4</v>
      </c>
      <c r="K399" s="98">
        <f t="shared" si="83"/>
        <v>4176</v>
      </c>
      <c r="L399" s="83">
        <f t="shared" si="84"/>
        <v>700.80000000000007</v>
      </c>
      <c r="Q399" s="555">
        <v>87</v>
      </c>
      <c r="R399" s="556">
        <f t="shared" ref="R399:R408" si="92">I399</f>
        <v>14.600000000000001</v>
      </c>
      <c r="S399" s="557" t="str">
        <f t="shared" si="86"/>
        <v>---</v>
      </c>
      <c r="T399" s="558">
        <f t="shared" si="87"/>
        <v>-2.0799999999999983</v>
      </c>
      <c r="V399" s="559" t="str">
        <f t="shared" si="85"/>
        <v>OK</v>
      </c>
      <c r="W399" s="44">
        <f>+'2026 Rates Smoothed'!O1109</f>
        <v>16.68</v>
      </c>
      <c r="X399" s="44">
        <f t="shared" si="81"/>
        <v>16.68</v>
      </c>
      <c r="Y399" s="560">
        <f t="shared" si="82"/>
        <v>0.14246575342465739</v>
      </c>
      <c r="AA399" s="83">
        <f t="shared" si="88"/>
        <v>800.64</v>
      </c>
      <c r="AE399" s="43"/>
      <c r="AF399" s="43"/>
      <c r="AG399" s="44"/>
    </row>
    <row r="400" spans="1:33">
      <c r="A400" s="42">
        <v>1</v>
      </c>
      <c r="B400" s="42">
        <v>2</v>
      </c>
      <c r="C400" s="42">
        <f t="shared" si="89"/>
        <v>1</v>
      </c>
      <c r="D400" s="41">
        <v>1360</v>
      </c>
      <c r="E400" s="93" t="s">
        <v>1279</v>
      </c>
      <c r="F400" s="565">
        <v>130</v>
      </c>
      <c r="G400" s="94">
        <v>43</v>
      </c>
      <c r="H400" s="95">
        <v>7.25</v>
      </c>
      <c r="I400" s="96">
        <f t="shared" si="90"/>
        <v>7.25</v>
      </c>
      <c r="J400" s="97">
        <f t="shared" si="91"/>
        <v>2</v>
      </c>
      <c r="K400" s="98">
        <f t="shared" si="83"/>
        <v>1032</v>
      </c>
      <c r="L400" s="83">
        <f t="shared" si="84"/>
        <v>174</v>
      </c>
      <c r="Q400" s="555">
        <v>43</v>
      </c>
      <c r="R400" s="556">
        <f t="shared" si="92"/>
        <v>7.25</v>
      </c>
      <c r="S400" s="557" t="str">
        <f t="shared" si="86"/>
        <v>---</v>
      </c>
      <c r="T400" s="558">
        <f t="shared" si="87"/>
        <v>-1.0199999999999996</v>
      </c>
      <c r="V400" s="559" t="str">
        <f t="shared" si="85"/>
        <v>OK</v>
      </c>
      <c r="W400" s="44">
        <f>+'2026 Rates Smoothed'!O1111</f>
        <v>8.27</v>
      </c>
      <c r="X400" s="44">
        <f t="shared" si="81"/>
        <v>8.27</v>
      </c>
      <c r="Y400" s="560">
        <f t="shared" si="82"/>
        <v>0.14068965517241372</v>
      </c>
      <c r="AA400" s="83">
        <f t="shared" si="88"/>
        <v>198.48</v>
      </c>
      <c r="AE400" s="43"/>
      <c r="AF400" s="43"/>
      <c r="AG400" s="44"/>
    </row>
    <row r="401" spans="1:33">
      <c r="A401" s="42">
        <v>1</v>
      </c>
      <c r="B401" s="42">
        <v>1</v>
      </c>
      <c r="C401" s="42">
        <f t="shared" si="89"/>
        <v>0</v>
      </c>
      <c r="D401" s="41">
        <v>1361</v>
      </c>
      <c r="E401" s="93" t="s">
        <v>1280</v>
      </c>
      <c r="F401" s="565">
        <v>300</v>
      </c>
      <c r="G401" s="94">
        <v>100</v>
      </c>
      <c r="H401" s="95">
        <v>16.8</v>
      </c>
      <c r="I401" s="96">
        <f t="shared" si="90"/>
        <v>16.8</v>
      </c>
      <c r="J401" s="97">
        <f t="shared" si="91"/>
        <v>1</v>
      </c>
      <c r="K401" s="98">
        <f t="shared" si="83"/>
        <v>1200</v>
      </c>
      <c r="L401" s="83">
        <f t="shared" si="84"/>
        <v>201.60000000000002</v>
      </c>
      <c r="Q401" s="555">
        <v>100</v>
      </c>
      <c r="R401" s="556">
        <f t="shared" si="92"/>
        <v>16.8</v>
      </c>
      <c r="S401" s="557" t="str">
        <f t="shared" si="86"/>
        <v>---</v>
      </c>
      <c r="T401" s="558">
        <f t="shared" si="87"/>
        <v>-2.4000000000000021</v>
      </c>
      <c r="V401" s="559" t="str">
        <f t="shared" si="85"/>
        <v>OK</v>
      </c>
      <c r="W401" s="44">
        <f>+'2026 Rates Smoothed'!O1112</f>
        <v>19.200000000000003</v>
      </c>
      <c r="X401" s="44">
        <f t="shared" si="81"/>
        <v>19.200000000000003</v>
      </c>
      <c r="Y401" s="560">
        <f t="shared" si="82"/>
        <v>0.14285714285714302</v>
      </c>
      <c r="AA401" s="83">
        <f t="shared" si="88"/>
        <v>230.40000000000003</v>
      </c>
      <c r="AE401" s="43"/>
      <c r="AF401" s="43"/>
      <c r="AG401" s="44"/>
    </row>
    <row r="402" spans="1:33">
      <c r="A402" s="42">
        <v>2</v>
      </c>
      <c r="B402" s="42">
        <v>2</v>
      </c>
      <c r="C402" s="42">
        <f t="shared" si="89"/>
        <v>0</v>
      </c>
      <c r="D402" s="41">
        <v>1367</v>
      </c>
      <c r="E402" s="93" t="s">
        <v>1281</v>
      </c>
      <c r="F402" s="565">
        <v>50</v>
      </c>
      <c r="G402" s="94">
        <v>37</v>
      </c>
      <c r="H402" s="95">
        <v>4.95</v>
      </c>
      <c r="I402" s="96">
        <f t="shared" si="90"/>
        <v>4.95</v>
      </c>
      <c r="J402" s="97">
        <f t="shared" si="91"/>
        <v>2</v>
      </c>
      <c r="K402" s="98">
        <f t="shared" si="83"/>
        <v>888</v>
      </c>
      <c r="L402" s="83">
        <f t="shared" si="84"/>
        <v>118.80000000000001</v>
      </c>
      <c r="Q402" s="555">
        <v>37</v>
      </c>
      <c r="R402" s="556">
        <f t="shared" si="92"/>
        <v>4.95</v>
      </c>
      <c r="S402" s="557" t="str">
        <f t="shared" si="86"/>
        <v>---</v>
      </c>
      <c r="T402" s="558">
        <f t="shared" si="87"/>
        <v>-0.70000000000000018</v>
      </c>
      <c r="V402" s="559" t="str">
        <f t="shared" si="85"/>
        <v>OK</v>
      </c>
      <c r="W402" s="44">
        <f>+'2026 Rates Smoothed'!O1119</f>
        <v>5.65</v>
      </c>
      <c r="X402" s="44">
        <f t="shared" si="81"/>
        <v>5.65</v>
      </c>
      <c r="Y402" s="560">
        <f t="shared" si="82"/>
        <v>0.14141414141414144</v>
      </c>
      <c r="AA402" s="83">
        <f t="shared" si="88"/>
        <v>135.60000000000002</v>
      </c>
      <c r="AE402" s="43"/>
      <c r="AF402" s="43"/>
      <c r="AG402" s="44"/>
    </row>
    <row r="403" spans="1:33">
      <c r="A403" s="42">
        <v>1</v>
      </c>
      <c r="B403" s="42">
        <v>1</v>
      </c>
      <c r="C403" s="42">
        <f t="shared" si="89"/>
        <v>0</v>
      </c>
      <c r="D403" s="41">
        <v>1368</v>
      </c>
      <c r="E403" s="93" t="s">
        <v>1282</v>
      </c>
      <c r="F403" s="565">
        <v>1200</v>
      </c>
      <c r="G403" s="94">
        <v>437</v>
      </c>
      <c r="H403" s="95">
        <v>71.14</v>
      </c>
      <c r="I403" s="96">
        <f t="shared" si="90"/>
        <v>71.14</v>
      </c>
      <c r="J403" s="97">
        <f t="shared" si="91"/>
        <v>1</v>
      </c>
      <c r="K403" s="98">
        <f t="shared" si="83"/>
        <v>5244</v>
      </c>
      <c r="L403" s="83">
        <f t="shared" si="84"/>
        <v>853.68000000000006</v>
      </c>
      <c r="Q403" s="555">
        <v>437</v>
      </c>
      <c r="R403" s="556">
        <f t="shared" si="92"/>
        <v>71.14</v>
      </c>
      <c r="S403" s="557" t="str">
        <f t="shared" si="86"/>
        <v>---</v>
      </c>
      <c r="T403" s="558">
        <f t="shared" si="87"/>
        <v>-10.090000000000003</v>
      </c>
      <c r="V403" s="559" t="str">
        <f t="shared" si="85"/>
        <v>OK</v>
      </c>
      <c r="W403" s="44">
        <f>+'2026 Rates Smoothed'!O1120</f>
        <v>81.23</v>
      </c>
      <c r="X403" s="44">
        <f t="shared" si="81"/>
        <v>81.23</v>
      </c>
      <c r="Y403" s="560">
        <f t="shared" si="82"/>
        <v>0.14183300534157994</v>
      </c>
      <c r="AA403" s="83">
        <f t="shared" si="88"/>
        <v>974.76</v>
      </c>
      <c r="AE403" s="43"/>
      <c r="AF403" s="43"/>
      <c r="AG403" s="44"/>
    </row>
    <row r="404" spans="1:33">
      <c r="A404" s="42">
        <v>2</v>
      </c>
      <c r="B404" s="42">
        <v>2</v>
      </c>
      <c r="C404" s="42">
        <f t="shared" si="89"/>
        <v>0</v>
      </c>
      <c r="D404" s="41">
        <v>1370</v>
      </c>
      <c r="E404" s="93" t="s">
        <v>1283</v>
      </c>
      <c r="F404" s="565">
        <v>120</v>
      </c>
      <c r="G404" s="94">
        <v>88</v>
      </c>
      <c r="H404" s="95">
        <v>11.79</v>
      </c>
      <c r="I404" s="96">
        <f t="shared" si="90"/>
        <v>11.79</v>
      </c>
      <c r="J404" s="97">
        <f t="shared" si="91"/>
        <v>2</v>
      </c>
      <c r="K404" s="98">
        <f t="shared" si="83"/>
        <v>2112</v>
      </c>
      <c r="L404" s="83">
        <f t="shared" si="84"/>
        <v>282.95999999999998</v>
      </c>
      <c r="Q404" s="555">
        <v>88</v>
      </c>
      <c r="R404" s="556">
        <f t="shared" si="92"/>
        <v>11.79</v>
      </c>
      <c r="S404" s="557" t="str">
        <f t="shared" si="86"/>
        <v>---</v>
      </c>
      <c r="T404" s="558">
        <f t="shared" si="87"/>
        <v>-1.6900000000000013</v>
      </c>
      <c r="V404" s="559" t="str">
        <f t="shared" si="85"/>
        <v>OK</v>
      </c>
      <c r="W404" s="44">
        <f>+'2026 Rates Smoothed'!O1122</f>
        <v>13.48</v>
      </c>
      <c r="X404" s="44">
        <f t="shared" si="81"/>
        <v>13.48</v>
      </c>
      <c r="Y404" s="560">
        <f t="shared" si="82"/>
        <v>0.14334181509754051</v>
      </c>
      <c r="AA404" s="83">
        <f t="shared" si="88"/>
        <v>323.52</v>
      </c>
      <c r="AE404" s="43"/>
      <c r="AF404" s="43"/>
      <c r="AG404" s="44"/>
    </row>
    <row r="405" spans="1:33">
      <c r="A405" s="42">
        <v>1</v>
      </c>
      <c r="B405" s="42">
        <v>1</v>
      </c>
      <c r="C405" s="42">
        <f t="shared" si="89"/>
        <v>0</v>
      </c>
      <c r="D405" s="41">
        <v>1371</v>
      </c>
      <c r="E405" s="93" t="s">
        <v>1284</v>
      </c>
      <c r="F405" s="565">
        <v>240</v>
      </c>
      <c r="G405" s="94">
        <v>175</v>
      </c>
      <c r="H405" s="95">
        <v>23.48</v>
      </c>
      <c r="I405" s="96">
        <f t="shared" si="90"/>
        <v>23.48</v>
      </c>
      <c r="J405" s="97">
        <f t="shared" si="91"/>
        <v>1</v>
      </c>
      <c r="K405" s="98">
        <f t="shared" si="83"/>
        <v>2100</v>
      </c>
      <c r="L405" s="83">
        <f t="shared" si="84"/>
        <v>281.76</v>
      </c>
      <c r="Q405" s="555">
        <v>175</v>
      </c>
      <c r="R405" s="556">
        <f t="shared" si="92"/>
        <v>23.48</v>
      </c>
      <c r="S405" s="557" t="str">
        <f t="shared" si="86"/>
        <v>---</v>
      </c>
      <c r="T405" s="558">
        <f t="shared" si="87"/>
        <v>-3.34</v>
      </c>
      <c r="V405" s="559" t="str">
        <f t="shared" si="85"/>
        <v>OK</v>
      </c>
      <c r="W405" s="44">
        <f>+'2026 Rates Smoothed'!O1123</f>
        <v>26.82</v>
      </c>
      <c r="X405" s="44">
        <f t="shared" si="81"/>
        <v>26.82</v>
      </c>
      <c r="Y405" s="560">
        <f t="shared" si="82"/>
        <v>0.14224872231686536</v>
      </c>
      <c r="AA405" s="83">
        <f t="shared" si="88"/>
        <v>321.84000000000003</v>
      </c>
      <c r="AE405" s="43"/>
      <c r="AF405" s="43"/>
      <c r="AG405" s="44"/>
    </row>
    <row r="406" spans="1:33">
      <c r="A406" s="42">
        <v>1</v>
      </c>
      <c r="B406" s="42">
        <v>1</v>
      </c>
      <c r="C406" s="42">
        <f t="shared" si="89"/>
        <v>0</v>
      </c>
      <c r="D406" s="41">
        <v>1374</v>
      </c>
      <c r="E406" s="93" t="s">
        <v>1285</v>
      </c>
      <c r="F406" s="565">
        <v>144</v>
      </c>
      <c r="G406" s="94">
        <v>35</v>
      </c>
      <c r="H406" s="95">
        <v>6.7</v>
      </c>
      <c r="I406" s="96">
        <f t="shared" si="90"/>
        <v>6.7</v>
      </c>
      <c r="J406" s="97">
        <f t="shared" si="91"/>
        <v>1</v>
      </c>
      <c r="K406" s="98">
        <f t="shared" si="83"/>
        <v>420</v>
      </c>
      <c r="L406" s="83">
        <f t="shared" si="84"/>
        <v>80.400000000000006</v>
      </c>
      <c r="Q406" s="555">
        <v>35</v>
      </c>
      <c r="R406" s="556">
        <f t="shared" si="92"/>
        <v>6.7</v>
      </c>
      <c r="S406" s="557" t="str">
        <f t="shared" si="86"/>
        <v>---</v>
      </c>
      <c r="T406" s="558">
        <f t="shared" si="87"/>
        <v>-0.94999999999999929</v>
      </c>
      <c r="V406" s="559" t="str">
        <f t="shared" si="85"/>
        <v>OK</v>
      </c>
      <c r="W406" s="44">
        <f>+'2026 Rates Smoothed'!O1126</f>
        <v>7.6499999999999995</v>
      </c>
      <c r="X406" s="44">
        <f t="shared" si="81"/>
        <v>7.6499999999999995</v>
      </c>
      <c r="Y406" s="560">
        <f t="shared" si="82"/>
        <v>0.14179104477611926</v>
      </c>
      <c r="AA406" s="83">
        <f t="shared" si="88"/>
        <v>91.8</v>
      </c>
      <c r="AE406" s="43"/>
      <c r="AF406" s="43"/>
      <c r="AG406" s="44"/>
    </row>
    <row r="407" spans="1:33">
      <c r="A407" s="42">
        <v>1</v>
      </c>
      <c r="B407" s="42">
        <v>3</v>
      </c>
      <c r="C407" s="42">
        <f t="shared" si="89"/>
        <v>2</v>
      </c>
      <c r="D407" s="41">
        <v>1378</v>
      </c>
      <c r="E407" s="93" t="s">
        <v>1286</v>
      </c>
      <c r="F407" s="565">
        <v>2315</v>
      </c>
      <c r="G407" s="94">
        <v>1690</v>
      </c>
      <c r="H407" s="95">
        <v>226.68</v>
      </c>
      <c r="I407" s="96">
        <f t="shared" si="90"/>
        <v>226.68</v>
      </c>
      <c r="J407" s="97">
        <f t="shared" si="91"/>
        <v>3</v>
      </c>
      <c r="K407" s="98">
        <f t="shared" si="83"/>
        <v>60840</v>
      </c>
      <c r="L407" s="83">
        <f t="shared" si="84"/>
        <v>8160.48</v>
      </c>
      <c r="N407" s="42">
        <f t="shared" ref="N407:N408" si="93">F407/1000</f>
        <v>2.3149999999999999</v>
      </c>
      <c r="O407" s="42">
        <f t="shared" ref="O407:O408" si="94">J407*N407</f>
        <v>6.9450000000000003</v>
      </c>
      <c r="P407" s="42">
        <f t="shared" ref="P407:P408" si="95">O407</f>
        <v>6.9450000000000003</v>
      </c>
      <c r="Q407" s="555">
        <v>1690</v>
      </c>
      <c r="R407" s="556">
        <f t="shared" si="92"/>
        <v>226.68</v>
      </c>
      <c r="S407" s="557" t="str">
        <f t="shared" si="86"/>
        <v>---</v>
      </c>
      <c r="T407" s="558">
        <f t="shared" si="87"/>
        <v>-32.28000000000003</v>
      </c>
      <c r="V407" s="559" t="str">
        <f t="shared" si="85"/>
        <v>OK</v>
      </c>
      <c r="W407" s="44">
        <f>+'2026 Rates Smoothed'!P1127</f>
        <v>258.96000000000004</v>
      </c>
      <c r="X407" s="44">
        <f t="shared" si="81"/>
        <v>258.96000000000004</v>
      </c>
      <c r="Y407" s="560">
        <f t="shared" si="82"/>
        <v>0.14240338803599806</v>
      </c>
      <c r="AA407" s="83">
        <f t="shared" si="88"/>
        <v>9322.5600000000013</v>
      </c>
      <c r="AE407" s="43"/>
    </row>
    <row r="408" spans="1:33">
      <c r="A408" s="42">
        <v>1</v>
      </c>
      <c r="B408" s="42">
        <v>1</v>
      </c>
      <c r="C408" s="42">
        <f t="shared" si="89"/>
        <v>0</v>
      </c>
      <c r="D408" s="41">
        <v>1382</v>
      </c>
      <c r="E408" s="93" t="s">
        <v>1287</v>
      </c>
      <c r="F408" s="565">
        <v>2760</v>
      </c>
      <c r="G408" s="94">
        <v>682</v>
      </c>
      <c r="H408" s="95">
        <v>128.44</v>
      </c>
      <c r="I408" s="96">
        <f t="shared" si="90"/>
        <v>128.44</v>
      </c>
      <c r="J408" s="97">
        <f t="shared" si="91"/>
        <v>1</v>
      </c>
      <c r="K408" s="98">
        <f t="shared" si="83"/>
        <v>8184</v>
      </c>
      <c r="L408" s="83">
        <f t="shared" si="84"/>
        <v>1541.28</v>
      </c>
      <c r="N408" s="42">
        <f t="shared" si="93"/>
        <v>2.76</v>
      </c>
      <c r="O408" s="42">
        <f t="shared" si="94"/>
        <v>2.76</v>
      </c>
      <c r="P408" s="42">
        <f t="shared" si="95"/>
        <v>2.76</v>
      </c>
      <c r="Q408" s="555">
        <v>682</v>
      </c>
      <c r="R408" s="556">
        <f t="shared" si="92"/>
        <v>128.44</v>
      </c>
      <c r="S408" s="557" t="str">
        <f t="shared" si="86"/>
        <v>---</v>
      </c>
      <c r="T408" s="558">
        <f t="shared" si="87"/>
        <v>-18.200000000000017</v>
      </c>
      <c r="V408" s="559" t="str">
        <f t="shared" si="85"/>
        <v>OK</v>
      </c>
      <c r="W408" s="44">
        <f>+'2026 Rates Smoothed'!O1128</f>
        <v>146.64000000000001</v>
      </c>
      <c r="X408" s="44">
        <f t="shared" si="81"/>
        <v>146.64000000000001</v>
      </c>
      <c r="Y408" s="560">
        <f t="shared" si="82"/>
        <v>0.14170040485829971</v>
      </c>
      <c r="AA408" s="83">
        <f t="shared" si="88"/>
        <v>1759.6800000000003</v>
      </c>
      <c r="AE408" s="43"/>
    </row>
    <row r="409" spans="1:33">
      <c r="D409" s="41"/>
      <c r="E409" s="93"/>
      <c r="F409" s="565"/>
      <c r="G409" s="1441"/>
      <c r="H409" s="1442"/>
      <c r="I409" s="1443"/>
      <c r="J409" s="1444"/>
      <c r="K409" s="98"/>
      <c r="Q409" s="555"/>
      <c r="R409" s="556"/>
      <c r="S409" s="557"/>
      <c r="T409" s="558"/>
      <c r="V409" s="41"/>
      <c r="W409" s="44"/>
      <c r="X409" s="44"/>
      <c r="Y409" s="103"/>
      <c r="AE409" s="43"/>
    </row>
    <row r="410" spans="1:33">
      <c r="D410" s="41"/>
      <c r="E410" s="93"/>
      <c r="F410" s="565"/>
      <c r="G410" s="1441"/>
      <c r="H410" s="1442"/>
      <c r="I410" s="1443"/>
      <c r="J410" s="1444"/>
      <c r="K410" s="98"/>
      <c r="Q410" s="555"/>
      <c r="R410" s="556"/>
      <c r="S410" s="557"/>
      <c r="T410" s="558"/>
      <c r="V410" s="41"/>
      <c r="W410" s="44"/>
      <c r="X410" s="44"/>
      <c r="Y410" s="103"/>
      <c r="AE410" s="43"/>
    </row>
    <row r="411" spans="1:33">
      <c r="D411" s="41"/>
      <c r="E411" s="93"/>
      <c r="F411" s="565"/>
      <c r="G411" s="1441"/>
      <c r="H411" s="1442"/>
      <c r="I411" s="1443"/>
      <c r="J411" s="1444"/>
      <c r="K411" s="98"/>
      <c r="Q411" s="555"/>
      <c r="R411" s="556"/>
      <c r="S411" s="557"/>
      <c r="T411" s="558"/>
      <c r="V411" s="41"/>
      <c r="W411" s="44"/>
      <c r="X411" s="44"/>
      <c r="Y411" s="103"/>
      <c r="AE411" s="43"/>
    </row>
    <row r="412" spans="1:33">
      <c r="D412" s="41"/>
      <c r="E412" s="93"/>
      <c r="F412" s="102"/>
      <c r="G412" s="1441"/>
      <c r="H412" s="1442"/>
      <c r="I412" s="1443"/>
      <c r="J412" s="1444"/>
      <c r="K412" s="98"/>
      <c r="Q412" s="555"/>
      <c r="R412" s="556"/>
      <c r="S412" s="557"/>
      <c r="T412" s="558"/>
      <c r="V412" s="41"/>
      <c r="W412" s="44"/>
      <c r="X412" s="44"/>
      <c r="Y412" s="103"/>
      <c r="AE412" s="43"/>
    </row>
    <row r="413" spans="1:33">
      <c r="D413" s="41"/>
      <c r="E413" s="93"/>
      <c r="F413" s="565"/>
      <c r="G413" s="1441"/>
      <c r="H413" s="1442"/>
      <c r="I413" s="1443"/>
      <c r="J413" s="1444"/>
      <c r="K413" s="98"/>
      <c r="Q413" s="555"/>
      <c r="R413" s="556"/>
      <c r="S413" s="557"/>
      <c r="T413" s="558"/>
      <c r="V413" s="41"/>
      <c r="W413" s="44"/>
      <c r="X413" s="44"/>
      <c r="Y413" s="103"/>
      <c r="AE413" s="43"/>
    </row>
    <row r="414" spans="1:33">
      <c r="D414" s="41"/>
      <c r="E414" s="93"/>
      <c r="F414" s="565"/>
      <c r="G414" s="1441"/>
      <c r="H414" s="1442"/>
      <c r="I414" s="1443"/>
      <c r="J414" s="1444"/>
      <c r="K414" s="98"/>
      <c r="Q414" s="555"/>
      <c r="R414" s="556"/>
      <c r="S414" s="557"/>
      <c r="T414" s="558"/>
      <c r="V414" s="41"/>
      <c r="W414" s="44"/>
      <c r="X414" s="44"/>
      <c r="Y414" s="103"/>
      <c r="AE414" s="43"/>
    </row>
    <row r="415" spans="1:33">
      <c r="D415" s="41"/>
      <c r="E415" s="93"/>
      <c r="F415" s="565"/>
      <c r="G415" s="1441"/>
      <c r="H415" s="1442"/>
      <c r="I415" s="1443"/>
      <c r="J415" s="1444"/>
      <c r="K415" s="98"/>
      <c r="Q415" s="555"/>
      <c r="R415" s="556"/>
      <c r="S415" s="557"/>
      <c r="T415" s="558"/>
      <c r="V415" s="41"/>
      <c r="W415" s="44"/>
      <c r="X415" s="44"/>
      <c r="Y415" s="103"/>
      <c r="AE415" s="43"/>
    </row>
    <row r="416" spans="1:33">
      <c r="D416" s="41"/>
      <c r="E416" s="93"/>
      <c r="F416" s="565"/>
      <c r="G416" s="1441"/>
      <c r="H416" s="1442"/>
      <c r="I416" s="1443"/>
      <c r="J416" s="1444"/>
      <c r="K416" s="98"/>
      <c r="Q416" s="555"/>
      <c r="R416" s="556"/>
      <c r="S416" s="557"/>
      <c r="T416" s="558"/>
      <c r="V416" s="41"/>
      <c r="W416" s="44"/>
      <c r="X416" s="44"/>
      <c r="Y416" s="103"/>
      <c r="AE416" s="43"/>
    </row>
    <row r="417" spans="1:31">
      <c r="D417" s="41"/>
      <c r="E417" s="93"/>
      <c r="F417" s="565"/>
      <c r="G417" s="1441"/>
      <c r="H417" s="1442"/>
      <c r="I417" s="1443"/>
      <c r="J417" s="1444"/>
      <c r="K417" s="98"/>
      <c r="Q417" s="555"/>
      <c r="R417" s="556"/>
      <c r="S417" s="557"/>
      <c r="T417" s="558"/>
      <c r="V417" s="41"/>
      <c r="W417" s="44"/>
      <c r="X417" s="44"/>
      <c r="Y417" s="103"/>
      <c r="AE417" s="43"/>
    </row>
    <row r="418" spans="1:31">
      <c r="D418" s="41"/>
      <c r="E418" s="93"/>
      <c r="F418" s="565"/>
      <c r="G418" s="1441"/>
      <c r="H418" s="1442"/>
      <c r="I418" s="1443"/>
      <c r="J418" s="1444"/>
      <c r="K418" s="98"/>
      <c r="Q418" s="555"/>
      <c r="R418" s="556"/>
      <c r="S418" s="557"/>
      <c r="T418" s="558"/>
      <c r="V418" s="41"/>
      <c r="W418" s="44"/>
      <c r="X418" s="44"/>
      <c r="Y418" s="103"/>
      <c r="AE418" s="43"/>
    </row>
    <row r="419" spans="1:31">
      <c r="D419" s="41"/>
      <c r="E419" s="93"/>
      <c r="F419" s="565"/>
      <c r="G419" s="1441"/>
      <c r="H419" s="1442"/>
      <c r="I419" s="1443"/>
      <c r="J419" s="1444"/>
      <c r="K419" s="98"/>
      <c r="Q419" s="555"/>
      <c r="R419" s="556"/>
      <c r="S419" s="557"/>
      <c r="T419" s="558"/>
      <c r="V419" s="41"/>
      <c r="W419" s="44"/>
      <c r="X419" s="44"/>
      <c r="Y419" s="103"/>
      <c r="AE419" s="43"/>
    </row>
    <row r="420" spans="1:31">
      <c r="D420" s="41"/>
      <c r="E420" s="93"/>
      <c r="F420" s="565"/>
      <c r="G420" s="1441"/>
      <c r="H420" s="1442"/>
      <c r="I420" s="1443"/>
      <c r="J420" s="1444"/>
      <c r="K420" s="98"/>
      <c r="Q420" s="555"/>
      <c r="R420" s="556"/>
      <c r="S420" s="557"/>
      <c r="T420" s="558"/>
      <c r="V420" s="41"/>
      <c r="W420" s="44"/>
      <c r="X420" s="44"/>
      <c r="Y420" s="103"/>
      <c r="AE420" s="43"/>
    </row>
    <row r="421" spans="1:31">
      <c r="D421" s="41"/>
      <c r="E421" s="93"/>
      <c r="F421" s="565"/>
      <c r="G421" s="1441"/>
      <c r="H421" s="1442"/>
      <c r="I421" s="1443"/>
      <c r="J421" s="1444"/>
      <c r="K421" s="98"/>
      <c r="Q421" s="555"/>
      <c r="R421" s="556"/>
      <c r="S421" s="557"/>
      <c r="T421" s="558"/>
      <c r="V421" s="41"/>
      <c r="W421" s="44"/>
      <c r="X421" s="44"/>
      <c r="Y421" s="103"/>
      <c r="AE421" s="43"/>
    </row>
    <row r="422" spans="1:31">
      <c r="D422" s="41"/>
      <c r="E422" s="93"/>
      <c r="F422" s="565"/>
      <c r="G422" s="1441"/>
      <c r="H422" s="1442"/>
      <c r="I422" s="1443"/>
      <c r="J422" s="1444"/>
      <c r="K422" s="98"/>
      <c r="Q422" s="555"/>
      <c r="R422" s="556"/>
      <c r="S422" s="557"/>
      <c r="T422" s="558"/>
      <c r="V422" s="41"/>
      <c r="W422" s="44"/>
      <c r="X422" s="44"/>
      <c r="Y422" s="103"/>
      <c r="AE422" s="43"/>
    </row>
    <row r="423" spans="1:31">
      <c r="D423" s="41"/>
      <c r="E423" s="93"/>
      <c r="F423" s="565"/>
      <c r="G423" s="1441"/>
      <c r="H423" s="1442"/>
      <c r="I423" s="1443"/>
      <c r="J423" s="1444"/>
      <c r="K423" s="98"/>
      <c r="Q423" s="555"/>
      <c r="R423" s="556"/>
      <c r="S423" s="557"/>
      <c r="T423" s="558"/>
      <c r="V423" s="41"/>
      <c r="W423" s="44"/>
      <c r="X423" s="44"/>
      <c r="Y423" s="103"/>
      <c r="AE423" s="43"/>
    </row>
    <row r="424" spans="1:31">
      <c r="D424" s="41"/>
      <c r="E424" s="93"/>
      <c r="F424" s="565"/>
      <c r="G424" s="1441"/>
      <c r="H424" s="1442"/>
      <c r="I424" s="1443"/>
      <c r="J424" s="1444"/>
      <c r="K424" s="98"/>
      <c r="Q424" s="555"/>
      <c r="R424" s="556"/>
      <c r="S424" s="557"/>
      <c r="T424" s="558"/>
      <c r="V424" s="41"/>
      <c r="W424" s="44"/>
      <c r="X424" s="44"/>
      <c r="Y424" s="103"/>
      <c r="AE424" s="43"/>
    </row>
    <row r="425" spans="1:31">
      <c r="D425" s="41"/>
      <c r="E425" s="93"/>
      <c r="F425" s="565"/>
      <c r="G425" s="1441"/>
      <c r="H425" s="1442"/>
      <c r="I425" s="1443"/>
      <c r="J425" s="1444"/>
      <c r="K425" s="98"/>
      <c r="Q425" s="555"/>
      <c r="R425" s="556"/>
      <c r="S425" s="557"/>
      <c r="T425" s="558"/>
      <c r="V425" s="41"/>
      <c r="W425" s="44"/>
      <c r="X425" s="44"/>
      <c r="Y425" s="103"/>
      <c r="AE425" s="43"/>
    </row>
    <row r="426" spans="1:31" ht="31.5">
      <c r="D426" s="568" t="s">
        <v>1288</v>
      </c>
      <c r="E426" s="569"/>
      <c r="F426" s="49"/>
      <c r="G426" s="570"/>
      <c r="H426" s="571"/>
      <c r="I426" s="571"/>
      <c r="J426" s="104"/>
      <c r="K426" s="572"/>
      <c r="L426" s="554"/>
      <c r="N426" s="554"/>
      <c r="O426" s="554"/>
      <c r="P426" s="554"/>
      <c r="Q426" s="573"/>
      <c r="R426" s="574"/>
      <c r="S426" s="575"/>
      <c r="T426" s="576"/>
      <c r="V426" s="41"/>
      <c r="W426" s="44"/>
      <c r="X426" s="44"/>
      <c r="Y426" s="103"/>
      <c r="AA426" s="42"/>
      <c r="AE426" s="43"/>
    </row>
    <row r="427" spans="1:31" ht="18.75" thickBot="1">
      <c r="D427" s="41"/>
      <c r="E427" s="93"/>
      <c r="F427" s="41"/>
      <c r="G427" s="577"/>
      <c r="H427" s="564"/>
      <c r="I427" s="564"/>
      <c r="J427" s="104"/>
      <c r="K427" s="98"/>
      <c r="N427" s="554"/>
      <c r="O427" s="554"/>
      <c r="P427" s="554"/>
      <c r="Q427" s="573"/>
      <c r="R427" s="574"/>
      <c r="S427" s="575"/>
      <c r="T427" s="576"/>
      <c r="V427" s="41"/>
      <c r="W427" s="578"/>
      <c r="X427" s="578"/>
      <c r="Y427" s="103"/>
      <c r="AE427" s="43"/>
    </row>
    <row r="428" spans="1:31" ht="16.5" thickBot="1">
      <c r="A428" s="572">
        <f>SUM(A14:A427)</f>
        <v>8974</v>
      </c>
      <c r="B428" s="572">
        <f>SUM(B14:B427)</f>
        <v>9604</v>
      </c>
      <c r="C428" s="572">
        <f>SUM(C14:C427)</f>
        <v>630</v>
      </c>
      <c r="D428" s="41"/>
      <c r="E428" s="49" t="s">
        <v>917</v>
      </c>
      <c r="G428" s="572"/>
      <c r="H428" s="571"/>
      <c r="I428" s="571"/>
      <c r="J428" s="572">
        <f>SUM(J14:J427)</f>
        <v>9604</v>
      </c>
      <c r="K428" s="572">
        <f>SUM(K14:K408)</f>
        <v>23777024.84</v>
      </c>
      <c r="L428" s="579">
        <f>SUM(L14:L408)</f>
        <v>3306091.4619555231</v>
      </c>
      <c r="M428" s="579">
        <f>SUM(M14:M408)</f>
        <v>9926.0736316829662</v>
      </c>
      <c r="N428" s="580"/>
      <c r="O428" s="581">
        <f>SUM(O14:O427)</f>
        <v>2947.0285000000026</v>
      </c>
      <c r="P428" s="581">
        <f>SUM(P14:P427)</f>
        <v>2357.8780000000011</v>
      </c>
      <c r="Q428" s="582"/>
      <c r="R428" s="583"/>
      <c r="Y428" s="104">
        <f>J428</f>
        <v>9604</v>
      </c>
      <c r="Z428" s="104">
        <f>K428</f>
        <v>23777024.84</v>
      </c>
      <c r="AA428" s="579">
        <f>SUM(AA14:AA408)</f>
        <v>3773004.3146906882</v>
      </c>
      <c r="AB428" s="583">
        <f>SUM(AB14:AB406)</f>
        <v>9868.2435981759554</v>
      </c>
      <c r="AE428" s="43"/>
    </row>
    <row r="429" spans="1:31" ht="16.5" thickBot="1">
      <c r="D429" s="48" t="s">
        <v>1016</v>
      </c>
      <c r="H429" s="564"/>
      <c r="I429" s="564"/>
      <c r="K429" s="83"/>
      <c r="Q429" s="582"/>
      <c r="R429" s="574"/>
      <c r="AE429" s="43"/>
    </row>
    <row r="430" spans="1:31" ht="16.5" thickBot="1">
      <c r="D430" s="105">
        <f>COUNT(D14:D408)</f>
        <v>395</v>
      </c>
      <c r="H430" s="48" t="s">
        <v>1289</v>
      </c>
      <c r="I430" s="48"/>
      <c r="K430" s="50">
        <f>+K428/12</f>
        <v>1981418.7366666666</v>
      </c>
      <c r="L430" s="579">
        <f>(+L428+M428)/12</f>
        <v>276334.79463226715</v>
      </c>
      <c r="M430" s="583"/>
      <c r="N430" s="584"/>
      <c r="O430" s="584"/>
      <c r="P430" s="584"/>
      <c r="Q430" s="582"/>
      <c r="R430" s="574"/>
      <c r="AA430" s="94">
        <f>AA428-AA429</f>
        <v>3773004.3146906882</v>
      </c>
      <c r="AB430" s="583"/>
      <c r="AE430" s="43"/>
    </row>
    <row r="431" spans="1:31" ht="15.75">
      <c r="D431" s="41"/>
      <c r="F431" s="49"/>
      <c r="G431" s="572"/>
      <c r="K431" s="98"/>
      <c r="Q431" s="49"/>
      <c r="R431" s="585"/>
      <c r="W431" s="44"/>
      <c r="X431" s="44"/>
      <c r="AE431" s="43"/>
    </row>
    <row r="432" spans="1:31" ht="15.75">
      <c r="D432" s="41"/>
      <c r="F432" s="49"/>
      <c r="G432" s="572"/>
      <c r="H432" s="48" t="s">
        <v>1290</v>
      </c>
      <c r="K432" s="106">
        <f>L428/K428</f>
        <v>0.1390456326728354</v>
      </c>
      <c r="Q432" s="49"/>
      <c r="R432" s="585"/>
      <c r="W432" s="44"/>
      <c r="X432" s="44"/>
      <c r="Z432" s="83">
        <f>AA428/Z428</f>
        <v>0.15868277633892097</v>
      </c>
      <c r="AA432" s="84">
        <f>Z432/K432-1</f>
        <v>0.14122805073849665</v>
      </c>
      <c r="AE432" s="43"/>
    </row>
    <row r="433" spans="31:31">
      <c r="AE433" s="43"/>
    </row>
    <row r="434" spans="31:31">
      <c r="AE434" s="43"/>
    </row>
    <row r="435" spans="31:31">
      <c r="AE435" s="43"/>
    </row>
    <row r="436" spans="31:31">
      <c r="AE436" s="43"/>
    </row>
    <row r="437" spans="31:31">
      <c r="AE437" s="43"/>
    </row>
    <row r="438" spans="31:31">
      <c r="AE438" s="43"/>
    </row>
    <row r="439" spans="31:31">
      <c r="AE439" s="43"/>
    </row>
    <row r="440" spans="31:31">
      <c r="AE440" s="43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848CE-9975-4150-8E41-A183F275D755}">
  <sheetPr>
    <pageSetUpPr fitToPage="1"/>
  </sheetPr>
  <dimension ref="A1:AB1144"/>
  <sheetViews>
    <sheetView view="pageBreakPreview" zoomScale="70" zoomScaleNormal="55" zoomScaleSheetLayoutView="70" workbookViewId="0">
      <pane xSplit="1" ySplit="24" topLeftCell="B1119" activePane="bottomRight" state="frozen"/>
      <selection pane="topRight" activeCell="M223" sqref="M223"/>
      <selection pane="bottomLeft" activeCell="M223" sqref="M223"/>
      <selection pane="bottomRight" activeCell="O1133" sqref="O1133"/>
    </sheetView>
  </sheetViews>
  <sheetFormatPr defaultRowHeight="15" outlineLevelRow="1"/>
  <cols>
    <col min="1" max="1" width="18.77734375" style="42" customWidth="1"/>
    <col min="2" max="3" width="9.77734375" style="42" customWidth="1"/>
    <col min="4" max="4" width="13.21875" style="42" customWidth="1"/>
    <col min="5" max="5" width="11.77734375" style="42" customWidth="1"/>
    <col min="6" max="6" width="10.77734375" style="42" customWidth="1"/>
    <col min="7" max="7" width="11.77734375" style="42" customWidth="1"/>
    <col min="8" max="8" width="13.44140625" style="42" customWidth="1"/>
    <col min="9" max="9" width="10.77734375" style="42" customWidth="1"/>
    <col min="10" max="10" width="12.77734375" style="42" customWidth="1"/>
    <col min="11" max="11" width="10.77734375" style="42" customWidth="1"/>
    <col min="12" max="14" width="12.77734375" style="42" customWidth="1"/>
    <col min="15" max="15" width="11.77734375" style="42" customWidth="1"/>
    <col min="16" max="16" width="13.21875" style="42" customWidth="1"/>
    <col min="17" max="17" width="6.21875" style="42" customWidth="1"/>
    <col min="18" max="18" width="10.77734375" style="42" bestFit="1" customWidth="1"/>
    <col min="19" max="19" width="9.77734375" style="42" customWidth="1"/>
    <col min="20" max="20" width="11.21875" style="42" customWidth="1"/>
    <col min="21" max="21" width="11.109375" style="42" customWidth="1"/>
    <col min="22" max="255" width="8.77734375" style="42"/>
    <col min="256" max="256" width="27.77734375" style="42" customWidth="1"/>
    <col min="257" max="258" width="9.77734375" style="42" customWidth="1"/>
    <col min="259" max="259" width="10.77734375" style="42" customWidth="1"/>
    <col min="260" max="260" width="11.77734375" style="42" customWidth="1"/>
    <col min="261" max="261" width="10.77734375" style="42" customWidth="1"/>
    <col min="262" max="262" width="11.77734375" style="42" customWidth="1"/>
    <col min="263" max="264" width="10.77734375" style="42" customWidth="1"/>
    <col min="265" max="265" width="12.77734375" style="42" customWidth="1"/>
    <col min="266" max="267" width="10.77734375" style="42" customWidth="1"/>
    <col min="268" max="269" width="12.77734375" style="42" customWidth="1"/>
    <col min="270" max="272" width="11.77734375" style="42" customWidth="1"/>
    <col min="273" max="273" width="9.77734375" style="42" customWidth="1"/>
    <col min="274" max="274" width="12.21875" style="42" customWidth="1"/>
    <col min="275" max="275" width="9.77734375" style="42" customWidth="1"/>
    <col min="276" max="276" width="11.21875" style="42" customWidth="1"/>
    <col min="277" max="277" width="11.109375" style="42" customWidth="1"/>
    <col min="278" max="511" width="8.77734375" style="42"/>
    <col min="512" max="512" width="27.77734375" style="42" customWidth="1"/>
    <col min="513" max="514" width="9.77734375" style="42" customWidth="1"/>
    <col min="515" max="515" width="10.77734375" style="42" customWidth="1"/>
    <col min="516" max="516" width="11.77734375" style="42" customWidth="1"/>
    <col min="517" max="517" width="10.77734375" style="42" customWidth="1"/>
    <col min="518" max="518" width="11.77734375" style="42" customWidth="1"/>
    <col min="519" max="520" width="10.77734375" style="42" customWidth="1"/>
    <col min="521" max="521" width="12.77734375" style="42" customWidth="1"/>
    <col min="522" max="523" width="10.77734375" style="42" customWidth="1"/>
    <col min="524" max="525" width="12.77734375" style="42" customWidth="1"/>
    <col min="526" max="528" width="11.77734375" style="42" customWidth="1"/>
    <col min="529" max="529" width="9.77734375" style="42" customWidth="1"/>
    <col min="530" max="530" width="12.21875" style="42" customWidth="1"/>
    <col min="531" max="531" width="9.77734375" style="42" customWidth="1"/>
    <col min="532" max="532" width="11.21875" style="42" customWidth="1"/>
    <col min="533" max="533" width="11.109375" style="42" customWidth="1"/>
    <col min="534" max="767" width="8.77734375" style="42"/>
    <col min="768" max="768" width="27.77734375" style="42" customWidth="1"/>
    <col min="769" max="770" width="9.77734375" style="42" customWidth="1"/>
    <col min="771" max="771" width="10.77734375" style="42" customWidth="1"/>
    <col min="772" max="772" width="11.77734375" style="42" customWidth="1"/>
    <col min="773" max="773" width="10.77734375" style="42" customWidth="1"/>
    <col min="774" max="774" width="11.77734375" style="42" customWidth="1"/>
    <col min="775" max="776" width="10.77734375" style="42" customWidth="1"/>
    <col min="777" max="777" width="12.77734375" style="42" customWidth="1"/>
    <col min="778" max="779" width="10.77734375" style="42" customWidth="1"/>
    <col min="780" max="781" width="12.77734375" style="42" customWidth="1"/>
    <col min="782" max="784" width="11.77734375" style="42" customWidth="1"/>
    <col min="785" max="785" width="9.77734375" style="42" customWidth="1"/>
    <col min="786" max="786" width="12.21875" style="42" customWidth="1"/>
    <col min="787" max="787" width="9.77734375" style="42" customWidth="1"/>
    <col min="788" max="788" width="11.21875" style="42" customWidth="1"/>
    <col min="789" max="789" width="11.109375" style="42" customWidth="1"/>
    <col min="790" max="1023" width="8.77734375" style="42"/>
    <col min="1024" max="1024" width="27.77734375" style="42" customWidth="1"/>
    <col min="1025" max="1026" width="9.77734375" style="42" customWidth="1"/>
    <col min="1027" max="1027" width="10.77734375" style="42" customWidth="1"/>
    <col min="1028" max="1028" width="11.77734375" style="42" customWidth="1"/>
    <col min="1029" max="1029" width="10.77734375" style="42" customWidth="1"/>
    <col min="1030" max="1030" width="11.77734375" style="42" customWidth="1"/>
    <col min="1031" max="1032" width="10.77734375" style="42" customWidth="1"/>
    <col min="1033" max="1033" width="12.77734375" style="42" customWidth="1"/>
    <col min="1034" max="1035" width="10.77734375" style="42" customWidth="1"/>
    <col min="1036" max="1037" width="12.77734375" style="42" customWidth="1"/>
    <col min="1038" max="1040" width="11.77734375" style="42" customWidth="1"/>
    <col min="1041" max="1041" width="9.77734375" style="42" customWidth="1"/>
    <col min="1042" max="1042" width="12.21875" style="42" customWidth="1"/>
    <col min="1043" max="1043" width="9.77734375" style="42" customWidth="1"/>
    <col min="1044" max="1044" width="11.21875" style="42" customWidth="1"/>
    <col min="1045" max="1045" width="11.109375" style="42" customWidth="1"/>
    <col min="1046" max="1279" width="8.77734375" style="42"/>
    <col min="1280" max="1280" width="27.77734375" style="42" customWidth="1"/>
    <col min="1281" max="1282" width="9.77734375" style="42" customWidth="1"/>
    <col min="1283" max="1283" width="10.77734375" style="42" customWidth="1"/>
    <col min="1284" max="1284" width="11.77734375" style="42" customWidth="1"/>
    <col min="1285" max="1285" width="10.77734375" style="42" customWidth="1"/>
    <col min="1286" max="1286" width="11.77734375" style="42" customWidth="1"/>
    <col min="1287" max="1288" width="10.77734375" style="42" customWidth="1"/>
    <col min="1289" max="1289" width="12.77734375" style="42" customWidth="1"/>
    <col min="1290" max="1291" width="10.77734375" style="42" customWidth="1"/>
    <col min="1292" max="1293" width="12.77734375" style="42" customWidth="1"/>
    <col min="1294" max="1296" width="11.77734375" style="42" customWidth="1"/>
    <col min="1297" max="1297" width="9.77734375" style="42" customWidth="1"/>
    <col min="1298" max="1298" width="12.21875" style="42" customWidth="1"/>
    <col min="1299" max="1299" width="9.77734375" style="42" customWidth="1"/>
    <col min="1300" max="1300" width="11.21875" style="42" customWidth="1"/>
    <col min="1301" max="1301" width="11.109375" style="42" customWidth="1"/>
    <col min="1302" max="1535" width="8.77734375" style="42"/>
    <col min="1536" max="1536" width="27.77734375" style="42" customWidth="1"/>
    <col min="1537" max="1538" width="9.77734375" style="42" customWidth="1"/>
    <col min="1539" max="1539" width="10.77734375" style="42" customWidth="1"/>
    <col min="1540" max="1540" width="11.77734375" style="42" customWidth="1"/>
    <col min="1541" max="1541" width="10.77734375" style="42" customWidth="1"/>
    <col min="1542" max="1542" width="11.77734375" style="42" customWidth="1"/>
    <col min="1543" max="1544" width="10.77734375" style="42" customWidth="1"/>
    <col min="1545" max="1545" width="12.77734375" style="42" customWidth="1"/>
    <col min="1546" max="1547" width="10.77734375" style="42" customWidth="1"/>
    <col min="1548" max="1549" width="12.77734375" style="42" customWidth="1"/>
    <col min="1550" max="1552" width="11.77734375" style="42" customWidth="1"/>
    <col min="1553" max="1553" width="9.77734375" style="42" customWidth="1"/>
    <col min="1554" max="1554" width="12.21875" style="42" customWidth="1"/>
    <col min="1555" max="1555" width="9.77734375" style="42" customWidth="1"/>
    <col min="1556" max="1556" width="11.21875" style="42" customWidth="1"/>
    <col min="1557" max="1557" width="11.109375" style="42" customWidth="1"/>
    <col min="1558" max="1791" width="8.77734375" style="42"/>
    <col min="1792" max="1792" width="27.77734375" style="42" customWidth="1"/>
    <col min="1793" max="1794" width="9.77734375" style="42" customWidth="1"/>
    <col min="1795" max="1795" width="10.77734375" style="42" customWidth="1"/>
    <col min="1796" max="1796" width="11.77734375" style="42" customWidth="1"/>
    <col min="1797" max="1797" width="10.77734375" style="42" customWidth="1"/>
    <col min="1798" max="1798" width="11.77734375" style="42" customWidth="1"/>
    <col min="1799" max="1800" width="10.77734375" style="42" customWidth="1"/>
    <col min="1801" max="1801" width="12.77734375" style="42" customWidth="1"/>
    <col min="1802" max="1803" width="10.77734375" style="42" customWidth="1"/>
    <col min="1804" max="1805" width="12.77734375" style="42" customWidth="1"/>
    <col min="1806" max="1808" width="11.77734375" style="42" customWidth="1"/>
    <col min="1809" max="1809" width="9.77734375" style="42" customWidth="1"/>
    <col min="1810" max="1810" width="12.21875" style="42" customWidth="1"/>
    <col min="1811" max="1811" width="9.77734375" style="42" customWidth="1"/>
    <col min="1812" max="1812" width="11.21875" style="42" customWidth="1"/>
    <col min="1813" max="1813" width="11.109375" style="42" customWidth="1"/>
    <col min="1814" max="2047" width="8.77734375" style="42"/>
    <col min="2048" max="2048" width="27.77734375" style="42" customWidth="1"/>
    <col min="2049" max="2050" width="9.77734375" style="42" customWidth="1"/>
    <col min="2051" max="2051" width="10.77734375" style="42" customWidth="1"/>
    <col min="2052" max="2052" width="11.77734375" style="42" customWidth="1"/>
    <col min="2053" max="2053" width="10.77734375" style="42" customWidth="1"/>
    <col min="2054" max="2054" width="11.77734375" style="42" customWidth="1"/>
    <col min="2055" max="2056" width="10.77734375" style="42" customWidth="1"/>
    <col min="2057" max="2057" width="12.77734375" style="42" customWidth="1"/>
    <col min="2058" max="2059" width="10.77734375" style="42" customWidth="1"/>
    <col min="2060" max="2061" width="12.77734375" style="42" customWidth="1"/>
    <col min="2062" max="2064" width="11.77734375" style="42" customWidth="1"/>
    <col min="2065" max="2065" width="9.77734375" style="42" customWidth="1"/>
    <col min="2066" max="2066" width="12.21875" style="42" customWidth="1"/>
    <col min="2067" max="2067" width="9.77734375" style="42" customWidth="1"/>
    <col min="2068" max="2068" width="11.21875" style="42" customWidth="1"/>
    <col min="2069" max="2069" width="11.109375" style="42" customWidth="1"/>
    <col min="2070" max="2303" width="8.77734375" style="42"/>
    <col min="2304" max="2304" width="27.77734375" style="42" customWidth="1"/>
    <col min="2305" max="2306" width="9.77734375" style="42" customWidth="1"/>
    <col min="2307" max="2307" width="10.77734375" style="42" customWidth="1"/>
    <col min="2308" max="2308" width="11.77734375" style="42" customWidth="1"/>
    <col min="2309" max="2309" width="10.77734375" style="42" customWidth="1"/>
    <col min="2310" max="2310" width="11.77734375" style="42" customWidth="1"/>
    <col min="2311" max="2312" width="10.77734375" style="42" customWidth="1"/>
    <col min="2313" max="2313" width="12.77734375" style="42" customWidth="1"/>
    <col min="2314" max="2315" width="10.77734375" style="42" customWidth="1"/>
    <col min="2316" max="2317" width="12.77734375" style="42" customWidth="1"/>
    <col min="2318" max="2320" width="11.77734375" style="42" customWidth="1"/>
    <col min="2321" max="2321" width="9.77734375" style="42" customWidth="1"/>
    <col min="2322" max="2322" width="12.21875" style="42" customWidth="1"/>
    <col min="2323" max="2323" width="9.77734375" style="42" customWidth="1"/>
    <col min="2324" max="2324" width="11.21875" style="42" customWidth="1"/>
    <col min="2325" max="2325" width="11.109375" style="42" customWidth="1"/>
    <col min="2326" max="2559" width="8.77734375" style="42"/>
    <col min="2560" max="2560" width="27.77734375" style="42" customWidth="1"/>
    <col min="2561" max="2562" width="9.77734375" style="42" customWidth="1"/>
    <col min="2563" max="2563" width="10.77734375" style="42" customWidth="1"/>
    <col min="2564" max="2564" width="11.77734375" style="42" customWidth="1"/>
    <col min="2565" max="2565" width="10.77734375" style="42" customWidth="1"/>
    <col min="2566" max="2566" width="11.77734375" style="42" customWidth="1"/>
    <col min="2567" max="2568" width="10.77734375" style="42" customWidth="1"/>
    <col min="2569" max="2569" width="12.77734375" style="42" customWidth="1"/>
    <col min="2570" max="2571" width="10.77734375" style="42" customWidth="1"/>
    <col min="2572" max="2573" width="12.77734375" style="42" customWidth="1"/>
    <col min="2574" max="2576" width="11.77734375" style="42" customWidth="1"/>
    <col min="2577" max="2577" width="9.77734375" style="42" customWidth="1"/>
    <col min="2578" max="2578" width="12.21875" style="42" customWidth="1"/>
    <col min="2579" max="2579" width="9.77734375" style="42" customWidth="1"/>
    <col min="2580" max="2580" width="11.21875" style="42" customWidth="1"/>
    <col min="2581" max="2581" width="11.109375" style="42" customWidth="1"/>
    <col min="2582" max="2815" width="8.77734375" style="42"/>
    <col min="2816" max="2816" width="27.77734375" style="42" customWidth="1"/>
    <col min="2817" max="2818" width="9.77734375" style="42" customWidth="1"/>
    <col min="2819" max="2819" width="10.77734375" style="42" customWidth="1"/>
    <col min="2820" max="2820" width="11.77734375" style="42" customWidth="1"/>
    <col min="2821" max="2821" width="10.77734375" style="42" customWidth="1"/>
    <col min="2822" max="2822" width="11.77734375" style="42" customWidth="1"/>
    <col min="2823" max="2824" width="10.77734375" style="42" customWidth="1"/>
    <col min="2825" max="2825" width="12.77734375" style="42" customWidth="1"/>
    <col min="2826" max="2827" width="10.77734375" style="42" customWidth="1"/>
    <col min="2828" max="2829" width="12.77734375" style="42" customWidth="1"/>
    <col min="2830" max="2832" width="11.77734375" style="42" customWidth="1"/>
    <col min="2833" max="2833" width="9.77734375" style="42" customWidth="1"/>
    <col min="2834" max="2834" width="12.21875" style="42" customWidth="1"/>
    <col min="2835" max="2835" width="9.77734375" style="42" customWidth="1"/>
    <col min="2836" max="2836" width="11.21875" style="42" customWidth="1"/>
    <col min="2837" max="2837" width="11.109375" style="42" customWidth="1"/>
    <col min="2838" max="3071" width="8.77734375" style="42"/>
    <col min="3072" max="3072" width="27.77734375" style="42" customWidth="1"/>
    <col min="3073" max="3074" width="9.77734375" style="42" customWidth="1"/>
    <col min="3075" max="3075" width="10.77734375" style="42" customWidth="1"/>
    <col min="3076" max="3076" width="11.77734375" style="42" customWidth="1"/>
    <col min="3077" max="3077" width="10.77734375" style="42" customWidth="1"/>
    <col min="3078" max="3078" width="11.77734375" style="42" customWidth="1"/>
    <col min="3079" max="3080" width="10.77734375" style="42" customWidth="1"/>
    <col min="3081" max="3081" width="12.77734375" style="42" customWidth="1"/>
    <col min="3082" max="3083" width="10.77734375" style="42" customWidth="1"/>
    <col min="3084" max="3085" width="12.77734375" style="42" customWidth="1"/>
    <col min="3086" max="3088" width="11.77734375" style="42" customWidth="1"/>
    <col min="3089" max="3089" width="9.77734375" style="42" customWidth="1"/>
    <col min="3090" max="3090" width="12.21875" style="42" customWidth="1"/>
    <col min="3091" max="3091" width="9.77734375" style="42" customWidth="1"/>
    <col min="3092" max="3092" width="11.21875" style="42" customWidth="1"/>
    <col min="3093" max="3093" width="11.109375" style="42" customWidth="1"/>
    <col min="3094" max="3327" width="8.77734375" style="42"/>
    <col min="3328" max="3328" width="27.77734375" style="42" customWidth="1"/>
    <col min="3329" max="3330" width="9.77734375" style="42" customWidth="1"/>
    <col min="3331" max="3331" width="10.77734375" style="42" customWidth="1"/>
    <col min="3332" max="3332" width="11.77734375" style="42" customWidth="1"/>
    <col min="3333" max="3333" width="10.77734375" style="42" customWidth="1"/>
    <col min="3334" max="3334" width="11.77734375" style="42" customWidth="1"/>
    <col min="3335" max="3336" width="10.77734375" style="42" customWidth="1"/>
    <col min="3337" max="3337" width="12.77734375" style="42" customWidth="1"/>
    <col min="3338" max="3339" width="10.77734375" style="42" customWidth="1"/>
    <col min="3340" max="3341" width="12.77734375" style="42" customWidth="1"/>
    <col min="3342" max="3344" width="11.77734375" style="42" customWidth="1"/>
    <col min="3345" max="3345" width="9.77734375" style="42" customWidth="1"/>
    <col min="3346" max="3346" width="12.21875" style="42" customWidth="1"/>
    <col min="3347" max="3347" width="9.77734375" style="42" customWidth="1"/>
    <col min="3348" max="3348" width="11.21875" style="42" customWidth="1"/>
    <col min="3349" max="3349" width="11.109375" style="42" customWidth="1"/>
    <col min="3350" max="3583" width="8.77734375" style="42"/>
    <col min="3584" max="3584" width="27.77734375" style="42" customWidth="1"/>
    <col min="3585" max="3586" width="9.77734375" style="42" customWidth="1"/>
    <col min="3587" max="3587" width="10.77734375" style="42" customWidth="1"/>
    <col min="3588" max="3588" width="11.77734375" style="42" customWidth="1"/>
    <col min="3589" max="3589" width="10.77734375" style="42" customWidth="1"/>
    <col min="3590" max="3590" width="11.77734375" style="42" customWidth="1"/>
    <col min="3591" max="3592" width="10.77734375" style="42" customWidth="1"/>
    <col min="3593" max="3593" width="12.77734375" style="42" customWidth="1"/>
    <col min="3594" max="3595" width="10.77734375" style="42" customWidth="1"/>
    <col min="3596" max="3597" width="12.77734375" style="42" customWidth="1"/>
    <col min="3598" max="3600" width="11.77734375" style="42" customWidth="1"/>
    <col min="3601" max="3601" width="9.77734375" style="42" customWidth="1"/>
    <col min="3602" max="3602" width="12.21875" style="42" customWidth="1"/>
    <col min="3603" max="3603" width="9.77734375" style="42" customWidth="1"/>
    <col min="3604" max="3604" width="11.21875" style="42" customWidth="1"/>
    <col min="3605" max="3605" width="11.109375" style="42" customWidth="1"/>
    <col min="3606" max="3839" width="8.77734375" style="42"/>
    <col min="3840" max="3840" width="27.77734375" style="42" customWidth="1"/>
    <col min="3841" max="3842" width="9.77734375" style="42" customWidth="1"/>
    <col min="3843" max="3843" width="10.77734375" style="42" customWidth="1"/>
    <col min="3844" max="3844" width="11.77734375" style="42" customWidth="1"/>
    <col min="3845" max="3845" width="10.77734375" style="42" customWidth="1"/>
    <col min="3846" max="3846" width="11.77734375" style="42" customWidth="1"/>
    <col min="3847" max="3848" width="10.77734375" style="42" customWidth="1"/>
    <col min="3849" max="3849" width="12.77734375" style="42" customWidth="1"/>
    <col min="3850" max="3851" width="10.77734375" style="42" customWidth="1"/>
    <col min="3852" max="3853" width="12.77734375" style="42" customWidth="1"/>
    <col min="3854" max="3856" width="11.77734375" style="42" customWidth="1"/>
    <col min="3857" max="3857" width="9.77734375" style="42" customWidth="1"/>
    <col min="3858" max="3858" width="12.21875" style="42" customWidth="1"/>
    <col min="3859" max="3859" width="9.77734375" style="42" customWidth="1"/>
    <col min="3860" max="3860" width="11.21875" style="42" customWidth="1"/>
    <col min="3861" max="3861" width="11.109375" style="42" customWidth="1"/>
    <col min="3862" max="4095" width="8.77734375" style="42"/>
    <col min="4096" max="4096" width="27.77734375" style="42" customWidth="1"/>
    <col min="4097" max="4098" width="9.77734375" style="42" customWidth="1"/>
    <col min="4099" max="4099" width="10.77734375" style="42" customWidth="1"/>
    <col min="4100" max="4100" width="11.77734375" style="42" customWidth="1"/>
    <col min="4101" max="4101" width="10.77734375" style="42" customWidth="1"/>
    <col min="4102" max="4102" width="11.77734375" style="42" customWidth="1"/>
    <col min="4103" max="4104" width="10.77734375" style="42" customWidth="1"/>
    <col min="4105" max="4105" width="12.77734375" style="42" customWidth="1"/>
    <col min="4106" max="4107" width="10.77734375" style="42" customWidth="1"/>
    <col min="4108" max="4109" width="12.77734375" style="42" customWidth="1"/>
    <col min="4110" max="4112" width="11.77734375" style="42" customWidth="1"/>
    <col min="4113" max="4113" width="9.77734375" style="42" customWidth="1"/>
    <col min="4114" max="4114" width="12.21875" style="42" customWidth="1"/>
    <col min="4115" max="4115" width="9.77734375" style="42" customWidth="1"/>
    <col min="4116" max="4116" width="11.21875" style="42" customWidth="1"/>
    <col min="4117" max="4117" width="11.109375" style="42" customWidth="1"/>
    <col min="4118" max="4351" width="8.77734375" style="42"/>
    <col min="4352" max="4352" width="27.77734375" style="42" customWidth="1"/>
    <col min="4353" max="4354" width="9.77734375" style="42" customWidth="1"/>
    <col min="4355" max="4355" width="10.77734375" style="42" customWidth="1"/>
    <col min="4356" max="4356" width="11.77734375" style="42" customWidth="1"/>
    <col min="4357" max="4357" width="10.77734375" style="42" customWidth="1"/>
    <col min="4358" max="4358" width="11.77734375" style="42" customWidth="1"/>
    <col min="4359" max="4360" width="10.77734375" style="42" customWidth="1"/>
    <col min="4361" max="4361" width="12.77734375" style="42" customWidth="1"/>
    <col min="4362" max="4363" width="10.77734375" style="42" customWidth="1"/>
    <col min="4364" max="4365" width="12.77734375" style="42" customWidth="1"/>
    <col min="4366" max="4368" width="11.77734375" style="42" customWidth="1"/>
    <col min="4369" max="4369" width="9.77734375" style="42" customWidth="1"/>
    <col min="4370" max="4370" width="12.21875" style="42" customWidth="1"/>
    <col min="4371" max="4371" width="9.77734375" style="42" customWidth="1"/>
    <col min="4372" max="4372" width="11.21875" style="42" customWidth="1"/>
    <col min="4373" max="4373" width="11.109375" style="42" customWidth="1"/>
    <col min="4374" max="4607" width="8.77734375" style="42"/>
    <col min="4608" max="4608" width="27.77734375" style="42" customWidth="1"/>
    <col min="4609" max="4610" width="9.77734375" style="42" customWidth="1"/>
    <col min="4611" max="4611" width="10.77734375" style="42" customWidth="1"/>
    <col min="4612" max="4612" width="11.77734375" style="42" customWidth="1"/>
    <col min="4613" max="4613" width="10.77734375" style="42" customWidth="1"/>
    <col min="4614" max="4614" width="11.77734375" style="42" customWidth="1"/>
    <col min="4615" max="4616" width="10.77734375" style="42" customWidth="1"/>
    <col min="4617" max="4617" width="12.77734375" style="42" customWidth="1"/>
    <col min="4618" max="4619" width="10.77734375" style="42" customWidth="1"/>
    <col min="4620" max="4621" width="12.77734375" style="42" customWidth="1"/>
    <col min="4622" max="4624" width="11.77734375" style="42" customWidth="1"/>
    <col min="4625" max="4625" width="9.77734375" style="42" customWidth="1"/>
    <col min="4626" max="4626" width="12.21875" style="42" customWidth="1"/>
    <col min="4627" max="4627" width="9.77734375" style="42" customWidth="1"/>
    <col min="4628" max="4628" width="11.21875" style="42" customWidth="1"/>
    <col min="4629" max="4629" width="11.109375" style="42" customWidth="1"/>
    <col min="4630" max="4863" width="8.77734375" style="42"/>
    <col min="4864" max="4864" width="27.77734375" style="42" customWidth="1"/>
    <col min="4865" max="4866" width="9.77734375" style="42" customWidth="1"/>
    <col min="4867" max="4867" width="10.77734375" style="42" customWidth="1"/>
    <col min="4868" max="4868" width="11.77734375" style="42" customWidth="1"/>
    <col min="4869" max="4869" width="10.77734375" style="42" customWidth="1"/>
    <col min="4870" max="4870" width="11.77734375" style="42" customWidth="1"/>
    <col min="4871" max="4872" width="10.77734375" style="42" customWidth="1"/>
    <col min="4873" max="4873" width="12.77734375" style="42" customWidth="1"/>
    <col min="4874" max="4875" width="10.77734375" style="42" customWidth="1"/>
    <col min="4876" max="4877" width="12.77734375" style="42" customWidth="1"/>
    <col min="4878" max="4880" width="11.77734375" style="42" customWidth="1"/>
    <col min="4881" max="4881" width="9.77734375" style="42" customWidth="1"/>
    <col min="4882" max="4882" width="12.21875" style="42" customWidth="1"/>
    <col min="4883" max="4883" width="9.77734375" style="42" customWidth="1"/>
    <col min="4884" max="4884" width="11.21875" style="42" customWidth="1"/>
    <col min="4885" max="4885" width="11.109375" style="42" customWidth="1"/>
    <col min="4886" max="5119" width="8.77734375" style="42"/>
    <col min="5120" max="5120" width="27.77734375" style="42" customWidth="1"/>
    <col min="5121" max="5122" width="9.77734375" style="42" customWidth="1"/>
    <col min="5123" max="5123" width="10.77734375" style="42" customWidth="1"/>
    <col min="5124" max="5124" width="11.77734375" style="42" customWidth="1"/>
    <col min="5125" max="5125" width="10.77734375" style="42" customWidth="1"/>
    <col min="5126" max="5126" width="11.77734375" style="42" customWidth="1"/>
    <col min="5127" max="5128" width="10.77734375" style="42" customWidth="1"/>
    <col min="5129" max="5129" width="12.77734375" style="42" customWidth="1"/>
    <col min="5130" max="5131" width="10.77734375" style="42" customWidth="1"/>
    <col min="5132" max="5133" width="12.77734375" style="42" customWidth="1"/>
    <col min="5134" max="5136" width="11.77734375" style="42" customWidth="1"/>
    <col min="5137" max="5137" width="9.77734375" style="42" customWidth="1"/>
    <col min="5138" max="5138" width="12.21875" style="42" customWidth="1"/>
    <col min="5139" max="5139" width="9.77734375" style="42" customWidth="1"/>
    <col min="5140" max="5140" width="11.21875" style="42" customWidth="1"/>
    <col min="5141" max="5141" width="11.109375" style="42" customWidth="1"/>
    <col min="5142" max="5375" width="8.77734375" style="42"/>
    <col min="5376" max="5376" width="27.77734375" style="42" customWidth="1"/>
    <col min="5377" max="5378" width="9.77734375" style="42" customWidth="1"/>
    <col min="5379" max="5379" width="10.77734375" style="42" customWidth="1"/>
    <col min="5380" max="5380" width="11.77734375" style="42" customWidth="1"/>
    <col min="5381" max="5381" width="10.77734375" style="42" customWidth="1"/>
    <col min="5382" max="5382" width="11.77734375" style="42" customWidth="1"/>
    <col min="5383" max="5384" width="10.77734375" style="42" customWidth="1"/>
    <col min="5385" max="5385" width="12.77734375" style="42" customWidth="1"/>
    <col min="5386" max="5387" width="10.77734375" style="42" customWidth="1"/>
    <col min="5388" max="5389" width="12.77734375" style="42" customWidth="1"/>
    <col min="5390" max="5392" width="11.77734375" style="42" customWidth="1"/>
    <col min="5393" max="5393" width="9.77734375" style="42" customWidth="1"/>
    <col min="5394" max="5394" width="12.21875" style="42" customWidth="1"/>
    <col min="5395" max="5395" width="9.77734375" style="42" customWidth="1"/>
    <col min="5396" max="5396" width="11.21875" style="42" customWidth="1"/>
    <col min="5397" max="5397" width="11.109375" style="42" customWidth="1"/>
    <col min="5398" max="5631" width="8.77734375" style="42"/>
    <col min="5632" max="5632" width="27.77734375" style="42" customWidth="1"/>
    <col min="5633" max="5634" width="9.77734375" style="42" customWidth="1"/>
    <col min="5635" max="5635" width="10.77734375" style="42" customWidth="1"/>
    <col min="5636" max="5636" width="11.77734375" style="42" customWidth="1"/>
    <col min="5637" max="5637" width="10.77734375" style="42" customWidth="1"/>
    <col min="5638" max="5638" width="11.77734375" style="42" customWidth="1"/>
    <col min="5639" max="5640" width="10.77734375" style="42" customWidth="1"/>
    <col min="5641" max="5641" width="12.77734375" style="42" customWidth="1"/>
    <col min="5642" max="5643" width="10.77734375" style="42" customWidth="1"/>
    <col min="5644" max="5645" width="12.77734375" style="42" customWidth="1"/>
    <col min="5646" max="5648" width="11.77734375" style="42" customWidth="1"/>
    <col min="5649" max="5649" width="9.77734375" style="42" customWidth="1"/>
    <col min="5650" max="5650" width="12.21875" style="42" customWidth="1"/>
    <col min="5651" max="5651" width="9.77734375" style="42" customWidth="1"/>
    <col min="5652" max="5652" width="11.21875" style="42" customWidth="1"/>
    <col min="5653" max="5653" width="11.109375" style="42" customWidth="1"/>
    <col min="5654" max="5887" width="8.77734375" style="42"/>
    <col min="5888" max="5888" width="27.77734375" style="42" customWidth="1"/>
    <col min="5889" max="5890" width="9.77734375" style="42" customWidth="1"/>
    <col min="5891" max="5891" width="10.77734375" style="42" customWidth="1"/>
    <col min="5892" max="5892" width="11.77734375" style="42" customWidth="1"/>
    <col min="5893" max="5893" width="10.77734375" style="42" customWidth="1"/>
    <col min="5894" max="5894" width="11.77734375" style="42" customWidth="1"/>
    <col min="5895" max="5896" width="10.77734375" style="42" customWidth="1"/>
    <col min="5897" max="5897" width="12.77734375" style="42" customWidth="1"/>
    <col min="5898" max="5899" width="10.77734375" style="42" customWidth="1"/>
    <col min="5900" max="5901" width="12.77734375" style="42" customWidth="1"/>
    <col min="5902" max="5904" width="11.77734375" style="42" customWidth="1"/>
    <col min="5905" max="5905" width="9.77734375" style="42" customWidth="1"/>
    <col min="5906" max="5906" width="12.21875" style="42" customWidth="1"/>
    <col min="5907" max="5907" width="9.77734375" style="42" customWidth="1"/>
    <col min="5908" max="5908" width="11.21875" style="42" customWidth="1"/>
    <col min="5909" max="5909" width="11.109375" style="42" customWidth="1"/>
    <col min="5910" max="6143" width="8.77734375" style="42"/>
    <col min="6144" max="6144" width="27.77734375" style="42" customWidth="1"/>
    <col min="6145" max="6146" width="9.77734375" style="42" customWidth="1"/>
    <col min="6147" max="6147" width="10.77734375" style="42" customWidth="1"/>
    <col min="6148" max="6148" width="11.77734375" style="42" customWidth="1"/>
    <col min="6149" max="6149" width="10.77734375" style="42" customWidth="1"/>
    <col min="6150" max="6150" width="11.77734375" style="42" customWidth="1"/>
    <col min="6151" max="6152" width="10.77734375" style="42" customWidth="1"/>
    <col min="6153" max="6153" width="12.77734375" style="42" customWidth="1"/>
    <col min="6154" max="6155" width="10.77734375" style="42" customWidth="1"/>
    <col min="6156" max="6157" width="12.77734375" style="42" customWidth="1"/>
    <col min="6158" max="6160" width="11.77734375" style="42" customWidth="1"/>
    <col min="6161" max="6161" width="9.77734375" style="42" customWidth="1"/>
    <col min="6162" max="6162" width="12.21875" style="42" customWidth="1"/>
    <col min="6163" max="6163" width="9.77734375" style="42" customWidth="1"/>
    <col min="6164" max="6164" width="11.21875" style="42" customWidth="1"/>
    <col min="6165" max="6165" width="11.109375" style="42" customWidth="1"/>
    <col min="6166" max="6399" width="8.77734375" style="42"/>
    <col min="6400" max="6400" width="27.77734375" style="42" customWidth="1"/>
    <col min="6401" max="6402" width="9.77734375" style="42" customWidth="1"/>
    <col min="6403" max="6403" width="10.77734375" style="42" customWidth="1"/>
    <col min="6404" max="6404" width="11.77734375" style="42" customWidth="1"/>
    <col min="6405" max="6405" width="10.77734375" style="42" customWidth="1"/>
    <col min="6406" max="6406" width="11.77734375" style="42" customWidth="1"/>
    <col min="6407" max="6408" width="10.77734375" style="42" customWidth="1"/>
    <col min="6409" max="6409" width="12.77734375" style="42" customWidth="1"/>
    <col min="6410" max="6411" width="10.77734375" style="42" customWidth="1"/>
    <col min="6412" max="6413" width="12.77734375" style="42" customWidth="1"/>
    <col min="6414" max="6416" width="11.77734375" style="42" customWidth="1"/>
    <col min="6417" max="6417" width="9.77734375" style="42" customWidth="1"/>
    <col min="6418" max="6418" width="12.21875" style="42" customWidth="1"/>
    <col min="6419" max="6419" width="9.77734375" style="42" customWidth="1"/>
    <col min="6420" max="6420" width="11.21875" style="42" customWidth="1"/>
    <col min="6421" max="6421" width="11.109375" style="42" customWidth="1"/>
    <col min="6422" max="6655" width="8.77734375" style="42"/>
    <col min="6656" max="6656" width="27.77734375" style="42" customWidth="1"/>
    <col min="6657" max="6658" width="9.77734375" style="42" customWidth="1"/>
    <col min="6659" max="6659" width="10.77734375" style="42" customWidth="1"/>
    <col min="6660" max="6660" width="11.77734375" style="42" customWidth="1"/>
    <col min="6661" max="6661" width="10.77734375" style="42" customWidth="1"/>
    <col min="6662" max="6662" width="11.77734375" style="42" customWidth="1"/>
    <col min="6663" max="6664" width="10.77734375" style="42" customWidth="1"/>
    <col min="6665" max="6665" width="12.77734375" style="42" customWidth="1"/>
    <col min="6666" max="6667" width="10.77734375" style="42" customWidth="1"/>
    <col min="6668" max="6669" width="12.77734375" style="42" customWidth="1"/>
    <col min="6670" max="6672" width="11.77734375" style="42" customWidth="1"/>
    <col min="6673" max="6673" width="9.77734375" style="42" customWidth="1"/>
    <col min="6674" max="6674" width="12.21875" style="42" customWidth="1"/>
    <col min="6675" max="6675" width="9.77734375" style="42" customWidth="1"/>
    <col min="6676" max="6676" width="11.21875" style="42" customWidth="1"/>
    <col min="6677" max="6677" width="11.109375" style="42" customWidth="1"/>
    <col min="6678" max="6911" width="8.77734375" style="42"/>
    <col min="6912" max="6912" width="27.77734375" style="42" customWidth="1"/>
    <col min="6913" max="6914" width="9.77734375" style="42" customWidth="1"/>
    <col min="6915" max="6915" width="10.77734375" style="42" customWidth="1"/>
    <col min="6916" max="6916" width="11.77734375" style="42" customWidth="1"/>
    <col min="6917" max="6917" width="10.77734375" style="42" customWidth="1"/>
    <col min="6918" max="6918" width="11.77734375" style="42" customWidth="1"/>
    <col min="6919" max="6920" width="10.77734375" style="42" customWidth="1"/>
    <col min="6921" max="6921" width="12.77734375" style="42" customWidth="1"/>
    <col min="6922" max="6923" width="10.77734375" style="42" customWidth="1"/>
    <col min="6924" max="6925" width="12.77734375" style="42" customWidth="1"/>
    <col min="6926" max="6928" width="11.77734375" style="42" customWidth="1"/>
    <col min="6929" max="6929" width="9.77734375" style="42" customWidth="1"/>
    <col min="6930" max="6930" width="12.21875" style="42" customWidth="1"/>
    <col min="6931" max="6931" width="9.77734375" style="42" customWidth="1"/>
    <col min="6932" max="6932" width="11.21875" style="42" customWidth="1"/>
    <col min="6933" max="6933" width="11.109375" style="42" customWidth="1"/>
    <col min="6934" max="7167" width="8.77734375" style="42"/>
    <col min="7168" max="7168" width="27.77734375" style="42" customWidth="1"/>
    <col min="7169" max="7170" width="9.77734375" style="42" customWidth="1"/>
    <col min="7171" max="7171" width="10.77734375" style="42" customWidth="1"/>
    <col min="7172" max="7172" width="11.77734375" style="42" customWidth="1"/>
    <col min="7173" max="7173" width="10.77734375" style="42" customWidth="1"/>
    <col min="7174" max="7174" width="11.77734375" style="42" customWidth="1"/>
    <col min="7175" max="7176" width="10.77734375" style="42" customWidth="1"/>
    <col min="7177" max="7177" width="12.77734375" style="42" customWidth="1"/>
    <col min="7178" max="7179" width="10.77734375" style="42" customWidth="1"/>
    <col min="7180" max="7181" width="12.77734375" style="42" customWidth="1"/>
    <col min="7182" max="7184" width="11.77734375" style="42" customWidth="1"/>
    <col min="7185" max="7185" width="9.77734375" style="42" customWidth="1"/>
    <col min="7186" max="7186" width="12.21875" style="42" customWidth="1"/>
    <col min="7187" max="7187" width="9.77734375" style="42" customWidth="1"/>
    <col min="7188" max="7188" width="11.21875" style="42" customWidth="1"/>
    <col min="7189" max="7189" width="11.109375" style="42" customWidth="1"/>
    <col min="7190" max="7423" width="8.77734375" style="42"/>
    <col min="7424" max="7424" width="27.77734375" style="42" customWidth="1"/>
    <col min="7425" max="7426" width="9.77734375" style="42" customWidth="1"/>
    <col min="7427" max="7427" width="10.77734375" style="42" customWidth="1"/>
    <col min="7428" max="7428" width="11.77734375" style="42" customWidth="1"/>
    <col min="7429" max="7429" width="10.77734375" style="42" customWidth="1"/>
    <col min="7430" max="7430" width="11.77734375" style="42" customWidth="1"/>
    <col min="7431" max="7432" width="10.77734375" style="42" customWidth="1"/>
    <col min="7433" max="7433" width="12.77734375" style="42" customWidth="1"/>
    <col min="7434" max="7435" width="10.77734375" style="42" customWidth="1"/>
    <col min="7436" max="7437" width="12.77734375" style="42" customWidth="1"/>
    <col min="7438" max="7440" width="11.77734375" style="42" customWidth="1"/>
    <col min="7441" max="7441" width="9.77734375" style="42" customWidth="1"/>
    <col min="7442" max="7442" width="12.21875" style="42" customWidth="1"/>
    <col min="7443" max="7443" width="9.77734375" style="42" customWidth="1"/>
    <col min="7444" max="7444" width="11.21875" style="42" customWidth="1"/>
    <col min="7445" max="7445" width="11.109375" style="42" customWidth="1"/>
    <col min="7446" max="7679" width="8.77734375" style="42"/>
    <col min="7680" max="7680" width="27.77734375" style="42" customWidth="1"/>
    <col min="7681" max="7682" width="9.77734375" style="42" customWidth="1"/>
    <col min="7683" max="7683" width="10.77734375" style="42" customWidth="1"/>
    <col min="7684" max="7684" width="11.77734375" style="42" customWidth="1"/>
    <col min="7685" max="7685" width="10.77734375" style="42" customWidth="1"/>
    <col min="7686" max="7686" width="11.77734375" style="42" customWidth="1"/>
    <col min="7687" max="7688" width="10.77734375" style="42" customWidth="1"/>
    <col min="7689" max="7689" width="12.77734375" style="42" customWidth="1"/>
    <col min="7690" max="7691" width="10.77734375" style="42" customWidth="1"/>
    <col min="7692" max="7693" width="12.77734375" style="42" customWidth="1"/>
    <col min="7694" max="7696" width="11.77734375" style="42" customWidth="1"/>
    <col min="7697" max="7697" width="9.77734375" style="42" customWidth="1"/>
    <col min="7698" max="7698" width="12.21875" style="42" customWidth="1"/>
    <col min="7699" max="7699" width="9.77734375" style="42" customWidth="1"/>
    <col min="7700" max="7700" width="11.21875" style="42" customWidth="1"/>
    <col min="7701" max="7701" width="11.109375" style="42" customWidth="1"/>
    <col min="7702" max="7935" width="8.77734375" style="42"/>
    <col min="7936" max="7936" width="27.77734375" style="42" customWidth="1"/>
    <col min="7937" max="7938" width="9.77734375" style="42" customWidth="1"/>
    <col min="7939" max="7939" width="10.77734375" style="42" customWidth="1"/>
    <col min="7940" max="7940" width="11.77734375" style="42" customWidth="1"/>
    <col min="7941" max="7941" width="10.77734375" style="42" customWidth="1"/>
    <col min="7942" max="7942" width="11.77734375" style="42" customWidth="1"/>
    <col min="7943" max="7944" width="10.77734375" style="42" customWidth="1"/>
    <col min="7945" max="7945" width="12.77734375" style="42" customWidth="1"/>
    <col min="7946" max="7947" width="10.77734375" style="42" customWidth="1"/>
    <col min="7948" max="7949" width="12.77734375" style="42" customWidth="1"/>
    <col min="7950" max="7952" width="11.77734375" style="42" customWidth="1"/>
    <col min="7953" max="7953" width="9.77734375" style="42" customWidth="1"/>
    <col min="7954" max="7954" width="12.21875" style="42" customWidth="1"/>
    <col min="7955" max="7955" width="9.77734375" style="42" customWidth="1"/>
    <col min="7956" max="7956" width="11.21875" style="42" customWidth="1"/>
    <col min="7957" max="7957" width="11.109375" style="42" customWidth="1"/>
    <col min="7958" max="8191" width="8.77734375" style="42"/>
    <col min="8192" max="8192" width="27.77734375" style="42" customWidth="1"/>
    <col min="8193" max="8194" width="9.77734375" style="42" customWidth="1"/>
    <col min="8195" max="8195" width="10.77734375" style="42" customWidth="1"/>
    <col min="8196" max="8196" width="11.77734375" style="42" customWidth="1"/>
    <col min="8197" max="8197" width="10.77734375" style="42" customWidth="1"/>
    <col min="8198" max="8198" width="11.77734375" style="42" customWidth="1"/>
    <col min="8199" max="8200" width="10.77734375" style="42" customWidth="1"/>
    <col min="8201" max="8201" width="12.77734375" style="42" customWidth="1"/>
    <col min="8202" max="8203" width="10.77734375" style="42" customWidth="1"/>
    <col min="8204" max="8205" width="12.77734375" style="42" customWidth="1"/>
    <col min="8206" max="8208" width="11.77734375" style="42" customWidth="1"/>
    <col min="8209" max="8209" width="9.77734375" style="42" customWidth="1"/>
    <col min="8210" max="8210" width="12.21875" style="42" customWidth="1"/>
    <col min="8211" max="8211" width="9.77734375" style="42" customWidth="1"/>
    <col min="8212" max="8212" width="11.21875" style="42" customWidth="1"/>
    <col min="8213" max="8213" width="11.109375" style="42" customWidth="1"/>
    <col min="8214" max="8447" width="8.77734375" style="42"/>
    <col min="8448" max="8448" width="27.77734375" style="42" customWidth="1"/>
    <col min="8449" max="8450" width="9.77734375" style="42" customWidth="1"/>
    <col min="8451" max="8451" width="10.77734375" style="42" customWidth="1"/>
    <col min="8452" max="8452" width="11.77734375" style="42" customWidth="1"/>
    <col min="8453" max="8453" width="10.77734375" style="42" customWidth="1"/>
    <col min="8454" max="8454" width="11.77734375" style="42" customWidth="1"/>
    <col min="8455" max="8456" width="10.77734375" style="42" customWidth="1"/>
    <col min="8457" max="8457" width="12.77734375" style="42" customWidth="1"/>
    <col min="8458" max="8459" width="10.77734375" style="42" customWidth="1"/>
    <col min="8460" max="8461" width="12.77734375" style="42" customWidth="1"/>
    <col min="8462" max="8464" width="11.77734375" style="42" customWidth="1"/>
    <col min="8465" max="8465" width="9.77734375" style="42" customWidth="1"/>
    <col min="8466" max="8466" width="12.21875" style="42" customWidth="1"/>
    <col min="8467" max="8467" width="9.77734375" style="42" customWidth="1"/>
    <col min="8468" max="8468" width="11.21875" style="42" customWidth="1"/>
    <col min="8469" max="8469" width="11.109375" style="42" customWidth="1"/>
    <col min="8470" max="8703" width="8.77734375" style="42"/>
    <col min="8704" max="8704" width="27.77734375" style="42" customWidth="1"/>
    <col min="8705" max="8706" width="9.77734375" style="42" customWidth="1"/>
    <col min="8707" max="8707" width="10.77734375" style="42" customWidth="1"/>
    <col min="8708" max="8708" width="11.77734375" style="42" customWidth="1"/>
    <col min="8709" max="8709" width="10.77734375" style="42" customWidth="1"/>
    <col min="8710" max="8710" width="11.77734375" style="42" customWidth="1"/>
    <col min="8711" max="8712" width="10.77734375" style="42" customWidth="1"/>
    <col min="8713" max="8713" width="12.77734375" style="42" customWidth="1"/>
    <col min="8714" max="8715" width="10.77734375" style="42" customWidth="1"/>
    <col min="8716" max="8717" width="12.77734375" style="42" customWidth="1"/>
    <col min="8718" max="8720" width="11.77734375" style="42" customWidth="1"/>
    <col min="8721" max="8721" width="9.77734375" style="42" customWidth="1"/>
    <col min="8722" max="8722" width="12.21875" style="42" customWidth="1"/>
    <col min="8723" max="8723" width="9.77734375" style="42" customWidth="1"/>
    <col min="8724" max="8724" width="11.21875" style="42" customWidth="1"/>
    <col min="8725" max="8725" width="11.109375" style="42" customWidth="1"/>
    <col min="8726" max="8959" width="8.77734375" style="42"/>
    <col min="8960" max="8960" width="27.77734375" style="42" customWidth="1"/>
    <col min="8961" max="8962" width="9.77734375" style="42" customWidth="1"/>
    <col min="8963" max="8963" width="10.77734375" style="42" customWidth="1"/>
    <col min="8964" max="8964" width="11.77734375" style="42" customWidth="1"/>
    <col min="8965" max="8965" width="10.77734375" style="42" customWidth="1"/>
    <col min="8966" max="8966" width="11.77734375" style="42" customWidth="1"/>
    <col min="8967" max="8968" width="10.77734375" style="42" customWidth="1"/>
    <col min="8969" max="8969" width="12.77734375" style="42" customWidth="1"/>
    <col min="8970" max="8971" width="10.77734375" style="42" customWidth="1"/>
    <col min="8972" max="8973" width="12.77734375" style="42" customWidth="1"/>
    <col min="8974" max="8976" width="11.77734375" style="42" customWidth="1"/>
    <col min="8977" max="8977" width="9.77734375" style="42" customWidth="1"/>
    <col min="8978" max="8978" width="12.21875" style="42" customWidth="1"/>
    <col min="8979" max="8979" width="9.77734375" style="42" customWidth="1"/>
    <col min="8980" max="8980" width="11.21875" style="42" customWidth="1"/>
    <col min="8981" max="8981" width="11.109375" style="42" customWidth="1"/>
    <col min="8982" max="9215" width="8.77734375" style="42"/>
    <col min="9216" max="9216" width="27.77734375" style="42" customWidth="1"/>
    <col min="9217" max="9218" width="9.77734375" style="42" customWidth="1"/>
    <col min="9219" max="9219" width="10.77734375" style="42" customWidth="1"/>
    <col min="9220" max="9220" width="11.77734375" style="42" customWidth="1"/>
    <col min="9221" max="9221" width="10.77734375" style="42" customWidth="1"/>
    <col min="9222" max="9222" width="11.77734375" style="42" customWidth="1"/>
    <col min="9223" max="9224" width="10.77734375" style="42" customWidth="1"/>
    <col min="9225" max="9225" width="12.77734375" style="42" customWidth="1"/>
    <col min="9226" max="9227" width="10.77734375" style="42" customWidth="1"/>
    <col min="9228" max="9229" width="12.77734375" style="42" customWidth="1"/>
    <col min="9230" max="9232" width="11.77734375" style="42" customWidth="1"/>
    <col min="9233" max="9233" width="9.77734375" style="42" customWidth="1"/>
    <col min="9234" max="9234" width="12.21875" style="42" customWidth="1"/>
    <col min="9235" max="9235" width="9.77734375" style="42" customWidth="1"/>
    <col min="9236" max="9236" width="11.21875" style="42" customWidth="1"/>
    <col min="9237" max="9237" width="11.109375" style="42" customWidth="1"/>
    <col min="9238" max="9471" width="8.77734375" style="42"/>
    <col min="9472" max="9472" width="27.77734375" style="42" customWidth="1"/>
    <col min="9473" max="9474" width="9.77734375" style="42" customWidth="1"/>
    <col min="9475" max="9475" width="10.77734375" style="42" customWidth="1"/>
    <col min="9476" max="9476" width="11.77734375" style="42" customWidth="1"/>
    <col min="9477" max="9477" width="10.77734375" style="42" customWidth="1"/>
    <col min="9478" max="9478" width="11.77734375" style="42" customWidth="1"/>
    <col min="9479" max="9480" width="10.77734375" style="42" customWidth="1"/>
    <col min="9481" max="9481" width="12.77734375" style="42" customWidth="1"/>
    <col min="9482" max="9483" width="10.77734375" style="42" customWidth="1"/>
    <col min="9484" max="9485" width="12.77734375" style="42" customWidth="1"/>
    <col min="9486" max="9488" width="11.77734375" style="42" customWidth="1"/>
    <col min="9489" max="9489" width="9.77734375" style="42" customWidth="1"/>
    <col min="9490" max="9490" width="12.21875" style="42" customWidth="1"/>
    <col min="9491" max="9491" width="9.77734375" style="42" customWidth="1"/>
    <col min="9492" max="9492" width="11.21875" style="42" customWidth="1"/>
    <col min="9493" max="9493" width="11.109375" style="42" customWidth="1"/>
    <col min="9494" max="9727" width="8.77734375" style="42"/>
    <col min="9728" max="9728" width="27.77734375" style="42" customWidth="1"/>
    <col min="9729" max="9730" width="9.77734375" style="42" customWidth="1"/>
    <col min="9731" max="9731" width="10.77734375" style="42" customWidth="1"/>
    <col min="9732" max="9732" width="11.77734375" style="42" customWidth="1"/>
    <col min="9733" max="9733" width="10.77734375" style="42" customWidth="1"/>
    <col min="9734" max="9734" width="11.77734375" style="42" customWidth="1"/>
    <col min="9735" max="9736" width="10.77734375" style="42" customWidth="1"/>
    <col min="9737" max="9737" width="12.77734375" style="42" customWidth="1"/>
    <col min="9738" max="9739" width="10.77734375" style="42" customWidth="1"/>
    <col min="9740" max="9741" width="12.77734375" style="42" customWidth="1"/>
    <col min="9742" max="9744" width="11.77734375" style="42" customWidth="1"/>
    <col min="9745" max="9745" width="9.77734375" style="42" customWidth="1"/>
    <col min="9746" max="9746" width="12.21875" style="42" customWidth="1"/>
    <col min="9747" max="9747" width="9.77734375" style="42" customWidth="1"/>
    <col min="9748" max="9748" width="11.21875" style="42" customWidth="1"/>
    <col min="9749" max="9749" width="11.109375" style="42" customWidth="1"/>
    <col min="9750" max="9983" width="8.77734375" style="42"/>
    <col min="9984" max="9984" width="27.77734375" style="42" customWidth="1"/>
    <col min="9985" max="9986" width="9.77734375" style="42" customWidth="1"/>
    <col min="9987" max="9987" width="10.77734375" style="42" customWidth="1"/>
    <col min="9988" max="9988" width="11.77734375" style="42" customWidth="1"/>
    <col min="9989" max="9989" width="10.77734375" style="42" customWidth="1"/>
    <col min="9990" max="9990" width="11.77734375" style="42" customWidth="1"/>
    <col min="9991" max="9992" width="10.77734375" style="42" customWidth="1"/>
    <col min="9993" max="9993" width="12.77734375" style="42" customWidth="1"/>
    <col min="9994" max="9995" width="10.77734375" style="42" customWidth="1"/>
    <col min="9996" max="9997" width="12.77734375" style="42" customWidth="1"/>
    <col min="9998" max="10000" width="11.77734375" style="42" customWidth="1"/>
    <col min="10001" max="10001" width="9.77734375" style="42" customWidth="1"/>
    <col min="10002" max="10002" width="12.21875" style="42" customWidth="1"/>
    <col min="10003" max="10003" width="9.77734375" style="42" customWidth="1"/>
    <col min="10004" max="10004" width="11.21875" style="42" customWidth="1"/>
    <col min="10005" max="10005" width="11.109375" style="42" customWidth="1"/>
    <col min="10006" max="10239" width="8.77734375" style="42"/>
    <col min="10240" max="10240" width="27.77734375" style="42" customWidth="1"/>
    <col min="10241" max="10242" width="9.77734375" style="42" customWidth="1"/>
    <col min="10243" max="10243" width="10.77734375" style="42" customWidth="1"/>
    <col min="10244" max="10244" width="11.77734375" style="42" customWidth="1"/>
    <col min="10245" max="10245" width="10.77734375" style="42" customWidth="1"/>
    <col min="10246" max="10246" width="11.77734375" style="42" customWidth="1"/>
    <col min="10247" max="10248" width="10.77734375" style="42" customWidth="1"/>
    <col min="10249" max="10249" width="12.77734375" style="42" customWidth="1"/>
    <col min="10250" max="10251" width="10.77734375" style="42" customWidth="1"/>
    <col min="10252" max="10253" width="12.77734375" style="42" customWidth="1"/>
    <col min="10254" max="10256" width="11.77734375" style="42" customWidth="1"/>
    <col min="10257" max="10257" width="9.77734375" style="42" customWidth="1"/>
    <col min="10258" max="10258" width="12.21875" style="42" customWidth="1"/>
    <col min="10259" max="10259" width="9.77734375" style="42" customWidth="1"/>
    <col min="10260" max="10260" width="11.21875" style="42" customWidth="1"/>
    <col min="10261" max="10261" width="11.109375" style="42" customWidth="1"/>
    <col min="10262" max="10495" width="8.77734375" style="42"/>
    <col min="10496" max="10496" width="27.77734375" style="42" customWidth="1"/>
    <col min="10497" max="10498" width="9.77734375" style="42" customWidth="1"/>
    <col min="10499" max="10499" width="10.77734375" style="42" customWidth="1"/>
    <col min="10500" max="10500" width="11.77734375" style="42" customWidth="1"/>
    <col min="10501" max="10501" width="10.77734375" style="42" customWidth="1"/>
    <col min="10502" max="10502" width="11.77734375" style="42" customWidth="1"/>
    <col min="10503" max="10504" width="10.77734375" style="42" customWidth="1"/>
    <col min="10505" max="10505" width="12.77734375" style="42" customWidth="1"/>
    <col min="10506" max="10507" width="10.77734375" style="42" customWidth="1"/>
    <col min="10508" max="10509" width="12.77734375" style="42" customWidth="1"/>
    <col min="10510" max="10512" width="11.77734375" style="42" customWidth="1"/>
    <col min="10513" max="10513" width="9.77734375" style="42" customWidth="1"/>
    <col min="10514" max="10514" width="12.21875" style="42" customWidth="1"/>
    <col min="10515" max="10515" width="9.77734375" style="42" customWidth="1"/>
    <col min="10516" max="10516" width="11.21875" style="42" customWidth="1"/>
    <col min="10517" max="10517" width="11.109375" style="42" customWidth="1"/>
    <col min="10518" max="10751" width="8.77734375" style="42"/>
    <col min="10752" max="10752" width="27.77734375" style="42" customWidth="1"/>
    <col min="10753" max="10754" width="9.77734375" style="42" customWidth="1"/>
    <col min="10755" max="10755" width="10.77734375" style="42" customWidth="1"/>
    <col min="10756" max="10756" width="11.77734375" style="42" customWidth="1"/>
    <col min="10757" max="10757" width="10.77734375" style="42" customWidth="1"/>
    <col min="10758" max="10758" width="11.77734375" style="42" customWidth="1"/>
    <col min="10759" max="10760" width="10.77734375" style="42" customWidth="1"/>
    <col min="10761" max="10761" width="12.77734375" style="42" customWidth="1"/>
    <col min="10762" max="10763" width="10.77734375" style="42" customWidth="1"/>
    <col min="10764" max="10765" width="12.77734375" style="42" customWidth="1"/>
    <col min="10766" max="10768" width="11.77734375" style="42" customWidth="1"/>
    <col min="10769" max="10769" width="9.77734375" style="42" customWidth="1"/>
    <col min="10770" max="10770" width="12.21875" style="42" customWidth="1"/>
    <col min="10771" max="10771" width="9.77734375" style="42" customWidth="1"/>
    <col min="10772" max="10772" width="11.21875" style="42" customWidth="1"/>
    <col min="10773" max="10773" width="11.109375" style="42" customWidth="1"/>
    <col min="10774" max="11007" width="8.77734375" style="42"/>
    <col min="11008" max="11008" width="27.77734375" style="42" customWidth="1"/>
    <col min="11009" max="11010" width="9.77734375" style="42" customWidth="1"/>
    <col min="11011" max="11011" width="10.77734375" style="42" customWidth="1"/>
    <col min="11012" max="11012" width="11.77734375" style="42" customWidth="1"/>
    <col min="11013" max="11013" width="10.77734375" style="42" customWidth="1"/>
    <col min="11014" max="11014" width="11.77734375" style="42" customWidth="1"/>
    <col min="11015" max="11016" width="10.77734375" style="42" customWidth="1"/>
    <col min="11017" max="11017" width="12.77734375" style="42" customWidth="1"/>
    <col min="11018" max="11019" width="10.77734375" style="42" customWidth="1"/>
    <col min="11020" max="11021" width="12.77734375" style="42" customWidth="1"/>
    <col min="11022" max="11024" width="11.77734375" style="42" customWidth="1"/>
    <col min="11025" max="11025" width="9.77734375" style="42" customWidth="1"/>
    <col min="11026" max="11026" width="12.21875" style="42" customWidth="1"/>
    <col min="11027" max="11027" width="9.77734375" style="42" customWidth="1"/>
    <col min="11028" max="11028" width="11.21875" style="42" customWidth="1"/>
    <col min="11029" max="11029" width="11.109375" style="42" customWidth="1"/>
    <col min="11030" max="11263" width="8.77734375" style="42"/>
    <col min="11264" max="11264" width="27.77734375" style="42" customWidth="1"/>
    <col min="11265" max="11266" width="9.77734375" style="42" customWidth="1"/>
    <col min="11267" max="11267" width="10.77734375" style="42" customWidth="1"/>
    <col min="11268" max="11268" width="11.77734375" style="42" customWidth="1"/>
    <col min="11269" max="11269" width="10.77734375" style="42" customWidth="1"/>
    <col min="11270" max="11270" width="11.77734375" style="42" customWidth="1"/>
    <col min="11271" max="11272" width="10.77734375" style="42" customWidth="1"/>
    <col min="11273" max="11273" width="12.77734375" style="42" customWidth="1"/>
    <col min="11274" max="11275" width="10.77734375" style="42" customWidth="1"/>
    <col min="11276" max="11277" width="12.77734375" style="42" customWidth="1"/>
    <col min="11278" max="11280" width="11.77734375" style="42" customWidth="1"/>
    <col min="11281" max="11281" width="9.77734375" style="42" customWidth="1"/>
    <col min="11282" max="11282" width="12.21875" style="42" customWidth="1"/>
    <col min="11283" max="11283" width="9.77734375" style="42" customWidth="1"/>
    <col min="11284" max="11284" width="11.21875" style="42" customWidth="1"/>
    <col min="11285" max="11285" width="11.109375" style="42" customWidth="1"/>
    <col min="11286" max="11519" width="8.77734375" style="42"/>
    <col min="11520" max="11520" width="27.77734375" style="42" customWidth="1"/>
    <col min="11521" max="11522" width="9.77734375" style="42" customWidth="1"/>
    <col min="11523" max="11523" width="10.77734375" style="42" customWidth="1"/>
    <col min="11524" max="11524" width="11.77734375" style="42" customWidth="1"/>
    <col min="11525" max="11525" width="10.77734375" style="42" customWidth="1"/>
    <col min="11526" max="11526" width="11.77734375" style="42" customWidth="1"/>
    <col min="11527" max="11528" width="10.77734375" style="42" customWidth="1"/>
    <col min="11529" max="11529" width="12.77734375" style="42" customWidth="1"/>
    <col min="11530" max="11531" width="10.77734375" style="42" customWidth="1"/>
    <col min="11532" max="11533" width="12.77734375" style="42" customWidth="1"/>
    <col min="11534" max="11536" width="11.77734375" style="42" customWidth="1"/>
    <col min="11537" max="11537" width="9.77734375" style="42" customWidth="1"/>
    <col min="11538" max="11538" width="12.21875" style="42" customWidth="1"/>
    <col min="11539" max="11539" width="9.77734375" style="42" customWidth="1"/>
    <col min="11540" max="11540" width="11.21875" style="42" customWidth="1"/>
    <col min="11541" max="11541" width="11.109375" style="42" customWidth="1"/>
    <col min="11542" max="11775" width="8.77734375" style="42"/>
    <col min="11776" max="11776" width="27.77734375" style="42" customWidth="1"/>
    <col min="11777" max="11778" width="9.77734375" style="42" customWidth="1"/>
    <col min="11779" max="11779" width="10.77734375" style="42" customWidth="1"/>
    <col min="11780" max="11780" width="11.77734375" style="42" customWidth="1"/>
    <col min="11781" max="11781" width="10.77734375" style="42" customWidth="1"/>
    <col min="11782" max="11782" width="11.77734375" style="42" customWidth="1"/>
    <col min="11783" max="11784" width="10.77734375" style="42" customWidth="1"/>
    <col min="11785" max="11785" width="12.77734375" style="42" customWidth="1"/>
    <col min="11786" max="11787" width="10.77734375" style="42" customWidth="1"/>
    <col min="11788" max="11789" width="12.77734375" style="42" customWidth="1"/>
    <col min="11790" max="11792" width="11.77734375" style="42" customWidth="1"/>
    <col min="11793" max="11793" width="9.77734375" style="42" customWidth="1"/>
    <col min="11794" max="11794" width="12.21875" style="42" customWidth="1"/>
    <col min="11795" max="11795" width="9.77734375" style="42" customWidth="1"/>
    <col min="11796" max="11796" width="11.21875" style="42" customWidth="1"/>
    <col min="11797" max="11797" width="11.109375" style="42" customWidth="1"/>
    <col min="11798" max="12031" width="8.77734375" style="42"/>
    <col min="12032" max="12032" width="27.77734375" style="42" customWidth="1"/>
    <col min="12033" max="12034" width="9.77734375" style="42" customWidth="1"/>
    <col min="12035" max="12035" width="10.77734375" style="42" customWidth="1"/>
    <col min="12036" max="12036" width="11.77734375" style="42" customWidth="1"/>
    <col min="12037" max="12037" width="10.77734375" style="42" customWidth="1"/>
    <col min="12038" max="12038" width="11.77734375" style="42" customWidth="1"/>
    <col min="12039" max="12040" width="10.77734375" style="42" customWidth="1"/>
    <col min="12041" max="12041" width="12.77734375" style="42" customWidth="1"/>
    <col min="12042" max="12043" width="10.77734375" style="42" customWidth="1"/>
    <col min="12044" max="12045" width="12.77734375" style="42" customWidth="1"/>
    <col min="12046" max="12048" width="11.77734375" style="42" customWidth="1"/>
    <col min="12049" max="12049" width="9.77734375" style="42" customWidth="1"/>
    <col min="12050" max="12050" width="12.21875" style="42" customWidth="1"/>
    <col min="12051" max="12051" width="9.77734375" style="42" customWidth="1"/>
    <col min="12052" max="12052" width="11.21875" style="42" customWidth="1"/>
    <col min="12053" max="12053" width="11.109375" style="42" customWidth="1"/>
    <col min="12054" max="12287" width="8.77734375" style="42"/>
    <col min="12288" max="12288" width="27.77734375" style="42" customWidth="1"/>
    <col min="12289" max="12290" width="9.77734375" style="42" customWidth="1"/>
    <col min="12291" max="12291" width="10.77734375" style="42" customWidth="1"/>
    <col min="12292" max="12292" width="11.77734375" style="42" customWidth="1"/>
    <col min="12293" max="12293" width="10.77734375" style="42" customWidth="1"/>
    <col min="12294" max="12294" width="11.77734375" style="42" customWidth="1"/>
    <col min="12295" max="12296" width="10.77734375" style="42" customWidth="1"/>
    <col min="12297" max="12297" width="12.77734375" style="42" customWidth="1"/>
    <col min="12298" max="12299" width="10.77734375" style="42" customWidth="1"/>
    <col min="12300" max="12301" width="12.77734375" style="42" customWidth="1"/>
    <col min="12302" max="12304" width="11.77734375" style="42" customWidth="1"/>
    <col min="12305" max="12305" width="9.77734375" style="42" customWidth="1"/>
    <col min="12306" max="12306" width="12.21875" style="42" customWidth="1"/>
    <col min="12307" max="12307" width="9.77734375" style="42" customWidth="1"/>
    <col min="12308" max="12308" width="11.21875" style="42" customWidth="1"/>
    <col min="12309" max="12309" width="11.109375" style="42" customWidth="1"/>
    <col min="12310" max="12543" width="8.77734375" style="42"/>
    <col min="12544" max="12544" width="27.77734375" style="42" customWidth="1"/>
    <col min="12545" max="12546" width="9.77734375" style="42" customWidth="1"/>
    <col min="12547" max="12547" width="10.77734375" style="42" customWidth="1"/>
    <col min="12548" max="12548" width="11.77734375" style="42" customWidth="1"/>
    <col min="12549" max="12549" width="10.77734375" style="42" customWidth="1"/>
    <col min="12550" max="12550" width="11.77734375" style="42" customWidth="1"/>
    <col min="12551" max="12552" width="10.77734375" style="42" customWidth="1"/>
    <col min="12553" max="12553" width="12.77734375" style="42" customWidth="1"/>
    <col min="12554" max="12555" width="10.77734375" style="42" customWidth="1"/>
    <col min="12556" max="12557" width="12.77734375" style="42" customWidth="1"/>
    <col min="12558" max="12560" width="11.77734375" style="42" customWidth="1"/>
    <col min="12561" max="12561" width="9.77734375" style="42" customWidth="1"/>
    <col min="12562" max="12562" width="12.21875" style="42" customWidth="1"/>
    <col min="12563" max="12563" width="9.77734375" style="42" customWidth="1"/>
    <col min="12564" max="12564" width="11.21875" style="42" customWidth="1"/>
    <col min="12565" max="12565" width="11.109375" style="42" customWidth="1"/>
    <col min="12566" max="12799" width="8.77734375" style="42"/>
    <col min="12800" max="12800" width="27.77734375" style="42" customWidth="1"/>
    <col min="12801" max="12802" width="9.77734375" style="42" customWidth="1"/>
    <col min="12803" max="12803" width="10.77734375" style="42" customWidth="1"/>
    <col min="12804" max="12804" width="11.77734375" style="42" customWidth="1"/>
    <col min="12805" max="12805" width="10.77734375" style="42" customWidth="1"/>
    <col min="12806" max="12806" width="11.77734375" style="42" customWidth="1"/>
    <col min="12807" max="12808" width="10.77734375" style="42" customWidth="1"/>
    <col min="12809" max="12809" width="12.77734375" style="42" customWidth="1"/>
    <col min="12810" max="12811" width="10.77734375" style="42" customWidth="1"/>
    <col min="12812" max="12813" width="12.77734375" style="42" customWidth="1"/>
    <col min="12814" max="12816" width="11.77734375" style="42" customWidth="1"/>
    <col min="12817" max="12817" width="9.77734375" style="42" customWidth="1"/>
    <col min="12818" max="12818" width="12.21875" style="42" customWidth="1"/>
    <col min="12819" max="12819" width="9.77734375" style="42" customWidth="1"/>
    <col min="12820" max="12820" width="11.21875" style="42" customWidth="1"/>
    <col min="12821" max="12821" width="11.109375" style="42" customWidth="1"/>
    <col min="12822" max="13055" width="8.77734375" style="42"/>
    <col min="13056" max="13056" width="27.77734375" style="42" customWidth="1"/>
    <col min="13057" max="13058" width="9.77734375" style="42" customWidth="1"/>
    <col min="13059" max="13059" width="10.77734375" style="42" customWidth="1"/>
    <col min="13060" max="13060" width="11.77734375" style="42" customWidth="1"/>
    <col min="13061" max="13061" width="10.77734375" style="42" customWidth="1"/>
    <col min="13062" max="13062" width="11.77734375" style="42" customWidth="1"/>
    <col min="13063" max="13064" width="10.77734375" style="42" customWidth="1"/>
    <col min="13065" max="13065" width="12.77734375" style="42" customWidth="1"/>
    <col min="13066" max="13067" width="10.77734375" style="42" customWidth="1"/>
    <col min="13068" max="13069" width="12.77734375" style="42" customWidth="1"/>
    <col min="13070" max="13072" width="11.77734375" style="42" customWidth="1"/>
    <col min="13073" max="13073" width="9.77734375" style="42" customWidth="1"/>
    <col min="13074" max="13074" width="12.21875" style="42" customWidth="1"/>
    <col min="13075" max="13075" width="9.77734375" style="42" customWidth="1"/>
    <col min="13076" max="13076" width="11.21875" style="42" customWidth="1"/>
    <col min="13077" max="13077" width="11.109375" style="42" customWidth="1"/>
    <col min="13078" max="13311" width="8.77734375" style="42"/>
    <col min="13312" max="13312" width="27.77734375" style="42" customWidth="1"/>
    <col min="13313" max="13314" width="9.77734375" style="42" customWidth="1"/>
    <col min="13315" max="13315" width="10.77734375" style="42" customWidth="1"/>
    <col min="13316" max="13316" width="11.77734375" style="42" customWidth="1"/>
    <col min="13317" max="13317" width="10.77734375" style="42" customWidth="1"/>
    <col min="13318" max="13318" width="11.77734375" style="42" customWidth="1"/>
    <col min="13319" max="13320" width="10.77734375" style="42" customWidth="1"/>
    <col min="13321" max="13321" width="12.77734375" style="42" customWidth="1"/>
    <col min="13322" max="13323" width="10.77734375" style="42" customWidth="1"/>
    <col min="13324" max="13325" width="12.77734375" style="42" customWidth="1"/>
    <col min="13326" max="13328" width="11.77734375" style="42" customWidth="1"/>
    <col min="13329" max="13329" width="9.77734375" style="42" customWidth="1"/>
    <col min="13330" max="13330" width="12.21875" style="42" customWidth="1"/>
    <col min="13331" max="13331" width="9.77734375" style="42" customWidth="1"/>
    <col min="13332" max="13332" width="11.21875" style="42" customWidth="1"/>
    <col min="13333" max="13333" width="11.109375" style="42" customWidth="1"/>
    <col min="13334" max="13567" width="8.77734375" style="42"/>
    <col min="13568" max="13568" width="27.77734375" style="42" customWidth="1"/>
    <col min="13569" max="13570" width="9.77734375" style="42" customWidth="1"/>
    <col min="13571" max="13571" width="10.77734375" style="42" customWidth="1"/>
    <col min="13572" max="13572" width="11.77734375" style="42" customWidth="1"/>
    <col min="13573" max="13573" width="10.77734375" style="42" customWidth="1"/>
    <col min="13574" max="13574" width="11.77734375" style="42" customWidth="1"/>
    <col min="13575" max="13576" width="10.77734375" style="42" customWidth="1"/>
    <col min="13577" max="13577" width="12.77734375" style="42" customWidth="1"/>
    <col min="13578" max="13579" width="10.77734375" style="42" customWidth="1"/>
    <col min="13580" max="13581" width="12.77734375" style="42" customWidth="1"/>
    <col min="13582" max="13584" width="11.77734375" style="42" customWidth="1"/>
    <col min="13585" max="13585" width="9.77734375" style="42" customWidth="1"/>
    <col min="13586" max="13586" width="12.21875" style="42" customWidth="1"/>
    <col min="13587" max="13587" width="9.77734375" style="42" customWidth="1"/>
    <col min="13588" max="13588" width="11.21875" style="42" customWidth="1"/>
    <col min="13589" max="13589" width="11.109375" style="42" customWidth="1"/>
    <col min="13590" max="13823" width="8.77734375" style="42"/>
    <col min="13824" max="13824" width="27.77734375" style="42" customWidth="1"/>
    <col min="13825" max="13826" width="9.77734375" style="42" customWidth="1"/>
    <col min="13827" max="13827" width="10.77734375" style="42" customWidth="1"/>
    <col min="13828" max="13828" width="11.77734375" style="42" customWidth="1"/>
    <col min="13829" max="13829" width="10.77734375" style="42" customWidth="1"/>
    <col min="13830" max="13830" width="11.77734375" style="42" customWidth="1"/>
    <col min="13831" max="13832" width="10.77734375" style="42" customWidth="1"/>
    <col min="13833" max="13833" width="12.77734375" style="42" customWidth="1"/>
    <col min="13834" max="13835" width="10.77734375" style="42" customWidth="1"/>
    <col min="13836" max="13837" width="12.77734375" style="42" customWidth="1"/>
    <col min="13838" max="13840" width="11.77734375" style="42" customWidth="1"/>
    <col min="13841" max="13841" width="9.77734375" style="42" customWidth="1"/>
    <col min="13842" max="13842" width="12.21875" style="42" customWidth="1"/>
    <col min="13843" max="13843" width="9.77734375" style="42" customWidth="1"/>
    <col min="13844" max="13844" width="11.21875" style="42" customWidth="1"/>
    <col min="13845" max="13845" width="11.109375" style="42" customWidth="1"/>
    <col min="13846" max="14079" width="8.77734375" style="42"/>
    <col min="14080" max="14080" width="27.77734375" style="42" customWidth="1"/>
    <col min="14081" max="14082" width="9.77734375" style="42" customWidth="1"/>
    <col min="14083" max="14083" width="10.77734375" style="42" customWidth="1"/>
    <col min="14084" max="14084" width="11.77734375" style="42" customWidth="1"/>
    <col min="14085" max="14085" width="10.77734375" style="42" customWidth="1"/>
    <col min="14086" max="14086" width="11.77734375" style="42" customWidth="1"/>
    <col min="14087" max="14088" width="10.77734375" style="42" customWidth="1"/>
    <col min="14089" max="14089" width="12.77734375" style="42" customWidth="1"/>
    <col min="14090" max="14091" width="10.77734375" style="42" customWidth="1"/>
    <col min="14092" max="14093" width="12.77734375" style="42" customWidth="1"/>
    <col min="14094" max="14096" width="11.77734375" style="42" customWidth="1"/>
    <col min="14097" max="14097" width="9.77734375" style="42" customWidth="1"/>
    <col min="14098" max="14098" width="12.21875" style="42" customWidth="1"/>
    <col min="14099" max="14099" width="9.77734375" style="42" customWidth="1"/>
    <col min="14100" max="14100" width="11.21875" style="42" customWidth="1"/>
    <col min="14101" max="14101" width="11.109375" style="42" customWidth="1"/>
    <col min="14102" max="14335" width="8.77734375" style="42"/>
    <col min="14336" max="14336" width="27.77734375" style="42" customWidth="1"/>
    <col min="14337" max="14338" width="9.77734375" style="42" customWidth="1"/>
    <col min="14339" max="14339" width="10.77734375" style="42" customWidth="1"/>
    <col min="14340" max="14340" width="11.77734375" style="42" customWidth="1"/>
    <col min="14341" max="14341" width="10.77734375" style="42" customWidth="1"/>
    <col min="14342" max="14342" width="11.77734375" style="42" customWidth="1"/>
    <col min="14343" max="14344" width="10.77734375" style="42" customWidth="1"/>
    <col min="14345" max="14345" width="12.77734375" style="42" customWidth="1"/>
    <col min="14346" max="14347" width="10.77734375" style="42" customWidth="1"/>
    <col min="14348" max="14349" width="12.77734375" style="42" customWidth="1"/>
    <col min="14350" max="14352" width="11.77734375" style="42" customWidth="1"/>
    <col min="14353" max="14353" width="9.77734375" style="42" customWidth="1"/>
    <col min="14354" max="14354" width="12.21875" style="42" customWidth="1"/>
    <col min="14355" max="14355" width="9.77734375" style="42" customWidth="1"/>
    <col min="14356" max="14356" width="11.21875" style="42" customWidth="1"/>
    <col min="14357" max="14357" width="11.109375" style="42" customWidth="1"/>
    <col min="14358" max="14591" width="8.77734375" style="42"/>
    <col min="14592" max="14592" width="27.77734375" style="42" customWidth="1"/>
    <col min="14593" max="14594" width="9.77734375" style="42" customWidth="1"/>
    <col min="14595" max="14595" width="10.77734375" style="42" customWidth="1"/>
    <col min="14596" max="14596" width="11.77734375" style="42" customWidth="1"/>
    <col min="14597" max="14597" width="10.77734375" style="42" customWidth="1"/>
    <col min="14598" max="14598" width="11.77734375" style="42" customWidth="1"/>
    <col min="14599" max="14600" width="10.77734375" style="42" customWidth="1"/>
    <col min="14601" max="14601" width="12.77734375" style="42" customWidth="1"/>
    <col min="14602" max="14603" width="10.77734375" style="42" customWidth="1"/>
    <col min="14604" max="14605" width="12.77734375" style="42" customWidth="1"/>
    <col min="14606" max="14608" width="11.77734375" style="42" customWidth="1"/>
    <col min="14609" max="14609" width="9.77734375" style="42" customWidth="1"/>
    <col min="14610" max="14610" width="12.21875" style="42" customWidth="1"/>
    <col min="14611" max="14611" width="9.77734375" style="42" customWidth="1"/>
    <col min="14612" max="14612" width="11.21875" style="42" customWidth="1"/>
    <col min="14613" max="14613" width="11.109375" style="42" customWidth="1"/>
    <col min="14614" max="14847" width="8.77734375" style="42"/>
    <col min="14848" max="14848" width="27.77734375" style="42" customWidth="1"/>
    <col min="14849" max="14850" width="9.77734375" style="42" customWidth="1"/>
    <col min="14851" max="14851" width="10.77734375" style="42" customWidth="1"/>
    <col min="14852" max="14852" width="11.77734375" style="42" customWidth="1"/>
    <col min="14853" max="14853" width="10.77734375" style="42" customWidth="1"/>
    <col min="14854" max="14854" width="11.77734375" style="42" customWidth="1"/>
    <col min="14855" max="14856" width="10.77734375" style="42" customWidth="1"/>
    <col min="14857" max="14857" width="12.77734375" style="42" customWidth="1"/>
    <col min="14858" max="14859" width="10.77734375" style="42" customWidth="1"/>
    <col min="14860" max="14861" width="12.77734375" style="42" customWidth="1"/>
    <col min="14862" max="14864" width="11.77734375" style="42" customWidth="1"/>
    <col min="14865" max="14865" width="9.77734375" style="42" customWidth="1"/>
    <col min="14866" max="14866" width="12.21875" style="42" customWidth="1"/>
    <col min="14867" max="14867" width="9.77734375" style="42" customWidth="1"/>
    <col min="14868" max="14868" width="11.21875" style="42" customWidth="1"/>
    <col min="14869" max="14869" width="11.109375" style="42" customWidth="1"/>
    <col min="14870" max="15103" width="8.77734375" style="42"/>
    <col min="15104" max="15104" width="27.77734375" style="42" customWidth="1"/>
    <col min="15105" max="15106" width="9.77734375" style="42" customWidth="1"/>
    <col min="15107" max="15107" width="10.77734375" style="42" customWidth="1"/>
    <col min="15108" max="15108" width="11.77734375" style="42" customWidth="1"/>
    <col min="15109" max="15109" width="10.77734375" style="42" customWidth="1"/>
    <col min="15110" max="15110" width="11.77734375" style="42" customWidth="1"/>
    <col min="15111" max="15112" width="10.77734375" style="42" customWidth="1"/>
    <col min="15113" max="15113" width="12.77734375" style="42" customWidth="1"/>
    <col min="15114" max="15115" width="10.77734375" style="42" customWidth="1"/>
    <col min="15116" max="15117" width="12.77734375" style="42" customWidth="1"/>
    <col min="15118" max="15120" width="11.77734375" style="42" customWidth="1"/>
    <col min="15121" max="15121" width="9.77734375" style="42" customWidth="1"/>
    <col min="15122" max="15122" width="12.21875" style="42" customWidth="1"/>
    <col min="15123" max="15123" width="9.77734375" style="42" customWidth="1"/>
    <col min="15124" max="15124" width="11.21875" style="42" customWidth="1"/>
    <col min="15125" max="15125" width="11.109375" style="42" customWidth="1"/>
    <col min="15126" max="15359" width="8.77734375" style="42"/>
    <col min="15360" max="15360" width="27.77734375" style="42" customWidth="1"/>
    <col min="15361" max="15362" width="9.77734375" style="42" customWidth="1"/>
    <col min="15363" max="15363" width="10.77734375" style="42" customWidth="1"/>
    <col min="15364" max="15364" width="11.77734375" style="42" customWidth="1"/>
    <col min="15365" max="15365" width="10.77734375" style="42" customWidth="1"/>
    <col min="15366" max="15366" width="11.77734375" style="42" customWidth="1"/>
    <col min="15367" max="15368" width="10.77734375" style="42" customWidth="1"/>
    <col min="15369" max="15369" width="12.77734375" style="42" customWidth="1"/>
    <col min="15370" max="15371" width="10.77734375" style="42" customWidth="1"/>
    <col min="15372" max="15373" width="12.77734375" style="42" customWidth="1"/>
    <col min="15374" max="15376" width="11.77734375" style="42" customWidth="1"/>
    <col min="15377" max="15377" width="9.77734375" style="42" customWidth="1"/>
    <col min="15378" max="15378" width="12.21875" style="42" customWidth="1"/>
    <col min="15379" max="15379" width="9.77734375" style="42" customWidth="1"/>
    <col min="15380" max="15380" width="11.21875" style="42" customWidth="1"/>
    <col min="15381" max="15381" width="11.109375" style="42" customWidth="1"/>
    <col min="15382" max="15615" width="8.77734375" style="42"/>
    <col min="15616" max="15616" width="27.77734375" style="42" customWidth="1"/>
    <col min="15617" max="15618" width="9.77734375" style="42" customWidth="1"/>
    <col min="15619" max="15619" width="10.77734375" style="42" customWidth="1"/>
    <col min="15620" max="15620" width="11.77734375" style="42" customWidth="1"/>
    <col min="15621" max="15621" width="10.77734375" style="42" customWidth="1"/>
    <col min="15622" max="15622" width="11.77734375" style="42" customWidth="1"/>
    <col min="15623" max="15624" width="10.77734375" style="42" customWidth="1"/>
    <col min="15625" max="15625" width="12.77734375" style="42" customWidth="1"/>
    <col min="15626" max="15627" width="10.77734375" style="42" customWidth="1"/>
    <col min="15628" max="15629" width="12.77734375" style="42" customWidth="1"/>
    <col min="15630" max="15632" width="11.77734375" style="42" customWidth="1"/>
    <col min="15633" max="15633" width="9.77734375" style="42" customWidth="1"/>
    <col min="15634" max="15634" width="12.21875" style="42" customWidth="1"/>
    <col min="15635" max="15635" width="9.77734375" style="42" customWidth="1"/>
    <col min="15636" max="15636" width="11.21875" style="42" customWidth="1"/>
    <col min="15637" max="15637" width="11.109375" style="42" customWidth="1"/>
    <col min="15638" max="15871" width="8.77734375" style="42"/>
    <col min="15872" max="15872" width="27.77734375" style="42" customWidth="1"/>
    <col min="15873" max="15874" width="9.77734375" style="42" customWidth="1"/>
    <col min="15875" max="15875" width="10.77734375" style="42" customWidth="1"/>
    <col min="15876" max="15876" width="11.77734375" style="42" customWidth="1"/>
    <col min="15877" max="15877" width="10.77734375" style="42" customWidth="1"/>
    <col min="15878" max="15878" width="11.77734375" style="42" customWidth="1"/>
    <col min="15879" max="15880" width="10.77734375" style="42" customWidth="1"/>
    <col min="15881" max="15881" width="12.77734375" style="42" customWidth="1"/>
    <col min="15882" max="15883" width="10.77734375" style="42" customWidth="1"/>
    <col min="15884" max="15885" width="12.77734375" style="42" customWidth="1"/>
    <col min="15886" max="15888" width="11.77734375" style="42" customWidth="1"/>
    <col min="15889" max="15889" width="9.77734375" style="42" customWidth="1"/>
    <col min="15890" max="15890" width="12.21875" style="42" customWidth="1"/>
    <col min="15891" max="15891" width="9.77734375" style="42" customWidth="1"/>
    <col min="15892" max="15892" width="11.21875" style="42" customWidth="1"/>
    <col min="15893" max="15893" width="11.109375" style="42" customWidth="1"/>
    <col min="15894" max="16127" width="8.77734375" style="42"/>
    <col min="16128" max="16128" width="27.77734375" style="42" customWidth="1"/>
    <col min="16129" max="16130" width="9.77734375" style="42" customWidth="1"/>
    <col min="16131" max="16131" width="10.77734375" style="42" customWidth="1"/>
    <col min="16132" max="16132" width="11.77734375" style="42" customWidth="1"/>
    <col min="16133" max="16133" width="10.77734375" style="42" customWidth="1"/>
    <col min="16134" max="16134" width="11.77734375" style="42" customWidth="1"/>
    <col min="16135" max="16136" width="10.77734375" style="42" customWidth="1"/>
    <col min="16137" max="16137" width="12.77734375" style="42" customWidth="1"/>
    <col min="16138" max="16139" width="10.77734375" style="42" customWidth="1"/>
    <col min="16140" max="16141" width="12.77734375" style="42" customWidth="1"/>
    <col min="16142" max="16144" width="11.77734375" style="42" customWidth="1"/>
    <col min="16145" max="16145" width="9.77734375" style="42" customWidth="1"/>
    <col min="16146" max="16146" width="12.21875" style="42" customWidth="1"/>
    <col min="16147" max="16147" width="9.77734375" style="42" customWidth="1"/>
    <col min="16148" max="16148" width="11.21875" style="42" customWidth="1"/>
    <col min="16149" max="16149" width="11.109375" style="42" customWidth="1"/>
    <col min="16150" max="16384" width="8.77734375" style="42"/>
  </cols>
  <sheetData>
    <row r="1" spans="1:19" ht="20.25">
      <c r="A1" s="132" t="s">
        <v>1291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">
      <c r="M2" s="47" t="s">
        <v>1292</v>
      </c>
    </row>
    <row r="3" spans="1:19" ht="20.25">
      <c r="A3" s="81" t="s">
        <v>1293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5.75" thickBot="1"/>
    <row r="5" spans="1:19" ht="18.75" outlineLevel="1" thickBot="1">
      <c r="A5" s="47" t="s">
        <v>1295</v>
      </c>
      <c r="F5" s="48" t="s">
        <v>1294</v>
      </c>
      <c r="H5" s="1363">
        <f>Summary!$C$38</f>
        <v>8.9832796292754605E-2</v>
      </c>
      <c r="J5" s="48"/>
    </row>
    <row r="6" spans="1:19" ht="16.5" outlineLevel="1" thickBot="1">
      <c r="A6" s="48"/>
      <c r="M6" s="42" t="s">
        <v>1296</v>
      </c>
      <c r="P6" s="130">
        <v>21.99531132340103</v>
      </c>
    </row>
    <row r="7" spans="1:19" ht="18.75" outlineLevel="1" thickBot="1">
      <c r="A7" s="42" t="s">
        <v>36</v>
      </c>
      <c r="D7" s="85">
        <f>Summary!$F$64</f>
        <v>13.420397223452312</v>
      </c>
      <c r="F7" s="47" t="s">
        <v>1297</v>
      </c>
      <c r="J7" s="47" t="s">
        <v>1298</v>
      </c>
      <c r="M7" s="42" t="s">
        <v>1023</v>
      </c>
      <c r="P7" s="80">
        <v>0.18918986119221817</v>
      </c>
    </row>
    <row r="8" spans="1:19" ht="16.5" outlineLevel="1" thickBot="1">
      <c r="A8" s="42" t="s">
        <v>1023</v>
      </c>
      <c r="D8" s="80">
        <f>Summary!$F$70/100</f>
        <v>0.17229166676592159</v>
      </c>
      <c r="M8" s="42" t="s">
        <v>1025</v>
      </c>
      <c r="P8" s="80">
        <v>0.17111668483010095</v>
      </c>
    </row>
    <row r="9" spans="1:19" ht="16.5" outlineLevel="1" thickBot="1">
      <c r="A9" s="42" t="s">
        <v>1025</v>
      </c>
      <c r="D9" s="80">
        <f>Summary!$F$75/100</f>
        <v>0.12072077884534843</v>
      </c>
      <c r="F9" s="42" t="s">
        <v>1299</v>
      </c>
      <c r="H9" s="1374">
        <f>Summary!D58*(1+$H$5)/100</f>
        <v>0.1104327572483448</v>
      </c>
      <c r="J9" s="42" t="s">
        <v>1299</v>
      </c>
      <c r="L9" s="131">
        <v>0.11164106486478588</v>
      </c>
    </row>
    <row r="10" spans="1:19" ht="15.75" outlineLevel="1" thickBot="1">
      <c r="D10" s="90"/>
    </row>
    <row r="11" spans="1:19" ht="16.5" outlineLevel="1" thickBot="1">
      <c r="A11" s="42" t="s">
        <v>27</v>
      </c>
      <c r="B11" s="86">
        <f>Summary!D52*(1+$H$5)</f>
        <v>4.5578567478403187</v>
      </c>
      <c r="C11" s="87" t="s">
        <v>1022</v>
      </c>
      <c r="D11" s="90">
        <f>'Schedule 10 Smoothed'!D259*(1+Summary!$C$8)</f>
        <v>13.639163445470059</v>
      </c>
      <c r="L11" s="134"/>
    </row>
    <row r="12" spans="1:19" ht="16.5" outlineLevel="1" thickBot="1">
      <c r="A12" s="42" t="s">
        <v>29</v>
      </c>
      <c r="B12" s="86">
        <f>P6</f>
        <v>21.99531132340103</v>
      </c>
      <c r="C12" s="87" t="s">
        <v>1022</v>
      </c>
      <c r="D12" s="90"/>
    </row>
    <row r="13" spans="1:19" outlineLevel="1">
      <c r="C13" s="87"/>
      <c r="D13" s="90"/>
    </row>
    <row r="14" spans="1:19" outlineLevel="1">
      <c r="A14" s="42" t="s">
        <v>1300</v>
      </c>
      <c r="D14" s="135"/>
    </row>
    <row r="15" spans="1:19" outlineLevel="1">
      <c r="C15" s="136"/>
      <c r="D15" s="135"/>
    </row>
    <row r="16" spans="1:19" ht="18" outlineLevel="1">
      <c r="A16" s="137" t="s">
        <v>1301</v>
      </c>
    </row>
    <row r="17" spans="1:21" outlineLevel="1">
      <c r="C17" s="103"/>
    </row>
    <row r="18" spans="1:21" outlineLevel="1">
      <c r="C18" s="87"/>
      <c r="D18" s="90"/>
    </row>
    <row r="19" spans="1:21" ht="15.75" outlineLevel="1">
      <c r="B19" s="138"/>
      <c r="C19" s="87"/>
      <c r="D19" s="90"/>
    </row>
    <row r="20" spans="1:21" outlineLevel="1"/>
    <row r="21" spans="1:21" ht="28.5" customHeight="1" outlineLevel="1">
      <c r="A21" s="48"/>
      <c r="B21" s="48"/>
      <c r="C21" s="49" t="s">
        <v>1302</v>
      </c>
      <c r="D21" s="49" t="s">
        <v>1303</v>
      </c>
      <c r="E21" s="49" t="s">
        <v>1302</v>
      </c>
      <c r="F21" s="472" t="s">
        <v>1304</v>
      </c>
      <c r="G21" s="473"/>
      <c r="H21" s="139" t="s">
        <v>1302</v>
      </c>
      <c r="I21" s="49" t="s">
        <v>1305</v>
      </c>
      <c r="J21" s="49" t="s">
        <v>1305</v>
      </c>
      <c r="K21" s="472" t="s">
        <v>1306</v>
      </c>
      <c r="L21" s="473"/>
      <c r="M21" s="472" t="s">
        <v>1307</v>
      </c>
      <c r="N21" s="473"/>
      <c r="O21" s="474" t="s">
        <v>1308</v>
      </c>
      <c r="P21" s="475"/>
    </row>
    <row r="22" spans="1:21" ht="15.75">
      <c r="A22" s="49" t="s">
        <v>60</v>
      </c>
      <c r="B22" s="49" t="s">
        <v>1036</v>
      </c>
      <c r="C22" s="49" t="s">
        <v>1309</v>
      </c>
      <c r="D22" s="49" t="s">
        <v>1310</v>
      </c>
      <c r="E22" s="49" t="s">
        <v>1311</v>
      </c>
      <c r="F22" s="476" t="s">
        <v>413</v>
      </c>
      <c r="G22" s="476" t="s">
        <v>856</v>
      </c>
      <c r="H22" s="49" t="s">
        <v>1312</v>
      </c>
      <c r="I22" s="49" t="s">
        <v>956</v>
      </c>
      <c r="J22" s="49" t="s">
        <v>1313</v>
      </c>
      <c r="K22" s="476" t="s">
        <v>413</v>
      </c>
      <c r="L22" s="476" t="s">
        <v>856</v>
      </c>
      <c r="M22" s="476" t="s">
        <v>413</v>
      </c>
      <c r="N22" s="476" t="s">
        <v>856</v>
      </c>
      <c r="O22" s="476" t="s">
        <v>413</v>
      </c>
      <c r="P22" s="476" t="s">
        <v>856</v>
      </c>
      <c r="R22" s="42" t="s">
        <v>1314</v>
      </c>
      <c r="T22" s="140"/>
      <c r="U22" s="140"/>
    </row>
    <row r="23" spans="1:21">
      <c r="D23" s="90"/>
      <c r="T23" s="141"/>
      <c r="U23" s="141"/>
    </row>
    <row r="24" spans="1:21" ht="15.75">
      <c r="A24" s="142" t="s">
        <v>1315</v>
      </c>
    </row>
    <row r="25" spans="1:21" ht="15.75" thickBot="1"/>
    <row r="26" spans="1:21" ht="16.5" thickBot="1">
      <c r="A26" s="41">
        <v>100</v>
      </c>
      <c r="B26" s="41">
        <v>100</v>
      </c>
      <c r="C26" s="143">
        <f t="shared" ref="C26:C33" si="0">B26/1000</f>
        <v>0.1</v>
      </c>
      <c r="D26" s="103">
        <v>0.28999999999999998</v>
      </c>
      <c r="E26" s="143">
        <f t="shared" ref="E26:E33" si="1">(+C26*D26)+C26</f>
        <v>0.129</v>
      </c>
      <c r="F26" s="98">
        <f t="shared" ref="F26:F33" si="2">ROUND((+$E26*4000)/12,0)</f>
        <v>43</v>
      </c>
      <c r="G26" s="98">
        <f t="shared" ref="G26:G33" si="3">ROUND((+$E26*8760)/12,0)</f>
        <v>94</v>
      </c>
      <c r="H26" s="89">
        <f t="shared" ref="H26:H33" si="4">ROUND(+E26*D$7,2)</f>
        <v>1.73</v>
      </c>
      <c r="I26" s="98">
        <f t="shared" ref="I26:I33" si="5">ROUND(IF((E26*200)&gt;F26,F26,(E26*200)),0)</f>
        <v>26</v>
      </c>
      <c r="J26" s="89">
        <f t="shared" ref="J26:J33" si="6">ROUND(+I26*D$8,2)</f>
        <v>4.4800000000000004</v>
      </c>
      <c r="K26" s="98">
        <f t="shared" ref="K26:K33" si="7">F26-I26</f>
        <v>17</v>
      </c>
      <c r="L26" s="98"/>
      <c r="M26" s="89">
        <f t="shared" ref="M26:M33" si="8">ROUND(+K26*D$9,2)</f>
        <v>2.0499999999999998</v>
      </c>
      <c r="N26" s="89"/>
      <c r="O26" s="130">
        <f t="shared" ref="O26:O32" si="9">H26+J26+M26</f>
        <v>8.2600000000000016</v>
      </c>
      <c r="P26" s="144" t="s">
        <v>294</v>
      </c>
      <c r="Q26" s="44"/>
      <c r="R26" s="44"/>
      <c r="T26" s="141"/>
      <c r="U26" s="141"/>
    </row>
    <row r="27" spans="1:21" ht="16.5" thickBot="1">
      <c r="A27" s="41">
        <v>101</v>
      </c>
      <c r="B27" s="41">
        <v>125</v>
      </c>
      <c r="C27" s="143">
        <f t="shared" si="0"/>
        <v>0.125</v>
      </c>
      <c r="D27" s="103">
        <v>0.248</v>
      </c>
      <c r="E27" s="143">
        <f t="shared" si="1"/>
        <v>0.156</v>
      </c>
      <c r="F27" s="98">
        <f t="shared" si="2"/>
        <v>52</v>
      </c>
      <c r="G27" s="98">
        <f t="shared" si="3"/>
        <v>114</v>
      </c>
      <c r="H27" s="89">
        <f t="shared" si="4"/>
        <v>2.09</v>
      </c>
      <c r="I27" s="98">
        <f t="shared" si="5"/>
        <v>31</v>
      </c>
      <c r="J27" s="89">
        <f t="shared" si="6"/>
        <v>5.34</v>
      </c>
      <c r="K27" s="98">
        <f t="shared" si="7"/>
        <v>21</v>
      </c>
      <c r="L27" s="98"/>
      <c r="M27" s="89">
        <f t="shared" si="8"/>
        <v>2.54</v>
      </c>
      <c r="N27" s="89"/>
      <c r="O27" s="130">
        <f t="shared" si="9"/>
        <v>9.9699999999999989</v>
      </c>
      <c r="P27" s="144" t="s">
        <v>294</v>
      </c>
      <c r="Q27" s="44"/>
      <c r="R27" s="44"/>
      <c r="T27" s="141"/>
      <c r="U27" s="141"/>
    </row>
    <row r="28" spans="1:21" ht="16.5" thickBot="1">
      <c r="A28" s="41">
        <v>102</v>
      </c>
      <c r="B28" s="41">
        <v>175</v>
      </c>
      <c r="C28" s="143">
        <f t="shared" si="0"/>
        <v>0.17499999999999999</v>
      </c>
      <c r="D28" s="103">
        <v>0.18290000000000001</v>
      </c>
      <c r="E28" s="143">
        <f t="shared" si="1"/>
        <v>0.20700749999999998</v>
      </c>
      <c r="F28" s="98">
        <f t="shared" si="2"/>
        <v>69</v>
      </c>
      <c r="G28" s="98">
        <f t="shared" si="3"/>
        <v>151</v>
      </c>
      <c r="H28" s="89">
        <f t="shared" si="4"/>
        <v>2.78</v>
      </c>
      <c r="I28" s="98">
        <f t="shared" si="5"/>
        <v>41</v>
      </c>
      <c r="J28" s="89">
        <f t="shared" si="6"/>
        <v>7.06</v>
      </c>
      <c r="K28" s="98">
        <f t="shared" si="7"/>
        <v>28</v>
      </c>
      <c r="L28" s="98"/>
      <c r="M28" s="89">
        <f t="shared" si="8"/>
        <v>3.38</v>
      </c>
      <c r="N28" s="89"/>
      <c r="O28" s="130">
        <f t="shared" si="9"/>
        <v>13.219999999999999</v>
      </c>
      <c r="P28" s="144" t="s">
        <v>294</v>
      </c>
      <c r="Q28" s="44"/>
      <c r="R28" s="44"/>
      <c r="T28" s="141"/>
      <c r="U28" s="141"/>
    </row>
    <row r="29" spans="1:21" ht="16.5" thickBot="1">
      <c r="A29" s="41">
        <v>103</v>
      </c>
      <c r="B29" s="41">
        <v>250</v>
      </c>
      <c r="C29" s="143">
        <f t="shared" si="0"/>
        <v>0.25</v>
      </c>
      <c r="D29" s="103">
        <v>0.16400000000000001</v>
      </c>
      <c r="E29" s="143">
        <f t="shared" si="1"/>
        <v>0.29099999999999998</v>
      </c>
      <c r="F29" s="98">
        <f t="shared" si="2"/>
        <v>97</v>
      </c>
      <c r="G29" s="98">
        <f t="shared" si="3"/>
        <v>212</v>
      </c>
      <c r="H29" s="89">
        <f t="shared" si="4"/>
        <v>3.91</v>
      </c>
      <c r="I29" s="98">
        <f t="shared" si="5"/>
        <v>58</v>
      </c>
      <c r="J29" s="89">
        <f t="shared" si="6"/>
        <v>9.99</v>
      </c>
      <c r="K29" s="98">
        <f t="shared" si="7"/>
        <v>39</v>
      </c>
      <c r="L29" s="98"/>
      <c r="M29" s="89">
        <f t="shared" si="8"/>
        <v>4.71</v>
      </c>
      <c r="N29" s="89"/>
      <c r="O29" s="130">
        <f t="shared" si="9"/>
        <v>18.61</v>
      </c>
      <c r="P29" s="144" t="s">
        <v>294</v>
      </c>
      <c r="Q29" s="44"/>
      <c r="R29" s="44"/>
      <c r="T29" s="141"/>
      <c r="U29" s="141"/>
    </row>
    <row r="30" spans="1:21" ht="16.5" thickBot="1">
      <c r="A30" s="41">
        <v>104</v>
      </c>
      <c r="B30" s="41">
        <v>400</v>
      </c>
      <c r="C30" s="143">
        <f t="shared" si="0"/>
        <v>0.4</v>
      </c>
      <c r="D30" s="103">
        <v>0.155</v>
      </c>
      <c r="E30" s="143">
        <f t="shared" si="1"/>
        <v>0.46200000000000002</v>
      </c>
      <c r="F30" s="98">
        <f t="shared" si="2"/>
        <v>154</v>
      </c>
      <c r="G30" s="98">
        <f t="shared" si="3"/>
        <v>337</v>
      </c>
      <c r="H30" s="89">
        <f t="shared" si="4"/>
        <v>6.2</v>
      </c>
      <c r="I30" s="98">
        <f t="shared" si="5"/>
        <v>92</v>
      </c>
      <c r="J30" s="89">
        <f t="shared" si="6"/>
        <v>15.85</v>
      </c>
      <c r="K30" s="98">
        <f t="shared" si="7"/>
        <v>62</v>
      </c>
      <c r="L30" s="98"/>
      <c r="M30" s="89">
        <f t="shared" si="8"/>
        <v>7.48</v>
      </c>
      <c r="N30" s="89"/>
      <c r="O30" s="130">
        <f t="shared" si="9"/>
        <v>29.53</v>
      </c>
      <c r="P30" s="89">
        <f>H30+J30+ROUND((G30-I30)*D$9,2)</f>
        <v>51.629999999999995</v>
      </c>
      <c r="Q30" s="44"/>
      <c r="R30" s="44"/>
      <c r="T30" s="141"/>
      <c r="U30" s="141"/>
    </row>
    <row r="31" spans="1:21" ht="16.5" thickBot="1">
      <c r="A31" s="41">
        <v>105</v>
      </c>
      <c r="B31" s="41">
        <v>700</v>
      </c>
      <c r="C31" s="143">
        <f t="shared" si="0"/>
        <v>0.7</v>
      </c>
      <c r="D31" s="103">
        <v>0.114</v>
      </c>
      <c r="E31" s="143">
        <f t="shared" si="1"/>
        <v>0.77979999999999994</v>
      </c>
      <c r="F31" s="98">
        <f t="shared" si="2"/>
        <v>260</v>
      </c>
      <c r="G31" s="98">
        <f t="shared" si="3"/>
        <v>569</v>
      </c>
      <c r="H31" s="89">
        <f t="shared" si="4"/>
        <v>10.47</v>
      </c>
      <c r="I31" s="98">
        <f t="shared" si="5"/>
        <v>156</v>
      </c>
      <c r="J31" s="89">
        <f t="shared" si="6"/>
        <v>26.88</v>
      </c>
      <c r="K31" s="98">
        <f t="shared" si="7"/>
        <v>104</v>
      </c>
      <c r="L31" s="98"/>
      <c r="M31" s="89">
        <f t="shared" si="8"/>
        <v>12.55</v>
      </c>
      <c r="N31" s="89"/>
      <c r="O31" s="130">
        <f t="shared" si="9"/>
        <v>49.900000000000006</v>
      </c>
      <c r="P31" s="89">
        <f>H31+J31+ROUND((G31-I31)*D$9,2)</f>
        <v>87.210000000000008</v>
      </c>
      <c r="Q31" s="44"/>
      <c r="R31" s="44"/>
      <c r="T31" s="141"/>
      <c r="U31" s="141"/>
    </row>
    <row r="32" spans="1:21" ht="16.5" thickBot="1">
      <c r="A32" s="41">
        <v>106</v>
      </c>
      <c r="B32" s="41">
        <v>1000</v>
      </c>
      <c r="C32" s="143">
        <f t="shared" si="0"/>
        <v>1</v>
      </c>
      <c r="D32" s="103">
        <v>8.8999999999999996E-2</v>
      </c>
      <c r="E32" s="143">
        <f t="shared" si="1"/>
        <v>1.089</v>
      </c>
      <c r="F32" s="98">
        <f t="shared" si="2"/>
        <v>363</v>
      </c>
      <c r="G32" s="98">
        <f t="shared" si="3"/>
        <v>795</v>
      </c>
      <c r="H32" s="89">
        <f t="shared" si="4"/>
        <v>14.61</v>
      </c>
      <c r="I32" s="98">
        <f t="shared" si="5"/>
        <v>218</v>
      </c>
      <c r="J32" s="89">
        <f t="shared" si="6"/>
        <v>37.56</v>
      </c>
      <c r="K32" s="98">
        <f t="shared" si="7"/>
        <v>145</v>
      </c>
      <c r="L32" s="98"/>
      <c r="M32" s="89">
        <f t="shared" si="8"/>
        <v>17.5</v>
      </c>
      <c r="N32" s="89"/>
      <c r="O32" s="130">
        <f t="shared" si="9"/>
        <v>69.67</v>
      </c>
      <c r="P32" s="89">
        <f>H32+J32+ROUND((G32-I32)*D$9,2)</f>
        <v>121.83</v>
      </c>
      <c r="Q32" s="44"/>
      <c r="R32" s="44"/>
      <c r="T32" s="141"/>
      <c r="U32" s="141"/>
    </row>
    <row r="33" spans="1:21" ht="16.5" thickBot="1">
      <c r="A33" s="41">
        <v>107</v>
      </c>
      <c r="B33" s="41">
        <v>250</v>
      </c>
      <c r="C33" s="143">
        <f t="shared" si="0"/>
        <v>0.25</v>
      </c>
      <c r="D33" s="103">
        <v>0.16400000000000001</v>
      </c>
      <c r="E33" s="143">
        <f t="shared" si="1"/>
        <v>0.29099999999999998</v>
      </c>
      <c r="F33" s="98">
        <f t="shared" si="2"/>
        <v>97</v>
      </c>
      <c r="G33" s="98">
        <f t="shared" si="3"/>
        <v>212</v>
      </c>
      <c r="H33" s="89">
        <f t="shared" si="4"/>
        <v>3.91</v>
      </c>
      <c r="I33" s="98">
        <f t="shared" si="5"/>
        <v>58</v>
      </c>
      <c r="J33" s="89">
        <f t="shared" si="6"/>
        <v>9.99</v>
      </c>
      <c r="K33" s="98">
        <f t="shared" si="7"/>
        <v>39</v>
      </c>
      <c r="L33" s="98"/>
      <c r="M33" s="89">
        <f t="shared" si="8"/>
        <v>4.71</v>
      </c>
      <c r="N33" s="89"/>
      <c r="O33" s="144" t="s">
        <v>294</v>
      </c>
      <c r="P33" s="130">
        <f>H33+J33+ROUND((G33-I33)*D$9,2)</f>
        <v>32.49</v>
      </c>
      <c r="Q33" s="44"/>
      <c r="R33" s="44" t="s">
        <v>1316</v>
      </c>
      <c r="T33" s="141"/>
      <c r="U33" s="141"/>
    </row>
    <row r="34" spans="1:21" ht="16.5" thickBot="1">
      <c r="A34" s="41"/>
      <c r="B34" s="41"/>
      <c r="C34" s="143"/>
      <c r="D34" s="103"/>
      <c r="E34" s="143"/>
      <c r="F34" s="98"/>
      <c r="G34" s="98"/>
      <c r="H34" s="89"/>
      <c r="I34" s="98"/>
      <c r="J34" s="89"/>
      <c r="K34" s="98"/>
      <c r="L34" s="98"/>
      <c r="M34" s="89"/>
      <c r="N34" s="89"/>
      <c r="O34" s="144"/>
      <c r="P34" s="89"/>
      <c r="R34" s="44"/>
      <c r="T34" s="141"/>
      <c r="U34" s="141"/>
    </row>
    <row r="35" spans="1:21" ht="16.5" thickBot="1">
      <c r="A35" s="41">
        <v>110</v>
      </c>
      <c r="B35" s="41">
        <f>24*2</f>
        <v>48</v>
      </c>
      <c r="C35" s="143">
        <f t="shared" ref="C35:C41" si="10">B35/1000</f>
        <v>4.8000000000000001E-2</v>
      </c>
      <c r="D35" s="103">
        <v>0.9</v>
      </c>
      <c r="E35" s="143">
        <f t="shared" ref="E35:E41" si="11">(+C35*D35)+C35</f>
        <v>9.1200000000000003E-2</v>
      </c>
      <c r="F35" s="98">
        <f t="shared" ref="F35:F41" si="12">ROUND((+$E35*4000)/12,0)</f>
        <v>30</v>
      </c>
      <c r="G35" s="98">
        <f t="shared" ref="G35:G41" si="13">ROUND((+$E35*8760)/12,0)</f>
        <v>67</v>
      </c>
      <c r="H35" s="89">
        <f t="shared" ref="H35:H41" si="14">ROUND(+E35*D$7,2)</f>
        <v>1.22</v>
      </c>
      <c r="I35" s="98">
        <f t="shared" ref="I35:I41" si="15">ROUND(IF((E35*200)&gt;F35,F35,(E35*200)),0)</f>
        <v>18</v>
      </c>
      <c r="J35" s="89">
        <f t="shared" ref="J35:J41" si="16">ROUND(+I35*D$8,2)</f>
        <v>3.1</v>
      </c>
      <c r="K35" s="98">
        <f t="shared" ref="K35:K41" si="17">F35-I35</f>
        <v>12</v>
      </c>
      <c r="L35" s="98"/>
      <c r="M35" s="89">
        <f t="shared" ref="M35:M41" si="18">ROUND(+K35*D$9,2)</f>
        <v>1.45</v>
      </c>
      <c r="N35" s="89"/>
      <c r="O35" s="130">
        <f t="shared" ref="O35:O41" si="19">H35+J35+M35</f>
        <v>5.7700000000000005</v>
      </c>
      <c r="P35" s="89">
        <f t="shared" ref="P35:P41" si="20">H35+J35+ROUND((G35-I35)*D$9,2)</f>
        <v>10.24</v>
      </c>
      <c r="Q35" s="138"/>
      <c r="R35" s="44"/>
      <c r="T35" s="141"/>
      <c r="U35" s="141"/>
    </row>
    <row r="36" spans="1:21" ht="16.5" thickBot="1">
      <c r="A36" s="41">
        <v>111</v>
      </c>
      <c r="B36" s="41">
        <f>48*2</f>
        <v>96</v>
      </c>
      <c r="C36" s="143">
        <f t="shared" si="10"/>
        <v>9.6000000000000002E-2</v>
      </c>
      <c r="D36" s="103">
        <v>1.65</v>
      </c>
      <c r="E36" s="143">
        <f t="shared" si="11"/>
        <v>0.25439999999999996</v>
      </c>
      <c r="F36" s="98">
        <f t="shared" si="12"/>
        <v>85</v>
      </c>
      <c r="G36" s="98">
        <f t="shared" si="13"/>
        <v>186</v>
      </c>
      <c r="H36" s="89">
        <f t="shared" si="14"/>
        <v>3.41</v>
      </c>
      <c r="I36" s="98">
        <f t="shared" si="15"/>
        <v>51</v>
      </c>
      <c r="J36" s="89">
        <f t="shared" si="16"/>
        <v>8.7899999999999991</v>
      </c>
      <c r="K36" s="98">
        <f t="shared" si="17"/>
        <v>34</v>
      </c>
      <c r="L36" s="98"/>
      <c r="M36" s="89">
        <f t="shared" si="18"/>
        <v>4.0999999999999996</v>
      </c>
      <c r="N36" s="89"/>
      <c r="O36" s="130">
        <f t="shared" si="19"/>
        <v>16.299999999999997</v>
      </c>
      <c r="P36" s="89">
        <f t="shared" si="20"/>
        <v>28.5</v>
      </c>
      <c r="Q36" s="138"/>
      <c r="R36" s="44"/>
      <c r="T36" s="141"/>
      <c r="U36" s="141"/>
    </row>
    <row r="37" spans="1:21" ht="16.5" thickBot="1">
      <c r="A37" s="41">
        <v>112</v>
      </c>
      <c r="B37" s="41">
        <f>72*2</f>
        <v>144</v>
      </c>
      <c r="C37" s="143">
        <f t="shared" si="10"/>
        <v>0.14399999999999999</v>
      </c>
      <c r="D37" s="103">
        <v>1.42</v>
      </c>
      <c r="E37" s="143">
        <f t="shared" si="11"/>
        <v>0.34847999999999996</v>
      </c>
      <c r="F37" s="98">
        <f t="shared" si="12"/>
        <v>116</v>
      </c>
      <c r="G37" s="98">
        <f t="shared" si="13"/>
        <v>254</v>
      </c>
      <c r="H37" s="89">
        <f t="shared" si="14"/>
        <v>4.68</v>
      </c>
      <c r="I37" s="98">
        <f t="shared" si="15"/>
        <v>70</v>
      </c>
      <c r="J37" s="89">
        <f t="shared" si="16"/>
        <v>12.06</v>
      </c>
      <c r="K37" s="98">
        <f t="shared" si="17"/>
        <v>46</v>
      </c>
      <c r="L37" s="98"/>
      <c r="M37" s="89">
        <f t="shared" si="18"/>
        <v>5.55</v>
      </c>
      <c r="N37" s="89"/>
      <c r="O37" s="130">
        <f t="shared" si="19"/>
        <v>22.290000000000003</v>
      </c>
      <c r="P37" s="89">
        <f t="shared" si="20"/>
        <v>38.950000000000003</v>
      </c>
      <c r="Q37" s="138"/>
      <c r="R37" s="44"/>
      <c r="T37" s="141"/>
      <c r="U37" s="141"/>
    </row>
    <row r="38" spans="1:21" ht="16.5" thickBot="1">
      <c r="A38" s="41">
        <v>113</v>
      </c>
      <c r="B38" s="41">
        <f>72*4</f>
        <v>288</v>
      </c>
      <c r="C38" s="143">
        <f t="shared" si="10"/>
        <v>0.28799999999999998</v>
      </c>
      <c r="D38" s="103">
        <v>1.31</v>
      </c>
      <c r="E38" s="143">
        <f t="shared" si="11"/>
        <v>0.66527999999999998</v>
      </c>
      <c r="F38" s="98">
        <f t="shared" si="12"/>
        <v>222</v>
      </c>
      <c r="G38" s="98">
        <f t="shared" si="13"/>
        <v>486</v>
      </c>
      <c r="H38" s="89">
        <f t="shared" si="14"/>
        <v>8.93</v>
      </c>
      <c r="I38" s="98">
        <f t="shared" si="15"/>
        <v>133</v>
      </c>
      <c r="J38" s="89">
        <f t="shared" si="16"/>
        <v>22.91</v>
      </c>
      <c r="K38" s="98">
        <f t="shared" si="17"/>
        <v>89</v>
      </c>
      <c r="L38" s="98"/>
      <c r="M38" s="89">
        <f t="shared" si="18"/>
        <v>10.74</v>
      </c>
      <c r="N38" s="89"/>
      <c r="O38" s="130">
        <f t="shared" si="19"/>
        <v>42.58</v>
      </c>
      <c r="P38" s="89">
        <f t="shared" si="20"/>
        <v>74.45</v>
      </c>
      <c r="Q38" s="138"/>
      <c r="R38" s="44"/>
      <c r="T38" s="141"/>
      <c r="U38" s="141"/>
    </row>
    <row r="39" spans="1:21" ht="16.5" thickBot="1">
      <c r="A39" s="41">
        <v>114</v>
      </c>
      <c r="B39" s="41">
        <v>96</v>
      </c>
      <c r="C39" s="143">
        <f t="shared" si="10"/>
        <v>9.6000000000000002E-2</v>
      </c>
      <c r="D39" s="103">
        <v>0.46879999999999999</v>
      </c>
      <c r="E39" s="143">
        <f t="shared" si="11"/>
        <v>0.14100479999999999</v>
      </c>
      <c r="F39" s="98">
        <f t="shared" si="12"/>
        <v>47</v>
      </c>
      <c r="G39" s="98">
        <f t="shared" si="13"/>
        <v>103</v>
      </c>
      <c r="H39" s="89">
        <f t="shared" si="14"/>
        <v>1.89</v>
      </c>
      <c r="I39" s="98">
        <f t="shared" si="15"/>
        <v>28</v>
      </c>
      <c r="J39" s="89">
        <f t="shared" si="16"/>
        <v>4.82</v>
      </c>
      <c r="K39" s="98">
        <f t="shared" si="17"/>
        <v>19</v>
      </c>
      <c r="L39" s="98"/>
      <c r="M39" s="89">
        <f t="shared" si="18"/>
        <v>2.29</v>
      </c>
      <c r="N39" s="89"/>
      <c r="O39" s="130">
        <f t="shared" si="19"/>
        <v>9</v>
      </c>
      <c r="P39" s="89">
        <f t="shared" si="20"/>
        <v>15.760000000000002</v>
      </c>
      <c r="Q39" s="138"/>
      <c r="R39" s="44"/>
      <c r="T39" s="141"/>
      <c r="U39" s="141"/>
    </row>
    <row r="40" spans="1:21" ht="16.5" thickBot="1">
      <c r="A40" s="41">
        <v>115</v>
      </c>
      <c r="B40" s="41">
        <v>72</v>
      </c>
      <c r="C40" s="143">
        <f t="shared" si="10"/>
        <v>7.1999999999999995E-2</v>
      </c>
      <c r="D40" s="103">
        <v>1.5</v>
      </c>
      <c r="E40" s="143">
        <f t="shared" si="11"/>
        <v>0.18</v>
      </c>
      <c r="F40" s="98">
        <f t="shared" si="12"/>
        <v>60</v>
      </c>
      <c r="G40" s="98">
        <f t="shared" si="13"/>
        <v>131</v>
      </c>
      <c r="H40" s="89">
        <f t="shared" si="14"/>
        <v>2.42</v>
      </c>
      <c r="I40" s="98">
        <f t="shared" si="15"/>
        <v>36</v>
      </c>
      <c r="J40" s="89">
        <f t="shared" si="16"/>
        <v>6.2</v>
      </c>
      <c r="K40" s="98">
        <f t="shared" si="17"/>
        <v>24</v>
      </c>
      <c r="L40" s="98"/>
      <c r="M40" s="89">
        <f t="shared" si="18"/>
        <v>2.9</v>
      </c>
      <c r="N40" s="89"/>
      <c r="O40" s="130">
        <f t="shared" si="19"/>
        <v>11.520000000000001</v>
      </c>
      <c r="P40" s="89">
        <f t="shared" si="20"/>
        <v>20.090000000000003</v>
      </c>
      <c r="Q40" s="138"/>
      <c r="R40" s="44"/>
      <c r="T40" s="141"/>
      <c r="U40" s="141"/>
    </row>
    <row r="41" spans="1:21" ht="16.5" thickBot="1">
      <c r="A41" s="41">
        <v>116</v>
      </c>
      <c r="B41" s="41">
        <f>48*4</f>
        <v>192</v>
      </c>
      <c r="C41" s="143">
        <f t="shared" si="10"/>
        <v>0.192</v>
      </c>
      <c r="D41" s="103">
        <v>1.6</v>
      </c>
      <c r="E41" s="143">
        <f t="shared" si="11"/>
        <v>0.49920000000000003</v>
      </c>
      <c r="F41" s="98">
        <f t="shared" si="12"/>
        <v>166</v>
      </c>
      <c r="G41" s="98">
        <f t="shared" si="13"/>
        <v>364</v>
      </c>
      <c r="H41" s="89">
        <f t="shared" si="14"/>
        <v>6.7</v>
      </c>
      <c r="I41" s="98">
        <f t="shared" si="15"/>
        <v>100</v>
      </c>
      <c r="J41" s="89">
        <f t="shared" si="16"/>
        <v>17.23</v>
      </c>
      <c r="K41" s="98">
        <f t="shared" si="17"/>
        <v>66</v>
      </c>
      <c r="L41" s="98"/>
      <c r="M41" s="89">
        <f t="shared" si="18"/>
        <v>7.97</v>
      </c>
      <c r="N41" s="89"/>
      <c r="O41" s="130">
        <f t="shared" si="19"/>
        <v>31.9</v>
      </c>
      <c r="P41" s="89">
        <f t="shared" si="20"/>
        <v>55.8</v>
      </c>
      <c r="Q41" s="138"/>
      <c r="R41" s="44"/>
      <c r="T41" s="141"/>
      <c r="U41" s="141"/>
    </row>
    <row r="42" spans="1:21" ht="16.5" thickBot="1">
      <c r="A42" s="41"/>
      <c r="B42" s="41"/>
      <c r="C42" s="143"/>
      <c r="D42" s="103"/>
      <c r="E42" s="143"/>
      <c r="F42" s="98"/>
      <c r="G42" s="98"/>
      <c r="H42" s="89"/>
      <c r="I42" s="98"/>
      <c r="J42" s="89"/>
      <c r="K42" s="98"/>
      <c r="L42" s="98"/>
      <c r="M42" s="89"/>
      <c r="N42" s="89"/>
      <c r="O42" s="144"/>
      <c r="P42" s="89"/>
      <c r="Q42" s="138"/>
      <c r="R42" s="44"/>
      <c r="T42" s="141"/>
      <c r="U42" s="141"/>
    </row>
    <row r="43" spans="1:21" ht="16.5" thickBot="1">
      <c r="A43" s="41">
        <v>117</v>
      </c>
      <c r="B43" s="41">
        <f>72*4</f>
        <v>288</v>
      </c>
      <c r="C43" s="143">
        <f>B43/1000</f>
        <v>0.28799999999999998</v>
      </c>
      <c r="D43" s="103">
        <v>1.31</v>
      </c>
      <c r="E43" s="143">
        <f>(+C43*D43)+C43</f>
        <v>0.66527999999999998</v>
      </c>
      <c r="F43" s="98">
        <f>ROUND((+$E43*4000)/12,0)</f>
        <v>222</v>
      </c>
      <c r="G43" s="98">
        <f>ROUND((+$E43*8760)/12,0)</f>
        <v>486</v>
      </c>
      <c r="H43" s="89">
        <f>ROUND(+E43*D$7,2)</f>
        <v>8.93</v>
      </c>
      <c r="I43" s="98">
        <f>ROUND(IF((E43*200)&gt;F43,F43,(E43*200)),0)</f>
        <v>133</v>
      </c>
      <c r="J43" s="89">
        <f>ROUND(+I43*D$8,2)</f>
        <v>22.91</v>
      </c>
      <c r="K43" s="98">
        <f>F43-I43</f>
        <v>89</v>
      </c>
      <c r="L43" s="98"/>
      <c r="M43" s="89">
        <f>ROUND(+K43*D$9,2)</f>
        <v>10.74</v>
      </c>
      <c r="N43" s="89"/>
      <c r="O43" s="89">
        <f>H43+J43+M43</f>
        <v>42.58</v>
      </c>
      <c r="P43" s="130">
        <f>H43+J43+ROUND((G43-I43)*D$9,2)</f>
        <v>74.45</v>
      </c>
      <c r="Q43" s="138"/>
      <c r="R43" s="44" t="s">
        <v>1316</v>
      </c>
      <c r="T43" s="141"/>
      <c r="U43" s="141"/>
    </row>
    <row r="44" spans="1:21" ht="16.5" thickBot="1">
      <c r="A44" s="41">
        <v>118</v>
      </c>
      <c r="B44" s="41">
        <f>24*2</f>
        <v>48</v>
      </c>
      <c r="C44" s="143">
        <f>B44/1000</f>
        <v>4.8000000000000001E-2</v>
      </c>
      <c r="D44" s="103">
        <v>0.875</v>
      </c>
      <c r="E44" s="143">
        <f>(+C44*D44)+C44</f>
        <v>0.09</v>
      </c>
      <c r="F44" s="98">
        <f>ROUND((+$E44*4000)/12,0)</f>
        <v>30</v>
      </c>
      <c r="G44" s="98">
        <f>ROUND((+$E44*8760)/12,0)</f>
        <v>66</v>
      </c>
      <c r="H44" s="89">
        <f>ROUND(+E44*D$7,2)</f>
        <v>1.21</v>
      </c>
      <c r="I44" s="98">
        <f>ROUND(IF((E44*200)&gt;F44,F44,(E44*200)),0)</f>
        <v>18</v>
      </c>
      <c r="J44" s="89">
        <f>ROUND(+I44*D$8,2)</f>
        <v>3.1</v>
      </c>
      <c r="K44" s="98">
        <f>F44-I44</f>
        <v>12</v>
      </c>
      <c r="L44" s="98"/>
      <c r="M44" s="89">
        <f>ROUND(+K44*D$9,2)</f>
        <v>1.45</v>
      </c>
      <c r="N44" s="89"/>
      <c r="O44" s="89">
        <f>H44+J44+M44</f>
        <v>5.7600000000000007</v>
      </c>
      <c r="P44" s="130">
        <f>H44+J44+ROUND((G44-I44)*D$9,2)</f>
        <v>10.100000000000001</v>
      </c>
      <c r="Q44" s="138"/>
      <c r="R44" s="44" t="s">
        <v>1316</v>
      </c>
      <c r="T44" s="141"/>
      <c r="U44" s="141"/>
    </row>
    <row r="45" spans="1:21" ht="16.5" thickBot="1">
      <c r="A45" s="41">
        <v>119</v>
      </c>
      <c r="B45" s="41">
        <f>48*4</f>
        <v>192</v>
      </c>
      <c r="C45" s="143">
        <f>B45/1000</f>
        <v>0.192</v>
      </c>
      <c r="D45" s="103">
        <v>1.6</v>
      </c>
      <c r="E45" s="143">
        <f>(+C45*D45)+C45</f>
        <v>0.49920000000000003</v>
      </c>
      <c r="F45" s="98">
        <f>ROUND((+$E45*4000)/12,0)</f>
        <v>166</v>
      </c>
      <c r="G45" s="98">
        <f>ROUND((+$E45*8760)/12,0)</f>
        <v>364</v>
      </c>
      <c r="H45" s="89">
        <f>ROUND(+E45*D$7,2)</f>
        <v>6.7</v>
      </c>
      <c r="I45" s="98">
        <f>ROUND(IF((E45*200)&gt;F45,F45,(E45*200)),0)</f>
        <v>100</v>
      </c>
      <c r="J45" s="89">
        <f>ROUND(+I45*D$8,2)</f>
        <v>17.23</v>
      </c>
      <c r="K45" s="98">
        <f>F45-I45</f>
        <v>66</v>
      </c>
      <c r="L45" s="98"/>
      <c r="M45" s="89">
        <f>ROUND(+K45*D$9,2)</f>
        <v>7.97</v>
      </c>
      <c r="N45" s="89"/>
      <c r="O45" s="89">
        <f>H45+J45+M45</f>
        <v>31.9</v>
      </c>
      <c r="P45" s="130">
        <f>H45+J45+ROUND((G45-I45)*D$9,2)</f>
        <v>55.8</v>
      </c>
      <c r="Q45" s="138"/>
      <c r="R45" s="44" t="s">
        <v>1316</v>
      </c>
      <c r="T45" s="141"/>
      <c r="U45" s="141"/>
    </row>
    <row r="46" spans="1:21" ht="16.5" thickBot="1">
      <c r="A46" s="41">
        <v>120</v>
      </c>
      <c r="B46" s="41">
        <f>96*2</f>
        <v>192</v>
      </c>
      <c r="C46" s="143">
        <f>B46/1000</f>
        <v>0.192</v>
      </c>
      <c r="D46" s="103">
        <v>0.81</v>
      </c>
      <c r="E46" s="143">
        <f>(+C46*D46)+C46</f>
        <v>0.34752000000000005</v>
      </c>
      <c r="F46" s="98">
        <f>ROUND((+$E46*4000)/12,0)</f>
        <v>116</v>
      </c>
      <c r="G46" s="98">
        <f>ROUND((+$E46*8760)/12,0)</f>
        <v>254</v>
      </c>
      <c r="H46" s="89">
        <f>ROUND(+E46*D$7,2)</f>
        <v>4.66</v>
      </c>
      <c r="I46" s="98">
        <f>ROUND(IF((E46*200)&gt;F46,F46,(E46*200)),0)</f>
        <v>70</v>
      </c>
      <c r="J46" s="89">
        <f>ROUND(+I46*D$8,2)</f>
        <v>12.06</v>
      </c>
      <c r="K46" s="98">
        <f>F46-I46</f>
        <v>46</v>
      </c>
      <c r="L46" s="98"/>
      <c r="M46" s="89">
        <f>ROUND(+K46*D$9,2)</f>
        <v>5.55</v>
      </c>
      <c r="N46" s="89"/>
      <c r="O46" s="89">
        <f>H46+J46+M46</f>
        <v>22.27</v>
      </c>
      <c r="P46" s="130">
        <f>H46+J46+ROUND((G46-I46)*D$9,2)</f>
        <v>38.93</v>
      </c>
      <c r="Q46" s="138"/>
      <c r="R46" s="44" t="s">
        <v>1316</v>
      </c>
      <c r="T46" s="141"/>
      <c r="U46" s="141"/>
    </row>
    <row r="47" spans="1:21" ht="16.5" thickBot="1">
      <c r="A47" s="41"/>
      <c r="B47" s="41"/>
      <c r="C47" s="143"/>
      <c r="D47" s="103"/>
      <c r="E47" s="143"/>
      <c r="F47" s="98"/>
      <c r="G47" s="98"/>
      <c r="H47" s="89"/>
      <c r="I47" s="98"/>
      <c r="J47" s="89"/>
      <c r="K47" s="98"/>
      <c r="L47" s="98"/>
      <c r="M47" s="89"/>
      <c r="N47" s="89"/>
      <c r="O47" s="144"/>
      <c r="P47" s="89"/>
      <c r="Q47" s="138"/>
      <c r="R47" s="44"/>
      <c r="T47" s="141"/>
      <c r="U47" s="141"/>
    </row>
    <row r="48" spans="1:21" ht="16.5" thickBot="1">
      <c r="A48" s="41">
        <v>121</v>
      </c>
      <c r="B48" s="41">
        <v>250</v>
      </c>
      <c r="C48" s="143">
        <f t="shared" ref="C48:C53" si="21">B48/1000</f>
        <v>0.25</v>
      </c>
      <c r="D48" s="103">
        <v>0.2</v>
      </c>
      <c r="E48" s="143">
        <f t="shared" ref="E48:E53" si="22">(+C48*D48)+C48</f>
        <v>0.3</v>
      </c>
      <c r="F48" s="98">
        <f t="shared" ref="F48:F53" si="23">ROUND((+$E48*4000)/12,0)</f>
        <v>100</v>
      </c>
      <c r="G48" s="98">
        <f t="shared" ref="G48:G53" si="24">ROUND((+$E48*8760)/12,0)</f>
        <v>219</v>
      </c>
      <c r="H48" s="89">
        <f t="shared" ref="H48:H53" si="25">ROUND(+E48*D$7,2)</f>
        <v>4.03</v>
      </c>
      <c r="I48" s="98">
        <f t="shared" ref="I48:I53" si="26">ROUND(IF((E48*200)&gt;F48,F48,(E48*200)),0)</f>
        <v>60</v>
      </c>
      <c r="J48" s="89">
        <f t="shared" ref="J48:J53" si="27">ROUND(+I48*D$8,2)</f>
        <v>10.34</v>
      </c>
      <c r="K48" s="98">
        <f t="shared" ref="K48:K53" si="28">F48-I48</f>
        <v>40</v>
      </c>
      <c r="L48" s="98"/>
      <c r="M48" s="89">
        <f t="shared" ref="M48:M53" si="29">ROUND(+K48*D$9,2)</f>
        <v>4.83</v>
      </c>
      <c r="N48" s="89"/>
      <c r="O48" s="130">
        <f t="shared" ref="O48:O53" si="30">H48+J48+M48</f>
        <v>19.200000000000003</v>
      </c>
      <c r="P48" s="89">
        <f t="shared" ref="P48:P53" si="31">H48+J48+ROUND((G48-I48)*D$9,2)</f>
        <v>33.56</v>
      </c>
      <c r="Q48" s="138"/>
      <c r="R48" s="44"/>
      <c r="T48" s="141"/>
      <c r="U48" s="141"/>
    </row>
    <row r="49" spans="1:21" ht="16.5" thickBot="1">
      <c r="A49" s="41">
        <v>122</v>
      </c>
      <c r="B49" s="41">
        <v>400</v>
      </c>
      <c r="C49" s="143">
        <f t="shared" si="21"/>
        <v>0.4</v>
      </c>
      <c r="D49" s="103">
        <v>0.125</v>
      </c>
      <c r="E49" s="143">
        <f t="shared" si="22"/>
        <v>0.45</v>
      </c>
      <c r="F49" s="98">
        <f t="shared" si="23"/>
        <v>150</v>
      </c>
      <c r="G49" s="98">
        <f t="shared" si="24"/>
        <v>329</v>
      </c>
      <c r="H49" s="89">
        <f t="shared" si="25"/>
        <v>6.04</v>
      </c>
      <c r="I49" s="98">
        <f t="shared" si="26"/>
        <v>90</v>
      </c>
      <c r="J49" s="89">
        <f t="shared" si="27"/>
        <v>15.51</v>
      </c>
      <c r="K49" s="98">
        <f t="shared" si="28"/>
        <v>60</v>
      </c>
      <c r="L49" s="98"/>
      <c r="M49" s="89">
        <f t="shared" si="29"/>
        <v>7.24</v>
      </c>
      <c r="N49" s="89"/>
      <c r="O49" s="130">
        <f t="shared" si="30"/>
        <v>28.79</v>
      </c>
      <c r="P49" s="89">
        <f t="shared" si="31"/>
        <v>50.400000000000006</v>
      </c>
      <c r="Q49" s="138"/>
      <c r="R49" s="44"/>
      <c r="T49" s="141"/>
      <c r="U49" s="141"/>
    </row>
    <row r="50" spans="1:21" ht="16.5" thickBot="1">
      <c r="A50" s="41">
        <v>123</v>
      </c>
      <c r="B50" s="41">
        <v>70</v>
      </c>
      <c r="C50" s="143">
        <f t="shared" si="21"/>
        <v>7.0000000000000007E-2</v>
      </c>
      <c r="D50" s="103">
        <v>0.37</v>
      </c>
      <c r="E50" s="143">
        <f t="shared" si="22"/>
        <v>9.5900000000000013E-2</v>
      </c>
      <c r="F50" s="98">
        <f t="shared" si="23"/>
        <v>32</v>
      </c>
      <c r="G50" s="98">
        <f t="shared" si="24"/>
        <v>70</v>
      </c>
      <c r="H50" s="89">
        <f t="shared" si="25"/>
        <v>1.29</v>
      </c>
      <c r="I50" s="98">
        <f t="shared" si="26"/>
        <v>19</v>
      </c>
      <c r="J50" s="89">
        <f t="shared" si="27"/>
        <v>3.27</v>
      </c>
      <c r="K50" s="98">
        <f t="shared" si="28"/>
        <v>13</v>
      </c>
      <c r="L50" s="98"/>
      <c r="M50" s="89">
        <f t="shared" si="29"/>
        <v>1.57</v>
      </c>
      <c r="N50" s="89"/>
      <c r="O50" s="130">
        <f t="shared" si="30"/>
        <v>6.1300000000000008</v>
      </c>
      <c r="P50" s="89">
        <f t="shared" si="31"/>
        <v>10.72</v>
      </c>
      <c r="Q50" s="138"/>
      <c r="R50" s="44"/>
      <c r="T50" s="141"/>
      <c r="U50" s="141"/>
    </row>
    <row r="51" spans="1:21" ht="16.5" thickBot="1">
      <c r="A51" s="41">
        <v>124</v>
      </c>
      <c r="B51" s="41">
        <v>100</v>
      </c>
      <c r="C51" s="143">
        <f t="shared" si="21"/>
        <v>0.1</v>
      </c>
      <c r="D51" s="103">
        <v>0.35</v>
      </c>
      <c r="E51" s="143">
        <f t="shared" si="22"/>
        <v>0.13500000000000001</v>
      </c>
      <c r="F51" s="98">
        <f t="shared" si="23"/>
        <v>45</v>
      </c>
      <c r="G51" s="98">
        <f t="shared" si="24"/>
        <v>99</v>
      </c>
      <c r="H51" s="89">
        <f t="shared" si="25"/>
        <v>1.81</v>
      </c>
      <c r="I51" s="98">
        <f t="shared" si="26"/>
        <v>27</v>
      </c>
      <c r="J51" s="89">
        <f t="shared" si="27"/>
        <v>4.6500000000000004</v>
      </c>
      <c r="K51" s="98">
        <f t="shared" si="28"/>
        <v>18</v>
      </c>
      <c r="L51" s="98"/>
      <c r="M51" s="89">
        <f t="shared" si="29"/>
        <v>2.17</v>
      </c>
      <c r="N51" s="89"/>
      <c r="O51" s="130">
        <f t="shared" si="30"/>
        <v>8.6300000000000008</v>
      </c>
      <c r="P51" s="89">
        <f t="shared" si="31"/>
        <v>15.15</v>
      </c>
      <c r="Q51" s="138"/>
      <c r="R51" s="44"/>
      <c r="T51" s="141"/>
      <c r="U51" s="141"/>
    </row>
    <row r="52" spans="1:21" ht="16.5" thickBot="1">
      <c r="A52" s="41">
        <v>125</v>
      </c>
      <c r="B52" s="41">
        <v>150</v>
      </c>
      <c r="C52" s="143">
        <f t="shared" si="21"/>
        <v>0.15</v>
      </c>
      <c r="D52" s="103">
        <v>0.3</v>
      </c>
      <c r="E52" s="143">
        <f t="shared" si="22"/>
        <v>0.19500000000000001</v>
      </c>
      <c r="F52" s="98">
        <f t="shared" si="23"/>
        <v>65</v>
      </c>
      <c r="G52" s="98">
        <f t="shared" si="24"/>
        <v>142</v>
      </c>
      <c r="H52" s="89">
        <f t="shared" si="25"/>
        <v>2.62</v>
      </c>
      <c r="I52" s="98">
        <f t="shared" si="26"/>
        <v>39</v>
      </c>
      <c r="J52" s="89">
        <f t="shared" si="27"/>
        <v>6.72</v>
      </c>
      <c r="K52" s="98">
        <f t="shared" si="28"/>
        <v>26</v>
      </c>
      <c r="L52" s="98"/>
      <c r="M52" s="89">
        <f t="shared" si="29"/>
        <v>3.14</v>
      </c>
      <c r="N52" s="89"/>
      <c r="O52" s="130">
        <f t="shared" si="30"/>
        <v>12.48</v>
      </c>
      <c r="P52" s="89">
        <f t="shared" si="31"/>
        <v>21.77</v>
      </c>
      <c r="Q52" s="138"/>
      <c r="R52" s="44"/>
      <c r="T52" s="141"/>
      <c r="U52" s="141"/>
    </row>
    <row r="53" spans="1:21" ht="16.5" thickBot="1">
      <c r="A53" s="41">
        <v>126</v>
      </c>
      <c r="B53" s="41">
        <v>100</v>
      </c>
      <c r="C53" s="143">
        <f t="shared" si="21"/>
        <v>0.1</v>
      </c>
      <c r="D53" s="103">
        <v>0.35</v>
      </c>
      <c r="E53" s="143">
        <f t="shared" si="22"/>
        <v>0.13500000000000001</v>
      </c>
      <c r="F53" s="98">
        <f t="shared" si="23"/>
        <v>45</v>
      </c>
      <c r="G53" s="98">
        <f t="shared" si="24"/>
        <v>99</v>
      </c>
      <c r="H53" s="89">
        <f t="shared" si="25"/>
        <v>1.81</v>
      </c>
      <c r="I53" s="98">
        <f t="shared" si="26"/>
        <v>27</v>
      </c>
      <c r="J53" s="89">
        <f t="shared" si="27"/>
        <v>4.6500000000000004</v>
      </c>
      <c r="K53" s="98">
        <f t="shared" si="28"/>
        <v>18</v>
      </c>
      <c r="L53" s="98"/>
      <c r="M53" s="89">
        <f t="shared" si="29"/>
        <v>2.17</v>
      </c>
      <c r="N53" s="89"/>
      <c r="O53" s="89">
        <f t="shared" si="30"/>
        <v>8.6300000000000008</v>
      </c>
      <c r="P53" s="130">
        <f t="shared" si="31"/>
        <v>15.15</v>
      </c>
      <c r="Q53" s="138"/>
      <c r="R53" s="44" t="s">
        <v>1316</v>
      </c>
      <c r="T53" s="141"/>
      <c r="U53" s="141"/>
    </row>
    <row r="54" spans="1:21" ht="16.5" thickBot="1">
      <c r="Q54" s="138"/>
      <c r="R54" s="44"/>
      <c r="T54" s="141"/>
      <c r="U54" s="141"/>
    </row>
    <row r="55" spans="1:21" ht="15.75">
      <c r="A55" s="41">
        <v>130</v>
      </c>
      <c r="B55" s="41">
        <v>135</v>
      </c>
      <c r="C55" s="143">
        <f>B55/1000</f>
        <v>0.13500000000000001</v>
      </c>
      <c r="D55" s="103">
        <v>0.33329999999999999</v>
      </c>
      <c r="E55" s="143">
        <f>(+C55*D55)+C55</f>
        <v>0.1799955</v>
      </c>
      <c r="F55" s="98">
        <f>ROUND((+$E55*4000)/12,0)</f>
        <v>60</v>
      </c>
      <c r="G55" s="98">
        <f>ROUND((+$E55*8760)/12,0)</f>
        <v>131</v>
      </c>
      <c r="H55" s="89">
        <f>ROUND(+E55*D$7,2)</f>
        <v>2.42</v>
      </c>
      <c r="I55" s="98">
        <f>ROUND(IF((E55*200)&gt;F55,F55,(E55*200)),0)</f>
        <v>36</v>
      </c>
      <c r="J55" s="89">
        <f>ROUND(+I55*D$8,2)</f>
        <v>6.2</v>
      </c>
      <c r="K55" s="98">
        <f>F55-I55</f>
        <v>24</v>
      </c>
      <c r="L55" s="98"/>
      <c r="M55" s="89">
        <f>ROUND(+K55*D$9,2)</f>
        <v>2.9</v>
      </c>
      <c r="N55" s="89"/>
      <c r="O55" s="145">
        <f>H55+J55+M55</f>
        <v>11.520000000000001</v>
      </c>
      <c r="P55" s="89">
        <f>H55+J55+ROUND((G55-I55)*D$9,2)</f>
        <v>20.090000000000003</v>
      </c>
      <c r="Q55" s="138"/>
      <c r="R55" s="44"/>
      <c r="T55" s="141"/>
      <c r="U55" s="141"/>
    </row>
    <row r="56" spans="1:21" ht="15.75">
      <c r="A56" s="41">
        <v>131</v>
      </c>
      <c r="B56" s="41">
        <v>180</v>
      </c>
      <c r="C56" s="143">
        <f>B56/1000</f>
        <v>0.18</v>
      </c>
      <c r="D56" s="103">
        <v>0.33329999999999999</v>
      </c>
      <c r="E56" s="143">
        <f>(+C56*D56)+C56</f>
        <v>0.23999399999999999</v>
      </c>
      <c r="F56" s="98">
        <f>ROUND((+$E56*4000)/12,0)</f>
        <v>80</v>
      </c>
      <c r="G56" s="98">
        <f>ROUND((+$E56*8760)/12,0)</f>
        <v>175</v>
      </c>
      <c r="H56" s="89">
        <f>ROUND(+E56*D$7,2)</f>
        <v>3.22</v>
      </c>
      <c r="I56" s="98">
        <f>ROUND(IF((E56*200)&gt;F56,F56,(E56*200)),0)</f>
        <v>48</v>
      </c>
      <c r="J56" s="89">
        <f>ROUND(+I56*D$8,2)</f>
        <v>8.27</v>
      </c>
      <c r="K56" s="98">
        <f>F56-I56</f>
        <v>32</v>
      </c>
      <c r="L56" s="98"/>
      <c r="M56" s="89">
        <f>ROUND(+K56*D$9,2)</f>
        <v>3.86</v>
      </c>
      <c r="N56" s="89"/>
      <c r="O56" s="146">
        <f>H56+J56+M56</f>
        <v>15.35</v>
      </c>
      <c r="P56" s="89">
        <f>H56+J56+ROUND((G56-I56)*D$9,2)</f>
        <v>26.82</v>
      </c>
      <c r="Q56" s="138"/>
      <c r="R56" s="44"/>
      <c r="T56" s="141"/>
      <c r="U56" s="141"/>
    </row>
    <row r="57" spans="1:21" ht="16.5" thickBot="1">
      <c r="A57" s="41">
        <v>132</v>
      </c>
      <c r="B57" s="41">
        <v>90</v>
      </c>
      <c r="C57" s="143">
        <f>B57/1000</f>
        <v>0.09</v>
      </c>
      <c r="D57" s="103">
        <v>0.5</v>
      </c>
      <c r="E57" s="143">
        <f>(+C57*D57)+C57</f>
        <v>0.13500000000000001</v>
      </c>
      <c r="F57" s="98">
        <f>ROUND((+$E57*4000)/12,0)</f>
        <v>45</v>
      </c>
      <c r="G57" s="98">
        <f>ROUND((+$E57*8760)/12,0)</f>
        <v>99</v>
      </c>
      <c r="H57" s="89">
        <f>ROUND(+E57*D$7,2)</f>
        <v>1.81</v>
      </c>
      <c r="I57" s="98">
        <f>ROUND(IF((E57*200)&gt;F57,F57,(E57*200)),0)</f>
        <v>27</v>
      </c>
      <c r="J57" s="89">
        <f>ROUND(+I57*D$8,2)</f>
        <v>4.6500000000000004</v>
      </c>
      <c r="K57" s="98">
        <f>F57-I57</f>
        <v>18</v>
      </c>
      <c r="L57" s="98"/>
      <c r="M57" s="89">
        <f>ROUND(+K57*D$9,2)</f>
        <v>2.17</v>
      </c>
      <c r="N57" s="89"/>
      <c r="O57" s="147">
        <f>H57+J57+M57</f>
        <v>8.6300000000000008</v>
      </c>
      <c r="P57" s="89">
        <f>H57+J57+ROUND((G57-I57)*D$9,2)</f>
        <v>15.15</v>
      </c>
      <c r="Q57" s="138"/>
      <c r="R57" s="44"/>
      <c r="T57" s="141"/>
      <c r="U57" s="141"/>
    </row>
    <row r="58" spans="1:21" ht="16.5" thickBot="1">
      <c r="Q58" s="138"/>
      <c r="R58" s="44"/>
      <c r="T58" s="141"/>
      <c r="U58" s="141"/>
    </row>
    <row r="59" spans="1:21" ht="16.5" thickBot="1">
      <c r="A59" s="41">
        <v>140</v>
      </c>
      <c r="B59" s="41">
        <v>400</v>
      </c>
      <c r="C59" s="143">
        <f>B59/1000</f>
        <v>0.4</v>
      </c>
      <c r="D59" s="103">
        <v>0.125</v>
      </c>
      <c r="E59" s="143">
        <f>(+C59*D59)+C59</f>
        <v>0.45</v>
      </c>
      <c r="F59" s="98">
        <f>ROUND((+$E59*4000)/12,0)</f>
        <v>150</v>
      </c>
      <c r="G59" s="98">
        <f>ROUND((+$E59*8760)/12,0)</f>
        <v>329</v>
      </c>
      <c r="H59" s="89">
        <f>ROUND(+E59*D$7,2)</f>
        <v>6.04</v>
      </c>
      <c r="I59" s="98">
        <f>ROUND(IF((E59*200)&gt;F59,F59,(E59*200)),0)</f>
        <v>90</v>
      </c>
      <c r="J59" s="89">
        <f>ROUND(+I59*D$8,2)</f>
        <v>15.51</v>
      </c>
      <c r="K59" s="98">
        <f>F59-I59</f>
        <v>60</v>
      </c>
      <c r="L59" s="98"/>
      <c r="M59" s="89">
        <f>ROUND(+K59*D$9,2)</f>
        <v>7.24</v>
      </c>
      <c r="N59" s="89"/>
      <c r="O59" s="130">
        <f>H59+J59+M59</f>
        <v>28.79</v>
      </c>
      <c r="P59" s="89">
        <f>H59+J59+ROUND((G59-I59)*D$9,2)</f>
        <v>50.400000000000006</v>
      </c>
      <c r="Q59" s="138"/>
      <c r="R59" s="44"/>
      <c r="T59" s="141"/>
      <c r="U59" s="141"/>
    </row>
    <row r="60" spans="1:21" ht="16.5" thickBot="1">
      <c r="A60" s="41">
        <v>141</v>
      </c>
      <c r="B60" s="41">
        <v>1000</v>
      </c>
      <c r="C60" s="143">
        <f>B60/1000</f>
        <v>1</v>
      </c>
      <c r="D60" s="103">
        <v>0.08</v>
      </c>
      <c r="E60" s="143">
        <f>(+C60*D60)+C60</f>
        <v>1.08</v>
      </c>
      <c r="F60" s="98">
        <f>ROUND((+$E60*4000)/12,0)</f>
        <v>360</v>
      </c>
      <c r="G60" s="98">
        <f>ROUND((+$E60*8760)/12,0)</f>
        <v>788</v>
      </c>
      <c r="H60" s="89">
        <f>ROUND(+E60*D$7,2)</f>
        <v>14.49</v>
      </c>
      <c r="I60" s="98">
        <f>ROUND(IF((E60*200)&gt;F60,F60,(E60*200)),0)</f>
        <v>216</v>
      </c>
      <c r="J60" s="89">
        <f>ROUND(+I60*D$8,2)</f>
        <v>37.22</v>
      </c>
      <c r="K60" s="98">
        <f>F60-I60</f>
        <v>144</v>
      </c>
      <c r="L60" s="98"/>
      <c r="M60" s="89">
        <f>ROUND(+K60*D$9,2)</f>
        <v>17.38</v>
      </c>
      <c r="N60" s="89"/>
      <c r="O60" s="130">
        <f>H60+J60+M60</f>
        <v>69.09</v>
      </c>
      <c r="P60" s="89">
        <f>H60+J60+ROUND((G60-I60)*D$9,2)</f>
        <v>120.75999999999999</v>
      </c>
      <c r="Q60" s="138"/>
      <c r="R60" s="44"/>
      <c r="T60" s="141"/>
      <c r="U60" s="141"/>
    </row>
    <row r="61" spans="1:21" ht="16.5" thickBot="1">
      <c r="A61" s="41">
        <v>142</v>
      </c>
      <c r="B61" s="41">
        <v>250</v>
      </c>
      <c r="C61" s="143">
        <f>B61/1000</f>
        <v>0.25</v>
      </c>
      <c r="D61" s="103">
        <v>0.2</v>
      </c>
      <c r="E61" s="143">
        <f>(+C61*D61)+C61</f>
        <v>0.3</v>
      </c>
      <c r="F61" s="98">
        <f>ROUND((+$E61*4000)/12,0)</f>
        <v>100</v>
      </c>
      <c r="G61" s="98">
        <f>ROUND((+$E61*8760)/12,0)</f>
        <v>219</v>
      </c>
      <c r="H61" s="89">
        <f>ROUND(+E61*D$7,2)</f>
        <v>4.03</v>
      </c>
      <c r="I61" s="98">
        <f>ROUND(IF((E61*200)&gt;F61,F61,(E61*200)),0)</f>
        <v>60</v>
      </c>
      <c r="J61" s="89">
        <f>ROUND(+I61*D$8,2)</f>
        <v>10.34</v>
      </c>
      <c r="K61" s="98">
        <f>F61-I61</f>
        <v>40</v>
      </c>
      <c r="L61" s="98"/>
      <c r="M61" s="89">
        <f>ROUND(+K61*D$9,2)</f>
        <v>4.83</v>
      </c>
      <c r="N61" s="89"/>
      <c r="O61" s="130">
        <f>H61+J61+M61</f>
        <v>19.200000000000003</v>
      </c>
      <c r="P61" s="89">
        <f>H61+J61+ROUND((G61-I61)*D$9,2)</f>
        <v>33.56</v>
      </c>
      <c r="Q61" s="138"/>
      <c r="R61" s="44"/>
      <c r="T61" s="141"/>
      <c r="U61" s="141"/>
    </row>
    <row r="62" spans="1:21" ht="16.5" thickBot="1">
      <c r="A62" s="41">
        <v>143</v>
      </c>
      <c r="B62" s="41">
        <v>150</v>
      </c>
      <c r="C62" s="143">
        <f>B62/1000</f>
        <v>0.15</v>
      </c>
      <c r="D62" s="103">
        <v>0.33329999999999999</v>
      </c>
      <c r="E62" s="143">
        <f>(+C62*D62)+C62</f>
        <v>0.19999499999999998</v>
      </c>
      <c r="F62" s="98">
        <f>ROUND((+$E62*4000)/12,0)</f>
        <v>67</v>
      </c>
      <c r="G62" s="98">
        <f>ROUND((+$E62*8760)/12,0)</f>
        <v>146</v>
      </c>
      <c r="H62" s="89">
        <f>ROUND(+E62*D$7,2)</f>
        <v>2.68</v>
      </c>
      <c r="I62" s="98">
        <f>ROUND(IF((E62*200)&gt;F62,F62,(E62*200)),0)</f>
        <v>40</v>
      </c>
      <c r="J62" s="89">
        <f>ROUND(+I62*D$8,2)</f>
        <v>6.89</v>
      </c>
      <c r="K62" s="98">
        <f>F62-I62</f>
        <v>27</v>
      </c>
      <c r="L62" s="98"/>
      <c r="M62" s="89">
        <f>ROUND(+K62*D$9,2)</f>
        <v>3.26</v>
      </c>
      <c r="N62" s="89"/>
      <c r="O62" s="130">
        <f>H62+J62+M62</f>
        <v>12.83</v>
      </c>
      <c r="P62" s="89">
        <f>H62+J62+ROUND((G62-I62)*D$9,2)</f>
        <v>22.37</v>
      </c>
      <c r="Q62" s="138"/>
      <c r="R62" s="44"/>
      <c r="T62" s="141"/>
      <c r="U62" s="141"/>
    </row>
    <row r="63" spans="1:21" ht="16.5" thickBot="1">
      <c r="A63" s="41">
        <v>144</v>
      </c>
      <c r="B63" s="41">
        <v>100</v>
      </c>
      <c r="C63" s="143">
        <f>B63/1000</f>
        <v>0.1</v>
      </c>
      <c r="D63" s="103">
        <v>0.5</v>
      </c>
      <c r="E63" s="143">
        <f>(+C63*D63)+C63</f>
        <v>0.15000000000000002</v>
      </c>
      <c r="F63" s="98">
        <f>ROUND((+$E63*4000)/12,0)</f>
        <v>50</v>
      </c>
      <c r="G63" s="98">
        <f>ROUND((+$E63*8760)/12,0)</f>
        <v>110</v>
      </c>
      <c r="H63" s="89">
        <f>ROUND(+E63*D$7,2)</f>
        <v>2.0099999999999998</v>
      </c>
      <c r="I63" s="98">
        <f>ROUND(IF((E63*200)&gt;F63,F63,(E63*200)),0)</f>
        <v>30</v>
      </c>
      <c r="J63" s="89">
        <f>ROUND(+I63*D$8,2)</f>
        <v>5.17</v>
      </c>
      <c r="K63" s="98">
        <f>F63-I63</f>
        <v>20</v>
      </c>
      <c r="L63" s="98"/>
      <c r="M63" s="89">
        <f>ROUND(+K63*D$9,2)</f>
        <v>2.41</v>
      </c>
      <c r="N63" s="89"/>
      <c r="O63" s="130">
        <f>H63+J63+M63</f>
        <v>9.59</v>
      </c>
      <c r="P63" s="89">
        <f>H63+J63+ROUND((G63-I63)*D$9,2)</f>
        <v>16.84</v>
      </c>
      <c r="Q63" s="138"/>
      <c r="R63" s="44"/>
      <c r="T63" s="141"/>
      <c r="U63" s="141"/>
    </row>
    <row r="64" spans="1:21" ht="16.5" thickBot="1">
      <c r="Q64" s="138"/>
      <c r="R64" s="44"/>
      <c r="T64" s="141"/>
      <c r="U64" s="141"/>
    </row>
    <row r="65" spans="1:21" ht="16.5" thickBot="1">
      <c r="A65" s="41">
        <v>150</v>
      </c>
      <c r="B65" s="41">
        <v>840</v>
      </c>
      <c r="C65" s="143">
        <f>B65/1000</f>
        <v>0.84</v>
      </c>
      <c r="D65" s="103">
        <v>0</v>
      </c>
      <c r="E65" s="143">
        <f>(+C65*D65)+C65</f>
        <v>0.84</v>
      </c>
      <c r="F65" s="98">
        <f>ROUND((+$E65*4000)/12,0)</f>
        <v>280</v>
      </c>
      <c r="G65" s="98">
        <f>ROUND((+$E65*8760)/12,0)</f>
        <v>613</v>
      </c>
      <c r="H65" s="89">
        <f>ROUND(+E65*D$7,2)</f>
        <v>11.27</v>
      </c>
      <c r="I65" s="98">
        <f>ROUND(IF((E65*200)&gt;F65,F65,(E65*200)),0)</f>
        <v>168</v>
      </c>
      <c r="J65" s="89">
        <f>ROUND(+I65*D$8,2)</f>
        <v>28.95</v>
      </c>
      <c r="K65" s="98">
        <f>F65-I65</f>
        <v>112</v>
      </c>
      <c r="L65" s="98"/>
      <c r="M65" s="89">
        <f>ROUND(+K65*D$9,2)</f>
        <v>13.52</v>
      </c>
      <c r="N65" s="89"/>
      <c r="O65" s="89">
        <f>H65+J65+M65</f>
        <v>53.739999999999995</v>
      </c>
      <c r="P65" s="130">
        <f>H65+J65+ROUND((G65-I65)*D$9,2)</f>
        <v>93.94</v>
      </c>
      <c r="Q65" s="138"/>
      <c r="R65" s="44" t="s">
        <v>1316</v>
      </c>
      <c r="T65" s="141"/>
      <c r="U65" s="141"/>
    </row>
    <row r="66" spans="1:21" ht="16.5" thickBot="1">
      <c r="A66" s="41"/>
      <c r="Q66" s="138"/>
      <c r="R66" s="44"/>
      <c r="T66" s="141"/>
      <c r="U66" s="141"/>
    </row>
    <row r="67" spans="1:21" ht="16.5" thickBot="1">
      <c r="A67" s="41">
        <v>201</v>
      </c>
      <c r="B67" s="41">
        <v>125</v>
      </c>
      <c r="C67" s="143">
        <f t="shared" ref="C67:C72" si="32">B67/1000</f>
        <v>0.125</v>
      </c>
      <c r="D67" s="103">
        <v>0.248</v>
      </c>
      <c r="E67" s="143">
        <f t="shared" ref="E67:E72" si="33">(+C67*D67)+C67</f>
        <v>0.156</v>
      </c>
      <c r="F67" s="98">
        <f t="shared" ref="F67:F72" si="34">ROUND((+$E67*4000)/12,0)</f>
        <v>52</v>
      </c>
      <c r="G67" s="98">
        <f t="shared" ref="G67:G72" si="35">ROUND((+$E67*8760)/12,0)</f>
        <v>114</v>
      </c>
      <c r="H67" s="89">
        <f t="shared" ref="H67:H72" si="36">ROUND(+E67*D$7,2)</f>
        <v>2.09</v>
      </c>
      <c r="I67" s="98">
        <f t="shared" ref="I67:I72" si="37">ROUND(IF((E67*200)&gt;F67,F67,(E67*200)),0)</f>
        <v>31</v>
      </c>
      <c r="J67" s="89">
        <f t="shared" ref="J67:J72" si="38">ROUND(+I67*D$8,2)</f>
        <v>5.34</v>
      </c>
      <c r="K67" s="98">
        <f t="shared" ref="K67:K72" si="39">F67-I67</f>
        <v>21</v>
      </c>
      <c r="L67" s="98"/>
      <c r="M67" s="89">
        <f t="shared" ref="M67:M72" si="40">ROUND(+K67*D$9,2)</f>
        <v>2.54</v>
      </c>
      <c r="N67" s="89"/>
      <c r="O67" s="130">
        <f t="shared" ref="O67:O72" si="41">H67+J67+M67</f>
        <v>9.9699999999999989</v>
      </c>
      <c r="P67" s="89">
        <f t="shared" ref="P67:P72" si="42">H67+J67+ROUND((G67-I67)*D$9,2)</f>
        <v>17.45</v>
      </c>
      <c r="Q67" s="138"/>
      <c r="R67" s="44"/>
      <c r="T67" s="141"/>
      <c r="U67" s="141"/>
    </row>
    <row r="68" spans="1:21" ht="16.5" thickBot="1">
      <c r="A68" s="41">
        <v>202</v>
      </c>
      <c r="B68" s="41">
        <v>175</v>
      </c>
      <c r="C68" s="143">
        <f t="shared" si="32"/>
        <v>0.17499999999999999</v>
      </c>
      <c r="D68" s="103">
        <v>0.18290000000000001</v>
      </c>
      <c r="E68" s="143">
        <f t="shared" si="33"/>
        <v>0.20700749999999998</v>
      </c>
      <c r="F68" s="98">
        <f t="shared" si="34"/>
        <v>69</v>
      </c>
      <c r="G68" s="98">
        <f t="shared" si="35"/>
        <v>151</v>
      </c>
      <c r="H68" s="89">
        <f t="shared" si="36"/>
        <v>2.78</v>
      </c>
      <c r="I68" s="98">
        <f t="shared" si="37"/>
        <v>41</v>
      </c>
      <c r="J68" s="89">
        <f t="shared" si="38"/>
        <v>7.06</v>
      </c>
      <c r="K68" s="98">
        <f t="shared" si="39"/>
        <v>28</v>
      </c>
      <c r="L68" s="98"/>
      <c r="M68" s="89">
        <f t="shared" si="40"/>
        <v>3.38</v>
      </c>
      <c r="N68" s="89"/>
      <c r="O68" s="130">
        <f t="shared" si="41"/>
        <v>13.219999999999999</v>
      </c>
      <c r="P68" s="89">
        <f t="shared" si="42"/>
        <v>23.119999999999997</v>
      </c>
      <c r="Q68" s="138"/>
      <c r="R68" s="44"/>
      <c r="T68" s="141"/>
      <c r="U68" s="141"/>
    </row>
    <row r="69" spans="1:21" ht="16.5" thickBot="1">
      <c r="A69" s="41">
        <v>203</v>
      </c>
      <c r="B69" s="41">
        <v>250</v>
      </c>
      <c r="C69" s="143">
        <f t="shared" si="32"/>
        <v>0.25</v>
      </c>
      <c r="D69" s="103">
        <v>0.16400000000000001</v>
      </c>
      <c r="E69" s="143">
        <f t="shared" si="33"/>
        <v>0.29099999999999998</v>
      </c>
      <c r="F69" s="98">
        <f t="shared" si="34"/>
        <v>97</v>
      </c>
      <c r="G69" s="98">
        <f t="shared" si="35"/>
        <v>212</v>
      </c>
      <c r="H69" s="89">
        <f t="shared" si="36"/>
        <v>3.91</v>
      </c>
      <c r="I69" s="98">
        <f t="shared" si="37"/>
        <v>58</v>
      </c>
      <c r="J69" s="89">
        <f t="shared" si="38"/>
        <v>9.99</v>
      </c>
      <c r="K69" s="98">
        <f t="shared" si="39"/>
        <v>39</v>
      </c>
      <c r="L69" s="98"/>
      <c r="M69" s="89">
        <f t="shared" si="40"/>
        <v>4.71</v>
      </c>
      <c r="N69" s="89"/>
      <c r="O69" s="130">
        <f t="shared" si="41"/>
        <v>18.61</v>
      </c>
      <c r="P69" s="89">
        <f t="shared" si="42"/>
        <v>32.49</v>
      </c>
      <c r="Q69" s="138"/>
      <c r="R69" s="44"/>
      <c r="T69" s="141"/>
      <c r="U69" s="141"/>
    </row>
    <row r="70" spans="1:21" ht="16.5" thickBot="1">
      <c r="A70" s="41">
        <v>204</v>
      </c>
      <c r="B70" s="41">
        <v>400</v>
      </c>
      <c r="C70" s="143">
        <f t="shared" si="32"/>
        <v>0.4</v>
      </c>
      <c r="D70" s="103">
        <v>0.155</v>
      </c>
      <c r="E70" s="143">
        <f t="shared" si="33"/>
        <v>0.46200000000000002</v>
      </c>
      <c r="F70" s="98">
        <f t="shared" si="34"/>
        <v>154</v>
      </c>
      <c r="G70" s="98">
        <f t="shared" si="35"/>
        <v>337</v>
      </c>
      <c r="H70" s="89">
        <f t="shared" si="36"/>
        <v>6.2</v>
      </c>
      <c r="I70" s="98">
        <f t="shared" si="37"/>
        <v>92</v>
      </c>
      <c r="J70" s="89">
        <f t="shared" si="38"/>
        <v>15.85</v>
      </c>
      <c r="K70" s="98">
        <f t="shared" si="39"/>
        <v>62</v>
      </c>
      <c r="L70" s="98"/>
      <c r="M70" s="89">
        <f t="shared" si="40"/>
        <v>7.48</v>
      </c>
      <c r="N70" s="89"/>
      <c r="O70" s="130">
        <f t="shared" si="41"/>
        <v>29.53</v>
      </c>
      <c r="P70" s="89">
        <f t="shared" si="42"/>
        <v>51.629999999999995</v>
      </c>
      <c r="Q70" s="138"/>
      <c r="R70" s="44"/>
      <c r="T70" s="141"/>
      <c r="U70" s="141"/>
    </row>
    <row r="71" spans="1:21" ht="16.5" thickBot="1">
      <c r="A71" s="41">
        <v>205</v>
      </c>
      <c r="B71" s="41">
        <v>700</v>
      </c>
      <c r="C71" s="143">
        <f t="shared" si="32"/>
        <v>0.7</v>
      </c>
      <c r="D71" s="103">
        <v>0.114</v>
      </c>
      <c r="E71" s="143">
        <f t="shared" si="33"/>
        <v>0.77979999999999994</v>
      </c>
      <c r="F71" s="98">
        <f t="shared" si="34"/>
        <v>260</v>
      </c>
      <c r="G71" s="98">
        <f t="shared" si="35"/>
        <v>569</v>
      </c>
      <c r="H71" s="89">
        <f t="shared" si="36"/>
        <v>10.47</v>
      </c>
      <c r="I71" s="98">
        <f t="shared" si="37"/>
        <v>156</v>
      </c>
      <c r="J71" s="89">
        <f t="shared" si="38"/>
        <v>26.88</v>
      </c>
      <c r="K71" s="98">
        <f t="shared" si="39"/>
        <v>104</v>
      </c>
      <c r="L71" s="98"/>
      <c r="M71" s="89">
        <f t="shared" si="40"/>
        <v>12.55</v>
      </c>
      <c r="N71" s="89"/>
      <c r="O71" s="130">
        <f t="shared" si="41"/>
        <v>49.900000000000006</v>
      </c>
      <c r="P71" s="89">
        <f t="shared" si="42"/>
        <v>87.210000000000008</v>
      </c>
      <c r="Q71" s="138"/>
      <c r="R71" s="44"/>
      <c r="T71" s="141"/>
      <c r="U71" s="141"/>
    </row>
    <row r="72" spans="1:21" ht="16.5" thickBot="1">
      <c r="A72" s="41">
        <v>206</v>
      </c>
      <c r="B72" s="41">
        <v>1000</v>
      </c>
      <c r="C72" s="143">
        <f t="shared" si="32"/>
        <v>1</v>
      </c>
      <c r="D72" s="103">
        <v>8.8999999999999996E-2</v>
      </c>
      <c r="E72" s="143">
        <f t="shared" si="33"/>
        <v>1.089</v>
      </c>
      <c r="F72" s="98">
        <f t="shared" si="34"/>
        <v>363</v>
      </c>
      <c r="G72" s="98">
        <f t="shared" si="35"/>
        <v>795</v>
      </c>
      <c r="H72" s="89">
        <f t="shared" si="36"/>
        <v>14.61</v>
      </c>
      <c r="I72" s="98">
        <f t="shared" si="37"/>
        <v>218</v>
      </c>
      <c r="J72" s="89">
        <f t="shared" si="38"/>
        <v>37.56</v>
      </c>
      <c r="K72" s="98">
        <f t="shared" si="39"/>
        <v>145</v>
      </c>
      <c r="L72" s="98"/>
      <c r="M72" s="89">
        <f t="shared" si="40"/>
        <v>17.5</v>
      </c>
      <c r="N72" s="89"/>
      <c r="O72" s="130">
        <f t="shared" si="41"/>
        <v>69.67</v>
      </c>
      <c r="P72" s="89">
        <f t="shared" si="42"/>
        <v>121.83</v>
      </c>
      <c r="Q72" s="138"/>
      <c r="R72" s="44"/>
      <c r="T72" s="141"/>
      <c r="U72" s="141"/>
    </row>
    <row r="73" spans="1:21" ht="16.5" thickBot="1">
      <c r="A73" s="41"/>
      <c r="Q73" s="138"/>
      <c r="R73" s="44"/>
      <c r="T73" s="141"/>
      <c r="U73" s="141"/>
    </row>
    <row r="74" spans="1:21" ht="16.5" thickBot="1">
      <c r="A74" s="41">
        <v>213</v>
      </c>
      <c r="B74" s="41">
        <f>85*4</f>
        <v>340</v>
      </c>
      <c r="C74" s="143">
        <f t="shared" ref="C74:C79" si="43">B74/1000</f>
        <v>0.34</v>
      </c>
      <c r="D74" s="103">
        <v>0.96</v>
      </c>
      <c r="E74" s="143">
        <f t="shared" ref="E74:E79" si="44">(+C74*D74)+C74</f>
        <v>0.6664000000000001</v>
      </c>
      <c r="F74" s="98">
        <f t="shared" ref="F74:F79" si="45">ROUND((+$E74*4000)/12,0)</f>
        <v>222</v>
      </c>
      <c r="G74" s="98">
        <f t="shared" ref="G74:G79" si="46">ROUND((+$E74*8760)/12,0)</f>
        <v>486</v>
      </c>
      <c r="H74" s="89">
        <f t="shared" ref="H74:H79" si="47">ROUND(+E74*D$7,2)</f>
        <v>8.94</v>
      </c>
      <c r="I74" s="98">
        <f t="shared" ref="I74:I79" si="48">ROUND(IF((E74*200)&gt;F74,F74,(E74*200)),0)</f>
        <v>133</v>
      </c>
      <c r="J74" s="89">
        <f t="shared" ref="J74:J79" si="49">ROUND(+I74*D$8,2)</f>
        <v>22.91</v>
      </c>
      <c r="K74" s="98">
        <f t="shared" ref="K74:K79" si="50">F74-I74</f>
        <v>89</v>
      </c>
      <c r="L74" s="98"/>
      <c r="M74" s="89">
        <f t="shared" ref="M74:M79" si="51">ROUND(+K74*D$9,2)</f>
        <v>10.74</v>
      </c>
      <c r="N74" s="89"/>
      <c r="O74" s="130">
        <f t="shared" ref="O74:O79" si="52">H74+J74+M74</f>
        <v>42.59</v>
      </c>
      <c r="P74" s="89">
        <f t="shared" ref="P74:P79" si="53">H74+J74+ROUND((G74-I74)*D$9,2)</f>
        <v>74.460000000000008</v>
      </c>
      <c r="Q74" s="138"/>
      <c r="R74" s="44"/>
      <c r="T74" s="141"/>
      <c r="U74" s="141"/>
    </row>
    <row r="75" spans="1:21" ht="16.5" thickBot="1">
      <c r="A75" s="41">
        <v>214</v>
      </c>
      <c r="B75" s="41">
        <v>110</v>
      </c>
      <c r="C75" s="143">
        <f t="shared" si="43"/>
        <v>0.11</v>
      </c>
      <c r="D75" s="103">
        <v>0.28000000000000003</v>
      </c>
      <c r="E75" s="143">
        <f t="shared" si="44"/>
        <v>0.14080000000000001</v>
      </c>
      <c r="F75" s="98">
        <f t="shared" si="45"/>
        <v>47</v>
      </c>
      <c r="G75" s="98">
        <f t="shared" si="46"/>
        <v>103</v>
      </c>
      <c r="H75" s="89">
        <f t="shared" si="47"/>
        <v>1.89</v>
      </c>
      <c r="I75" s="98">
        <f t="shared" si="48"/>
        <v>28</v>
      </c>
      <c r="J75" s="89">
        <f t="shared" si="49"/>
        <v>4.82</v>
      </c>
      <c r="K75" s="98">
        <f t="shared" si="50"/>
        <v>19</v>
      </c>
      <c r="L75" s="98"/>
      <c r="M75" s="89">
        <f t="shared" si="51"/>
        <v>2.29</v>
      </c>
      <c r="N75" s="89"/>
      <c r="O75" s="130">
        <f t="shared" si="52"/>
        <v>9</v>
      </c>
      <c r="P75" s="89">
        <f t="shared" si="53"/>
        <v>15.760000000000002</v>
      </c>
      <c r="Q75" s="138"/>
      <c r="R75" s="44"/>
      <c r="T75" s="141"/>
      <c r="U75" s="141"/>
    </row>
    <row r="76" spans="1:21" ht="16.5" thickBot="1">
      <c r="A76" s="41">
        <v>215</v>
      </c>
      <c r="B76" s="41">
        <v>85</v>
      </c>
      <c r="C76" s="143">
        <f t="shared" si="43"/>
        <v>8.5000000000000006E-2</v>
      </c>
      <c r="D76" s="103">
        <v>1.1000000000000001</v>
      </c>
      <c r="E76" s="143">
        <f t="shared" si="44"/>
        <v>0.17850000000000002</v>
      </c>
      <c r="F76" s="98">
        <f t="shared" si="45"/>
        <v>60</v>
      </c>
      <c r="G76" s="98">
        <f t="shared" si="46"/>
        <v>130</v>
      </c>
      <c r="H76" s="89">
        <f t="shared" si="47"/>
        <v>2.4</v>
      </c>
      <c r="I76" s="98">
        <f t="shared" si="48"/>
        <v>36</v>
      </c>
      <c r="J76" s="89">
        <f t="shared" si="49"/>
        <v>6.2</v>
      </c>
      <c r="K76" s="98">
        <f t="shared" si="50"/>
        <v>24</v>
      </c>
      <c r="L76" s="98"/>
      <c r="M76" s="89">
        <f t="shared" si="51"/>
        <v>2.9</v>
      </c>
      <c r="N76" s="89"/>
      <c r="O76" s="130">
        <f t="shared" si="52"/>
        <v>11.5</v>
      </c>
      <c r="P76" s="89">
        <f t="shared" si="53"/>
        <v>19.95</v>
      </c>
      <c r="Q76" s="138"/>
      <c r="R76" s="44"/>
      <c r="T76" s="141"/>
      <c r="U76" s="141"/>
    </row>
    <row r="77" spans="1:21" ht="16.5" thickBot="1">
      <c r="A77" s="41">
        <v>216</v>
      </c>
      <c r="B77" s="41">
        <f>60*4</f>
        <v>240</v>
      </c>
      <c r="C77" s="143">
        <f t="shared" si="43"/>
        <v>0.24</v>
      </c>
      <c r="D77" s="103">
        <v>1.08</v>
      </c>
      <c r="E77" s="143">
        <f t="shared" si="44"/>
        <v>0.49919999999999998</v>
      </c>
      <c r="F77" s="98">
        <f t="shared" si="45"/>
        <v>166</v>
      </c>
      <c r="G77" s="98">
        <f t="shared" si="46"/>
        <v>364</v>
      </c>
      <c r="H77" s="89">
        <f t="shared" si="47"/>
        <v>6.7</v>
      </c>
      <c r="I77" s="98">
        <f t="shared" si="48"/>
        <v>100</v>
      </c>
      <c r="J77" s="89">
        <f t="shared" si="49"/>
        <v>17.23</v>
      </c>
      <c r="K77" s="98">
        <f t="shared" si="50"/>
        <v>66</v>
      </c>
      <c r="L77" s="98"/>
      <c r="M77" s="89">
        <f t="shared" si="51"/>
        <v>7.97</v>
      </c>
      <c r="N77" s="89"/>
      <c r="O77" s="130">
        <f t="shared" si="52"/>
        <v>31.9</v>
      </c>
      <c r="P77" s="89">
        <f t="shared" si="53"/>
        <v>55.8</v>
      </c>
      <c r="Q77" s="138"/>
      <c r="R77" s="44"/>
      <c r="T77" s="141"/>
      <c r="U77" s="141"/>
    </row>
    <row r="78" spans="1:21" ht="16.5" thickBot="1">
      <c r="A78" s="41">
        <v>217</v>
      </c>
      <c r="B78" s="41">
        <v>60</v>
      </c>
      <c r="C78" s="143">
        <f t="shared" si="43"/>
        <v>0.06</v>
      </c>
      <c r="D78" s="103">
        <v>1.45</v>
      </c>
      <c r="E78" s="143">
        <f t="shared" si="44"/>
        <v>0.14699999999999999</v>
      </c>
      <c r="F78" s="98">
        <f t="shared" si="45"/>
        <v>49</v>
      </c>
      <c r="G78" s="98">
        <f t="shared" si="46"/>
        <v>107</v>
      </c>
      <c r="H78" s="89">
        <f t="shared" si="47"/>
        <v>1.97</v>
      </c>
      <c r="I78" s="98">
        <f t="shared" si="48"/>
        <v>29</v>
      </c>
      <c r="J78" s="89">
        <f t="shared" si="49"/>
        <v>5</v>
      </c>
      <c r="K78" s="98">
        <f t="shared" si="50"/>
        <v>20</v>
      </c>
      <c r="L78" s="98"/>
      <c r="M78" s="89">
        <f t="shared" si="51"/>
        <v>2.41</v>
      </c>
      <c r="N78" s="89"/>
      <c r="O78" s="130">
        <f t="shared" si="52"/>
        <v>9.379999999999999</v>
      </c>
      <c r="P78" s="89">
        <f t="shared" si="53"/>
        <v>16.39</v>
      </c>
      <c r="Q78" s="138"/>
      <c r="R78" s="44"/>
      <c r="T78" s="141"/>
      <c r="U78" s="141"/>
    </row>
    <row r="79" spans="1:21" ht="16.5" thickBot="1">
      <c r="A79" s="41">
        <v>218</v>
      </c>
      <c r="B79" s="41">
        <f>60*2</f>
        <v>120</v>
      </c>
      <c r="C79" s="143">
        <f t="shared" si="43"/>
        <v>0.12</v>
      </c>
      <c r="D79" s="103">
        <v>1.1299999999999999</v>
      </c>
      <c r="E79" s="143">
        <f t="shared" si="44"/>
        <v>0.25559999999999994</v>
      </c>
      <c r="F79" s="98">
        <f t="shared" si="45"/>
        <v>85</v>
      </c>
      <c r="G79" s="98">
        <f t="shared" si="46"/>
        <v>187</v>
      </c>
      <c r="H79" s="89">
        <f t="shared" si="47"/>
        <v>3.43</v>
      </c>
      <c r="I79" s="98">
        <f t="shared" si="48"/>
        <v>51</v>
      </c>
      <c r="J79" s="89">
        <f t="shared" si="49"/>
        <v>8.7899999999999991</v>
      </c>
      <c r="K79" s="98">
        <f t="shared" si="50"/>
        <v>34</v>
      </c>
      <c r="L79" s="98"/>
      <c r="M79" s="89">
        <f t="shared" si="51"/>
        <v>4.0999999999999996</v>
      </c>
      <c r="N79" s="89"/>
      <c r="O79" s="130">
        <f t="shared" si="52"/>
        <v>16.32</v>
      </c>
      <c r="P79" s="89">
        <f t="shared" si="53"/>
        <v>28.64</v>
      </c>
      <c r="Q79" s="138"/>
      <c r="R79" s="44"/>
      <c r="T79" s="141"/>
      <c r="U79" s="141"/>
    </row>
    <row r="80" spans="1:21" ht="16.5" thickBot="1">
      <c r="A80" s="41"/>
      <c r="Q80" s="138"/>
      <c r="R80" s="44"/>
      <c r="T80" s="141"/>
      <c r="U80" s="141"/>
    </row>
    <row r="81" spans="1:21" ht="16.5" thickBot="1">
      <c r="A81" s="41">
        <v>221</v>
      </c>
      <c r="B81" s="41">
        <v>250</v>
      </c>
      <c r="C81" s="143">
        <f>B81/1000</f>
        <v>0.25</v>
      </c>
      <c r="D81" s="103">
        <v>0.2</v>
      </c>
      <c r="E81" s="143">
        <f>(+C81*D81)+C81</f>
        <v>0.3</v>
      </c>
      <c r="F81" s="98">
        <f>ROUND((+$E81*4000)/12,0)</f>
        <v>100</v>
      </c>
      <c r="G81" s="98">
        <f>ROUND((+$E81*8760)/12,0)</f>
        <v>219</v>
      </c>
      <c r="H81" s="89">
        <f>ROUND(+E81*D$7,2)</f>
        <v>4.03</v>
      </c>
      <c r="I81" s="98">
        <f>ROUND(IF((E81*200)&gt;F81,F81,(E81*200)),0)</f>
        <v>60</v>
      </c>
      <c r="J81" s="89">
        <f>ROUND(+I81*D$8,2)</f>
        <v>10.34</v>
      </c>
      <c r="K81" s="98">
        <f>F81-I81</f>
        <v>40</v>
      </c>
      <c r="L81" s="98"/>
      <c r="M81" s="89">
        <f>ROUND(+K81*D$9,2)</f>
        <v>4.83</v>
      </c>
      <c r="N81" s="89"/>
      <c r="O81" s="130">
        <f>H81+J81+M81</f>
        <v>19.200000000000003</v>
      </c>
      <c r="P81" s="89">
        <f>H81+J81+ROUND((G81-I81)*D$9,2)</f>
        <v>33.56</v>
      </c>
      <c r="Q81" s="138"/>
      <c r="R81" s="44"/>
      <c r="T81" s="141"/>
      <c r="U81" s="141"/>
    </row>
    <row r="82" spans="1:21" ht="16.5" thickBot="1">
      <c r="A82" s="41">
        <v>222</v>
      </c>
      <c r="B82" s="41">
        <v>70</v>
      </c>
      <c r="C82" s="143">
        <f>B82/1000</f>
        <v>7.0000000000000007E-2</v>
      </c>
      <c r="D82" s="103">
        <v>0.37</v>
      </c>
      <c r="E82" s="143">
        <f>(+C82*D82)+C82</f>
        <v>9.5900000000000013E-2</v>
      </c>
      <c r="F82" s="98">
        <f>ROUND((+$E82*4000)/12,0)</f>
        <v>32</v>
      </c>
      <c r="G82" s="98">
        <f>ROUND((+$E82*8760)/12,0)</f>
        <v>70</v>
      </c>
      <c r="H82" s="89">
        <f>ROUND(+E82*D$7,2)</f>
        <v>1.29</v>
      </c>
      <c r="I82" s="98">
        <f>ROUND(IF((E82*200)&gt;F82,F82,(E82*200)),0)</f>
        <v>19</v>
      </c>
      <c r="J82" s="89">
        <f>ROUND(+I82*D$8,2)</f>
        <v>3.27</v>
      </c>
      <c r="K82" s="98">
        <f>F82-I82</f>
        <v>13</v>
      </c>
      <c r="L82" s="98"/>
      <c r="M82" s="89">
        <f>ROUND(+K82*D$9,2)</f>
        <v>1.57</v>
      </c>
      <c r="N82" s="89"/>
      <c r="O82" s="130">
        <f>H82+J82+M82</f>
        <v>6.1300000000000008</v>
      </c>
      <c r="P82" s="89">
        <f>H82+J82+ROUND((G82-I82)*D$9,2)</f>
        <v>10.72</v>
      </c>
      <c r="Q82" s="138"/>
      <c r="R82" s="44"/>
      <c r="T82" s="141"/>
      <c r="U82" s="141"/>
    </row>
    <row r="83" spans="1:21" ht="16.5" thickBot="1">
      <c r="A83" s="41">
        <v>223</v>
      </c>
      <c r="B83" s="41">
        <v>100</v>
      </c>
      <c r="C83" s="143">
        <f>B83/1000</f>
        <v>0.1</v>
      </c>
      <c r="D83" s="103">
        <v>0.35</v>
      </c>
      <c r="E83" s="143">
        <f>(+C83*D83)+C83</f>
        <v>0.13500000000000001</v>
      </c>
      <c r="F83" s="98">
        <f>ROUND((+$E83*4000)/12,0)</f>
        <v>45</v>
      </c>
      <c r="G83" s="98">
        <f>ROUND((+$E83*8760)/12,0)</f>
        <v>99</v>
      </c>
      <c r="H83" s="89">
        <f>ROUND(+E83*D$7,2)</f>
        <v>1.81</v>
      </c>
      <c r="I83" s="98">
        <f>ROUND(IF((E83*200)&gt;F83,F83,(E83*200)),0)</f>
        <v>27</v>
      </c>
      <c r="J83" s="89">
        <f>ROUND(+I83*D$8,2)</f>
        <v>4.6500000000000004</v>
      </c>
      <c r="K83" s="98">
        <f>F83-I83</f>
        <v>18</v>
      </c>
      <c r="L83" s="98"/>
      <c r="M83" s="89">
        <f>ROUND(+K83*D$9,2)</f>
        <v>2.17</v>
      </c>
      <c r="N83" s="89"/>
      <c r="O83" s="130">
        <f>H83+J83+M83</f>
        <v>8.6300000000000008</v>
      </c>
      <c r="P83" s="89">
        <f>H83+J83+ROUND((G83-I83)*D$9,2)</f>
        <v>15.15</v>
      </c>
      <c r="Q83" s="138"/>
      <c r="R83" s="44"/>
      <c r="T83" s="141"/>
      <c r="U83" s="141"/>
    </row>
    <row r="84" spans="1:21" ht="16.5" thickBot="1">
      <c r="A84" s="41">
        <v>224</v>
      </c>
      <c r="B84" s="41">
        <v>150</v>
      </c>
      <c r="C84" s="143">
        <f>B84/1000</f>
        <v>0.15</v>
      </c>
      <c r="D84" s="103">
        <v>0.3</v>
      </c>
      <c r="E84" s="143">
        <f>(+C84*D84)+C84</f>
        <v>0.19500000000000001</v>
      </c>
      <c r="F84" s="98">
        <f>ROUND((+$E84*4000)/12,0)</f>
        <v>65</v>
      </c>
      <c r="G84" s="98">
        <f>ROUND((+$E84*8760)/12,0)</f>
        <v>142</v>
      </c>
      <c r="H84" s="89">
        <f>ROUND(+E84*D$7,2)</f>
        <v>2.62</v>
      </c>
      <c r="I84" s="98">
        <f>ROUND(IF((E84*200)&gt;F84,F84,(E84*200)),0)</f>
        <v>39</v>
      </c>
      <c r="J84" s="89">
        <f>ROUND(+I84*D$8,2)</f>
        <v>6.72</v>
      </c>
      <c r="K84" s="98">
        <f>F84-I84</f>
        <v>26</v>
      </c>
      <c r="L84" s="98"/>
      <c r="M84" s="89">
        <f>ROUND(+K84*D$9,2)</f>
        <v>3.14</v>
      </c>
      <c r="N84" s="89"/>
      <c r="O84" s="130">
        <f>H84+J84+M84</f>
        <v>12.48</v>
      </c>
      <c r="P84" s="89">
        <f>H84+J84+ROUND((G84-I84)*D$9,2)</f>
        <v>21.77</v>
      </c>
      <c r="Q84" s="138"/>
      <c r="R84" s="44"/>
      <c r="T84" s="141"/>
      <c r="U84" s="141"/>
    </row>
    <row r="85" spans="1:21" ht="16.5" thickBot="1">
      <c r="A85" s="41"/>
      <c r="Q85" s="138"/>
      <c r="R85" s="44"/>
      <c r="T85" s="141"/>
      <c r="U85" s="141"/>
    </row>
    <row r="86" spans="1:21" ht="16.5" thickBot="1">
      <c r="A86" s="41">
        <v>231</v>
      </c>
      <c r="B86" s="41">
        <v>180</v>
      </c>
      <c r="C86" s="143">
        <f>B86/1000</f>
        <v>0.18</v>
      </c>
      <c r="D86" s="103">
        <v>0.33329999999999999</v>
      </c>
      <c r="E86" s="143">
        <f>(+C86*D86)+C86</f>
        <v>0.23999399999999999</v>
      </c>
      <c r="F86" s="98">
        <f>ROUND((+$E86*4000)/12,0)</f>
        <v>80</v>
      </c>
      <c r="G86" s="98">
        <f>ROUND((+$E86*8760)/12,0)</f>
        <v>175</v>
      </c>
      <c r="H86" s="89">
        <f>ROUND(+E86*D$7,2)</f>
        <v>3.22</v>
      </c>
      <c r="I86" s="98">
        <f>ROUND(IF((E86*200)&gt;F86,F86,(E86*200)),0)</f>
        <v>48</v>
      </c>
      <c r="J86" s="89">
        <f>ROUND(+I86*D$8,2)</f>
        <v>8.27</v>
      </c>
      <c r="K86" s="98">
        <f>F86-I86</f>
        <v>32</v>
      </c>
      <c r="L86" s="98"/>
      <c r="M86" s="89">
        <f>ROUND(+K86*D$9,2)</f>
        <v>3.86</v>
      </c>
      <c r="N86" s="89"/>
      <c r="O86" s="130">
        <f>H86+J86+M86</f>
        <v>15.35</v>
      </c>
      <c r="P86" s="89">
        <f>H86+J86+ROUND((G86-I86)*D$9,2)</f>
        <v>26.82</v>
      </c>
      <c r="Q86" s="138"/>
      <c r="R86" s="44"/>
      <c r="T86" s="141"/>
      <c r="U86" s="141"/>
    </row>
    <row r="87" spans="1:21" ht="16.5" thickBot="1">
      <c r="A87" s="41"/>
      <c r="Q87" s="138"/>
      <c r="R87" s="44"/>
      <c r="T87" s="141"/>
      <c r="U87" s="141"/>
    </row>
    <row r="88" spans="1:21" ht="16.5" thickBot="1">
      <c r="A88" s="41">
        <v>300</v>
      </c>
      <c r="B88" s="41">
        <v>100</v>
      </c>
      <c r="C88" s="143">
        <f t="shared" ref="C88:C94" si="54">B88/1000</f>
        <v>0.1</v>
      </c>
      <c r="D88" s="103">
        <v>7.0000000000000007E-2</v>
      </c>
      <c r="E88" s="143">
        <f t="shared" ref="E88:E94" si="55">(+C88*D88)+C88</f>
        <v>0.10700000000000001</v>
      </c>
      <c r="F88" s="98">
        <f t="shared" ref="F88:F94" si="56">ROUND((+$E88*4000)/12,0)</f>
        <v>36</v>
      </c>
      <c r="G88" s="148">
        <f t="shared" ref="G88:G94" si="57">ROUND((+$E88*8760)/12,0)</f>
        <v>78</v>
      </c>
      <c r="H88" s="89">
        <f t="shared" ref="H88:H94" si="58">ROUND(+E88*D$7,2)</f>
        <v>1.44</v>
      </c>
      <c r="I88" s="98">
        <f t="shared" ref="I88:I94" si="59">ROUND(IF((E88*200)&gt;F88,F88,(E88*200)),0)</f>
        <v>21</v>
      </c>
      <c r="J88" s="89">
        <f t="shared" ref="J88:J94" si="60">ROUND(+I88*D$8,2)</f>
        <v>3.62</v>
      </c>
      <c r="K88" s="98">
        <f t="shared" ref="K88:K94" si="61">F88-I88</f>
        <v>15</v>
      </c>
      <c r="L88" s="98"/>
      <c r="M88" s="89">
        <f t="shared" ref="M88:M94" si="62">ROUND(+K88*D$9,2)</f>
        <v>1.81</v>
      </c>
      <c r="N88" s="89"/>
      <c r="O88" s="89">
        <f t="shared" ref="O88:O94" si="63">H88+J88+M88</f>
        <v>6.870000000000001</v>
      </c>
      <c r="P88" s="130">
        <f t="shared" ref="P88:P94" si="64">H88+J88+ROUND((G88-I88)*D$9,2)</f>
        <v>11.940000000000001</v>
      </c>
      <c r="Q88" s="138"/>
      <c r="R88" s="44" t="s">
        <v>1316</v>
      </c>
      <c r="T88" s="141"/>
      <c r="U88" s="141"/>
    </row>
    <row r="89" spans="1:21" ht="16.5" thickBot="1">
      <c r="A89" s="41">
        <v>301</v>
      </c>
      <c r="B89" s="41">
        <v>125</v>
      </c>
      <c r="C89" s="143">
        <f t="shared" si="54"/>
        <v>0.125</v>
      </c>
      <c r="D89" s="103">
        <v>0.248</v>
      </c>
      <c r="E89" s="143">
        <f t="shared" si="55"/>
        <v>0.156</v>
      </c>
      <c r="F89" s="148">
        <f t="shared" si="56"/>
        <v>52</v>
      </c>
      <c r="G89" s="98">
        <f t="shared" si="57"/>
        <v>114</v>
      </c>
      <c r="H89" s="89">
        <f t="shared" si="58"/>
        <v>2.09</v>
      </c>
      <c r="I89" s="98">
        <f t="shared" si="59"/>
        <v>31</v>
      </c>
      <c r="J89" s="89">
        <f t="shared" si="60"/>
        <v>5.34</v>
      </c>
      <c r="K89" s="98">
        <f t="shared" si="61"/>
        <v>21</v>
      </c>
      <c r="L89" s="98"/>
      <c r="M89" s="89">
        <f t="shared" si="62"/>
        <v>2.54</v>
      </c>
      <c r="N89" s="89"/>
      <c r="O89" s="130">
        <f t="shared" si="63"/>
        <v>9.9699999999999989</v>
      </c>
      <c r="P89" s="89">
        <f t="shared" si="64"/>
        <v>17.45</v>
      </c>
      <c r="Q89" s="138"/>
      <c r="R89" s="44"/>
      <c r="T89" s="141"/>
      <c r="U89" s="141"/>
    </row>
    <row r="90" spans="1:21" ht="16.5" thickBot="1">
      <c r="A90" s="41">
        <v>302</v>
      </c>
      <c r="B90" s="41">
        <v>175</v>
      </c>
      <c r="C90" s="143">
        <f t="shared" si="54"/>
        <v>0.17499999999999999</v>
      </c>
      <c r="D90" s="103">
        <v>0.18290000000000001</v>
      </c>
      <c r="E90" s="143">
        <f t="shared" si="55"/>
        <v>0.20700749999999998</v>
      </c>
      <c r="F90" s="148">
        <f t="shared" si="56"/>
        <v>69</v>
      </c>
      <c r="G90" s="98">
        <f t="shared" si="57"/>
        <v>151</v>
      </c>
      <c r="H90" s="89">
        <f t="shared" si="58"/>
        <v>2.78</v>
      </c>
      <c r="I90" s="98">
        <f t="shared" si="59"/>
        <v>41</v>
      </c>
      <c r="J90" s="89">
        <f t="shared" si="60"/>
        <v>7.06</v>
      </c>
      <c r="K90" s="98">
        <f t="shared" si="61"/>
        <v>28</v>
      </c>
      <c r="L90" s="98"/>
      <c r="M90" s="89">
        <f t="shared" si="62"/>
        <v>3.38</v>
      </c>
      <c r="N90" s="89"/>
      <c r="O90" s="130">
        <f t="shared" si="63"/>
        <v>13.219999999999999</v>
      </c>
      <c r="P90" s="89">
        <f t="shared" si="64"/>
        <v>23.119999999999997</v>
      </c>
      <c r="Q90" s="138"/>
      <c r="R90" s="44"/>
      <c r="T90" s="141"/>
      <c r="U90" s="141"/>
    </row>
    <row r="91" spans="1:21" ht="16.5" thickBot="1">
      <c r="A91" s="41">
        <v>303</v>
      </c>
      <c r="B91" s="41">
        <v>250</v>
      </c>
      <c r="C91" s="143">
        <f t="shared" si="54"/>
        <v>0.25</v>
      </c>
      <c r="D91" s="103">
        <v>0.16400000000000001</v>
      </c>
      <c r="E91" s="143">
        <f t="shared" si="55"/>
        <v>0.29099999999999998</v>
      </c>
      <c r="F91" s="148">
        <f t="shared" si="56"/>
        <v>97</v>
      </c>
      <c r="G91" s="98">
        <f t="shared" si="57"/>
        <v>212</v>
      </c>
      <c r="H91" s="89">
        <f t="shared" si="58"/>
        <v>3.91</v>
      </c>
      <c r="I91" s="98">
        <f t="shared" si="59"/>
        <v>58</v>
      </c>
      <c r="J91" s="89">
        <f t="shared" si="60"/>
        <v>9.99</v>
      </c>
      <c r="K91" s="98">
        <f t="shared" si="61"/>
        <v>39</v>
      </c>
      <c r="L91" s="98"/>
      <c r="M91" s="89">
        <f t="shared" si="62"/>
        <v>4.71</v>
      </c>
      <c r="N91" s="89"/>
      <c r="O91" s="130">
        <f t="shared" si="63"/>
        <v>18.61</v>
      </c>
      <c r="P91" s="89">
        <f t="shared" si="64"/>
        <v>32.49</v>
      </c>
      <c r="Q91" s="138"/>
      <c r="R91" s="44"/>
      <c r="T91" s="141"/>
      <c r="U91" s="141"/>
    </row>
    <row r="92" spans="1:21" ht="16.5" thickBot="1">
      <c r="A92" s="41">
        <v>304</v>
      </c>
      <c r="B92" s="41">
        <v>400</v>
      </c>
      <c r="C92" s="143">
        <f t="shared" si="54"/>
        <v>0.4</v>
      </c>
      <c r="D92" s="103">
        <v>0.155</v>
      </c>
      <c r="E92" s="143">
        <f t="shared" si="55"/>
        <v>0.46200000000000002</v>
      </c>
      <c r="F92" s="148">
        <f t="shared" si="56"/>
        <v>154</v>
      </c>
      <c r="G92" s="98">
        <f t="shared" si="57"/>
        <v>337</v>
      </c>
      <c r="H92" s="89">
        <f t="shared" si="58"/>
        <v>6.2</v>
      </c>
      <c r="I92" s="98">
        <f t="shared" si="59"/>
        <v>92</v>
      </c>
      <c r="J92" s="89">
        <f t="shared" si="60"/>
        <v>15.85</v>
      </c>
      <c r="K92" s="98">
        <f t="shared" si="61"/>
        <v>62</v>
      </c>
      <c r="L92" s="98"/>
      <c r="M92" s="89">
        <f t="shared" si="62"/>
        <v>7.48</v>
      </c>
      <c r="N92" s="89"/>
      <c r="O92" s="130">
        <f t="shared" si="63"/>
        <v>29.53</v>
      </c>
      <c r="P92" s="89">
        <f t="shared" si="64"/>
        <v>51.629999999999995</v>
      </c>
      <c r="Q92" s="138"/>
      <c r="R92" s="44"/>
      <c r="T92" s="141"/>
      <c r="U92" s="141"/>
    </row>
    <row r="93" spans="1:21" ht="16.5" thickBot="1">
      <c r="A93" s="41">
        <v>305</v>
      </c>
      <c r="B93" s="41">
        <v>700</v>
      </c>
      <c r="C93" s="143">
        <f t="shared" si="54"/>
        <v>0.7</v>
      </c>
      <c r="D93" s="103">
        <v>0.114</v>
      </c>
      <c r="E93" s="143">
        <f t="shared" si="55"/>
        <v>0.77979999999999994</v>
      </c>
      <c r="F93" s="148">
        <f t="shared" si="56"/>
        <v>260</v>
      </c>
      <c r="G93" s="98">
        <f t="shared" si="57"/>
        <v>569</v>
      </c>
      <c r="H93" s="89">
        <f t="shared" si="58"/>
        <v>10.47</v>
      </c>
      <c r="I93" s="98">
        <f t="shared" si="59"/>
        <v>156</v>
      </c>
      <c r="J93" s="89">
        <f t="shared" si="60"/>
        <v>26.88</v>
      </c>
      <c r="K93" s="98">
        <f t="shared" si="61"/>
        <v>104</v>
      </c>
      <c r="L93" s="98"/>
      <c r="M93" s="89">
        <f t="shared" si="62"/>
        <v>12.55</v>
      </c>
      <c r="N93" s="89"/>
      <c r="O93" s="130">
        <f t="shared" si="63"/>
        <v>49.900000000000006</v>
      </c>
      <c r="P93" s="89">
        <f t="shared" si="64"/>
        <v>87.210000000000008</v>
      </c>
      <c r="Q93" s="138"/>
      <c r="R93" s="44"/>
      <c r="T93" s="141"/>
      <c r="U93" s="141"/>
    </row>
    <row r="94" spans="1:21" ht="16.5" thickBot="1">
      <c r="A94" s="41">
        <v>306</v>
      </c>
      <c r="B94" s="41">
        <v>1000</v>
      </c>
      <c r="C94" s="143">
        <f t="shared" si="54"/>
        <v>1</v>
      </c>
      <c r="D94" s="103">
        <v>8.8999999999999996E-2</v>
      </c>
      <c r="E94" s="143">
        <f t="shared" si="55"/>
        <v>1.089</v>
      </c>
      <c r="F94" s="148">
        <f t="shared" si="56"/>
        <v>363</v>
      </c>
      <c r="G94" s="98">
        <f t="shared" si="57"/>
        <v>795</v>
      </c>
      <c r="H94" s="89">
        <f t="shared" si="58"/>
        <v>14.61</v>
      </c>
      <c r="I94" s="98">
        <f t="shared" si="59"/>
        <v>218</v>
      </c>
      <c r="J94" s="89">
        <f t="shared" si="60"/>
        <v>37.56</v>
      </c>
      <c r="K94" s="98">
        <f t="shared" si="61"/>
        <v>145</v>
      </c>
      <c r="L94" s="98"/>
      <c r="M94" s="89">
        <f t="shared" si="62"/>
        <v>17.5</v>
      </c>
      <c r="N94" s="89"/>
      <c r="O94" s="130">
        <f t="shared" si="63"/>
        <v>69.67</v>
      </c>
      <c r="P94" s="89">
        <f t="shared" si="64"/>
        <v>121.83</v>
      </c>
      <c r="Q94" s="138"/>
      <c r="R94" s="44"/>
      <c r="T94" s="141"/>
      <c r="U94" s="141"/>
    </row>
    <row r="95" spans="1:21" ht="16.5" thickBot="1">
      <c r="A95" s="41"/>
      <c r="Q95" s="138"/>
      <c r="R95" s="44"/>
      <c r="T95" s="141"/>
      <c r="U95" s="141"/>
    </row>
    <row r="96" spans="1:21" ht="16.5" thickBot="1">
      <c r="A96" s="41">
        <v>310</v>
      </c>
      <c r="B96" s="41">
        <f>30*2</f>
        <v>60</v>
      </c>
      <c r="C96" s="143">
        <f t="shared" ref="C96:C101" si="65">B96/1000</f>
        <v>0.06</v>
      </c>
      <c r="D96" s="103">
        <v>0.5</v>
      </c>
      <c r="E96" s="143">
        <f t="shared" ref="E96:E101" si="66">(+C96*D96)+C96</f>
        <v>0.09</v>
      </c>
      <c r="F96" s="98">
        <f t="shared" ref="F96:F101" si="67">ROUND((+$E96*4000)/12,0)</f>
        <v>30</v>
      </c>
      <c r="G96" s="98">
        <f t="shared" ref="G96:G101" si="68">ROUND((+$E96*8760)/12,0)</f>
        <v>66</v>
      </c>
      <c r="H96" s="89">
        <f t="shared" ref="H96:H101" si="69">ROUND(+E96*D$7,2)</f>
        <v>1.21</v>
      </c>
      <c r="I96" s="98">
        <f t="shared" ref="I96:I101" si="70">ROUND(IF((E96*200)&gt;F96,F96,(E96*200)),0)</f>
        <v>18</v>
      </c>
      <c r="J96" s="89">
        <f t="shared" ref="J96:J101" si="71">ROUND(+I96*D$8,2)</f>
        <v>3.1</v>
      </c>
      <c r="K96" s="98">
        <f t="shared" ref="K96:K101" si="72">F96-I96</f>
        <v>12</v>
      </c>
      <c r="L96" s="98"/>
      <c r="M96" s="89">
        <f t="shared" ref="M96:M101" si="73">ROUND(+K96*D$9,2)</f>
        <v>1.45</v>
      </c>
      <c r="N96" s="89"/>
      <c r="O96" s="130">
        <f t="shared" ref="O96:O101" si="74">H96+J96+M96</f>
        <v>5.7600000000000007</v>
      </c>
      <c r="P96" s="89">
        <f t="shared" ref="P96:P101" si="75">H96+J96+ROUND((G96-I96)*D$9,2)</f>
        <v>10.100000000000001</v>
      </c>
      <c r="Q96" s="138"/>
      <c r="R96" s="44"/>
      <c r="T96" s="141"/>
      <c r="U96" s="141"/>
    </row>
    <row r="97" spans="1:21" ht="16.5" thickBot="1">
      <c r="A97" s="41">
        <v>311</v>
      </c>
      <c r="B97" s="41">
        <f>60*4</f>
        <v>240</v>
      </c>
      <c r="C97" s="143">
        <f t="shared" si="65"/>
        <v>0.24</v>
      </c>
      <c r="D97" s="103">
        <v>1.08</v>
      </c>
      <c r="E97" s="143">
        <f t="shared" si="66"/>
        <v>0.49919999999999998</v>
      </c>
      <c r="F97" s="98">
        <f t="shared" si="67"/>
        <v>166</v>
      </c>
      <c r="G97" s="98">
        <f t="shared" si="68"/>
        <v>364</v>
      </c>
      <c r="H97" s="89">
        <f t="shared" si="69"/>
        <v>6.7</v>
      </c>
      <c r="I97" s="98">
        <f t="shared" si="70"/>
        <v>100</v>
      </c>
      <c r="J97" s="89">
        <f t="shared" si="71"/>
        <v>17.23</v>
      </c>
      <c r="K97" s="98">
        <f t="shared" si="72"/>
        <v>66</v>
      </c>
      <c r="L97" s="98"/>
      <c r="M97" s="89">
        <f t="shared" si="73"/>
        <v>7.97</v>
      </c>
      <c r="N97" s="89"/>
      <c r="O97" s="130">
        <f t="shared" si="74"/>
        <v>31.9</v>
      </c>
      <c r="P97" s="89">
        <f t="shared" si="75"/>
        <v>55.8</v>
      </c>
      <c r="Q97" s="138"/>
      <c r="R97" s="44"/>
      <c r="T97" s="141"/>
      <c r="U97" s="141"/>
    </row>
    <row r="98" spans="1:21" ht="16.5" thickBot="1">
      <c r="A98" s="41">
        <v>312</v>
      </c>
      <c r="B98" s="41">
        <f>85*2</f>
        <v>170</v>
      </c>
      <c r="C98" s="143">
        <f t="shared" si="65"/>
        <v>0.17</v>
      </c>
      <c r="D98" s="103">
        <v>1.05</v>
      </c>
      <c r="E98" s="143">
        <f t="shared" si="66"/>
        <v>0.34850000000000003</v>
      </c>
      <c r="F98" s="98">
        <f t="shared" si="67"/>
        <v>116</v>
      </c>
      <c r="G98" s="98">
        <f t="shared" si="68"/>
        <v>254</v>
      </c>
      <c r="H98" s="89">
        <f t="shared" si="69"/>
        <v>4.68</v>
      </c>
      <c r="I98" s="98">
        <f t="shared" si="70"/>
        <v>70</v>
      </c>
      <c r="J98" s="89">
        <f t="shared" si="71"/>
        <v>12.06</v>
      </c>
      <c r="K98" s="98">
        <f t="shared" si="72"/>
        <v>46</v>
      </c>
      <c r="L98" s="98"/>
      <c r="M98" s="89">
        <f t="shared" si="73"/>
        <v>5.55</v>
      </c>
      <c r="N98" s="89"/>
      <c r="O98" s="130">
        <f t="shared" si="74"/>
        <v>22.290000000000003</v>
      </c>
      <c r="P98" s="89">
        <f t="shared" si="75"/>
        <v>38.950000000000003</v>
      </c>
      <c r="Q98" s="138"/>
      <c r="R98" s="44"/>
      <c r="T98" s="141"/>
      <c r="U98" s="141"/>
    </row>
    <row r="99" spans="1:21" ht="16.5" thickBot="1">
      <c r="A99" s="41">
        <v>313</v>
      </c>
      <c r="B99" s="41">
        <f>85*4</f>
        <v>340</v>
      </c>
      <c r="C99" s="143">
        <f t="shared" si="65"/>
        <v>0.34</v>
      </c>
      <c r="D99" s="103">
        <v>0.96</v>
      </c>
      <c r="E99" s="143">
        <f t="shared" si="66"/>
        <v>0.6664000000000001</v>
      </c>
      <c r="F99" s="98">
        <f t="shared" si="67"/>
        <v>222</v>
      </c>
      <c r="G99" s="98">
        <f t="shared" si="68"/>
        <v>486</v>
      </c>
      <c r="H99" s="89">
        <f t="shared" si="69"/>
        <v>8.94</v>
      </c>
      <c r="I99" s="98">
        <f t="shared" si="70"/>
        <v>133</v>
      </c>
      <c r="J99" s="89">
        <f t="shared" si="71"/>
        <v>22.91</v>
      </c>
      <c r="K99" s="98">
        <f t="shared" si="72"/>
        <v>89</v>
      </c>
      <c r="L99" s="98"/>
      <c r="M99" s="89">
        <f t="shared" si="73"/>
        <v>10.74</v>
      </c>
      <c r="N99" s="89"/>
      <c r="O99" s="130">
        <f t="shared" si="74"/>
        <v>42.59</v>
      </c>
      <c r="P99" s="89">
        <f t="shared" si="75"/>
        <v>74.460000000000008</v>
      </c>
      <c r="Q99" s="138"/>
      <c r="R99" s="44"/>
      <c r="T99" s="141"/>
      <c r="U99" s="141"/>
    </row>
    <row r="100" spans="1:21" ht="16.5" thickBot="1">
      <c r="A100" s="41">
        <v>314</v>
      </c>
      <c r="B100" s="41">
        <v>110</v>
      </c>
      <c r="C100" s="143">
        <f t="shared" si="65"/>
        <v>0.11</v>
      </c>
      <c r="D100" s="103">
        <v>0.28000000000000003</v>
      </c>
      <c r="E100" s="143">
        <f t="shared" si="66"/>
        <v>0.14080000000000001</v>
      </c>
      <c r="F100" s="148">
        <f t="shared" si="67"/>
        <v>47</v>
      </c>
      <c r="G100" s="98">
        <f t="shared" si="68"/>
        <v>103</v>
      </c>
      <c r="H100" s="89">
        <f t="shared" si="69"/>
        <v>1.89</v>
      </c>
      <c r="I100" s="98">
        <f t="shared" si="70"/>
        <v>28</v>
      </c>
      <c r="J100" s="89">
        <f t="shared" si="71"/>
        <v>4.82</v>
      </c>
      <c r="K100" s="98">
        <f t="shared" si="72"/>
        <v>19</v>
      </c>
      <c r="L100" s="98"/>
      <c r="M100" s="89">
        <f t="shared" si="73"/>
        <v>2.29</v>
      </c>
      <c r="N100" s="89"/>
      <c r="O100" s="130">
        <f t="shared" si="74"/>
        <v>9</v>
      </c>
      <c r="P100" s="89">
        <f t="shared" si="75"/>
        <v>15.760000000000002</v>
      </c>
      <c r="Q100" s="138"/>
      <c r="R100" s="44"/>
      <c r="T100" s="141"/>
      <c r="U100" s="141"/>
    </row>
    <row r="101" spans="1:21" ht="16.5" thickBot="1">
      <c r="A101" s="41">
        <v>315</v>
      </c>
      <c r="B101" s="41">
        <v>85</v>
      </c>
      <c r="C101" s="143">
        <f t="shared" si="65"/>
        <v>8.5000000000000006E-2</v>
      </c>
      <c r="D101" s="103">
        <v>1.1000000000000001</v>
      </c>
      <c r="E101" s="143">
        <f t="shared" si="66"/>
        <v>0.17850000000000002</v>
      </c>
      <c r="F101" s="148">
        <f t="shared" si="67"/>
        <v>60</v>
      </c>
      <c r="G101" s="98">
        <f t="shared" si="68"/>
        <v>130</v>
      </c>
      <c r="H101" s="89">
        <f t="shared" si="69"/>
        <v>2.4</v>
      </c>
      <c r="I101" s="98">
        <f t="shared" si="70"/>
        <v>36</v>
      </c>
      <c r="J101" s="89">
        <f t="shared" si="71"/>
        <v>6.2</v>
      </c>
      <c r="K101" s="98">
        <f t="shared" si="72"/>
        <v>24</v>
      </c>
      <c r="L101" s="98"/>
      <c r="M101" s="89">
        <f t="shared" si="73"/>
        <v>2.9</v>
      </c>
      <c r="N101" s="89"/>
      <c r="O101" s="130">
        <f t="shared" si="74"/>
        <v>11.5</v>
      </c>
      <c r="P101" s="89">
        <f t="shared" si="75"/>
        <v>19.95</v>
      </c>
      <c r="Q101" s="138"/>
      <c r="R101" s="44"/>
      <c r="T101" s="141"/>
      <c r="U101" s="141"/>
    </row>
    <row r="102" spans="1:21" ht="16.5" thickBot="1">
      <c r="A102" s="41"/>
      <c r="Q102" s="138"/>
      <c r="R102" s="44"/>
      <c r="T102" s="141"/>
      <c r="U102" s="141"/>
    </row>
    <row r="103" spans="1:21" ht="16.5" thickBot="1">
      <c r="A103" s="41">
        <v>321</v>
      </c>
      <c r="B103" s="41">
        <v>250</v>
      </c>
      <c r="C103" s="143">
        <f t="shared" ref="C103:C109" si="76">B103/1000</f>
        <v>0.25</v>
      </c>
      <c r="D103" s="103">
        <v>0.2</v>
      </c>
      <c r="E103" s="143">
        <f t="shared" ref="E103:E109" si="77">(+C103*D103)+C103</f>
        <v>0.3</v>
      </c>
      <c r="F103" s="148">
        <f t="shared" ref="F103:F109" si="78">ROUND((+$E103*4000)/12,0)</f>
        <v>100</v>
      </c>
      <c r="G103" s="98">
        <f t="shared" ref="G103:G109" si="79">ROUND((+$E103*8760)/12,0)</f>
        <v>219</v>
      </c>
      <c r="H103" s="89">
        <f t="shared" ref="H103:H109" si="80">ROUND(+E103*D$7,2)</f>
        <v>4.03</v>
      </c>
      <c r="I103" s="98">
        <f t="shared" ref="I103:I109" si="81">ROUND(IF((E103*200)&gt;F103,F103,(E103*200)),0)</f>
        <v>60</v>
      </c>
      <c r="J103" s="89">
        <f t="shared" ref="J103:J109" si="82">ROUND(+I103*D$8,2)</f>
        <v>10.34</v>
      </c>
      <c r="K103" s="98">
        <f t="shared" ref="K103:K109" si="83">F103-I103</f>
        <v>40</v>
      </c>
      <c r="L103" s="98"/>
      <c r="M103" s="89">
        <f t="shared" ref="M103:M109" si="84">ROUND(+K103*D$9,2)</f>
        <v>4.83</v>
      </c>
      <c r="N103" s="89"/>
      <c r="O103" s="130">
        <f t="shared" ref="O103:O109" si="85">H103+J103+M103</f>
        <v>19.200000000000003</v>
      </c>
      <c r="P103" s="89">
        <f t="shared" ref="P103:P109" si="86">H103+J103+ROUND((G103-I103)*D$9,2)</f>
        <v>33.56</v>
      </c>
      <c r="Q103" s="138"/>
      <c r="R103" s="44"/>
      <c r="T103" s="141"/>
      <c r="U103" s="141"/>
    </row>
    <row r="104" spans="1:21" ht="16.5" thickBot="1">
      <c r="A104" s="41">
        <v>322</v>
      </c>
      <c r="B104" s="41">
        <v>70</v>
      </c>
      <c r="C104" s="143">
        <f t="shared" si="76"/>
        <v>7.0000000000000007E-2</v>
      </c>
      <c r="D104" s="103">
        <v>0.37</v>
      </c>
      <c r="E104" s="143">
        <f t="shared" si="77"/>
        <v>9.5900000000000013E-2</v>
      </c>
      <c r="F104" s="148">
        <f t="shared" si="78"/>
        <v>32</v>
      </c>
      <c r="G104" s="98">
        <f t="shared" si="79"/>
        <v>70</v>
      </c>
      <c r="H104" s="89">
        <f t="shared" si="80"/>
        <v>1.29</v>
      </c>
      <c r="I104" s="98">
        <f t="shared" si="81"/>
        <v>19</v>
      </c>
      <c r="J104" s="89">
        <f t="shared" si="82"/>
        <v>3.27</v>
      </c>
      <c r="K104" s="98">
        <f t="shared" si="83"/>
        <v>13</v>
      </c>
      <c r="L104" s="98"/>
      <c r="M104" s="89">
        <f t="shared" si="84"/>
        <v>1.57</v>
      </c>
      <c r="N104" s="89"/>
      <c r="O104" s="130">
        <f t="shared" si="85"/>
        <v>6.1300000000000008</v>
      </c>
      <c r="P104" s="89">
        <f t="shared" si="86"/>
        <v>10.72</v>
      </c>
      <c r="Q104" s="138"/>
      <c r="R104" s="44"/>
      <c r="T104" s="141"/>
      <c r="U104" s="141"/>
    </row>
    <row r="105" spans="1:21" ht="16.5" thickBot="1">
      <c r="A105" s="41">
        <v>323</v>
      </c>
      <c r="B105" s="41">
        <v>100</v>
      </c>
      <c r="C105" s="143">
        <f t="shared" si="76"/>
        <v>0.1</v>
      </c>
      <c r="D105" s="103">
        <v>0.35</v>
      </c>
      <c r="E105" s="143">
        <f t="shared" si="77"/>
        <v>0.13500000000000001</v>
      </c>
      <c r="F105" s="148">
        <f t="shared" si="78"/>
        <v>45</v>
      </c>
      <c r="G105" s="98">
        <f t="shared" si="79"/>
        <v>99</v>
      </c>
      <c r="H105" s="89">
        <f t="shared" si="80"/>
        <v>1.81</v>
      </c>
      <c r="I105" s="98">
        <f t="shared" si="81"/>
        <v>27</v>
      </c>
      <c r="J105" s="89">
        <f t="shared" si="82"/>
        <v>4.6500000000000004</v>
      </c>
      <c r="K105" s="98">
        <f t="shared" si="83"/>
        <v>18</v>
      </c>
      <c r="L105" s="98"/>
      <c r="M105" s="89">
        <f t="shared" si="84"/>
        <v>2.17</v>
      </c>
      <c r="N105" s="89"/>
      <c r="O105" s="130">
        <f t="shared" si="85"/>
        <v>8.6300000000000008</v>
      </c>
      <c r="P105" s="89">
        <f t="shared" si="86"/>
        <v>15.15</v>
      </c>
      <c r="Q105" s="138"/>
      <c r="R105" s="44"/>
      <c r="T105" s="141"/>
      <c r="U105" s="141"/>
    </row>
    <row r="106" spans="1:21" ht="16.5" thickBot="1">
      <c r="A106" s="41">
        <v>324</v>
      </c>
      <c r="B106" s="41">
        <v>150</v>
      </c>
      <c r="C106" s="143">
        <f t="shared" si="76"/>
        <v>0.15</v>
      </c>
      <c r="D106" s="103">
        <v>0.3</v>
      </c>
      <c r="E106" s="143">
        <f t="shared" si="77"/>
        <v>0.19500000000000001</v>
      </c>
      <c r="F106" s="148">
        <f t="shared" si="78"/>
        <v>65</v>
      </c>
      <c r="G106" s="98">
        <f t="shared" si="79"/>
        <v>142</v>
      </c>
      <c r="H106" s="89">
        <f t="shared" si="80"/>
        <v>2.62</v>
      </c>
      <c r="I106" s="98">
        <f t="shared" si="81"/>
        <v>39</v>
      </c>
      <c r="J106" s="89">
        <f t="shared" si="82"/>
        <v>6.72</v>
      </c>
      <c r="K106" s="98">
        <f t="shared" si="83"/>
        <v>26</v>
      </c>
      <c r="L106" s="98"/>
      <c r="M106" s="89">
        <f t="shared" si="84"/>
        <v>3.14</v>
      </c>
      <c r="N106" s="89"/>
      <c r="O106" s="130">
        <f t="shared" si="85"/>
        <v>12.48</v>
      </c>
      <c r="P106" s="89">
        <f t="shared" si="86"/>
        <v>21.77</v>
      </c>
      <c r="Q106" s="138"/>
      <c r="R106" s="44"/>
      <c r="T106" s="141"/>
      <c r="U106" s="141"/>
    </row>
    <row r="107" spans="1:21" ht="16.5" thickBot="1">
      <c r="A107" s="41">
        <v>326</v>
      </c>
      <c r="B107" s="41">
        <v>400</v>
      </c>
      <c r="C107" s="143">
        <f t="shared" si="76"/>
        <v>0.4</v>
      </c>
      <c r="D107" s="103">
        <v>0.125</v>
      </c>
      <c r="E107" s="143">
        <f t="shared" si="77"/>
        <v>0.45</v>
      </c>
      <c r="F107" s="148">
        <f t="shared" si="78"/>
        <v>150</v>
      </c>
      <c r="G107" s="98">
        <f t="shared" si="79"/>
        <v>329</v>
      </c>
      <c r="H107" s="89">
        <f t="shared" si="80"/>
        <v>6.04</v>
      </c>
      <c r="I107" s="98">
        <f t="shared" si="81"/>
        <v>90</v>
      </c>
      <c r="J107" s="89">
        <f t="shared" si="82"/>
        <v>15.51</v>
      </c>
      <c r="K107" s="98">
        <f t="shared" si="83"/>
        <v>60</v>
      </c>
      <c r="L107" s="98"/>
      <c r="M107" s="89">
        <f t="shared" si="84"/>
        <v>7.24</v>
      </c>
      <c r="N107" s="89"/>
      <c r="O107" s="130">
        <f t="shared" si="85"/>
        <v>28.79</v>
      </c>
      <c r="P107" s="89">
        <f t="shared" si="86"/>
        <v>50.400000000000006</v>
      </c>
      <c r="Q107" s="138"/>
      <c r="R107" s="44"/>
      <c r="T107" s="141"/>
      <c r="U107" s="141"/>
    </row>
    <row r="108" spans="1:21" ht="16.5" thickBot="1">
      <c r="A108" s="41">
        <v>327</v>
      </c>
      <c r="B108" s="41">
        <v>500</v>
      </c>
      <c r="C108" s="143">
        <f t="shared" si="76"/>
        <v>0.5</v>
      </c>
      <c r="D108" s="103">
        <v>0.1</v>
      </c>
      <c r="E108" s="143">
        <f t="shared" si="77"/>
        <v>0.55000000000000004</v>
      </c>
      <c r="F108" s="148">
        <f t="shared" si="78"/>
        <v>183</v>
      </c>
      <c r="G108" s="98">
        <f t="shared" si="79"/>
        <v>402</v>
      </c>
      <c r="H108" s="89">
        <f t="shared" si="80"/>
        <v>7.38</v>
      </c>
      <c r="I108" s="98">
        <f t="shared" si="81"/>
        <v>110</v>
      </c>
      <c r="J108" s="89">
        <f t="shared" si="82"/>
        <v>18.95</v>
      </c>
      <c r="K108" s="98">
        <f t="shared" si="83"/>
        <v>73</v>
      </c>
      <c r="L108" s="98"/>
      <c r="M108" s="89">
        <f t="shared" si="84"/>
        <v>8.81</v>
      </c>
      <c r="N108" s="89"/>
      <c r="O108" s="130">
        <f t="shared" si="85"/>
        <v>35.14</v>
      </c>
      <c r="P108" s="89">
        <f t="shared" si="86"/>
        <v>61.58</v>
      </c>
      <c r="Q108" s="138"/>
      <c r="R108" s="44"/>
      <c r="T108" s="141"/>
      <c r="U108" s="141"/>
    </row>
    <row r="109" spans="1:21" ht="16.5" thickBot="1">
      <c r="A109" s="41">
        <v>328</v>
      </c>
      <c r="B109" s="41">
        <v>1000</v>
      </c>
      <c r="C109" s="143">
        <f t="shared" si="76"/>
        <v>1</v>
      </c>
      <c r="D109" s="103">
        <v>0.09</v>
      </c>
      <c r="E109" s="143">
        <f t="shared" si="77"/>
        <v>1.0900000000000001</v>
      </c>
      <c r="F109" s="148">
        <f t="shared" si="78"/>
        <v>363</v>
      </c>
      <c r="G109" s="98">
        <f t="shared" si="79"/>
        <v>796</v>
      </c>
      <c r="H109" s="89">
        <f t="shared" si="80"/>
        <v>14.63</v>
      </c>
      <c r="I109" s="98">
        <f t="shared" si="81"/>
        <v>218</v>
      </c>
      <c r="J109" s="89">
        <f t="shared" si="82"/>
        <v>37.56</v>
      </c>
      <c r="K109" s="98">
        <f t="shared" si="83"/>
        <v>145</v>
      </c>
      <c r="L109" s="98"/>
      <c r="M109" s="89">
        <f t="shared" si="84"/>
        <v>17.5</v>
      </c>
      <c r="N109" s="89"/>
      <c r="O109" s="130">
        <f t="shared" si="85"/>
        <v>69.69</v>
      </c>
      <c r="P109" s="89">
        <f t="shared" si="86"/>
        <v>121.97</v>
      </c>
      <c r="Q109" s="138"/>
      <c r="R109" s="44"/>
      <c r="T109" s="141"/>
      <c r="U109" s="141"/>
    </row>
    <row r="110" spans="1:21" ht="16.5" thickBot="1">
      <c r="A110" s="41"/>
      <c r="Q110" s="138"/>
      <c r="R110" s="44"/>
      <c r="T110" s="141"/>
      <c r="U110" s="141"/>
    </row>
    <row r="111" spans="1:21" ht="16.5" thickBot="1">
      <c r="A111" s="41">
        <v>330</v>
      </c>
      <c r="B111" s="41">
        <v>140</v>
      </c>
      <c r="C111" s="143">
        <f>B111/1000</f>
        <v>0.14000000000000001</v>
      </c>
      <c r="D111" s="103">
        <v>0</v>
      </c>
      <c r="E111" s="143">
        <f>(+C111*D111)+C111</f>
        <v>0.14000000000000001</v>
      </c>
      <c r="F111" s="98">
        <f>ROUND((+$E111*4000)/12,0)</f>
        <v>47</v>
      </c>
      <c r="G111" s="98">
        <f>ROUND((+$E111*8760)/12,0)</f>
        <v>102</v>
      </c>
      <c r="H111" s="89">
        <f>ROUND(+E111*D$7,2)</f>
        <v>1.88</v>
      </c>
      <c r="I111" s="98">
        <f>ROUND(IF((E111*200)&gt;F111,F111,(E111*200)),0)</f>
        <v>28</v>
      </c>
      <c r="J111" s="89">
        <f>ROUND(+I111*D$8,2)</f>
        <v>4.82</v>
      </c>
      <c r="K111" s="98">
        <f>F111-I111</f>
        <v>19</v>
      </c>
      <c r="L111" s="98"/>
      <c r="M111" s="89">
        <f>ROUND(+K111*D$9,2)</f>
        <v>2.29</v>
      </c>
      <c r="N111" s="89"/>
      <c r="O111" s="130">
        <f>H111+J111+M111</f>
        <v>8.99</v>
      </c>
      <c r="P111" s="89">
        <f>H111+J111+ROUND((G111-I111)*D$9,2)</f>
        <v>15.629999999999999</v>
      </c>
      <c r="Q111" s="138"/>
      <c r="R111" s="44"/>
      <c r="T111" s="141"/>
      <c r="U111" s="141"/>
    </row>
    <row r="112" spans="1:21" ht="16.5" thickBot="1">
      <c r="A112" s="41">
        <v>331</v>
      </c>
      <c r="B112" s="41">
        <v>180</v>
      </c>
      <c r="C112" s="143">
        <f>B112/1000</f>
        <v>0.18</v>
      </c>
      <c r="D112" s="103">
        <v>0.33329999999999999</v>
      </c>
      <c r="E112" s="143">
        <f>(+C112*D112)+C112</f>
        <v>0.23999399999999999</v>
      </c>
      <c r="F112" s="148">
        <f>ROUND((+$E112*4000)/12,0)</f>
        <v>80</v>
      </c>
      <c r="G112" s="98">
        <f>ROUND((+$E112*8760)/12,0)</f>
        <v>175</v>
      </c>
      <c r="H112" s="89">
        <f>ROUND(+E112*D$7,2)</f>
        <v>3.22</v>
      </c>
      <c r="I112" s="98">
        <f>ROUND(IF((E112*200)&gt;F112,F112,(E112*200)),0)</f>
        <v>48</v>
      </c>
      <c r="J112" s="89">
        <f>ROUND(+I112*D$8,2)</f>
        <v>8.27</v>
      </c>
      <c r="K112" s="98">
        <f>F112-I112</f>
        <v>32</v>
      </c>
      <c r="L112" s="98"/>
      <c r="M112" s="89">
        <f>ROUND(+K112*D$9,2)</f>
        <v>3.86</v>
      </c>
      <c r="N112" s="89"/>
      <c r="O112" s="130">
        <f>H112+J112+M112</f>
        <v>15.35</v>
      </c>
      <c r="P112" s="89">
        <f>H112+J112+ROUND((G112-I112)*D$9,2)</f>
        <v>26.82</v>
      </c>
      <c r="Q112" s="138"/>
      <c r="R112" s="44"/>
      <c r="T112" s="141"/>
      <c r="U112" s="141"/>
    </row>
    <row r="113" spans="1:21" ht="16.5" thickBot="1">
      <c r="A113" s="41"/>
      <c r="Q113" s="138"/>
      <c r="R113" s="44"/>
      <c r="T113" s="141"/>
      <c r="U113" s="141"/>
    </row>
    <row r="114" spans="1:21" ht="16.5" thickBot="1">
      <c r="A114" s="41">
        <v>341</v>
      </c>
      <c r="B114" s="41">
        <v>1000</v>
      </c>
      <c r="C114" s="143">
        <f t="shared" ref="C114:C119" si="87">B114/1000</f>
        <v>1</v>
      </c>
      <c r="D114" s="103">
        <v>0.08</v>
      </c>
      <c r="E114" s="143">
        <f t="shared" ref="E114:E119" si="88">(+C114*D114)+C114</f>
        <v>1.08</v>
      </c>
      <c r="F114" s="148">
        <f t="shared" ref="F114:F119" si="89">ROUND((+$E114*4000)/12,0)</f>
        <v>360</v>
      </c>
      <c r="G114" s="98">
        <f t="shared" ref="G114:G119" si="90">ROUND((+$E114*8760)/12,0)</f>
        <v>788</v>
      </c>
      <c r="H114" s="89">
        <f t="shared" ref="H114:H119" si="91">ROUND(+E114*D$7,2)</f>
        <v>14.49</v>
      </c>
      <c r="I114" s="98">
        <f t="shared" ref="I114:I119" si="92">ROUND(IF((E114*200)&gt;F114,F114,(E114*200)),0)</f>
        <v>216</v>
      </c>
      <c r="J114" s="89">
        <f t="shared" ref="J114:J119" si="93">ROUND(+I114*D$8,2)</f>
        <v>37.22</v>
      </c>
      <c r="K114" s="98">
        <f t="shared" ref="K114:K119" si="94">F114-I114</f>
        <v>144</v>
      </c>
      <c r="L114" s="98"/>
      <c r="M114" s="89">
        <f t="shared" ref="M114:M119" si="95">ROUND(+K114*D$9,2)</f>
        <v>17.38</v>
      </c>
      <c r="N114" s="89"/>
      <c r="O114" s="130">
        <f t="shared" ref="O114:O119" si="96">H114+J114+M114</f>
        <v>69.09</v>
      </c>
      <c r="P114" s="89">
        <f t="shared" ref="P114:P119" si="97">H114+J114+ROUND((G114-I114)*D$9,2)</f>
        <v>120.75999999999999</v>
      </c>
      <c r="Q114" s="138"/>
      <c r="R114" s="44"/>
      <c r="T114" s="141"/>
      <c r="U114" s="141"/>
    </row>
    <row r="115" spans="1:21" ht="16.5" thickBot="1">
      <c r="A115" s="41">
        <v>342</v>
      </c>
      <c r="B115" s="41">
        <v>400</v>
      </c>
      <c r="C115" s="143">
        <f t="shared" si="87"/>
        <v>0.4</v>
      </c>
      <c r="D115" s="103">
        <v>0.125</v>
      </c>
      <c r="E115" s="143">
        <f t="shared" si="88"/>
        <v>0.45</v>
      </c>
      <c r="F115" s="98">
        <f t="shared" si="89"/>
        <v>150</v>
      </c>
      <c r="G115" s="98">
        <f t="shared" si="90"/>
        <v>329</v>
      </c>
      <c r="H115" s="89">
        <f t="shared" si="91"/>
        <v>6.04</v>
      </c>
      <c r="I115" s="98">
        <f t="shared" si="92"/>
        <v>90</v>
      </c>
      <c r="J115" s="89">
        <f t="shared" si="93"/>
        <v>15.51</v>
      </c>
      <c r="K115" s="98">
        <f t="shared" si="94"/>
        <v>60</v>
      </c>
      <c r="L115" s="98"/>
      <c r="M115" s="89">
        <f t="shared" si="95"/>
        <v>7.24</v>
      </c>
      <c r="N115" s="89"/>
      <c r="O115" s="130">
        <f t="shared" si="96"/>
        <v>28.79</v>
      </c>
      <c r="P115" s="89">
        <f t="shared" si="97"/>
        <v>50.400000000000006</v>
      </c>
      <c r="Q115" s="138"/>
      <c r="R115" s="44"/>
      <c r="T115" s="141"/>
      <c r="U115" s="141"/>
    </row>
    <row r="116" spans="1:21" ht="16.5" thickBot="1">
      <c r="A116" s="41">
        <v>343</v>
      </c>
      <c r="B116" s="41">
        <v>250</v>
      </c>
      <c r="C116" s="143">
        <f t="shared" si="87"/>
        <v>0.25</v>
      </c>
      <c r="D116" s="103">
        <v>0.2</v>
      </c>
      <c r="E116" s="143">
        <f t="shared" si="88"/>
        <v>0.3</v>
      </c>
      <c r="F116" s="98">
        <f t="shared" si="89"/>
        <v>100</v>
      </c>
      <c r="G116" s="98">
        <f t="shared" si="90"/>
        <v>219</v>
      </c>
      <c r="H116" s="89">
        <f t="shared" si="91"/>
        <v>4.03</v>
      </c>
      <c r="I116" s="98">
        <f t="shared" si="92"/>
        <v>60</v>
      </c>
      <c r="J116" s="89">
        <f t="shared" si="93"/>
        <v>10.34</v>
      </c>
      <c r="K116" s="98">
        <f t="shared" si="94"/>
        <v>40</v>
      </c>
      <c r="L116" s="98"/>
      <c r="M116" s="89">
        <f t="shared" si="95"/>
        <v>4.83</v>
      </c>
      <c r="N116" s="89"/>
      <c r="O116" s="130">
        <f t="shared" si="96"/>
        <v>19.200000000000003</v>
      </c>
      <c r="P116" s="89">
        <f t="shared" si="97"/>
        <v>33.56</v>
      </c>
      <c r="Q116" s="138"/>
      <c r="R116" s="44"/>
      <c r="T116" s="141"/>
      <c r="U116" s="141"/>
    </row>
    <row r="117" spans="1:21" ht="16.5" thickBot="1">
      <c r="A117" s="41">
        <v>344</v>
      </c>
      <c r="B117" s="41">
        <v>175</v>
      </c>
      <c r="C117" s="143">
        <f t="shared" si="87"/>
        <v>0.17499999999999999</v>
      </c>
      <c r="D117" s="103">
        <v>0.28570000000000001</v>
      </c>
      <c r="E117" s="143">
        <f t="shared" si="88"/>
        <v>0.22499749999999999</v>
      </c>
      <c r="F117" s="148">
        <f t="shared" si="89"/>
        <v>75</v>
      </c>
      <c r="G117" s="98">
        <f t="shared" si="90"/>
        <v>164</v>
      </c>
      <c r="H117" s="89">
        <f t="shared" si="91"/>
        <v>3.02</v>
      </c>
      <c r="I117" s="98">
        <f t="shared" si="92"/>
        <v>45</v>
      </c>
      <c r="J117" s="89">
        <f t="shared" si="93"/>
        <v>7.75</v>
      </c>
      <c r="K117" s="98">
        <f t="shared" si="94"/>
        <v>30</v>
      </c>
      <c r="L117" s="98"/>
      <c r="M117" s="89">
        <f t="shared" si="95"/>
        <v>3.62</v>
      </c>
      <c r="N117" s="89"/>
      <c r="O117" s="130">
        <f t="shared" si="96"/>
        <v>14.39</v>
      </c>
      <c r="P117" s="89">
        <f t="shared" si="97"/>
        <v>25.14</v>
      </c>
      <c r="Q117" s="138"/>
      <c r="R117" s="44"/>
      <c r="T117" s="141"/>
      <c r="U117" s="141"/>
    </row>
    <row r="118" spans="1:21" ht="16.5" thickBot="1">
      <c r="A118" s="41">
        <v>345</v>
      </c>
      <c r="B118" s="41">
        <v>150</v>
      </c>
      <c r="C118" s="143">
        <f t="shared" si="87"/>
        <v>0.15</v>
      </c>
      <c r="D118" s="103">
        <v>0.33329999999999999</v>
      </c>
      <c r="E118" s="143">
        <f t="shared" si="88"/>
        <v>0.19999499999999998</v>
      </c>
      <c r="F118" s="148">
        <f t="shared" si="89"/>
        <v>67</v>
      </c>
      <c r="G118" s="98">
        <f t="shared" si="90"/>
        <v>146</v>
      </c>
      <c r="H118" s="89">
        <f t="shared" si="91"/>
        <v>2.68</v>
      </c>
      <c r="I118" s="98">
        <f t="shared" si="92"/>
        <v>40</v>
      </c>
      <c r="J118" s="89">
        <f t="shared" si="93"/>
        <v>6.89</v>
      </c>
      <c r="K118" s="98">
        <f t="shared" si="94"/>
        <v>27</v>
      </c>
      <c r="L118" s="98"/>
      <c r="M118" s="89">
        <f t="shared" si="95"/>
        <v>3.26</v>
      </c>
      <c r="N118" s="89"/>
      <c r="O118" s="130">
        <f t="shared" si="96"/>
        <v>12.83</v>
      </c>
      <c r="P118" s="89">
        <f t="shared" si="97"/>
        <v>22.37</v>
      </c>
      <c r="Q118" s="138"/>
      <c r="R118" s="44"/>
      <c r="T118" s="141"/>
      <c r="U118" s="141"/>
    </row>
    <row r="119" spans="1:21" ht="16.5" thickBot="1">
      <c r="A119" s="41">
        <v>346</v>
      </c>
      <c r="B119" s="41">
        <v>100</v>
      </c>
      <c r="C119" s="143">
        <f t="shared" si="87"/>
        <v>0.1</v>
      </c>
      <c r="D119" s="103">
        <v>0.5</v>
      </c>
      <c r="E119" s="143">
        <f t="shared" si="88"/>
        <v>0.15000000000000002</v>
      </c>
      <c r="F119" s="148">
        <f t="shared" si="89"/>
        <v>50</v>
      </c>
      <c r="G119" s="98">
        <f t="shared" si="90"/>
        <v>110</v>
      </c>
      <c r="H119" s="89">
        <f t="shared" si="91"/>
        <v>2.0099999999999998</v>
      </c>
      <c r="I119" s="98">
        <f t="shared" si="92"/>
        <v>30</v>
      </c>
      <c r="J119" s="89">
        <f t="shared" si="93"/>
        <v>5.17</v>
      </c>
      <c r="K119" s="98">
        <f t="shared" si="94"/>
        <v>20</v>
      </c>
      <c r="L119" s="98"/>
      <c r="M119" s="89">
        <f t="shared" si="95"/>
        <v>2.41</v>
      </c>
      <c r="N119" s="89"/>
      <c r="O119" s="130">
        <f t="shared" si="96"/>
        <v>9.59</v>
      </c>
      <c r="P119" s="89">
        <f t="shared" si="97"/>
        <v>16.84</v>
      </c>
      <c r="Q119" s="138"/>
      <c r="R119" s="44"/>
      <c r="T119" s="141"/>
      <c r="U119" s="141"/>
    </row>
    <row r="120" spans="1:21" ht="16.5" thickBot="1">
      <c r="A120" s="41"/>
      <c r="Q120" s="138"/>
      <c r="R120" s="44"/>
      <c r="T120" s="141"/>
      <c r="U120" s="141"/>
    </row>
    <row r="121" spans="1:21" ht="16.5" thickBot="1">
      <c r="A121" s="41">
        <v>350</v>
      </c>
      <c r="B121" s="41">
        <v>384</v>
      </c>
      <c r="C121" s="143">
        <f>B121/1000</f>
        <v>0.38400000000000001</v>
      </c>
      <c r="D121" s="103">
        <v>1.19</v>
      </c>
      <c r="E121" s="143">
        <f>(+C121*D121)+C121</f>
        <v>0.84095999999999993</v>
      </c>
      <c r="F121" s="98">
        <f>ROUND((+$E121*4000)/12,0)</f>
        <v>280</v>
      </c>
      <c r="G121" s="98">
        <f>ROUND((+$E121*8760)/12,0)</f>
        <v>614</v>
      </c>
      <c r="H121" s="89">
        <f>ROUND(+E121*D$7,2)</f>
        <v>11.29</v>
      </c>
      <c r="I121" s="98">
        <f>ROUND(IF((E121*200)&gt;F121,F121,(E121*200)),0)</f>
        <v>168</v>
      </c>
      <c r="J121" s="89">
        <f>ROUND(+I121*D$8,2)</f>
        <v>28.95</v>
      </c>
      <c r="K121" s="98">
        <f>F121-I121</f>
        <v>112</v>
      </c>
      <c r="L121" s="98"/>
      <c r="M121" s="89">
        <f>ROUND(+K121*D$9,2)</f>
        <v>13.52</v>
      </c>
      <c r="N121" s="89"/>
      <c r="O121" s="130">
        <f>H121+J121+M121</f>
        <v>53.759999999999991</v>
      </c>
      <c r="P121" s="89">
        <f>H121+J121+ROUND((G121-I121)*D$9,2)</f>
        <v>94.08</v>
      </c>
      <c r="Q121" s="138"/>
      <c r="R121" s="44"/>
      <c r="T121" s="141"/>
      <c r="U121" s="141"/>
    </row>
    <row r="122" spans="1:21" ht="16.5" thickBot="1">
      <c r="A122" s="41">
        <v>351</v>
      </c>
      <c r="B122" s="41">
        <v>400</v>
      </c>
      <c r="C122" s="143">
        <f>B122/1000</f>
        <v>0.4</v>
      </c>
      <c r="D122" s="103">
        <v>0.33329999999999999</v>
      </c>
      <c r="E122" s="143">
        <f>(+C122*D122)+C122</f>
        <v>0.53332000000000002</v>
      </c>
      <c r="F122" s="148">
        <f>ROUND((+$E122*4000)/12,0)</f>
        <v>178</v>
      </c>
      <c r="G122" s="98">
        <f>ROUND((+$E122*8760)/12,0)</f>
        <v>389</v>
      </c>
      <c r="H122" s="89">
        <f>ROUND(+E122*D$7,2)</f>
        <v>7.16</v>
      </c>
      <c r="I122" s="98">
        <f>ROUND(IF((E122*200)&gt;F122,F122,(E122*200)),0)</f>
        <v>107</v>
      </c>
      <c r="J122" s="89">
        <f>ROUND(+I122*D$8,2)</f>
        <v>18.440000000000001</v>
      </c>
      <c r="K122" s="98">
        <f>F122-I122</f>
        <v>71</v>
      </c>
      <c r="L122" s="98"/>
      <c r="M122" s="89">
        <f>ROUND(+K122*D$9,2)</f>
        <v>8.57</v>
      </c>
      <c r="N122" s="89"/>
      <c r="O122" s="130">
        <f>H122+J122+M122</f>
        <v>34.17</v>
      </c>
      <c r="P122" s="89">
        <f>H122+J122+ROUND((G122-I122)*D$9,2)</f>
        <v>59.64</v>
      </c>
      <c r="Q122" s="138"/>
      <c r="R122" s="44"/>
      <c r="T122" s="141"/>
      <c r="U122" s="141"/>
    </row>
    <row r="123" spans="1:21" ht="16.5" thickBot="1">
      <c r="A123" s="41"/>
      <c r="Q123" s="138"/>
      <c r="T123" s="141"/>
      <c r="U123" s="141"/>
    </row>
    <row r="124" spans="1:21" ht="16.5" thickBot="1">
      <c r="A124" s="41"/>
      <c r="B124" s="41">
        <f>4*14</f>
        <v>56</v>
      </c>
      <c r="C124" s="143">
        <f>B124/1000</f>
        <v>5.6000000000000001E-2</v>
      </c>
      <c r="D124" s="103">
        <v>0</v>
      </c>
      <c r="E124" s="143">
        <f>(+C124*D124)+C124</f>
        <v>5.6000000000000001E-2</v>
      </c>
      <c r="F124" s="149">
        <f>ROUND((+$E124*(20*0.003*365))/12,0)</f>
        <v>0</v>
      </c>
      <c r="G124" s="150">
        <f>ROUND((+$E124*8760)/12,0)</f>
        <v>41</v>
      </c>
      <c r="H124" s="89">
        <f>ROUND(+E124*D$7,2)</f>
        <v>0.75</v>
      </c>
      <c r="I124" s="98">
        <f>ROUND(IF((E124*200)&gt;F124,F124,(E124*200)),0)</f>
        <v>0</v>
      </c>
      <c r="J124" s="89">
        <f>ROUND(+I124*D$8,2)</f>
        <v>0</v>
      </c>
      <c r="K124" s="98">
        <f>F124-I124</f>
        <v>0</v>
      </c>
      <c r="L124" s="98">
        <f>G124-I124</f>
        <v>41</v>
      </c>
      <c r="M124" s="89">
        <f>ROUND(+K124*D$9,2)</f>
        <v>0</v>
      </c>
      <c r="N124" s="89">
        <f>ROUND(+L124*D$9,2)</f>
        <v>4.95</v>
      </c>
      <c r="O124" s="130">
        <f>H124+J124+M124</f>
        <v>0.75</v>
      </c>
      <c r="P124" s="151">
        <f>H124+J124+N124</f>
        <v>5.7</v>
      </c>
      <c r="Q124" s="138"/>
      <c r="T124" s="141"/>
      <c r="U124" s="141"/>
    </row>
    <row r="125" spans="1:21" ht="16.5" thickBot="1">
      <c r="A125" s="41"/>
      <c r="B125" s="41">
        <f>4*175</f>
        <v>700</v>
      </c>
      <c r="C125" s="143">
        <f>B125/1000</f>
        <v>0.7</v>
      </c>
      <c r="D125" s="103">
        <v>0</v>
      </c>
      <c r="E125" s="143">
        <f>(+C125*D125)+C125</f>
        <v>0.7</v>
      </c>
      <c r="F125" s="477">
        <f>ROUND((+$E125*4000)/12,0)</f>
        <v>233</v>
      </c>
      <c r="G125" s="148">
        <f>ROUND((+$E125*8760)/12,0)</f>
        <v>511</v>
      </c>
      <c r="H125" s="89">
        <f>ROUND(+E125*D$7,2)</f>
        <v>9.39</v>
      </c>
      <c r="I125" s="98">
        <f>ROUND(IF((E125*200)&gt;F125,F125,(E125*200)),0)</f>
        <v>140</v>
      </c>
      <c r="J125" s="89">
        <f>ROUND(+I125*D$8,2)</f>
        <v>24.12</v>
      </c>
      <c r="K125" s="98">
        <f>F125-I125</f>
        <v>93</v>
      </c>
      <c r="L125" s="98">
        <f>G125-I125</f>
        <v>371</v>
      </c>
      <c r="M125" s="89">
        <f>ROUND(+K125*D$9,2)</f>
        <v>11.23</v>
      </c>
      <c r="N125" s="89">
        <f>ROUND(+L125*D$9,2)</f>
        <v>44.79</v>
      </c>
      <c r="O125" s="152">
        <f>H125+J125+M125</f>
        <v>44.740000000000009</v>
      </c>
      <c r="P125" s="130">
        <f>H125+J125+N125</f>
        <v>78.300000000000011</v>
      </c>
      <c r="Q125" s="138"/>
      <c r="R125" s="42" t="s">
        <v>1316</v>
      </c>
      <c r="T125" s="141"/>
      <c r="U125" s="141"/>
    </row>
    <row r="126" spans="1:21" ht="16.5" thickBot="1">
      <c r="A126" s="41">
        <v>352</v>
      </c>
      <c r="B126" s="41"/>
      <c r="C126" s="143"/>
      <c r="D126" s="103"/>
      <c r="E126" s="143"/>
      <c r="G126" s="148">
        <f>F124+G125</f>
        <v>511</v>
      </c>
      <c r="H126" s="89"/>
      <c r="I126" s="98"/>
      <c r="J126" s="89"/>
      <c r="K126" s="98"/>
      <c r="L126" s="98"/>
      <c r="M126" s="89"/>
      <c r="N126" s="89"/>
      <c r="O126" s="153"/>
      <c r="P126" s="130">
        <f>O124+P125</f>
        <v>79.050000000000011</v>
      </c>
      <c r="Q126" s="138"/>
      <c r="R126" s="42" t="s">
        <v>1316</v>
      </c>
      <c r="T126" s="141"/>
      <c r="U126" s="141"/>
    </row>
    <row r="127" spans="1:21" ht="15.75">
      <c r="A127" s="41"/>
      <c r="Q127" s="138"/>
      <c r="T127" s="141"/>
      <c r="U127" s="141"/>
    </row>
    <row r="128" spans="1:21" ht="15.75">
      <c r="A128" s="41"/>
      <c r="B128" s="41">
        <v>105</v>
      </c>
      <c r="C128" s="143">
        <f>B128/1000</f>
        <v>0.105</v>
      </c>
      <c r="D128" s="103">
        <v>0.14000000000000001</v>
      </c>
      <c r="E128" s="143">
        <f>(+C128*D128)+C128</f>
        <v>0.1197</v>
      </c>
      <c r="F128" s="98">
        <f>ROUND((+$E128*4000)/12,0)</f>
        <v>40</v>
      </c>
      <c r="G128" s="101" t="s">
        <v>294</v>
      </c>
      <c r="H128" s="89">
        <f>ROUND(+E128*D$7,2)</f>
        <v>1.61</v>
      </c>
      <c r="I128" s="98">
        <f>ROUND(IF((E128*200)&gt;F128,F128,(E128*200)),0)</f>
        <v>24</v>
      </c>
      <c r="J128" s="89">
        <f>ROUND(+I128*D$8,2)</f>
        <v>4.1399999999999997</v>
      </c>
      <c r="K128" s="98">
        <f>F128-I128</f>
        <v>16</v>
      </c>
      <c r="L128" s="98"/>
      <c r="M128" s="89">
        <f>ROUND(+K128*D$9,2)</f>
        <v>1.93</v>
      </c>
      <c r="N128" s="89"/>
      <c r="O128" s="89">
        <f>H128+J128+M128</f>
        <v>7.68</v>
      </c>
      <c r="P128" s="154" t="s">
        <v>294</v>
      </c>
      <c r="Q128" s="138"/>
      <c r="T128" s="141"/>
      <c r="U128" s="141"/>
    </row>
    <row r="129" spans="1:21" ht="15.75">
      <c r="A129" s="41"/>
      <c r="B129" s="41">
        <v>150</v>
      </c>
      <c r="C129" s="143">
        <f>B129/1000</f>
        <v>0.15</v>
      </c>
      <c r="D129" s="103">
        <v>6.5000000000000002E-2</v>
      </c>
      <c r="E129" s="143">
        <f>(+C129*D129)+C129</f>
        <v>0.15975</v>
      </c>
      <c r="F129" s="98">
        <f>ROUND((+$E129*4000)/12,0)</f>
        <v>53</v>
      </c>
      <c r="G129" s="101" t="s">
        <v>294</v>
      </c>
      <c r="H129" s="89">
        <f>ROUND(+E129*D$7,2)</f>
        <v>2.14</v>
      </c>
      <c r="I129" s="98">
        <f>ROUND(IF((E129*200)&gt;F129,F129,(E129*200)),0)</f>
        <v>32</v>
      </c>
      <c r="J129" s="89">
        <f>ROUND(+I129*D$8,2)</f>
        <v>5.51</v>
      </c>
      <c r="K129" s="98">
        <f>F129-I129</f>
        <v>21</v>
      </c>
      <c r="L129" s="98"/>
      <c r="M129" s="89">
        <f>ROUND(+K129*D$9,2)</f>
        <v>2.54</v>
      </c>
      <c r="N129" s="89"/>
      <c r="O129" s="89">
        <f>H129+J129+M129</f>
        <v>10.190000000000001</v>
      </c>
      <c r="P129" s="154" t="s">
        <v>294</v>
      </c>
      <c r="Q129" s="138"/>
      <c r="T129" s="141"/>
      <c r="U129" s="141"/>
    </row>
    <row r="130" spans="1:21" ht="16.5" thickBot="1">
      <c r="A130" s="41"/>
      <c r="B130" s="41">
        <f>2*69</f>
        <v>138</v>
      </c>
      <c r="C130" s="143">
        <f>B130/1000</f>
        <v>0.13800000000000001</v>
      </c>
      <c r="D130" s="103">
        <v>0</v>
      </c>
      <c r="E130" s="143">
        <f>(+C130*D130)+C130</f>
        <v>0.13800000000000001</v>
      </c>
      <c r="F130" s="155">
        <f>ROUND((+$E130*12)/12,0)</f>
        <v>0</v>
      </c>
      <c r="G130" s="101" t="s">
        <v>294</v>
      </c>
      <c r="H130" s="89">
        <f>ROUND(+E130*D$7,2)</f>
        <v>1.85</v>
      </c>
      <c r="I130" s="98">
        <f>ROUND(IF((E130*200)&gt;F130,F130,(E130*200)),0)</f>
        <v>0</v>
      </c>
      <c r="J130" s="89">
        <f>ROUND(+I130*D$8,2)</f>
        <v>0</v>
      </c>
      <c r="K130" s="98">
        <f>F130-I130</f>
        <v>0</v>
      </c>
      <c r="L130" s="98"/>
      <c r="M130" s="89">
        <f>ROUND(+K130*D$9,2)</f>
        <v>0</v>
      </c>
      <c r="N130" s="89"/>
      <c r="O130" s="156">
        <f>H130+J130+M130</f>
        <v>1.85</v>
      </c>
      <c r="P130" s="154" t="s">
        <v>294</v>
      </c>
      <c r="Q130" s="138"/>
      <c r="T130" s="141"/>
      <c r="U130" s="141"/>
    </row>
    <row r="131" spans="1:21" ht="16.5" thickBot="1">
      <c r="A131" s="41">
        <v>360</v>
      </c>
      <c r="F131" s="148">
        <f>SUM(F128:F130)</f>
        <v>93</v>
      </c>
      <c r="O131" s="153">
        <f>SUM(O128:O130)</f>
        <v>19.720000000000002</v>
      </c>
      <c r="Q131" s="138"/>
      <c r="T131" s="141"/>
      <c r="U131" s="141"/>
    </row>
    <row r="132" spans="1:21" ht="15.75">
      <c r="A132" s="41"/>
      <c r="B132" s="41"/>
      <c r="C132" s="143"/>
      <c r="D132" s="103"/>
      <c r="E132" s="143"/>
      <c r="F132" s="98"/>
      <c r="G132" s="98"/>
      <c r="H132" s="89"/>
      <c r="I132" s="98"/>
      <c r="J132" s="89"/>
      <c r="K132" s="98"/>
      <c r="L132" s="98"/>
      <c r="M132" s="89"/>
      <c r="N132" s="89"/>
      <c r="O132" s="89"/>
      <c r="P132" s="89"/>
      <c r="Q132" s="138"/>
      <c r="T132" s="141"/>
      <c r="U132" s="141"/>
    </row>
    <row r="133" spans="1:21" ht="15.75">
      <c r="A133" s="41"/>
      <c r="B133" s="41">
        <v>175</v>
      </c>
      <c r="C133" s="143">
        <f>B133/1000</f>
        <v>0.17499999999999999</v>
      </c>
      <c r="D133" s="103">
        <v>0</v>
      </c>
      <c r="E133" s="143">
        <f>(+C133*D133)+C133</f>
        <v>0.17499999999999999</v>
      </c>
      <c r="F133" s="98">
        <f>ROUND((+$E133*4000)/12,0)</f>
        <v>58</v>
      </c>
      <c r="G133" s="101" t="s">
        <v>294</v>
      </c>
      <c r="H133" s="89">
        <f>ROUND(+E133*D$7,2)</f>
        <v>2.35</v>
      </c>
      <c r="I133" s="98">
        <f>ROUND(IF((E133*200)&gt;F133,F133,(E133*200)),0)</f>
        <v>35</v>
      </c>
      <c r="J133" s="89">
        <f>ROUND(+I133*D$8,2)</f>
        <v>6.03</v>
      </c>
      <c r="K133" s="98">
        <f>F133-I133</f>
        <v>23</v>
      </c>
      <c r="L133" s="101" t="s">
        <v>294</v>
      </c>
      <c r="M133" s="89">
        <f>ROUND(+K133*D$9,2)</f>
        <v>2.78</v>
      </c>
      <c r="N133" s="101" t="s">
        <v>294</v>
      </c>
      <c r="O133" s="89">
        <f>H133+J133+M133</f>
        <v>11.16</v>
      </c>
      <c r="P133" s="154" t="s">
        <v>294</v>
      </c>
      <c r="Q133" s="138"/>
      <c r="T133" s="141"/>
      <c r="U133" s="141"/>
    </row>
    <row r="134" spans="1:21" ht="16.5" thickBot="1">
      <c r="B134" s="41">
        <v>120</v>
      </c>
      <c r="C134" s="143">
        <f>B134/1000</f>
        <v>0.12</v>
      </c>
      <c r="D134" s="103">
        <v>0</v>
      </c>
      <c r="E134" s="143">
        <f>(+C134*D134)+C134</f>
        <v>0.12</v>
      </c>
      <c r="F134" s="98">
        <f>ROUND((+$E134*1200)/12,0)</f>
        <v>12</v>
      </c>
      <c r="G134" s="101" t="s">
        <v>294</v>
      </c>
      <c r="H134" s="89">
        <f>ROUND(+E134*D$7,2)</f>
        <v>1.61</v>
      </c>
      <c r="I134" s="98">
        <f>ROUND(IF((E134*200)&gt;F134,F134,(E134*200)),0)</f>
        <v>12</v>
      </c>
      <c r="J134" s="89">
        <f>ROUND(+I134*D$8,2)</f>
        <v>2.0699999999999998</v>
      </c>
      <c r="K134" s="98">
        <f>F134-I134</f>
        <v>0</v>
      </c>
      <c r="L134" s="101" t="s">
        <v>294</v>
      </c>
      <c r="M134" s="89">
        <f>ROUND(+K134*D$9,2)</f>
        <v>0</v>
      </c>
      <c r="N134" s="101" t="s">
        <v>294</v>
      </c>
      <c r="O134" s="156">
        <f>H134+J134+M134</f>
        <v>3.6799999999999997</v>
      </c>
      <c r="P134" s="154" t="s">
        <v>294</v>
      </c>
      <c r="Q134" s="138"/>
      <c r="T134" s="141"/>
      <c r="U134" s="141"/>
    </row>
    <row r="135" spans="1:21" ht="16.5" thickBot="1">
      <c r="A135" s="41">
        <v>361</v>
      </c>
      <c r="F135" s="148">
        <f>SUM(F133:F134)</f>
        <v>70</v>
      </c>
      <c r="O135" s="153">
        <f>SUM(O133:O134)</f>
        <v>14.84</v>
      </c>
      <c r="Q135" s="138"/>
      <c r="T135" s="141"/>
      <c r="U135" s="141"/>
    </row>
    <row r="136" spans="1:21" ht="16.5" thickBot="1">
      <c r="A136" s="41"/>
      <c r="B136" s="41"/>
      <c r="C136" s="143"/>
      <c r="D136" s="103"/>
      <c r="E136" s="143"/>
      <c r="F136" s="98"/>
      <c r="G136" s="98"/>
      <c r="H136" s="89"/>
      <c r="I136" s="98"/>
      <c r="J136" s="89"/>
      <c r="K136" s="98"/>
      <c r="L136" s="98"/>
      <c r="M136" s="89"/>
      <c r="N136" s="89"/>
      <c r="O136" s="89"/>
      <c r="P136" s="89"/>
      <c r="Q136" s="138"/>
      <c r="T136" s="141"/>
      <c r="U136" s="141"/>
    </row>
    <row r="137" spans="1:21" ht="16.5" thickBot="1">
      <c r="A137" s="41">
        <v>362</v>
      </c>
      <c r="B137" s="41">
        <f>175*2</f>
        <v>350</v>
      </c>
      <c r="C137" s="143">
        <f>B137/1000</f>
        <v>0.35</v>
      </c>
      <c r="D137" s="103">
        <v>0.1</v>
      </c>
      <c r="E137" s="143">
        <f>(+C137*D137)+C137</f>
        <v>0.38499999999999995</v>
      </c>
      <c r="F137" s="148">
        <f>ROUND((+$E137*4000)/12,0)</f>
        <v>128</v>
      </c>
      <c r="G137" s="101" t="s">
        <v>294</v>
      </c>
      <c r="H137" s="89">
        <f>ROUND(+E137*D$7,2)</f>
        <v>5.17</v>
      </c>
      <c r="I137" s="98">
        <f>ROUND(IF((E137*200)&gt;F137,F137,(E137*200)),0)</f>
        <v>77</v>
      </c>
      <c r="J137" s="89">
        <f>ROUND(+I137*D$8,2)</f>
        <v>13.27</v>
      </c>
      <c r="K137" s="98">
        <f>F137-I137</f>
        <v>51</v>
      </c>
      <c r="L137" s="101" t="s">
        <v>294</v>
      </c>
      <c r="M137" s="89">
        <f>ROUND(+K137*D$9,2)</f>
        <v>6.16</v>
      </c>
      <c r="N137" s="101" t="s">
        <v>294</v>
      </c>
      <c r="O137" s="130">
        <f>H137+J137+M137</f>
        <v>24.599999999999998</v>
      </c>
      <c r="P137" s="154" t="s">
        <v>294</v>
      </c>
      <c r="Q137" s="138"/>
      <c r="T137" s="141"/>
      <c r="U137" s="141"/>
    </row>
    <row r="138" spans="1:21" ht="15.75">
      <c r="A138" s="41"/>
      <c r="B138" s="41"/>
      <c r="C138" s="143"/>
      <c r="D138" s="103"/>
      <c r="E138" s="143"/>
      <c r="F138" s="50"/>
      <c r="G138" s="101"/>
      <c r="H138" s="89"/>
      <c r="I138" s="98"/>
      <c r="J138" s="89"/>
      <c r="K138" s="98"/>
      <c r="L138" s="101"/>
      <c r="M138" s="89"/>
      <c r="N138" s="101"/>
      <c r="O138" s="153"/>
      <c r="P138" s="154"/>
      <c r="Q138" s="138"/>
      <c r="T138" s="141"/>
      <c r="U138" s="141"/>
    </row>
    <row r="139" spans="1:21" ht="15.75">
      <c r="A139" s="41"/>
      <c r="B139" s="41">
        <v>500</v>
      </c>
      <c r="C139" s="143">
        <f>B139/1000</f>
        <v>0.5</v>
      </c>
      <c r="D139" s="103">
        <v>0.1</v>
      </c>
      <c r="E139" s="143">
        <f>(+C139*D139)+C139</f>
        <v>0.55000000000000004</v>
      </c>
      <c r="F139" s="98">
        <f>ROUND((+$E139*4000)/12,0)</f>
        <v>183</v>
      </c>
      <c r="G139" s="101" t="s">
        <v>294</v>
      </c>
      <c r="H139" s="89">
        <f>ROUND(+E139*D$7,2)</f>
        <v>7.38</v>
      </c>
      <c r="I139" s="98">
        <f>ROUND(IF((E139*200)&gt;F139,F139,(E139*200)),0)</f>
        <v>110</v>
      </c>
      <c r="J139" s="89">
        <f>ROUND(+I139*D$8,2)</f>
        <v>18.95</v>
      </c>
      <c r="K139" s="98">
        <f>F139-I139</f>
        <v>73</v>
      </c>
      <c r="L139" s="101" t="s">
        <v>294</v>
      </c>
      <c r="M139" s="89">
        <f>ROUND(+K139*D$9,2)</f>
        <v>8.81</v>
      </c>
      <c r="N139" s="101" t="s">
        <v>294</v>
      </c>
      <c r="O139" s="89">
        <f>H139+J139+M139</f>
        <v>35.14</v>
      </c>
      <c r="P139" s="154" t="s">
        <v>294</v>
      </c>
      <c r="Q139" s="138"/>
      <c r="T139" s="141"/>
      <c r="U139" s="141"/>
    </row>
    <row r="140" spans="1:21" ht="15.75">
      <c r="B140" s="41">
        <v>350</v>
      </c>
      <c r="C140" s="143">
        <f>B140/1000</f>
        <v>0.35</v>
      </c>
      <c r="D140" s="103">
        <v>0.1</v>
      </c>
      <c r="E140" s="143">
        <f>(+C140*D140)+C140</f>
        <v>0.38499999999999995</v>
      </c>
      <c r="F140" s="98">
        <f>ROUND((+$E140*4000)/12,0)</f>
        <v>128</v>
      </c>
      <c r="G140" s="101" t="s">
        <v>294</v>
      </c>
      <c r="H140" s="89">
        <f>ROUND(+E140*D$7,2)</f>
        <v>5.17</v>
      </c>
      <c r="I140" s="98">
        <f>ROUND(IF((E140*200)&gt;F140,F140,(E140*200)),0)</f>
        <v>77</v>
      </c>
      <c r="J140" s="89">
        <f>ROUND(+I140*D$8,2)</f>
        <v>13.27</v>
      </c>
      <c r="K140" s="98">
        <f>F140-I140</f>
        <v>51</v>
      </c>
      <c r="L140" s="101" t="s">
        <v>294</v>
      </c>
      <c r="M140" s="89">
        <f>ROUND(+K140*D$9,2)</f>
        <v>6.16</v>
      </c>
      <c r="N140" s="101" t="s">
        <v>294</v>
      </c>
      <c r="O140" s="89">
        <f>H140+J140+M140</f>
        <v>24.599999999999998</v>
      </c>
      <c r="P140" s="154" t="s">
        <v>294</v>
      </c>
      <c r="Q140" s="138"/>
      <c r="T140" s="141"/>
      <c r="U140" s="141"/>
    </row>
    <row r="141" spans="1:21" ht="16.5" thickBot="1">
      <c r="A141" s="41"/>
      <c r="B141" s="41">
        <v>276</v>
      </c>
      <c r="C141" s="143">
        <f>B141/1000</f>
        <v>0.27600000000000002</v>
      </c>
      <c r="D141" s="103">
        <v>0.1</v>
      </c>
      <c r="E141" s="143">
        <f>(+C141*D141)+C141</f>
        <v>0.30360000000000004</v>
      </c>
      <c r="F141" s="98">
        <f>ROUND((+$E141*12)/12,0)</f>
        <v>0</v>
      </c>
      <c r="G141" s="101" t="s">
        <v>294</v>
      </c>
      <c r="H141" s="89">
        <f>ROUND(+E141*D$7,2)</f>
        <v>4.07</v>
      </c>
      <c r="I141" s="98">
        <f>ROUND(IF((E141*200)&gt;F141,F141,(E141*200)),0)</f>
        <v>0</v>
      </c>
      <c r="J141" s="89">
        <f>ROUND(+I141*D$8,2)</f>
        <v>0</v>
      </c>
      <c r="K141" s="98">
        <f>F141-I141</f>
        <v>0</v>
      </c>
      <c r="L141" s="101" t="s">
        <v>294</v>
      </c>
      <c r="M141" s="89">
        <f>ROUND(+K141*D$9,2)</f>
        <v>0</v>
      </c>
      <c r="N141" s="101" t="s">
        <v>294</v>
      </c>
      <c r="O141" s="156">
        <f>H141+J141+M141</f>
        <v>4.07</v>
      </c>
      <c r="P141" s="154" t="s">
        <v>294</v>
      </c>
      <c r="Q141" s="138"/>
      <c r="T141" s="141"/>
      <c r="U141" s="141"/>
    </row>
    <row r="142" spans="1:21" ht="16.5" thickBot="1">
      <c r="A142" s="41">
        <v>363</v>
      </c>
      <c r="B142" s="41"/>
      <c r="C142" s="143"/>
      <c r="D142" s="103"/>
      <c r="E142" s="143"/>
      <c r="F142" s="148">
        <f>SUM(F139:F141)</f>
        <v>311</v>
      </c>
      <c r="G142" s="101"/>
      <c r="H142" s="89"/>
      <c r="I142" s="98"/>
      <c r="J142" s="89"/>
      <c r="K142" s="98"/>
      <c r="L142" s="101"/>
      <c r="M142" s="89"/>
      <c r="N142" s="157"/>
      <c r="O142" s="130">
        <f>SUM(O139:O141)</f>
        <v>63.809999999999995</v>
      </c>
      <c r="Q142" s="138"/>
      <c r="T142" s="141"/>
      <c r="U142" s="141"/>
    </row>
    <row r="143" spans="1:21" ht="16.5" thickBot="1">
      <c r="B143" s="41"/>
      <c r="C143" s="143"/>
      <c r="D143" s="103"/>
      <c r="E143" s="143"/>
      <c r="F143" s="158"/>
      <c r="G143" s="101"/>
      <c r="H143" s="89"/>
      <c r="I143" s="98"/>
      <c r="J143" s="89"/>
      <c r="K143" s="98"/>
      <c r="L143" s="101"/>
      <c r="M143" s="89"/>
      <c r="N143" s="157"/>
      <c r="O143" s="130"/>
      <c r="Q143" s="138"/>
      <c r="T143" s="141"/>
      <c r="U143" s="141"/>
    </row>
    <row r="144" spans="1:21" ht="16.5" thickBot="1">
      <c r="A144" s="41">
        <v>364</v>
      </c>
      <c r="B144" s="41">
        <v>912</v>
      </c>
      <c r="C144" s="143">
        <f t="shared" ref="C144:C149" si="98">B144/1000</f>
        <v>0.91200000000000003</v>
      </c>
      <c r="D144" s="103">
        <v>0.1</v>
      </c>
      <c r="E144" s="143">
        <f t="shared" ref="E144:E149" si="99">(+C144*D144)+C144</f>
        <v>1.0032000000000001</v>
      </c>
      <c r="F144" s="148">
        <f>ROUND((+$E144*4000)/12,0)</f>
        <v>334</v>
      </c>
      <c r="G144" s="101" t="s">
        <v>294</v>
      </c>
      <c r="H144" s="89">
        <f t="shared" ref="H144:H149" si="100">ROUND(+E144*D$7,2)</f>
        <v>13.46</v>
      </c>
      <c r="I144" s="98">
        <f>ROUND(IF((E144*200)&gt;F144,F144,(E144*200)),0)</f>
        <v>201</v>
      </c>
      <c r="J144" s="89">
        <f t="shared" ref="J144:J149" si="101">ROUND(+I144*D$8,2)</f>
        <v>34.630000000000003</v>
      </c>
      <c r="K144" s="98">
        <f t="shared" ref="K144:K149" si="102">F144-I144</f>
        <v>133</v>
      </c>
      <c r="L144" s="101" t="s">
        <v>294</v>
      </c>
      <c r="M144" s="89">
        <f t="shared" ref="M144:M149" si="103">ROUND(+K144*D$9,2)</f>
        <v>16.059999999999999</v>
      </c>
      <c r="N144" s="101" t="s">
        <v>294</v>
      </c>
      <c r="O144" s="130">
        <f t="shared" ref="O144:O149" si="104">H144+J144+M144</f>
        <v>64.150000000000006</v>
      </c>
      <c r="P144" s="154" t="s">
        <v>294</v>
      </c>
      <c r="Q144" s="138"/>
      <c r="T144" s="141"/>
      <c r="U144" s="141"/>
    </row>
    <row r="145" spans="1:21" ht="16.5" thickBot="1">
      <c r="A145" s="41">
        <v>365</v>
      </c>
      <c r="B145" s="41">
        <v>701</v>
      </c>
      <c r="C145" s="143">
        <f t="shared" si="98"/>
        <v>0.70099999999999996</v>
      </c>
      <c r="D145" s="103">
        <v>0.17399999999999999</v>
      </c>
      <c r="E145" s="143">
        <f t="shared" si="99"/>
        <v>0.82297399999999998</v>
      </c>
      <c r="F145" s="148">
        <v>265</v>
      </c>
      <c r="G145" s="101" t="s">
        <v>294</v>
      </c>
      <c r="H145" s="89">
        <f t="shared" si="100"/>
        <v>11.04</v>
      </c>
      <c r="I145" s="98">
        <v>165</v>
      </c>
      <c r="J145" s="89">
        <f t="shared" si="101"/>
        <v>28.43</v>
      </c>
      <c r="K145" s="98">
        <f t="shared" si="102"/>
        <v>100</v>
      </c>
      <c r="L145" s="101" t="s">
        <v>294</v>
      </c>
      <c r="M145" s="89">
        <f t="shared" si="103"/>
        <v>12.07</v>
      </c>
      <c r="N145" s="101" t="s">
        <v>294</v>
      </c>
      <c r="O145" s="130">
        <f t="shared" si="104"/>
        <v>51.54</v>
      </c>
      <c r="P145" s="154" t="s">
        <v>294</v>
      </c>
      <c r="Q145" s="138"/>
      <c r="T145" s="141"/>
      <c r="U145" s="141"/>
    </row>
    <row r="146" spans="1:21" ht="16.5" thickBot="1">
      <c r="A146" s="41">
        <v>366</v>
      </c>
      <c r="B146" s="41">
        <v>650</v>
      </c>
      <c r="C146" s="143">
        <f t="shared" si="98"/>
        <v>0.65</v>
      </c>
      <c r="D146" s="103">
        <v>0.1</v>
      </c>
      <c r="E146" s="143">
        <f t="shared" si="99"/>
        <v>0.71500000000000008</v>
      </c>
      <c r="F146" s="148">
        <f>ROUND((+$E146*4000)/12,0)</f>
        <v>238</v>
      </c>
      <c r="G146" s="101" t="s">
        <v>294</v>
      </c>
      <c r="H146" s="89">
        <f t="shared" si="100"/>
        <v>9.6</v>
      </c>
      <c r="I146" s="98">
        <f>ROUND(IF((E146*200)&gt;F146,F146,(E146*200)),0)</f>
        <v>143</v>
      </c>
      <c r="J146" s="89">
        <f t="shared" si="101"/>
        <v>24.64</v>
      </c>
      <c r="K146" s="98">
        <f t="shared" si="102"/>
        <v>95</v>
      </c>
      <c r="L146" s="101" t="s">
        <v>294</v>
      </c>
      <c r="M146" s="89">
        <f t="shared" si="103"/>
        <v>11.47</v>
      </c>
      <c r="N146" s="101" t="s">
        <v>294</v>
      </c>
      <c r="O146" s="130">
        <f t="shared" si="104"/>
        <v>45.71</v>
      </c>
      <c r="P146" s="154" t="s">
        <v>294</v>
      </c>
      <c r="Q146" s="138"/>
      <c r="T146" s="141"/>
      <c r="U146" s="141"/>
    </row>
    <row r="147" spans="1:21" ht="16.5" thickBot="1">
      <c r="A147" s="41">
        <v>367</v>
      </c>
      <c r="B147" s="41">
        <v>590</v>
      </c>
      <c r="C147" s="143">
        <f t="shared" si="98"/>
        <v>0.59</v>
      </c>
      <c r="D147" s="103">
        <v>0.1</v>
      </c>
      <c r="E147" s="143">
        <f t="shared" si="99"/>
        <v>0.64900000000000002</v>
      </c>
      <c r="F147" s="148">
        <f>ROUND((+$E147*4000)/12,0)</f>
        <v>216</v>
      </c>
      <c r="G147" s="101" t="s">
        <v>294</v>
      </c>
      <c r="H147" s="89">
        <f t="shared" si="100"/>
        <v>8.7100000000000009</v>
      </c>
      <c r="I147" s="98">
        <f>ROUND(IF((E147*200)&gt;F147,F147,(E147*200)),0)</f>
        <v>130</v>
      </c>
      <c r="J147" s="89">
        <f t="shared" si="101"/>
        <v>22.4</v>
      </c>
      <c r="K147" s="98">
        <f t="shared" si="102"/>
        <v>86</v>
      </c>
      <c r="L147" s="101" t="s">
        <v>294</v>
      </c>
      <c r="M147" s="89">
        <f t="shared" si="103"/>
        <v>10.38</v>
      </c>
      <c r="N147" s="101" t="s">
        <v>294</v>
      </c>
      <c r="O147" s="130">
        <f t="shared" si="104"/>
        <v>41.49</v>
      </c>
      <c r="P147" s="154" t="s">
        <v>294</v>
      </c>
      <c r="Q147" s="138"/>
      <c r="T147" s="141"/>
      <c r="U147" s="141"/>
    </row>
    <row r="148" spans="1:21" ht="16.5" thickBot="1">
      <c r="A148" s="41">
        <v>368</v>
      </c>
      <c r="B148" s="41">
        <v>250</v>
      </c>
      <c r="C148" s="143">
        <f t="shared" si="98"/>
        <v>0.25</v>
      </c>
      <c r="D148" s="103">
        <v>0.1</v>
      </c>
      <c r="E148" s="143">
        <f t="shared" si="99"/>
        <v>0.27500000000000002</v>
      </c>
      <c r="F148" s="148">
        <f>ROUND((+$E148*4000)/12,0)</f>
        <v>92</v>
      </c>
      <c r="G148" s="101" t="s">
        <v>294</v>
      </c>
      <c r="H148" s="89">
        <f t="shared" si="100"/>
        <v>3.69</v>
      </c>
      <c r="I148" s="98">
        <f>ROUND(IF((E148*200)&gt;F148,F148,(E148*200)),0)</f>
        <v>55</v>
      </c>
      <c r="J148" s="89">
        <f t="shared" si="101"/>
        <v>9.48</v>
      </c>
      <c r="K148" s="98">
        <f t="shared" si="102"/>
        <v>37</v>
      </c>
      <c r="L148" s="101" t="s">
        <v>294</v>
      </c>
      <c r="M148" s="89">
        <f t="shared" si="103"/>
        <v>4.47</v>
      </c>
      <c r="N148" s="101" t="s">
        <v>294</v>
      </c>
      <c r="O148" s="130">
        <f t="shared" si="104"/>
        <v>17.64</v>
      </c>
      <c r="P148" s="154" t="s">
        <v>294</v>
      </c>
      <c r="Q148" s="138"/>
      <c r="T148" s="141"/>
      <c r="U148" s="141"/>
    </row>
    <row r="149" spans="1:21" ht="16.5" thickBot="1">
      <c r="A149" s="41">
        <v>369</v>
      </c>
      <c r="B149" s="41">
        <v>175</v>
      </c>
      <c r="C149" s="143">
        <f t="shared" si="98"/>
        <v>0.17499999999999999</v>
      </c>
      <c r="D149" s="103">
        <v>0.1</v>
      </c>
      <c r="E149" s="143">
        <f t="shared" si="99"/>
        <v>0.19249999999999998</v>
      </c>
      <c r="F149" s="148">
        <f>ROUND((+$E149*4000)/12,0)</f>
        <v>64</v>
      </c>
      <c r="G149" s="101" t="s">
        <v>294</v>
      </c>
      <c r="H149" s="89">
        <f t="shared" si="100"/>
        <v>2.58</v>
      </c>
      <c r="I149" s="98">
        <f>ROUND(IF((E149*200)&gt;F149,F149,(E149*200)),0)</f>
        <v>39</v>
      </c>
      <c r="J149" s="89">
        <f t="shared" si="101"/>
        <v>6.72</v>
      </c>
      <c r="K149" s="98">
        <f t="shared" si="102"/>
        <v>25</v>
      </c>
      <c r="L149" s="101" t="s">
        <v>294</v>
      </c>
      <c r="M149" s="89">
        <f t="shared" si="103"/>
        <v>3.02</v>
      </c>
      <c r="N149" s="101" t="s">
        <v>294</v>
      </c>
      <c r="O149" s="130">
        <f t="shared" si="104"/>
        <v>12.32</v>
      </c>
      <c r="P149" s="154" t="s">
        <v>294</v>
      </c>
      <c r="Q149" s="138"/>
      <c r="T149" s="141"/>
      <c r="U149" s="141"/>
    </row>
    <row r="150" spans="1:21" ht="16.5" thickBot="1">
      <c r="D150" s="90"/>
      <c r="Q150" s="138"/>
      <c r="T150" s="141"/>
      <c r="U150" s="141"/>
    </row>
    <row r="151" spans="1:21" ht="16.5" thickBot="1">
      <c r="A151" s="41">
        <v>370</v>
      </c>
      <c r="B151" s="41">
        <v>1500</v>
      </c>
      <c r="C151" s="143">
        <f t="shared" ref="C151:C156" si="105">B151/1000</f>
        <v>1.5</v>
      </c>
      <c r="D151" s="103">
        <v>0</v>
      </c>
      <c r="E151" s="143">
        <f t="shared" ref="E151:E156" si="106">(+C151*D151)+C151</f>
        <v>1.5</v>
      </c>
      <c r="F151" s="148">
        <f>ROUND((+$E151*3.28*365)/12,0)</f>
        <v>150</v>
      </c>
      <c r="G151" s="98">
        <f t="shared" ref="G151:G156" si="107">ROUND((+$E151*8760)/12,0)</f>
        <v>1095</v>
      </c>
      <c r="H151" s="89">
        <f t="shared" ref="H151:H156" si="108">ROUND(+E151*D$7,2)</f>
        <v>20.13</v>
      </c>
      <c r="I151" s="98">
        <f t="shared" ref="I151:I156" si="109">ROUND(IF((E151*200)&gt;F151,F151,(E151*200)),0)</f>
        <v>150</v>
      </c>
      <c r="J151" s="89">
        <f t="shared" ref="J151:J156" si="110">ROUND(+I151*D$8,2)</f>
        <v>25.84</v>
      </c>
      <c r="K151" s="98">
        <f t="shared" ref="K151:K156" si="111">F151-I151</f>
        <v>0</v>
      </c>
      <c r="L151" s="98">
        <f>G151-I151</f>
        <v>945</v>
      </c>
      <c r="M151" s="89">
        <f t="shared" ref="M151:M156" si="112">ROUND(+K151*D$9,2)</f>
        <v>0</v>
      </c>
      <c r="N151" s="89">
        <f>ROUND(+L151*D$9,2)</f>
        <v>114.08</v>
      </c>
      <c r="O151" s="130">
        <f t="shared" ref="O151:O156" si="113">H151+J151+M151</f>
        <v>45.97</v>
      </c>
      <c r="P151" s="154" t="s">
        <v>294</v>
      </c>
      <c r="Q151" s="138"/>
      <c r="T151" s="141"/>
      <c r="U151" s="141"/>
    </row>
    <row r="152" spans="1:21" ht="16.5" thickBot="1">
      <c r="A152" s="41">
        <v>371</v>
      </c>
      <c r="B152" s="41">
        <v>1500</v>
      </c>
      <c r="C152" s="143">
        <f t="shared" si="105"/>
        <v>1.5</v>
      </c>
      <c r="D152" s="103">
        <v>0</v>
      </c>
      <c r="E152" s="143">
        <f t="shared" si="106"/>
        <v>1.5</v>
      </c>
      <c r="F152" s="148">
        <f>ROUND((+$E152*4.38*365)/12,0)</f>
        <v>200</v>
      </c>
      <c r="G152" s="98">
        <f t="shared" si="107"/>
        <v>1095</v>
      </c>
      <c r="H152" s="89">
        <f t="shared" si="108"/>
        <v>20.13</v>
      </c>
      <c r="I152" s="98">
        <f t="shared" si="109"/>
        <v>200</v>
      </c>
      <c r="J152" s="89">
        <f t="shared" si="110"/>
        <v>34.46</v>
      </c>
      <c r="K152" s="98">
        <f t="shared" si="111"/>
        <v>0</v>
      </c>
      <c r="L152" s="98"/>
      <c r="M152" s="89">
        <f t="shared" si="112"/>
        <v>0</v>
      </c>
      <c r="N152" s="89"/>
      <c r="O152" s="130">
        <f t="shared" si="113"/>
        <v>54.59</v>
      </c>
      <c r="P152" s="154" t="s">
        <v>294</v>
      </c>
      <c r="Q152" s="138"/>
      <c r="T152" s="141"/>
      <c r="U152" s="141"/>
    </row>
    <row r="153" spans="1:21" ht="16.5" thickBot="1">
      <c r="A153" s="41">
        <v>372</v>
      </c>
      <c r="B153" s="41">
        <v>1500</v>
      </c>
      <c r="C153" s="143">
        <f t="shared" si="105"/>
        <v>1.5</v>
      </c>
      <c r="D153" s="103">
        <v>0</v>
      </c>
      <c r="E153" s="143">
        <f t="shared" si="106"/>
        <v>1.5</v>
      </c>
      <c r="F153" s="148">
        <f>ROUND((+$E153*3.28*365)/12,0)</f>
        <v>150</v>
      </c>
      <c r="G153" s="98">
        <f t="shared" si="107"/>
        <v>1095</v>
      </c>
      <c r="H153" s="89">
        <f t="shared" si="108"/>
        <v>20.13</v>
      </c>
      <c r="I153" s="98">
        <f t="shared" si="109"/>
        <v>150</v>
      </c>
      <c r="J153" s="89">
        <f t="shared" si="110"/>
        <v>25.84</v>
      </c>
      <c r="K153" s="98">
        <f t="shared" si="111"/>
        <v>0</v>
      </c>
      <c r="L153" s="98">
        <f>G153-I153</f>
        <v>945</v>
      </c>
      <c r="M153" s="89">
        <f t="shared" si="112"/>
        <v>0</v>
      </c>
      <c r="N153" s="89">
        <f>ROUND(+L153*D$9,2)</f>
        <v>114.08</v>
      </c>
      <c r="O153" s="130">
        <f t="shared" si="113"/>
        <v>45.97</v>
      </c>
      <c r="P153" s="154" t="s">
        <v>294</v>
      </c>
      <c r="Q153" s="138"/>
      <c r="T153" s="141"/>
      <c r="U153" s="141"/>
    </row>
    <row r="154" spans="1:21" ht="16.5" thickBot="1">
      <c r="A154" s="41">
        <v>373</v>
      </c>
      <c r="B154" s="41">
        <v>480</v>
      </c>
      <c r="C154" s="143">
        <f t="shared" si="105"/>
        <v>0.48</v>
      </c>
      <c r="D154" s="103">
        <v>0</v>
      </c>
      <c r="E154" s="143">
        <f t="shared" si="106"/>
        <v>0.48</v>
      </c>
      <c r="F154" s="148">
        <f>ROUND((+$E154*3*5*13)/12,0)</f>
        <v>8</v>
      </c>
      <c r="G154" s="98">
        <f t="shared" si="107"/>
        <v>350</v>
      </c>
      <c r="H154" s="89">
        <f t="shared" si="108"/>
        <v>6.44</v>
      </c>
      <c r="I154" s="98">
        <f t="shared" si="109"/>
        <v>8</v>
      </c>
      <c r="J154" s="89">
        <f t="shared" si="110"/>
        <v>1.38</v>
      </c>
      <c r="K154" s="98">
        <f t="shared" si="111"/>
        <v>0</v>
      </c>
      <c r="L154" s="98">
        <f>G154-I154</f>
        <v>342</v>
      </c>
      <c r="M154" s="89">
        <f t="shared" si="112"/>
        <v>0</v>
      </c>
      <c r="N154" s="89">
        <f>ROUND(+L154*D$9,2)</f>
        <v>41.29</v>
      </c>
      <c r="O154" s="130">
        <f t="shared" si="113"/>
        <v>7.82</v>
      </c>
      <c r="P154" s="154" t="s">
        <v>294</v>
      </c>
      <c r="Q154" s="138"/>
      <c r="T154" s="141"/>
      <c r="U154" s="141"/>
    </row>
    <row r="155" spans="1:21" ht="16.5" thickBot="1">
      <c r="A155" s="41">
        <v>374</v>
      </c>
      <c r="B155" s="41">
        <v>330</v>
      </c>
      <c r="C155" s="143">
        <f t="shared" si="105"/>
        <v>0.33</v>
      </c>
      <c r="D155" s="103">
        <v>0</v>
      </c>
      <c r="E155" s="143">
        <f t="shared" si="106"/>
        <v>0.33</v>
      </c>
      <c r="F155" s="148">
        <f>ROUND((+$E155*4380)/12,0)</f>
        <v>120</v>
      </c>
      <c r="G155" s="98">
        <f t="shared" si="107"/>
        <v>241</v>
      </c>
      <c r="H155" s="89">
        <f t="shared" si="108"/>
        <v>4.43</v>
      </c>
      <c r="I155" s="98">
        <f t="shared" si="109"/>
        <v>66</v>
      </c>
      <c r="J155" s="89">
        <f t="shared" si="110"/>
        <v>11.37</v>
      </c>
      <c r="K155" s="98">
        <f t="shared" si="111"/>
        <v>54</v>
      </c>
      <c r="L155" s="98">
        <f>G155-I155</f>
        <v>175</v>
      </c>
      <c r="M155" s="89">
        <f t="shared" si="112"/>
        <v>6.52</v>
      </c>
      <c r="N155" s="89">
        <f>ROUND(+L155*D$9,2)</f>
        <v>21.13</v>
      </c>
      <c r="O155" s="130">
        <f t="shared" si="113"/>
        <v>22.32</v>
      </c>
      <c r="P155" s="154" t="s">
        <v>294</v>
      </c>
      <c r="Q155" s="138"/>
      <c r="T155" s="141"/>
      <c r="U155" s="141"/>
    </row>
    <row r="156" spans="1:21" ht="16.5" thickBot="1">
      <c r="A156" s="41">
        <v>375</v>
      </c>
      <c r="B156" s="41">
        <v>36</v>
      </c>
      <c r="C156" s="143">
        <f t="shared" si="105"/>
        <v>3.5999999999999997E-2</v>
      </c>
      <c r="D156" s="103">
        <v>0</v>
      </c>
      <c r="E156" s="143">
        <f t="shared" si="106"/>
        <v>3.5999999999999997E-2</v>
      </c>
      <c r="F156" s="159">
        <f>ROUND((+$E156*4000)/12,0)</f>
        <v>12</v>
      </c>
      <c r="G156" s="148">
        <f t="shared" si="107"/>
        <v>26</v>
      </c>
      <c r="H156" s="89">
        <f t="shared" si="108"/>
        <v>0.48</v>
      </c>
      <c r="I156" s="98">
        <f t="shared" si="109"/>
        <v>7</v>
      </c>
      <c r="J156" s="89">
        <f t="shared" si="110"/>
        <v>1.21</v>
      </c>
      <c r="K156" s="98">
        <f t="shared" si="111"/>
        <v>5</v>
      </c>
      <c r="L156" s="98">
        <f>G156-I156</f>
        <v>19</v>
      </c>
      <c r="M156" s="89">
        <f t="shared" si="112"/>
        <v>0.6</v>
      </c>
      <c r="N156" s="89">
        <f>ROUND(+L156*D$9,2)</f>
        <v>2.29</v>
      </c>
      <c r="O156" s="130">
        <f t="shared" si="113"/>
        <v>2.29</v>
      </c>
      <c r="P156" s="154" t="s">
        <v>294</v>
      </c>
      <c r="Q156" s="138"/>
      <c r="T156" s="141"/>
      <c r="U156" s="141"/>
    </row>
    <row r="157" spans="1:21" ht="16.5" thickBot="1">
      <c r="A157" s="41"/>
      <c r="B157" s="41"/>
      <c r="C157" s="143"/>
      <c r="D157" s="103"/>
      <c r="E157" s="143"/>
      <c r="F157" s="98"/>
      <c r="G157" s="50"/>
      <c r="H157" s="89"/>
      <c r="I157" s="98"/>
      <c r="J157" s="89"/>
      <c r="K157" s="98"/>
      <c r="L157" s="98"/>
      <c r="M157" s="89"/>
      <c r="N157" s="89"/>
      <c r="O157" s="130"/>
      <c r="P157" s="154"/>
      <c r="Q157" s="138"/>
      <c r="T157" s="141"/>
      <c r="U157" s="141"/>
    </row>
    <row r="158" spans="1:21" ht="15.75">
      <c r="A158" s="160"/>
      <c r="B158" s="161"/>
      <c r="C158" s="161"/>
      <c r="D158" s="161"/>
      <c r="E158" s="162" t="s">
        <v>1305</v>
      </c>
      <c r="F158" s="163" t="s">
        <v>1317</v>
      </c>
      <c r="G158" s="164"/>
      <c r="Q158" s="138"/>
      <c r="T158" s="141"/>
      <c r="U158" s="141"/>
    </row>
    <row r="159" spans="1:21" ht="15.75">
      <c r="A159" s="165"/>
      <c r="B159" s="49" t="s">
        <v>344</v>
      </c>
      <c r="C159" s="49" t="s">
        <v>345</v>
      </c>
      <c r="D159" s="49" t="s">
        <v>1318</v>
      </c>
      <c r="E159" s="49" t="s">
        <v>956</v>
      </c>
      <c r="F159" s="49" t="s">
        <v>956</v>
      </c>
      <c r="G159" s="478" t="s">
        <v>345</v>
      </c>
      <c r="Q159" s="138"/>
      <c r="T159" s="141"/>
      <c r="U159" s="141"/>
    </row>
    <row r="160" spans="1:21" ht="15.75">
      <c r="A160" s="165"/>
      <c r="B160" s="49" t="s">
        <v>956</v>
      </c>
      <c r="C160" s="49" t="s">
        <v>956</v>
      </c>
      <c r="D160" s="49" t="s">
        <v>1312</v>
      </c>
      <c r="E160" s="49" t="s">
        <v>1312</v>
      </c>
      <c r="F160" s="49" t="s">
        <v>1312</v>
      </c>
      <c r="G160" s="478" t="s">
        <v>1312</v>
      </c>
      <c r="Q160" s="138"/>
      <c r="T160" s="141"/>
      <c r="U160" s="141"/>
    </row>
    <row r="161" spans="1:21" ht="15.75">
      <c r="A161" s="165"/>
      <c r="G161" s="479"/>
      <c r="J161" s="42">
        <v>7.74</v>
      </c>
      <c r="Q161" s="138"/>
      <c r="T161" s="141"/>
      <c r="U161" s="141"/>
    </row>
    <row r="162" spans="1:21" ht="15.75">
      <c r="A162" s="165">
        <v>376</v>
      </c>
      <c r="B162" s="104">
        <v>8525</v>
      </c>
      <c r="C162" s="42">
        <f>ROUND(+B162/12,0)</f>
        <v>710</v>
      </c>
      <c r="D162" s="83">
        <f>+P6</f>
        <v>21.99531132340103</v>
      </c>
      <c r="E162" s="83">
        <f>ROUND((200*$P$7),2)</f>
        <v>37.840000000000003</v>
      </c>
      <c r="F162" s="83">
        <f>ROUND(+((C162-200)*$P$8),2)</f>
        <v>87.27</v>
      </c>
      <c r="G162" s="480">
        <f>SUM(D162:F162)</f>
        <v>147.10531132340103</v>
      </c>
      <c r="J162" s="42">
        <v>8.7999999999999995E-2</v>
      </c>
      <c r="O162" s="83">
        <f>G162</f>
        <v>147.10531132340103</v>
      </c>
      <c r="P162" s="83">
        <f>G162</f>
        <v>147.10531132340103</v>
      </c>
      <c r="Q162" s="138"/>
      <c r="T162" s="141"/>
      <c r="U162" s="141"/>
    </row>
    <row r="163" spans="1:21" ht="15.75">
      <c r="A163" s="166"/>
      <c r="G163" s="479"/>
      <c r="J163" s="42">
        <v>5.8200000000000002E-2</v>
      </c>
      <c r="Q163" s="138"/>
      <c r="T163" s="141"/>
      <c r="U163" s="141"/>
    </row>
    <row r="164" spans="1:21" ht="16.5" thickBot="1">
      <c r="A164" s="481">
        <v>377</v>
      </c>
      <c r="B164" s="167">
        <f>6*365</f>
        <v>2190</v>
      </c>
      <c r="C164" s="126">
        <f>ROUND(+B164/12,0)</f>
        <v>183</v>
      </c>
      <c r="D164" s="168">
        <f>+P6</f>
        <v>21.99531132340103</v>
      </c>
      <c r="E164" s="169">
        <f>ROUND(C164*$P$7,2)</f>
        <v>34.619999999999997</v>
      </c>
      <c r="F164" s="168">
        <v>0</v>
      </c>
      <c r="G164" s="482">
        <f>SUM(D164:F164)</f>
        <v>56.615311323401031</v>
      </c>
      <c r="Q164" s="138"/>
      <c r="T164" s="141"/>
      <c r="U164" s="141"/>
    </row>
    <row r="165" spans="1:21" ht="16.5" thickBot="1">
      <c r="D165" s="90"/>
      <c r="Q165" s="138"/>
      <c r="T165" s="141"/>
      <c r="U165" s="141"/>
    </row>
    <row r="166" spans="1:21" ht="16.5" thickBot="1">
      <c r="A166" s="41" t="s">
        <v>1319</v>
      </c>
      <c r="B166" s="41">
        <v>2500</v>
      </c>
      <c r="C166" s="143">
        <f>B166/1000</f>
        <v>2.5</v>
      </c>
      <c r="D166" s="103">
        <v>0</v>
      </c>
      <c r="E166" s="143">
        <f>(+C166*D166)+C166</f>
        <v>2.5</v>
      </c>
      <c r="F166" s="98">
        <f>ROUND((+$E166*4000)/12,0)</f>
        <v>833</v>
      </c>
      <c r="G166" s="148">
        <f>ROUND((+$E166*8760)/12,0)</f>
        <v>1825</v>
      </c>
      <c r="H166" s="89">
        <f>ROUND(+E166*J161,2)</f>
        <v>19.350000000000001</v>
      </c>
      <c r="I166" s="98">
        <f>ROUND(IF((E166*200)&gt;F166,F166,(E166*200)),0)</f>
        <v>500</v>
      </c>
      <c r="J166" s="89">
        <f>ROUND(+I166*J162,2)</f>
        <v>44</v>
      </c>
      <c r="K166" s="98">
        <f>F166-I166</f>
        <v>333</v>
      </c>
      <c r="L166" s="98">
        <f>G166-I166</f>
        <v>1325</v>
      </c>
      <c r="M166" s="89">
        <f>ROUND(+K166*J163,2)</f>
        <v>19.38</v>
      </c>
      <c r="N166" s="89">
        <f>ROUND(+L166*J163,2)</f>
        <v>77.12</v>
      </c>
      <c r="O166" s="89">
        <f>H166+J166+M166</f>
        <v>82.73</v>
      </c>
      <c r="P166" s="130">
        <f>H166+J166+N166</f>
        <v>140.47</v>
      </c>
      <c r="Q166" s="138"/>
      <c r="R166" s="42" t="s">
        <v>1316</v>
      </c>
      <c r="T166" s="141"/>
      <c r="U166" s="141"/>
    </row>
    <row r="167" spans="1:21" ht="16.5" thickBot="1">
      <c r="A167" s="41"/>
      <c r="B167" s="41"/>
      <c r="C167" s="143"/>
      <c r="D167" s="103"/>
      <c r="E167" s="143"/>
      <c r="F167" s="98"/>
      <c r="G167" s="50"/>
      <c r="H167" s="89"/>
      <c r="I167" s="98"/>
      <c r="J167" s="89"/>
      <c r="K167" s="98"/>
      <c r="L167" s="98"/>
      <c r="M167" s="89"/>
      <c r="N167" s="89"/>
      <c r="O167" s="89"/>
      <c r="P167" s="153"/>
      <c r="Q167" s="138"/>
      <c r="T167" s="141"/>
      <c r="U167" s="141"/>
    </row>
    <row r="168" spans="1:21" ht="16.5" thickBot="1">
      <c r="A168" s="41"/>
      <c r="B168" s="41">
        <v>2500</v>
      </c>
      <c r="C168" s="143">
        <f>B168/1000</f>
        <v>2.5</v>
      </c>
      <c r="D168" s="103">
        <v>0</v>
      </c>
      <c r="E168" s="143">
        <f>(+C168*D168)+C168</f>
        <v>2.5</v>
      </c>
      <c r="F168" s="98">
        <f>ROUND((+$E168*4000)/12,0)</f>
        <v>833</v>
      </c>
      <c r="G168" s="148">
        <f>ROUND((+$E168*8760)/12,0)</f>
        <v>1825</v>
      </c>
      <c r="H168" s="89">
        <f>ROUND(+E168*D$7,2)</f>
        <v>33.549999999999997</v>
      </c>
      <c r="I168" s="98">
        <f>ROUND(IF((E168*200)&gt;F168,F168,(E168*200)),0)</f>
        <v>500</v>
      </c>
      <c r="J168" s="89">
        <f>ROUND(+I168*D$8,2)</f>
        <v>86.15</v>
      </c>
      <c r="K168" s="98">
        <f>F168-I168</f>
        <v>333</v>
      </c>
      <c r="L168" s="98">
        <f>G168-I168</f>
        <v>1325</v>
      </c>
      <c r="M168" s="89">
        <f>ROUND(+K168*D$9,2)</f>
        <v>40.200000000000003</v>
      </c>
      <c r="N168" s="89">
        <f>ROUND(+L168*D$9,2)</f>
        <v>159.96</v>
      </c>
      <c r="O168" s="89">
        <f>H168+J168+M168</f>
        <v>159.9</v>
      </c>
      <c r="P168" s="130">
        <f>H168+J168+N168</f>
        <v>279.66000000000003</v>
      </c>
      <c r="Q168" s="138"/>
      <c r="R168" s="42" t="s">
        <v>1316</v>
      </c>
      <c r="T168" s="141"/>
      <c r="U168" s="141"/>
    </row>
    <row r="169" spans="1:21" ht="16.5" thickBot="1">
      <c r="D169" s="90"/>
      <c r="Q169" s="138"/>
      <c r="T169" s="141"/>
      <c r="U169" s="141"/>
    </row>
    <row r="170" spans="1:21" ht="15.75">
      <c r="A170" s="160"/>
      <c r="B170" s="161"/>
      <c r="C170" s="161"/>
      <c r="D170" s="161"/>
      <c r="E170" s="162" t="s">
        <v>1305</v>
      </c>
      <c r="F170" s="163" t="s">
        <v>1317</v>
      </c>
      <c r="G170" s="164"/>
      <c r="Q170" s="138"/>
      <c r="T170" s="141"/>
      <c r="U170" s="141"/>
    </row>
    <row r="171" spans="1:21" ht="15.75">
      <c r="A171" s="165"/>
      <c r="B171" s="49" t="s">
        <v>344</v>
      </c>
      <c r="C171" s="49" t="s">
        <v>345</v>
      </c>
      <c r="D171" s="49" t="s">
        <v>1318</v>
      </c>
      <c r="E171" s="49" t="s">
        <v>956</v>
      </c>
      <c r="F171" s="49" t="s">
        <v>956</v>
      </c>
      <c r="G171" s="478" t="s">
        <v>345</v>
      </c>
      <c r="Q171" s="138"/>
      <c r="T171" s="141"/>
      <c r="U171" s="141"/>
    </row>
    <row r="172" spans="1:21" ht="15.75">
      <c r="A172" s="165"/>
      <c r="B172" s="49" t="s">
        <v>956</v>
      </c>
      <c r="C172" s="49" t="s">
        <v>956</v>
      </c>
      <c r="D172" s="49" t="s">
        <v>1312</v>
      </c>
      <c r="E172" s="49" t="s">
        <v>1312</v>
      </c>
      <c r="F172" s="49" t="s">
        <v>1312</v>
      </c>
      <c r="G172" s="478" t="s">
        <v>1312</v>
      </c>
      <c r="Q172" s="138"/>
      <c r="T172" s="141"/>
      <c r="U172" s="141"/>
    </row>
    <row r="173" spans="1:21" ht="15.75">
      <c r="A173" s="165"/>
      <c r="G173" s="479"/>
      <c r="Q173" s="138"/>
      <c r="T173" s="141"/>
      <c r="U173" s="141"/>
    </row>
    <row r="174" spans="1:21" ht="16.5" thickBot="1">
      <c r="A174" s="481">
        <v>379</v>
      </c>
      <c r="B174" s="167">
        <v>4745</v>
      </c>
      <c r="C174" s="126">
        <f>ROUND(+B174/12,0)</f>
        <v>395</v>
      </c>
      <c r="D174" s="169">
        <f>P6</f>
        <v>21.99531132340103</v>
      </c>
      <c r="E174" s="169">
        <f>ROUND((200*$P$7),2)</f>
        <v>37.840000000000003</v>
      </c>
      <c r="F174" s="169">
        <f>ROUND(+((C174-200)*$P$8),2)</f>
        <v>33.369999999999997</v>
      </c>
      <c r="G174" s="483">
        <f>SUM(D174:F174)</f>
        <v>93.20531132340102</v>
      </c>
      <c r="P174" s="83">
        <f>G174</f>
        <v>93.20531132340102</v>
      </c>
      <c r="Q174" s="138"/>
      <c r="R174" s="42" t="s">
        <v>1316</v>
      </c>
      <c r="T174" s="141"/>
      <c r="U174" s="141"/>
    </row>
    <row r="175" spans="1:21" ht="16.5" thickBot="1">
      <c r="D175" s="90"/>
      <c r="Q175" s="138"/>
      <c r="T175" s="141"/>
      <c r="U175" s="141"/>
    </row>
    <row r="176" spans="1:21" ht="15.75">
      <c r="A176" s="160"/>
      <c r="B176" s="161"/>
      <c r="C176" s="161"/>
      <c r="D176" s="161"/>
      <c r="E176" s="162" t="s">
        <v>1305</v>
      </c>
      <c r="F176" s="163" t="s">
        <v>1317</v>
      </c>
      <c r="G176" s="164"/>
      <c r="Q176" s="138"/>
      <c r="T176" s="141"/>
      <c r="U176" s="141"/>
    </row>
    <row r="177" spans="1:21" ht="15.75">
      <c r="A177" s="165"/>
      <c r="B177" s="49" t="s">
        <v>344</v>
      </c>
      <c r="C177" s="49" t="s">
        <v>345</v>
      </c>
      <c r="D177" s="49" t="s">
        <v>1318</v>
      </c>
      <c r="E177" s="49" t="s">
        <v>956</v>
      </c>
      <c r="F177" s="49" t="s">
        <v>956</v>
      </c>
      <c r="G177" s="478" t="s">
        <v>345</v>
      </c>
      <c r="Q177" s="138"/>
      <c r="T177" s="141"/>
      <c r="U177" s="141"/>
    </row>
    <row r="178" spans="1:21" ht="15.75">
      <c r="A178" s="165"/>
      <c r="B178" s="49" t="s">
        <v>956</v>
      </c>
      <c r="C178" s="49" t="s">
        <v>956</v>
      </c>
      <c r="D178" s="49" t="s">
        <v>1312</v>
      </c>
      <c r="E178" s="49" t="s">
        <v>1312</v>
      </c>
      <c r="F178" s="49" t="s">
        <v>1312</v>
      </c>
      <c r="G178" s="478" t="s">
        <v>1312</v>
      </c>
      <c r="Q178" s="138"/>
      <c r="T178" s="141"/>
      <c r="U178" s="141"/>
    </row>
    <row r="179" spans="1:21" ht="15.75">
      <c r="A179" s="165"/>
      <c r="G179" s="479"/>
      <c r="Q179" s="138"/>
      <c r="T179" s="141"/>
      <c r="U179" s="141"/>
    </row>
    <row r="180" spans="1:21" ht="16.5" thickBot="1">
      <c r="A180" s="481">
        <v>380</v>
      </c>
      <c r="B180" s="167">
        <v>3285</v>
      </c>
      <c r="C180" s="126">
        <f>ROUND(+B180/12,0)</f>
        <v>274</v>
      </c>
      <c r="D180" s="169">
        <f>P6</f>
        <v>21.99531132340103</v>
      </c>
      <c r="E180" s="169">
        <f>ROUND((200*$P$7),2)</f>
        <v>37.840000000000003</v>
      </c>
      <c r="F180" s="169">
        <f>ROUND(+((C180-200)*$P$8),2)</f>
        <v>12.66</v>
      </c>
      <c r="G180" s="483">
        <f>SUM(D180:F180)</f>
        <v>72.495311323401026</v>
      </c>
      <c r="P180" s="83">
        <f>G180</f>
        <v>72.495311323401026</v>
      </c>
      <c r="Q180" s="138"/>
      <c r="R180" s="42" t="s">
        <v>1316</v>
      </c>
      <c r="T180" s="141"/>
      <c r="U180" s="141"/>
    </row>
    <row r="181" spans="1:21" ht="15.75">
      <c r="A181" s="41"/>
      <c r="B181" s="41"/>
      <c r="C181" s="143"/>
      <c r="D181" s="103"/>
      <c r="E181" s="143"/>
      <c r="F181" s="50"/>
      <c r="G181" s="98"/>
      <c r="H181" s="89"/>
      <c r="I181" s="98"/>
      <c r="J181" s="89"/>
      <c r="K181" s="98"/>
      <c r="L181" s="98"/>
      <c r="M181" s="89"/>
      <c r="N181" s="89"/>
      <c r="O181" s="153"/>
      <c r="P181" s="154"/>
      <c r="Q181" s="138"/>
      <c r="T181" s="141"/>
      <c r="U181" s="141"/>
    </row>
    <row r="182" spans="1:21" ht="15.75">
      <c r="A182" s="41"/>
      <c r="B182" s="41">
        <v>175</v>
      </c>
      <c r="C182" s="143">
        <f>B182/1000</f>
        <v>0.17499999999999999</v>
      </c>
      <c r="D182" s="103">
        <v>0.25</v>
      </c>
      <c r="E182" s="143">
        <f>(+C182*D182)+C182</f>
        <v>0.21875</v>
      </c>
      <c r="F182" s="98">
        <f>ROUND((+$E182*4000)/12,0)</f>
        <v>73</v>
      </c>
      <c r="G182" s="98">
        <f>ROUND((+$E182*8760)/12,0)</f>
        <v>160</v>
      </c>
      <c r="H182" s="89">
        <f>ROUND(+E182*D$7,2)</f>
        <v>2.94</v>
      </c>
      <c r="I182" s="98">
        <f>ROUND(IF((E182*200)&gt;F182,F182,(E182*200)),0)</f>
        <v>44</v>
      </c>
      <c r="J182" s="89">
        <f>ROUND(+I182*D$8,2)</f>
        <v>7.58</v>
      </c>
      <c r="K182" s="98">
        <f>F182-I182</f>
        <v>29</v>
      </c>
      <c r="L182" s="98">
        <f>G182-I182</f>
        <v>116</v>
      </c>
      <c r="M182" s="89">
        <f>ROUND(+K182*D$9,2)</f>
        <v>3.5</v>
      </c>
      <c r="N182" s="89">
        <f>ROUND(+L182*D$9,2)</f>
        <v>14</v>
      </c>
      <c r="O182" s="89">
        <f>H182+J182+M182</f>
        <v>14.02</v>
      </c>
      <c r="P182" s="154" t="s">
        <v>294</v>
      </c>
      <c r="Q182" s="138"/>
      <c r="T182" s="141"/>
      <c r="U182" s="141"/>
    </row>
    <row r="183" spans="1:21" ht="15.75">
      <c r="A183" s="41"/>
      <c r="B183" s="41">
        <v>250</v>
      </c>
      <c r="C183" s="143">
        <f>B183/1000</f>
        <v>0.25</v>
      </c>
      <c r="D183" s="103">
        <v>0.2</v>
      </c>
      <c r="E183" s="143">
        <f>(+C183*D183)+C183</f>
        <v>0.3</v>
      </c>
      <c r="F183" s="98">
        <f>ROUND((+$E183*4000)/12,0)</f>
        <v>100</v>
      </c>
      <c r="G183" s="98">
        <f>ROUND((+$E183*8760)/12,0)</f>
        <v>219</v>
      </c>
      <c r="H183" s="89">
        <f>ROUND(+E183*D$7,2)</f>
        <v>4.03</v>
      </c>
      <c r="I183" s="98">
        <f>ROUND(IF((E183*200)&gt;F183,F183,(E183*200)),0)</f>
        <v>60</v>
      </c>
      <c r="J183" s="89">
        <f>ROUND(+I183*D$8,2)</f>
        <v>10.34</v>
      </c>
      <c r="K183" s="98">
        <f>F183-I183</f>
        <v>40</v>
      </c>
      <c r="L183" s="98">
        <f>G183-I183</f>
        <v>159</v>
      </c>
      <c r="M183" s="89">
        <f>ROUND(+K183*D$9,2)</f>
        <v>4.83</v>
      </c>
      <c r="N183" s="89">
        <f>ROUND(+L183*D$9,2)</f>
        <v>19.190000000000001</v>
      </c>
      <c r="O183" s="89">
        <f>H183+J183+M183</f>
        <v>19.200000000000003</v>
      </c>
      <c r="P183" s="154" t="s">
        <v>294</v>
      </c>
      <c r="Q183" s="138"/>
      <c r="T183" s="141"/>
      <c r="U183" s="141"/>
    </row>
    <row r="184" spans="1:21" ht="16.5" thickBot="1">
      <c r="A184" s="41"/>
      <c r="B184" s="91">
        <v>138</v>
      </c>
      <c r="C184" s="143">
        <f>B184/1000</f>
        <v>0.13800000000000001</v>
      </c>
      <c r="D184" s="103">
        <v>0.1</v>
      </c>
      <c r="E184" s="143">
        <f>(+C184*D184)+C184</f>
        <v>0.15180000000000002</v>
      </c>
      <c r="F184" s="98">
        <f>ROUND((+$E184*365*20*0.5)/12,0)</f>
        <v>46</v>
      </c>
      <c r="G184" s="98">
        <f>ROUND((+$E184*8760)/12,0)</f>
        <v>111</v>
      </c>
      <c r="H184" s="89">
        <f>ROUND(+E184*D$7,2)</f>
        <v>2.04</v>
      </c>
      <c r="I184" s="98">
        <f>ROUND(IF((E184*200)&gt;F184,F184,(E184*200)),0)</f>
        <v>30</v>
      </c>
      <c r="J184" s="89">
        <f>ROUND(+I184*D$8,2)</f>
        <v>5.17</v>
      </c>
      <c r="K184" s="98">
        <f>F184-I184</f>
        <v>16</v>
      </c>
      <c r="L184" s="98">
        <f>G184-I184</f>
        <v>81</v>
      </c>
      <c r="M184" s="89">
        <f>ROUND(+K184*D$9,2)</f>
        <v>1.93</v>
      </c>
      <c r="N184" s="89">
        <f>ROUND(+L184*D$9,2)</f>
        <v>9.7799999999999994</v>
      </c>
      <c r="O184" s="89">
        <f>H184+J184+M184</f>
        <v>9.14</v>
      </c>
      <c r="P184" s="154" t="s">
        <v>294</v>
      </c>
      <c r="Q184" s="138"/>
      <c r="T184" s="141"/>
      <c r="U184" s="141"/>
    </row>
    <row r="185" spans="1:21" ht="16.5" thickBot="1">
      <c r="A185" s="41">
        <v>381</v>
      </c>
      <c r="B185" s="41">
        <f>SUM(B182:B184)</f>
        <v>563</v>
      </c>
      <c r="C185" s="143"/>
      <c r="D185" s="103"/>
      <c r="E185" s="143"/>
      <c r="F185" s="148">
        <f>SUM(F182:F184)</f>
        <v>219</v>
      </c>
      <c r="G185" s="98"/>
      <c r="H185" s="89"/>
      <c r="I185" s="98"/>
      <c r="J185" s="89"/>
      <c r="K185" s="98"/>
      <c r="L185" s="98"/>
      <c r="M185" s="89"/>
      <c r="N185" s="89"/>
      <c r="O185" s="130">
        <f>SUM(O182:O184)</f>
        <v>42.36</v>
      </c>
      <c r="P185" s="154">
        <f>O185</f>
        <v>42.36</v>
      </c>
      <c r="Q185" s="138"/>
      <c r="R185" s="42" t="s">
        <v>1316</v>
      </c>
      <c r="T185" s="141"/>
      <c r="U185" s="141"/>
    </row>
    <row r="186" spans="1:21" ht="16.5" thickBot="1">
      <c r="A186" s="41"/>
      <c r="B186" s="41"/>
      <c r="C186" s="143"/>
      <c r="D186" s="103"/>
      <c r="E186" s="143"/>
      <c r="F186" s="50"/>
      <c r="G186" s="98"/>
      <c r="H186" s="89"/>
      <c r="I186" s="98"/>
      <c r="J186" s="89"/>
      <c r="K186" s="98"/>
      <c r="L186" s="98"/>
      <c r="M186" s="89"/>
      <c r="N186" s="89"/>
      <c r="O186" s="153"/>
      <c r="P186" s="154"/>
      <c r="Q186" s="138"/>
      <c r="T186" s="141"/>
      <c r="U186" s="141"/>
    </row>
    <row r="187" spans="1:21" ht="15.75">
      <c r="A187" s="160"/>
      <c r="B187" s="161"/>
      <c r="C187" s="161"/>
      <c r="D187" s="161"/>
      <c r="E187" s="162" t="s">
        <v>1305</v>
      </c>
      <c r="F187" s="163" t="s">
        <v>1317</v>
      </c>
      <c r="G187" s="164"/>
      <c r="H187" s="89"/>
      <c r="I187" s="98"/>
      <c r="J187" s="89"/>
      <c r="K187" s="98"/>
      <c r="L187" s="98"/>
      <c r="M187" s="89"/>
      <c r="N187" s="89"/>
      <c r="O187" s="153"/>
      <c r="P187" s="154"/>
      <c r="Q187" s="138"/>
      <c r="T187" s="141"/>
      <c r="U187" s="141"/>
    </row>
    <row r="188" spans="1:21" ht="15.75">
      <c r="A188" s="165"/>
      <c r="B188" s="49" t="s">
        <v>344</v>
      </c>
      <c r="C188" s="49" t="s">
        <v>345</v>
      </c>
      <c r="D188" s="49" t="s">
        <v>1318</v>
      </c>
      <c r="E188" s="49" t="s">
        <v>956</v>
      </c>
      <c r="F188" s="49" t="s">
        <v>956</v>
      </c>
      <c r="G188" s="478" t="s">
        <v>345</v>
      </c>
      <c r="H188" s="89"/>
      <c r="I188" s="98"/>
      <c r="J188" s="89"/>
      <c r="K188" s="98"/>
      <c r="L188" s="98"/>
      <c r="M188" s="89"/>
      <c r="N188" s="89"/>
      <c r="O188" s="153"/>
      <c r="P188" s="154"/>
      <c r="Q188" s="138"/>
      <c r="T188" s="141"/>
      <c r="U188" s="141"/>
    </row>
    <row r="189" spans="1:21" ht="15.75">
      <c r="A189" s="165"/>
      <c r="B189" s="49" t="s">
        <v>956</v>
      </c>
      <c r="C189" s="49" t="s">
        <v>956</v>
      </c>
      <c r="D189" s="49" t="s">
        <v>1312</v>
      </c>
      <c r="E189" s="49" t="s">
        <v>1312</v>
      </c>
      <c r="F189" s="49" t="s">
        <v>1312</v>
      </c>
      <c r="G189" s="478" t="s">
        <v>1312</v>
      </c>
      <c r="H189" s="89"/>
      <c r="I189" s="98"/>
      <c r="J189" s="89"/>
      <c r="K189" s="98"/>
      <c r="L189" s="98"/>
      <c r="M189" s="89"/>
      <c r="N189" s="89"/>
      <c r="O189" s="153"/>
      <c r="P189" s="154"/>
      <c r="Q189" s="138"/>
      <c r="T189" s="141"/>
      <c r="U189" s="141"/>
    </row>
    <row r="190" spans="1:21" ht="15.75">
      <c r="A190" s="165"/>
      <c r="G190" s="479"/>
      <c r="H190" s="89"/>
      <c r="I190" s="98"/>
      <c r="J190" s="89"/>
      <c r="K190" s="98"/>
      <c r="L190" s="98"/>
      <c r="M190" s="89"/>
      <c r="N190" s="89"/>
      <c r="O190" s="153"/>
      <c r="P190" s="154"/>
      <c r="Q190" s="138"/>
      <c r="T190" s="141"/>
      <c r="U190" s="141"/>
    </row>
    <row r="191" spans="1:21" ht="16.5" thickBot="1">
      <c r="A191" s="481">
        <v>382</v>
      </c>
      <c r="B191" s="167">
        <v>7300</v>
      </c>
      <c r="C191" s="126">
        <f>ROUND(+B191/12,0)</f>
        <v>608</v>
      </c>
      <c r="D191" s="169">
        <f>P6</f>
        <v>21.99531132340103</v>
      </c>
      <c r="E191" s="169">
        <f>ROUND((200*$P$7),2)</f>
        <v>37.840000000000003</v>
      </c>
      <c r="F191" s="169">
        <f>ROUND(+((C191-200)*$P$8),2)</f>
        <v>69.819999999999993</v>
      </c>
      <c r="G191" s="483">
        <f>SUM(D191:F191)</f>
        <v>129.65531132340101</v>
      </c>
      <c r="H191" s="89"/>
      <c r="I191" s="98"/>
      <c r="J191" s="89"/>
      <c r="K191" s="98"/>
      <c r="L191" s="98"/>
      <c r="M191" s="89"/>
      <c r="N191" s="89"/>
      <c r="O191" s="153"/>
      <c r="P191" s="154">
        <f>G191</f>
        <v>129.65531132340101</v>
      </c>
      <c r="Q191" s="138"/>
      <c r="R191" s="42" t="s">
        <v>1316</v>
      </c>
      <c r="T191" s="141"/>
      <c r="U191" s="141"/>
    </row>
    <row r="192" spans="1:21" ht="16.5" thickBot="1">
      <c r="A192" s="41"/>
      <c r="B192" s="41"/>
      <c r="C192" s="143"/>
      <c r="D192" s="103"/>
      <c r="E192" s="143"/>
      <c r="F192" s="50"/>
      <c r="G192" s="98"/>
      <c r="H192" s="89"/>
      <c r="I192" s="98"/>
      <c r="J192" s="89"/>
      <c r="K192" s="98"/>
      <c r="L192" s="98"/>
      <c r="M192" s="89"/>
      <c r="N192" s="89"/>
      <c r="O192" s="153"/>
      <c r="P192" s="154"/>
      <c r="Q192" s="138"/>
      <c r="T192" s="141"/>
      <c r="U192" s="141"/>
    </row>
    <row r="193" spans="1:21" ht="15.75">
      <c r="A193" s="160"/>
      <c r="B193" s="161"/>
      <c r="C193" s="161"/>
      <c r="D193" s="161"/>
      <c r="E193" s="162" t="s">
        <v>1305</v>
      </c>
      <c r="F193" s="163" t="s">
        <v>1317</v>
      </c>
      <c r="G193" s="164"/>
      <c r="H193" s="89"/>
      <c r="I193" s="98"/>
      <c r="J193" s="89"/>
      <c r="K193" s="98"/>
      <c r="L193" s="98"/>
      <c r="M193" s="89"/>
      <c r="N193" s="89"/>
      <c r="O193" s="153"/>
      <c r="P193" s="154"/>
      <c r="Q193" s="138"/>
      <c r="T193" s="141"/>
      <c r="U193" s="141"/>
    </row>
    <row r="194" spans="1:21" ht="15.75">
      <c r="A194" s="165"/>
      <c r="B194" s="49" t="s">
        <v>344</v>
      </c>
      <c r="C194" s="49" t="s">
        <v>345</v>
      </c>
      <c r="D194" s="49" t="s">
        <v>1318</v>
      </c>
      <c r="E194" s="49" t="s">
        <v>956</v>
      </c>
      <c r="F194" s="49" t="s">
        <v>956</v>
      </c>
      <c r="G194" s="478" t="s">
        <v>345</v>
      </c>
      <c r="H194" s="89"/>
      <c r="I194" s="98"/>
      <c r="J194" s="89"/>
      <c r="K194" s="98"/>
      <c r="L194" s="98"/>
      <c r="M194" s="89"/>
      <c r="N194" s="89"/>
      <c r="O194" s="153"/>
      <c r="P194" s="154"/>
      <c r="Q194" s="138"/>
      <c r="T194" s="141"/>
      <c r="U194" s="141"/>
    </row>
    <row r="195" spans="1:21" ht="15.75">
      <c r="A195" s="165"/>
      <c r="B195" s="49" t="s">
        <v>956</v>
      </c>
      <c r="C195" s="49" t="s">
        <v>956</v>
      </c>
      <c r="D195" s="49" t="s">
        <v>1312</v>
      </c>
      <c r="E195" s="49" t="s">
        <v>1312</v>
      </c>
      <c r="F195" s="49" t="s">
        <v>1312</v>
      </c>
      <c r="G195" s="478" t="s">
        <v>1312</v>
      </c>
      <c r="H195" s="89"/>
      <c r="I195" s="98"/>
      <c r="J195" s="89"/>
      <c r="K195" s="98"/>
      <c r="L195" s="98"/>
      <c r="M195" s="89"/>
      <c r="N195" s="89"/>
      <c r="O195" s="153"/>
      <c r="P195" s="154"/>
      <c r="Q195" s="138"/>
      <c r="T195" s="141"/>
      <c r="U195" s="141"/>
    </row>
    <row r="196" spans="1:21" ht="15.75">
      <c r="A196" s="165"/>
      <c r="G196" s="479"/>
      <c r="H196" s="89"/>
      <c r="I196" s="98"/>
      <c r="J196" s="89"/>
      <c r="K196" s="98"/>
      <c r="L196" s="98"/>
      <c r="M196" s="89"/>
      <c r="N196" s="89"/>
      <c r="O196" s="153"/>
      <c r="P196" s="154"/>
      <c r="Q196" s="138"/>
      <c r="T196" s="141"/>
      <c r="U196" s="141"/>
    </row>
    <row r="197" spans="1:21" ht="16.5" thickBot="1">
      <c r="A197" s="481">
        <v>383</v>
      </c>
      <c r="B197" s="167">
        <v>10950</v>
      </c>
      <c r="C197" s="126">
        <f>ROUND(+B197/12,0)</f>
        <v>913</v>
      </c>
      <c r="D197" s="169">
        <f>P6</f>
        <v>21.99531132340103</v>
      </c>
      <c r="E197" s="169">
        <f>ROUND((200*$P$7),2)</f>
        <v>37.840000000000003</v>
      </c>
      <c r="F197" s="169">
        <f>ROUND(+((C197-200)*$P$8),2)</f>
        <v>122.01</v>
      </c>
      <c r="G197" s="483">
        <f>SUM(D197:F197)</f>
        <v>181.84531132340103</v>
      </c>
      <c r="H197" s="89"/>
      <c r="I197" s="98"/>
      <c r="J197" s="89"/>
      <c r="K197" s="98"/>
      <c r="L197" s="98"/>
      <c r="M197" s="89"/>
      <c r="N197" s="89"/>
      <c r="O197" s="153"/>
      <c r="P197" s="154">
        <f>G197</f>
        <v>181.84531132340103</v>
      </c>
      <c r="Q197" s="138"/>
      <c r="R197" s="42" t="s">
        <v>1316</v>
      </c>
      <c r="T197" s="141"/>
      <c r="U197" s="141"/>
    </row>
    <row r="198" spans="1:21" ht="16.5" thickBot="1">
      <c r="A198" s="41"/>
      <c r="B198" s="41"/>
      <c r="C198" s="143"/>
      <c r="D198" s="103"/>
      <c r="E198" s="143"/>
      <c r="F198" s="50"/>
      <c r="G198" s="98"/>
      <c r="H198" s="89"/>
      <c r="I198" s="98"/>
      <c r="J198" s="89"/>
      <c r="K198" s="98"/>
      <c r="L198" s="98"/>
      <c r="M198" s="89"/>
      <c r="N198" s="89"/>
      <c r="O198" s="153"/>
      <c r="P198" s="154"/>
      <c r="Q198" s="138"/>
      <c r="T198" s="141"/>
      <c r="U198" s="141"/>
    </row>
    <row r="199" spans="1:21" ht="15.75">
      <c r="A199" s="160"/>
      <c r="B199" s="161"/>
      <c r="C199" s="161"/>
      <c r="D199" s="161"/>
      <c r="E199" s="162" t="s">
        <v>1305</v>
      </c>
      <c r="F199" s="163" t="s">
        <v>1317</v>
      </c>
      <c r="G199" s="164"/>
      <c r="H199" s="89"/>
      <c r="I199" s="98"/>
      <c r="J199" s="89"/>
      <c r="K199" s="98"/>
      <c r="L199" s="98"/>
      <c r="M199" s="89"/>
      <c r="N199" s="89"/>
      <c r="O199" s="153"/>
      <c r="P199" s="154"/>
      <c r="Q199" s="138"/>
      <c r="T199" s="141"/>
      <c r="U199" s="141"/>
    </row>
    <row r="200" spans="1:21" ht="15.75">
      <c r="A200" s="165"/>
      <c r="B200" s="49" t="s">
        <v>344</v>
      </c>
      <c r="C200" s="49" t="s">
        <v>345</v>
      </c>
      <c r="D200" s="49" t="s">
        <v>1318</v>
      </c>
      <c r="E200" s="49" t="s">
        <v>956</v>
      </c>
      <c r="F200" s="49" t="s">
        <v>956</v>
      </c>
      <c r="G200" s="478" t="s">
        <v>345</v>
      </c>
      <c r="H200" s="89"/>
      <c r="I200" s="98"/>
      <c r="J200" s="89"/>
      <c r="K200" s="98"/>
      <c r="L200" s="98"/>
      <c r="M200" s="89"/>
      <c r="N200" s="89"/>
      <c r="O200" s="153"/>
      <c r="P200" s="154"/>
      <c r="Q200" s="138"/>
      <c r="T200" s="141"/>
      <c r="U200" s="141"/>
    </row>
    <row r="201" spans="1:21" ht="15.75">
      <c r="A201" s="165"/>
      <c r="B201" s="49" t="s">
        <v>956</v>
      </c>
      <c r="C201" s="49" t="s">
        <v>956</v>
      </c>
      <c r="D201" s="49" t="s">
        <v>1312</v>
      </c>
      <c r="E201" s="49" t="s">
        <v>1312</v>
      </c>
      <c r="F201" s="49" t="s">
        <v>1312</v>
      </c>
      <c r="G201" s="478" t="s">
        <v>1312</v>
      </c>
      <c r="H201" s="89"/>
      <c r="I201" s="98"/>
      <c r="J201" s="89"/>
      <c r="K201" s="98"/>
      <c r="L201" s="98"/>
      <c r="M201" s="89"/>
      <c r="N201" s="89"/>
      <c r="O201" s="153"/>
      <c r="P201" s="154"/>
      <c r="Q201" s="138"/>
      <c r="T201" s="141"/>
      <c r="U201" s="141"/>
    </row>
    <row r="202" spans="1:21" ht="15.75">
      <c r="A202" s="165"/>
      <c r="G202" s="479"/>
      <c r="H202" s="89"/>
      <c r="I202" s="98"/>
      <c r="J202" s="89"/>
      <c r="K202" s="98"/>
      <c r="L202" s="98"/>
      <c r="M202" s="89"/>
      <c r="N202" s="89"/>
      <c r="O202" s="153"/>
      <c r="P202" s="154"/>
      <c r="Q202" s="138"/>
      <c r="T202" s="141"/>
      <c r="U202" s="141"/>
    </row>
    <row r="203" spans="1:21" ht="16.5" thickBot="1">
      <c r="A203" s="481">
        <v>384</v>
      </c>
      <c r="B203" s="167">
        <v>16425</v>
      </c>
      <c r="C203" s="126">
        <f>ROUND(+B203/12,0)</f>
        <v>1369</v>
      </c>
      <c r="D203" s="169">
        <f>P6</f>
        <v>21.99531132340103</v>
      </c>
      <c r="E203" s="169">
        <f>ROUND((200*$P$7),2)</f>
        <v>37.840000000000003</v>
      </c>
      <c r="F203" s="169">
        <f>ROUND(+((C203-200)*$P$8),2)</f>
        <v>200.04</v>
      </c>
      <c r="G203" s="483">
        <f>SUM(D203:F203)</f>
        <v>259.87531132340104</v>
      </c>
      <c r="H203" s="89"/>
      <c r="I203" s="98"/>
      <c r="J203" s="89"/>
      <c r="K203" s="98"/>
      <c r="L203" s="98"/>
      <c r="M203" s="89"/>
      <c r="N203" s="89"/>
      <c r="O203" s="153"/>
      <c r="P203" s="154">
        <f>G203</f>
        <v>259.87531132340104</v>
      </c>
      <c r="Q203" s="138"/>
      <c r="R203" s="42" t="s">
        <v>1316</v>
      </c>
      <c r="T203" s="141"/>
      <c r="U203" s="141"/>
    </row>
    <row r="204" spans="1:21" ht="16.5" thickBot="1">
      <c r="A204" s="41"/>
      <c r="B204" s="41"/>
      <c r="C204" s="143"/>
      <c r="D204" s="103"/>
      <c r="E204" s="143"/>
      <c r="F204" s="50"/>
      <c r="G204" s="98"/>
      <c r="H204" s="89"/>
      <c r="I204" s="98"/>
      <c r="J204" s="89"/>
      <c r="K204" s="98"/>
      <c r="L204" s="98"/>
      <c r="M204" s="89"/>
      <c r="N204" s="89"/>
      <c r="O204" s="153"/>
      <c r="P204" s="154"/>
      <c r="Q204" s="138"/>
      <c r="T204" s="141"/>
      <c r="U204" s="141"/>
    </row>
    <row r="205" spans="1:21" ht="15.75">
      <c r="A205" s="160"/>
      <c r="B205" s="161"/>
      <c r="C205" s="161"/>
      <c r="D205" s="161"/>
      <c r="E205" s="162" t="s">
        <v>1305</v>
      </c>
      <c r="F205" s="163" t="s">
        <v>1317</v>
      </c>
      <c r="G205" s="164"/>
      <c r="H205" s="89"/>
      <c r="I205" s="98"/>
      <c r="J205" s="89"/>
      <c r="K205" s="98"/>
      <c r="L205" s="98"/>
      <c r="M205" s="89"/>
      <c r="N205" s="89"/>
      <c r="O205" s="153"/>
      <c r="P205" s="154"/>
      <c r="Q205" s="138"/>
      <c r="T205" s="141"/>
      <c r="U205" s="141"/>
    </row>
    <row r="206" spans="1:21" ht="15.75">
      <c r="A206" s="165"/>
      <c r="B206" s="49" t="s">
        <v>344</v>
      </c>
      <c r="C206" s="49" t="s">
        <v>345</v>
      </c>
      <c r="D206" s="49" t="s">
        <v>1318</v>
      </c>
      <c r="E206" s="49" t="s">
        <v>956</v>
      </c>
      <c r="F206" s="49" t="s">
        <v>956</v>
      </c>
      <c r="G206" s="478" t="s">
        <v>345</v>
      </c>
      <c r="H206" s="89"/>
      <c r="I206" s="98"/>
      <c r="J206" s="89"/>
      <c r="K206" s="98"/>
      <c r="L206" s="98"/>
      <c r="M206" s="89"/>
      <c r="N206" s="89"/>
      <c r="O206" s="153"/>
      <c r="P206" s="154"/>
      <c r="Q206" s="138"/>
      <c r="T206" s="141"/>
      <c r="U206" s="141"/>
    </row>
    <row r="207" spans="1:21" ht="15.75">
      <c r="A207" s="165"/>
      <c r="B207" s="49" t="s">
        <v>956</v>
      </c>
      <c r="C207" s="49" t="s">
        <v>956</v>
      </c>
      <c r="D207" s="49" t="s">
        <v>1312</v>
      </c>
      <c r="E207" s="49" t="s">
        <v>1312</v>
      </c>
      <c r="F207" s="49" t="s">
        <v>1312</v>
      </c>
      <c r="G207" s="478" t="s">
        <v>1312</v>
      </c>
      <c r="H207" s="89"/>
      <c r="I207" s="98"/>
      <c r="J207" s="89"/>
      <c r="K207" s="98"/>
      <c r="L207" s="98"/>
      <c r="M207" s="89"/>
      <c r="N207" s="89"/>
      <c r="O207" s="153"/>
      <c r="P207" s="154"/>
      <c r="Q207" s="138"/>
      <c r="T207" s="141"/>
      <c r="U207" s="141"/>
    </row>
    <row r="208" spans="1:21" ht="15.75">
      <c r="A208" s="165"/>
      <c r="G208" s="479"/>
      <c r="H208" s="89"/>
      <c r="I208" s="98"/>
      <c r="J208" s="89"/>
      <c r="K208" s="98"/>
      <c r="L208" s="98"/>
      <c r="M208" s="89"/>
      <c r="N208" s="89"/>
      <c r="O208" s="153"/>
      <c r="P208" s="154"/>
      <c r="Q208" s="138"/>
      <c r="T208" s="141"/>
      <c r="U208" s="141"/>
    </row>
    <row r="209" spans="1:21" ht="16.5" thickBot="1">
      <c r="A209" s="481">
        <v>385</v>
      </c>
      <c r="B209" s="167">
        <v>11315</v>
      </c>
      <c r="C209" s="126">
        <f>ROUND(+B209/12,0)</f>
        <v>943</v>
      </c>
      <c r="D209" s="169">
        <f>P6</f>
        <v>21.99531132340103</v>
      </c>
      <c r="E209" s="169">
        <f>ROUND((200*$P$7),2)</f>
        <v>37.840000000000003</v>
      </c>
      <c r="F209" s="169">
        <f>ROUND(+((C209-200)*$P$8),2)</f>
        <v>127.14</v>
      </c>
      <c r="G209" s="483">
        <f>SUM(D209:F209)</f>
        <v>186.97531132340103</v>
      </c>
      <c r="H209" s="89"/>
      <c r="I209" s="98"/>
      <c r="J209" s="89"/>
      <c r="K209" s="98"/>
      <c r="L209" s="98"/>
      <c r="M209" s="89"/>
      <c r="N209" s="89"/>
      <c r="O209" s="153"/>
      <c r="P209" s="154">
        <f>G209</f>
        <v>186.97531132340103</v>
      </c>
      <c r="Q209" s="138"/>
      <c r="T209" s="141"/>
      <c r="U209" s="141"/>
    </row>
    <row r="210" spans="1:21" ht="15.75">
      <c r="A210" s="41"/>
      <c r="B210" s="41"/>
      <c r="C210" s="143"/>
      <c r="D210" s="103"/>
      <c r="E210" s="143"/>
      <c r="F210" s="50"/>
      <c r="G210" s="98"/>
      <c r="H210" s="89"/>
      <c r="I210" s="98"/>
      <c r="J210" s="89"/>
      <c r="K210" s="98"/>
      <c r="L210" s="98"/>
      <c r="M210" s="89"/>
      <c r="N210" s="89"/>
      <c r="O210" s="153"/>
      <c r="P210" s="154"/>
      <c r="Q210" s="138"/>
      <c r="T210" s="141"/>
      <c r="U210" s="141"/>
    </row>
    <row r="211" spans="1:21" ht="15.75">
      <c r="A211" s="41"/>
      <c r="B211" s="41">
        <f>650*4</f>
        <v>2600</v>
      </c>
      <c r="C211" s="143">
        <f>B211/1000</f>
        <v>2.6</v>
      </c>
      <c r="D211" s="103">
        <v>0</v>
      </c>
      <c r="E211" s="143">
        <f>(+C211*D211)+C211</f>
        <v>2.6</v>
      </c>
      <c r="F211" s="98">
        <f>ROUND((+$E211*4000)/12,0)</f>
        <v>867</v>
      </c>
      <c r="G211" s="98">
        <f>ROUND((+$E211*8760)/12,0)</f>
        <v>1898</v>
      </c>
      <c r="H211" s="89">
        <f>ROUND(+E211*D$7,2)</f>
        <v>34.89</v>
      </c>
      <c r="I211" s="98">
        <f>ROUND(IF((E211*200)&gt;F211,F211,(E211*200)),0)</f>
        <v>520</v>
      </c>
      <c r="J211" s="89">
        <f>ROUND(+I211*D$8,2)</f>
        <v>89.59</v>
      </c>
      <c r="K211" s="98">
        <f>F211-I211</f>
        <v>347</v>
      </c>
      <c r="L211" s="98">
        <f>G211-I211</f>
        <v>1378</v>
      </c>
      <c r="M211" s="89">
        <f>ROUND(+K211*D$9,2)</f>
        <v>41.89</v>
      </c>
      <c r="N211" s="89">
        <f>ROUND(+L211*D$9,2)</f>
        <v>166.35</v>
      </c>
      <c r="O211" s="89">
        <f>H211+J211+M211</f>
        <v>166.37</v>
      </c>
      <c r="P211" s="89">
        <f>H211+J211+N211</f>
        <v>290.83</v>
      </c>
      <c r="Q211" s="138"/>
      <c r="T211" s="141"/>
      <c r="U211" s="141"/>
    </row>
    <row r="212" spans="1:21" ht="16.5" thickBot="1">
      <c r="A212" s="41"/>
      <c r="B212" s="41">
        <f>160*2</f>
        <v>320</v>
      </c>
      <c r="C212" s="170">
        <f>B212/1000</f>
        <v>0.32</v>
      </c>
      <c r="D212" s="103">
        <v>0</v>
      </c>
      <c r="E212" s="143">
        <f>(+C212*D212)+C212</f>
        <v>0.32</v>
      </c>
      <c r="F212" s="98">
        <f>ROUND((+$E212*(5*730))/12,0)</f>
        <v>97</v>
      </c>
      <c r="G212" s="98">
        <f>ROUND((+$E212*8760)/12,0)</f>
        <v>234</v>
      </c>
      <c r="H212" s="89">
        <f>ROUND(+E212*D$7,2)</f>
        <v>4.29</v>
      </c>
      <c r="I212" s="98">
        <f>ROUND(IF((E212*200)&gt;F212,F212,(E212*200)),0)</f>
        <v>64</v>
      </c>
      <c r="J212" s="89">
        <f>ROUND(+I212*D$8,2)</f>
        <v>11.03</v>
      </c>
      <c r="K212" s="98">
        <f>F212-I212</f>
        <v>33</v>
      </c>
      <c r="L212" s="98">
        <f>G212-I212</f>
        <v>170</v>
      </c>
      <c r="M212" s="89">
        <f>ROUND(+K212*D$9,2)</f>
        <v>3.98</v>
      </c>
      <c r="N212" s="89">
        <f>ROUND(+L212*D$9,2)</f>
        <v>20.52</v>
      </c>
      <c r="O212" s="89">
        <f>H212+J212+M212</f>
        <v>19.3</v>
      </c>
      <c r="P212" s="89">
        <f>H212+J212+N212</f>
        <v>35.840000000000003</v>
      </c>
      <c r="Q212" s="138"/>
      <c r="T212" s="141"/>
      <c r="U212" s="141"/>
    </row>
    <row r="213" spans="1:21" ht="16.5" thickBot="1">
      <c r="A213" s="41">
        <v>386</v>
      </c>
      <c r="B213" s="41"/>
      <c r="C213" s="143">
        <f>SUM(C211:C212)</f>
        <v>2.92</v>
      </c>
      <c r="D213" s="103"/>
      <c r="E213" s="143"/>
      <c r="F213" s="98"/>
      <c r="G213" s="148">
        <f>G211+F212</f>
        <v>1995</v>
      </c>
      <c r="H213" s="89"/>
      <c r="I213" s="98"/>
      <c r="J213" s="89"/>
      <c r="K213" s="98"/>
      <c r="L213" s="98"/>
      <c r="M213" s="89"/>
      <c r="N213" s="89"/>
      <c r="O213" s="89"/>
      <c r="P213" s="130">
        <f>P211+O212</f>
        <v>310.13</v>
      </c>
      <c r="Q213" s="138"/>
      <c r="R213" s="42" t="s">
        <v>1316</v>
      </c>
      <c r="T213" s="141"/>
      <c r="U213" s="141"/>
    </row>
    <row r="214" spans="1:21" ht="16.5" thickBot="1">
      <c r="A214" s="41"/>
      <c r="B214" s="41"/>
      <c r="C214" s="143"/>
      <c r="D214" s="103"/>
      <c r="E214" s="143"/>
      <c r="F214" s="50"/>
      <c r="G214" s="98"/>
      <c r="H214" s="89"/>
      <c r="I214" s="98"/>
      <c r="J214" s="89"/>
      <c r="K214" s="98"/>
      <c r="L214" s="98"/>
      <c r="M214" s="89"/>
      <c r="N214" s="89"/>
      <c r="O214" s="153"/>
      <c r="P214" s="154"/>
      <c r="Q214" s="138"/>
      <c r="T214" s="141"/>
      <c r="U214" s="141"/>
    </row>
    <row r="215" spans="1:21" ht="16.5" thickBot="1">
      <c r="A215" s="41"/>
      <c r="B215" s="41">
        <f>650*2</f>
        <v>1300</v>
      </c>
      <c r="C215" s="143">
        <f>B215/1000</f>
        <v>1.3</v>
      </c>
      <c r="D215" s="103">
        <v>0</v>
      </c>
      <c r="E215" s="143">
        <f>(+C215*D215)+C215</f>
        <v>1.3</v>
      </c>
      <c r="F215" s="98">
        <f>ROUND((+$E215*4000)/12,0)</f>
        <v>433</v>
      </c>
      <c r="G215" s="148">
        <f>ROUND((+$E215*8760)/12,0)</f>
        <v>949</v>
      </c>
      <c r="H215" s="89">
        <f>ROUND(+E215*D$7,2)</f>
        <v>17.45</v>
      </c>
      <c r="I215" s="98">
        <f>ROUND(IF((E215*200)&gt;F215,F215,(E215*200)),0)</f>
        <v>260</v>
      </c>
      <c r="J215" s="89">
        <f>ROUND(+I215*D$8,2)</f>
        <v>44.8</v>
      </c>
      <c r="K215" s="98">
        <f>F215-I215</f>
        <v>173</v>
      </c>
      <c r="L215" s="98">
        <f>G215-I215</f>
        <v>689</v>
      </c>
      <c r="M215" s="89">
        <f>ROUND(+K215*D$9,2)</f>
        <v>20.88</v>
      </c>
      <c r="N215" s="89">
        <f>ROUND(+L215*D$9,2)</f>
        <v>83.18</v>
      </c>
      <c r="O215" s="89">
        <f>H215+J215+M215</f>
        <v>83.13</v>
      </c>
      <c r="P215" s="130">
        <f>H215+J215+N215</f>
        <v>145.43</v>
      </c>
      <c r="Q215" s="138"/>
      <c r="T215" s="141"/>
      <c r="U215" s="141"/>
    </row>
    <row r="216" spans="1:21" ht="16.5" thickBot="1">
      <c r="B216" s="91">
        <f>160*1</f>
        <v>160</v>
      </c>
      <c r="C216" s="170">
        <f>B216/1000</f>
        <v>0.16</v>
      </c>
      <c r="D216" s="103">
        <v>0</v>
      </c>
      <c r="E216" s="143">
        <f>(+C216*D216)+C216</f>
        <v>0.16</v>
      </c>
      <c r="F216" s="148">
        <f>ROUND((+$E216*(5*730))/12,0)</f>
        <v>49</v>
      </c>
      <c r="G216" s="171">
        <f>ROUND((+$E216*8760)/12,0)</f>
        <v>117</v>
      </c>
      <c r="H216" s="89">
        <f>ROUND(+E216*D$7,2)</f>
        <v>2.15</v>
      </c>
      <c r="I216" s="98">
        <f>ROUND(IF((E216*200)&gt;F216,F216,(E216*200)),0)</f>
        <v>32</v>
      </c>
      <c r="J216" s="89">
        <f>ROUND(+I216*D$8,2)</f>
        <v>5.51</v>
      </c>
      <c r="K216" s="98">
        <f>F216-I216</f>
        <v>17</v>
      </c>
      <c r="L216" s="98">
        <f>G216-I216</f>
        <v>85</v>
      </c>
      <c r="M216" s="89">
        <f>ROUND(+K216*D$9,2)</f>
        <v>2.0499999999999998</v>
      </c>
      <c r="N216" s="89">
        <f>ROUND(+L216*D$9,2)</f>
        <v>10.26</v>
      </c>
      <c r="O216" s="130">
        <f>H216+J216+M216</f>
        <v>9.7100000000000009</v>
      </c>
      <c r="P216" s="172">
        <f>H216+J216+N216</f>
        <v>17.920000000000002</v>
      </c>
      <c r="Q216" s="138"/>
      <c r="T216" s="141"/>
      <c r="U216" s="141"/>
    </row>
    <row r="217" spans="1:21" ht="16.5" thickBot="1">
      <c r="A217" s="41">
        <v>387</v>
      </c>
      <c r="B217" s="49">
        <f>B215+B216</f>
        <v>1460</v>
      </c>
      <c r="C217" s="143">
        <f>SUM(C215:C216)</f>
        <v>1.46</v>
      </c>
      <c r="D217" s="103"/>
      <c r="E217" s="143"/>
      <c r="F217" s="98"/>
      <c r="G217" s="148">
        <f>G215+F216</f>
        <v>998</v>
      </c>
      <c r="H217" s="89"/>
      <c r="I217" s="98"/>
      <c r="J217" s="89"/>
      <c r="K217" s="98"/>
      <c r="L217" s="98"/>
      <c r="M217" s="89"/>
      <c r="N217" s="89"/>
      <c r="O217" s="89"/>
      <c r="P217" s="130">
        <f>P215+O216</f>
        <v>155.14000000000001</v>
      </c>
      <c r="Q217" s="138"/>
      <c r="R217" s="42" t="s">
        <v>1316</v>
      </c>
      <c r="T217" s="141"/>
      <c r="U217" s="141"/>
    </row>
    <row r="218" spans="1:21" ht="16.5" thickBot="1">
      <c r="A218" s="41"/>
      <c r="B218" s="41"/>
      <c r="C218" s="143"/>
      <c r="D218" s="103"/>
      <c r="E218" s="143"/>
      <c r="F218" s="50"/>
      <c r="G218" s="98"/>
      <c r="H218" s="89"/>
      <c r="I218" s="98"/>
      <c r="J218" s="89"/>
      <c r="K218" s="98"/>
      <c r="L218" s="98"/>
      <c r="M218" s="89"/>
      <c r="N218" s="89"/>
      <c r="O218" s="153"/>
      <c r="P218" s="154"/>
      <c r="Q218" s="138"/>
      <c r="T218" s="141"/>
      <c r="U218" s="141"/>
    </row>
    <row r="219" spans="1:21" ht="16.5" thickBot="1">
      <c r="A219" s="41">
        <v>388</v>
      </c>
      <c r="B219" s="49">
        <v>150</v>
      </c>
      <c r="C219" s="143">
        <f>B219/1000</f>
        <v>0.15</v>
      </c>
      <c r="D219" s="103">
        <v>0</v>
      </c>
      <c r="E219" s="143">
        <f>(+C219*D219)+C219</f>
        <v>0.15</v>
      </c>
      <c r="F219" s="477">
        <f>ROUND((+$E219*4000)/12,0)</f>
        <v>50</v>
      </c>
      <c r="G219" s="148">
        <f>ROUND((+$E219*8760)/12,0)</f>
        <v>110</v>
      </c>
      <c r="H219" s="89">
        <f>ROUND(+E219*D$7,2)</f>
        <v>2.0099999999999998</v>
      </c>
      <c r="I219" s="98">
        <f>ROUND(IF((E219*200)&gt;F219,F219,(E219*200)),0)</f>
        <v>30</v>
      </c>
      <c r="J219" s="89">
        <f>ROUND(+I219*D$8,2)</f>
        <v>5.17</v>
      </c>
      <c r="K219" s="98">
        <f>F219-I219</f>
        <v>20</v>
      </c>
      <c r="L219" s="98">
        <f>G219-I219</f>
        <v>80</v>
      </c>
      <c r="M219" s="89">
        <f>ROUND(+K219*D$9,2)</f>
        <v>2.41</v>
      </c>
      <c r="N219" s="89">
        <f>ROUND(+L219*D$9,2)</f>
        <v>9.66</v>
      </c>
      <c r="O219" s="484">
        <f>H219+J219+M219</f>
        <v>9.59</v>
      </c>
      <c r="P219" s="130">
        <f>H219+J219+N219</f>
        <v>16.84</v>
      </c>
      <c r="Q219" s="138"/>
      <c r="R219" s="42" t="s">
        <v>1316</v>
      </c>
      <c r="T219" s="141"/>
      <c r="U219" s="141"/>
    </row>
    <row r="220" spans="1:21" ht="16.5" thickBot="1">
      <c r="A220" s="41">
        <v>389</v>
      </c>
      <c r="B220" s="49">
        <v>1500</v>
      </c>
      <c r="C220" s="143">
        <f>B220/1000</f>
        <v>1.5</v>
      </c>
      <c r="D220" s="103">
        <v>0</v>
      </c>
      <c r="E220" s="143">
        <f>(+C220*D220)+C220</f>
        <v>1.5</v>
      </c>
      <c r="F220" s="148">
        <f>ROUND((+$E220*151*8)/12,0)</f>
        <v>151</v>
      </c>
      <c r="G220" s="150">
        <f>ROUND((+$E220*8760)/12,0)</f>
        <v>1095</v>
      </c>
      <c r="H220" s="89">
        <f>ROUND(+E220*D$7,2)</f>
        <v>20.13</v>
      </c>
      <c r="I220" s="98">
        <f>ROUND(IF((E220*200)&gt;F220,F220,(E220*200)),0)</f>
        <v>151</v>
      </c>
      <c r="J220" s="89">
        <f>ROUND(+I220*D$8,2)</f>
        <v>26.02</v>
      </c>
      <c r="K220" s="98">
        <f>F220-I220</f>
        <v>0</v>
      </c>
      <c r="L220" s="98">
        <f>G220-I220</f>
        <v>944</v>
      </c>
      <c r="M220" s="89">
        <f>ROUND(+K220*D$9,2)</f>
        <v>0</v>
      </c>
      <c r="N220" s="89">
        <f>ROUND(+L220*D$9,2)</f>
        <v>113.96</v>
      </c>
      <c r="O220" s="130">
        <f>H220+J220+M220</f>
        <v>46.15</v>
      </c>
      <c r="P220" s="151">
        <f>H220+J220+N220</f>
        <v>160.10999999999999</v>
      </c>
      <c r="Q220" s="138"/>
      <c r="T220" s="141"/>
      <c r="U220" s="141"/>
    </row>
    <row r="221" spans="1:21" ht="16.5" thickBot="1">
      <c r="A221" s="41">
        <v>390</v>
      </c>
      <c r="B221" s="49">
        <v>325</v>
      </c>
      <c r="C221" s="143">
        <f>B221/1000</f>
        <v>0.32500000000000001</v>
      </c>
      <c r="D221" s="103">
        <v>0.1</v>
      </c>
      <c r="E221" s="143">
        <f>(+C221*D221)+C221</f>
        <v>0.35750000000000004</v>
      </c>
      <c r="F221" s="477">
        <f>ROUND((+$E221*4000)/12,0)</f>
        <v>119</v>
      </c>
      <c r="G221" s="148">
        <f>ROUND((+$E221*8760)/12,0)</f>
        <v>261</v>
      </c>
      <c r="H221" s="89">
        <f>ROUND(+E221*D$7,2)</f>
        <v>4.8</v>
      </c>
      <c r="I221" s="98">
        <f>ROUND(IF((E221*200)&gt;F221,F221,(E221*200)),0)</f>
        <v>72</v>
      </c>
      <c r="J221" s="89">
        <f>ROUND(+I221*D$8,2)</f>
        <v>12.41</v>
      </c>
      <c r="K221" s="98">
        <f>F221-I221</f>
        <v>47</v>
      </c>
      <c r="L221" s="98">
        <f>G221-I221</f>
        <v>189</v>
      </c>
      <c r="M221" s="89">
        <f>ROUND(+K221*D$9,2)</f>
        <v>5.67</v>
      </c>
      <c r="N221" s="89">
        <f>ROUND(+L221*D$9,2)</f>
        <v>22.82</v>
      </c>
      <c r="O221" s="484">
        <f>H221+J221+M221</f>
        <v>22.880000000000003</v>
      </c>
      <c r="P221" s="130">
        <f>H221+J221+N221</f>
        <v>40.03</v>
      </c>
      <c r="Q221" s="138"/>
      <c r="R221" s="42" t="s">
        <v>1316</v>
      </c>
      <c r="T221" s="141"/>
      <c r="U221" s="141"/>
    </row>
    <row r="222" spans="1:21" ht="16.5" thickBot="1">
      <c r="A222" s="41">
        <v>391</v>
      </c>
      <c r="B222" s="49">
        <f>120*2.9</f>
        <v>348</v>
      </c>
      <c r="C222" s="143">
        <f>B222/1000</f>
        <v>0.34799999999999998</v>
      </c>
      <c r="D222" s="103">
        <v>0</v>
      </c>
      <c r="E222" s="143">
        <f>(+C222*D222)+C222</f>
        <v>0.34799999999999998</v>
      </c>
      <c r="F222" s="477">
        <f>ROUND((+$E222*4000)/12,0)</f>
        <v>116</v>
      </c>
      <c r="G222" s="148">
        <f>ROUND((+$E222*8760)/12,0)</f>
        <v>254</v>
      </c>
      <c r="H222" s="89">
        <f>ROUND(+E222*D$7,2)</f>
        <v>4.67</v>
      </c>
      <c r="I222" s="98">
        <f>ROUND(IF((E222*200)&gt;F222,F222,(E222*200)),0)</f>
        <v>70</v>
      </c>
      <c r="J222" s="89">
        <f>ROUND(+I222*D$8,2)</f>
        <v>12.06</v>
      </c>
      <c r="K222" s="98">
        <f>F222-I222</f>
        <v>46</v>
      </c>
      <c r="L222" s="98">
        <f>G222-I222</f>
        <v>184</v>
      </c>
      <c r="M222" s="89">
        <f>ROUND(+K222*D$9,2)</f>
        <v>5.55</v>
      </c>
      <c r="N222" s="89">
        <f>ROUND(+L222*D$9,2)</f>
        <v>22.21</v>
      </c>
      <c r="O222" s="484">
        <f>H222+J222+M222</f>
        <v>22.28</v>
      </c>
      <c r="P222" s="130">
        <f>H222+J222+N222</f>
        <v>38.94</v>
      </c>
      <c r="Q222" s="138"/>
      <c r="R222" s="42" t="s">
        <v>1316</v>
      </c>
      <c r="T222" s="141"/>
      <c r="U222" s="141"/>
    </row>
    <row r="223" spans="1:21" ht="16.5" thickBot="1">
      <c r="A223" s="41">
        <v>392</v>
      </c>
      <c r="B223" s="49"/>
      <c r="C223" s="143">
        <f>B223/1000</f>
        <v>0</v>
      </c>
      <c r="D223" s="103">
        <v>0</v>
      </c>
      <c r="E223" s="143">
        <f>(+C223*D223)+C223</f>
        <v>0</v>
      </c>
      <c r="F223" s="173">
        <f>ROUND((+$E223*4000)/12,0)</f>
        <v>0</v>
      </c>
      <c r="G223" s="174">
        <f>ROUND((+$E223*8760)/12,0)</f>
        <v>0</v>
      </c>
      <c r="H223" s="89">
        <f>ROUND(+E223*D$7,2)</f>
        <v>0</v>
      </c>
      <c r="I223" s="98">
        <f>ROUND(IF((E223*200)&gt;F223,F223,(E223*200)),0)</f>
        <v>0</v>
      </c>
      <c r="J223" s="89">
        <f>ROUND(+I223*D$8,2)</f>
        <v>0</v>
      </c>
      <c r="K223" s="98">
        <f>F223-I223</f>
        <v>0</v>
      </c>
      <c r="L223" s="98">
        <f>G223-I223</f>
        <v>0</v>
      </c>
      <c r="M223" s="89">
        <f>ROUND(+K223*D$9,2)</f>
        <v>0</v>
      </c>
      <c r="N223" s="89">
        <f>ROUND(+L223*D$9,2)</f>
        <v>0</v>
      </c>
      <c r="O223" s="175">
        <f>H223+J223+M223</f>
        <v>0</v>
      </c>
      <c r="P223" s="176">
        <f>B12</f>
        <v>21.99531132340103</v>
      </c>
      <c r="Q223" s="138"/>
      <c r="R223" s="42" t="s">
        <v>1316</v>
      </c>
      <c r="T223" s="141"/>
      <c r="U223" s="141"/>
    </row>
    <row r="224" spans="1:21" ht="15.75">
      <c r="A224" s="41"/>
      <c r="B224" s="41"/>
      <c r="C224" s="143"/>
      <c r="D224" s="103"/>
      <c r="E224" s="143"/>
      <c r="F224" s="50"/>
      <c r="G224" s="98"/>
      <c r="H224" s="89"/>
      <c r="I224" s="98"/>
      <c r="J224" s="89"/>
      <c r="K224" s="98"/>
      <c r="L224" s="98"/>
      <c r="M224" s="89"/>
      <c r="N224" s="89"/>
      <c r="O224" s="153"/>
      <c r="P224" s="154"/>
      <c r="Q224" s="138"/>
      <c r="T224" s="141"/>
      <c r="U224" s="141"/>
    </row>
    <row r="225" spans="1:21" ht="16.5" thickBot="1">
      <c r="A225" s="41">
        <v>399</v>
      </c>
      <c r="B225" s="41">
        <v>2400</v>
      </c>
      <c r="C225" s="143">
        <f>B225/1000</f>
        <v>2.4</v>
      </c>
      <c r="D225" s="103">
        <v>7.4999999999999997E-2</v>
      </c>
      <c r="E225" s="143">
        <f>(+C225*D225)+C225</f>
        <v>2.58</v>
      </c>
      <c r="F225" s="98">
        <f>ROUND((+$E225*4*365)/12,0)</f>
        <v>314</v>
      </c>
      <c r="G225" s="98">
        <f>ROUND((+$E225*8760)/12,0)</f>
        <v>1883</v>
      </c>
      <c r="H225" s="89">
        <f>ROUND(+E225*D$7,2)</f>
        <v>34.619999999999997</v>
      </c>
      <c r="I225" s="98">
        <f>ROUND(IF((E225*200)&gt;F225,F225,(E225*200)),0)</f>
        <v>314</v>
      </c>
      <c r="J225" s="89">
        <f>ROUND(+I225*D$8,2)</f>
        <v>54.1</v>
      </c>
      <c r="K225" s="98">
        <f>F225-I225</f>
        <v>0</v>
      </c>
      <c r="L225" s="98">
        <f>G225-I225</f>
        <v>1569</v>
      </c>
      <c r="M225" s="89">
        <f>ROUND(+K225*D$9,2)</f>
        <v>0</v>
      </c>
      <c r="N225" s="89">
        <f>ROUND(+L225*D$9,2)</f>
        <v>189.41</v>
      </c>
      <c r="O225" s="89">
        <f>H225+J225+M225</f>
        <v>88.72</v>
      </c>
      <c r="P225" s="154" t="s">
        <v>294</v>
      </c>
      <c r="Q225" s="138"/>
      <c r="T225" s="141"/>
      <c r="U225" s="141"/>
    </row>
    <row r="226" spans="1:21" ht="15.75">
      <c r="A226" s="160"/>
      <c r="B226" s="161"/>
      <c r="C226" s="161"/>
      <c r="D226" s="161"/>
      <c r="E226" s="162" t="s">
        <v>1305</v>
      </c>
      <c r="F226" s="163" t="s">
        <v>1317</v>
      </c>
      <c r="G226" s="161"/>
      <c r="H226" s="164"/>
      <c r="I226" s="98"/>
      <c r="J226" s="89"/>
      <c r="K226" s="98"/>
      <c r="L226" s="98"/>
      <c r="M226" s="89"/>
      <c r="N226" s="89"/>
      <c r="O226" s="89"/>
      <c r="P226" s="154"/>
      <c r="Q226" s="138"/>
      <c r="T226" s="141"/>
      <c r="U226" s="141"/>
    </row>
    <row r="227" spans="1:21" ht="15.75">
      <c r="A227" s="166"/>
      <c r="B227" s="49" t="s">
        <v>344</v>
      </c>
      <c r="C227" s="49" t="s">
        <v>345</v>
      </c>
      <c r="D227" s="49" t="s">
        <v>1318</v>
      </c>
      <c r="E227" s="49" t="s">
        <v>956</v>
      </c>
      <c r="F227" s="49" t="s">
        <v>956</v>
      </c>
      <c r="G227" s="49" t="s">
        <v>345</v>
      </c>
      <c r="H227" s="478" t="s">
        <v>344</v>
      </c>
      <c r="I227" s="98"/>
      <c r="J227" s="89"/>
      <c r="K227" s="98"/>
      <c r="L227" s="98"/>
      <c r="M227" s="89"/>
      <c r="N227" s="89"/>
      <c r="O227" s="89"/>
      <c r="P227" s="154"/>
      <c r="Q227" s="138"/>
      <c r="T227" s="141"/>
      <c r="U227" s="141"/>
    </row>
    <row r="228" spans="1:21" ht="15.75">
      <c r="A228" s="177" t="s">
        <v>60</v>
      </c>
      <c r="B228" s="49" t="s">
        <v>956</v>
      </c>
      <c r="C228" s="49" t="s">
        <v>956</v>
      </c>
      <c r="D228" s="49" t="s">
        <v>1312</v>
      </c>
      <c r="E228" s="49" t="s">
        <v>1312</v>
      </c>
      <c r="F228" s="49" t="s">
        <v>1312</v>
      </c>
      <c r="G228" s="49" t="s">
        <v>1312</v>
      </c>
      <c r="H228" s="478" t="s">
        <v>1312</v>
      </c>
      <c r="I228" s="98"/>
      <c r="J228" s="89"/>
      <c r="K228" s="98"/>
      <c r="L228" s="98"/>
      <c r="M228" s="89"/>
      <c r="N228" s="89"/>
      <c r="O228" s="89"/>
      <c r="P228" s="154"/>
      <c r="Q228" s="138"/>
      <c r="T228" s="141"/>
      <c r="U228" s="141"/>
    </row>
    <row r="229" spans="1:21" ht="16.5" thickBot="1">
      <c r="A229" s="166"/>
      <c r="H229" s="479"/>
      <c r="I229" s="98"/>
      <c r="J229" s="89"/>
      <c r="K229" s="98"/>
      <c r="L229" s="98"/>
      <c r="M229" s="89"/>
      <c r="N229" s="89"/>
      <c r="O229" s="89"/>
      <c r="P229" s="154"/>
      <c r="Q229" s="138"/>
      <c r="T229" s="141"/>
      <c r="U229" s="141"/>
    </row>
    <row r="230" spans="1:21" ht="16.5" thickBot="1">
      <c r="A230" s="481">
        <v>397</v>
      </c>
      <c r="B230" s="167">
        <f>15.15*365</f>
        <v>5529.75</v>
      </c>
      <c r="C230" s="126">
        <f>ROUND(+B230/12,0)</f>
        <v>461</v>
      </c>
      <c r="D230" s="168">
        <f>P6</f>
        <v>21.99531132340103</v>
      </c>
      <c r="E230" s="169">
        <f>ROUND((200*$P$7),2)</f>
        <v>37.840000000000003</v>
      </c>
      <c r="F230" s="169">
        <f>ROUND(+((C230-200)*$P$8),2)</f>
        <v>44.66</v>
      </c>
      <c r="G230" s="178">
        <f>SUM(D230:F230)</f>
        <v>104.49531132340103</v>
      </c>
      <c r="H230" s="482">
        <f>G230*12</f>
        <v>1253.9437358808123</v>
      </c>
      <c r="I230" s="98"/>
      <c r="J230" s="89"/>
      <c r="K230" s="98"/>
      <c r="L230" s="98"/>
      <c r="M230" s="89"/>
      <c r="N230" s="89"/>
      <c r="O230" s="89"/>
      <c r="P230" s="154">
        <f>G230</f>
        <v>104.49531132340103</v>
      </c>
      <c r="Q230" s="138"/>
      <c r="R230" s="42" t="s">
        <v>1316</v>
      </c>
      <c r="T230" s="141"/>
      <c r="U230" s="141"/>
    </row>
    <row r="231" spans="1:21" ht="16.5" thickBot="1">
      <c r="A231" s="41"/>
      <c r="B231" s="41"/>
      <c r="C231" s="143"/>
      <c r="D231" s="103"/>
      <c r="E231" s="143"/>
      <c r="F231" s="98"/>
      <c r="G231" s="98"/>
      <c r="H231" s="89"/>
      <c r="I231" s="98"/>
      <c r="J231" s="89"/>
      <c r="K231" s="98"/>
      <c r="L231" s="98"/>
      <c r="M231" s="89"/>
      <c r="N231" s="89"/>
      <c r="O231" s="89"/>
      <c r="P231" s="154"/>
      <c r="Q231" s="138"/>
      <c r="T231" s="141"/>
      <c r="U231" s="141"/>
    </row>
    <row r="232" spans="1:21" ht="15.75">
      <c r="A232" s="160"/>
      <c r="B232" s="161"/>
      <c r="C232" s="161"/>
      <c r="D232" s="161"/>
      <c r="E232" s="162" t="s">
        <v>1305</v>
      </c>
      <c r="F232" s="163" t="s">
        <v>1317</v>
      </c>
      <c r="G232" s="161"/>
      <c r="H232" s="164"/>
      <c r="I232" s="98"/>
      <c r="J232" s="89"/>
      <c r="K232" s="98"/>
      <c r="L232" s="98"/>
      <c r="M232" s="89"/>
      <c r="N232" s="89"/>
      <c r="O232" s="89"/>
      <c r="P232" s="154"/>
      <c r="Q232" s="138"/>
      <c r="T232" s="141"/>
      <c r="U232" s="141"/>
    </row>
    <row r="233" spans="1:21" ht="15.75">
      <c r="A233" s="166"/>
      <c r="B233" s="49" t="s">
        <v>344</v>
      </c>
      <c r="C233" s="49" t="s">
        <v>345</v>
      </c>
      <c r="D233" s="49" t="s">
        <v>1318</v>
      </c>
      <c r="E233" s="49" t="s">
        <v>956</v>
      </c>
      <c r="F233" s="49" t="s">
        <v>956</v>
      </c>
      <c r="G233" s="49" t="s">
        <v>345</v>
      </c>
      <c r="H233" s="478" t="s">
        <v>344</v>
      </c>
      <c r="I233" s="98"/>
      <c r="J233" s="89"/>
      <c r="K233" s="98"/>
      <c r="L233" s="98"/>
      <c r="M233" s="89"/>
      <c r="N233" s="89"/>
      <c r="O233" s="89"/>
      <c r="P233" s="154"/>
      <c r="Q233" s="138"/>
      <c r="T233" s="141"/>
      <c r="U233" s="141"/>
    </row>
    <row r="234" spans="1:21" ht="15.75">
      <c r="A234" s="177" t="s">
        <v>60</v>
      </c>
      <c r="B234" s="49" t="s">
        <v>956</v>
      </c>
      <c r="C234" s="49" t="s">
        <v>956</v>
      </c>
      <c r="D234" s="49" t="s">
        <v>1312</v>
      </c>
      <c r="E234" s="49" t="s">
        <v>1312</v>
      </c>
      <c r="F234" s="49" t="s">
        <v>1312</v>
      </c>
      <c r="G234" s="49" t="s">
        <v>1312</v>
      </c>
      <c r="H234" s="478" t="s">
        <v>1312</v>
      </c>
      <c r="I234" s="98"/>
      <c r="J234" s="89"/>
      <c r="K234" s="98"/>
      <c r="L234" s="98"/>
      <c r="M234" s="89"/>
      <c r="N234" s="89"/>
      <c r="O234" s="89"/>
      <c r="P234" s="154"/>
      <c r="Q234" s="138"/>
      <c r="T234" s="141"/>
      <c r="U234" s="141"/>
    </row>
    <row r="235" spans="1:21" ht="16.5" thickBot="1">
      <c r="A235" s="166"/>
      <c r="H235" s="479"/>
      <c r="I235" s="98"/>
      <c r="J235" s="89"/>
      <c r="K235" s="98"/>
      <c r="L235" s="98"/>
      <c r="M235" s="89"/>
      <c r="N235" s="89"/>
      <c r="O235" s="89"/>
      <c r="P235" s="154"/>
      <c r="Q235" s="138"/>
      <c r="T235" s="141"/>
      <c r="U235" s="141"/>
    </row>
    <row r="236" spans="1:21" ht="16.5" thickBot="1">
      <c r="A236" s="481">
        <v>398</v>
      </c>
      <c r="B236" s="167">
        <f>17.05*365</f>
        <v>6223.25</v>
      </c>
      <c r="C236" s="126">
        <f>ROUND(+B236/12,0)</f>
        <v>519</v>
      </c>
      <c r="D236" s="168">
        <f>P6</f>
        <v>21.99531132340103</v>
      </c>
      <c r="E236" s="169">
        <f>ROUND((200*$P$7),2)</f>
        <v>37.840000000000003</v>
      </c>
      <c r="F236" s="169">
        <f>ROUND(+((C236-200)*$P$8),2)</f>
        <v>54.59</v>
      </c>
      <c r="G236" s="178">
        <f>SUM(D236:F236)</f>
        <v>114.42531132340103</v>
      </c>
      <c r="H236" s="482">
        <f>G236*12</f>
        <v>1373.1037358808123</v>
      </c>
      <c r="I236" s="98"/>
      <c r="J236" s="89"/>
      <c r="K236" s="98"/>
      <c r="L236" s="98"/>
      <c r="M236" s="89"/>
      <c r="N236" s="89"/>
      <c r="O236" s="89"/>
      <c r="P236" s="154">
        <f>G236</f>
        <v>114.42531132340103</v>
      </c>
      <c r="Q236" s="138"/>
      <c r="R236" s="42" t="s">
        <v>1316</v>
      </c>
      <c r="T236" s="141"/>
      <c r="U236" s="141"/>
    </row>
    <row r="237" spans="1:21" ht="15.75">
      <c r="A237" s="142" t="s">
        <v>1320</v>
      </c>
      <c r="D237" s="90"/>
      <c r="Q237" s="138"/>
      <c r="T237" s="141"/>
      <c r="U237" s="141"/>
    </row>
    <row r="238" spans="1:21" ht="15.75">
      <c r="D238" s="90"/>
      <c r="Q238" s="138"/>
      <c r="T238" s="141"/>
      <c r="U238" s="141"/>
    </row>
    <row r="239" spans="1:21" ht="16.5" thickBot="1">
      <c r="D239" s="90"/>
      <c r="Q239" s="138"/>
      <c r="T239" s="141"/>
      <c r="U239" s="141"/>
    </row>
    <row r="240" spans="1:21" ht="16.5" thickBot="1">
      <c r="A240" s="41">
        <v>400</v>
      </c>
      <c r="B240" s="41">
        <v>100</v>
      </c>
      <c r="C240" s="143">
        <f>B240/1000</f>
        <v>0.1</v>
      </c>
      <c r="D240" s="103">
        <v>0</v>
      </c>
      <c r="E240" s="143">
        <f>(+C240*D240)+C240</f>
        <v>0.1</v>
      </c>
      <c r="F240" s="148">
        <f>ROUND((+$E240*1825)/12,0)</f>
        <v>15</v>
      </c>
      <c r="G240" s="98">
        <f>ROUND((+$E240*8760)/12,0)</f>
        <v>73</v>
      </c>
      <c r="H240" s="89">
        <f>ROUND(+E240*D$7,2)</f>
        <v>1.34</v>
      </c>
      <c r="I240" s="98">
        <f>ROUND(IF((E240*200)&gt;F240,F240,(E240*200)),0)</f>
        <v>15</v>
      </c>
      <c r="J240" s="89">
        <f>ROUND(+I240*D$8,2)</f>
        <v>2.58</v>
      </c>
      <c r="K240" s="98">
        <f>F240-I240</f>
        <v>0</v>
      </c>
      <c r="L240" s="98">
        <f>G240-I240</f>
        <v>58</v>
      </c>
      <c r="M240" s="89">
        <f>ROUND(+K240*D$9,2)</f>
        <v>0</v>
      </c>
      <c r="N240" s="89">
        <f>ROUND(+L240*D$9,2)</f>
        <v>7</v>
      </c>
      <c r="O240" s="89">
        <f>H240+J240+M240</f>
        <v>3.92</v>
      </c>
      <c r="P240" s="89">
        <f>H240+J240+ROUND((G240-I240)*D$9,2)</f>
        <v>10.92</v>
      </c>
      <c r="Q240" s="138"/>
      <c r="T240" s="141"/>
      <c r="U240" s="141"/>
    </row>
    <row r="241" spans="1:21" ht="16.5" thickBot="1">
      <c r="A241" s="41">
        <v>401</v>
      </c>
      <c r="B241" s="41">
        <v>100</v>
      </c>
      <c r="C241" s="143">
        <f>B241/1000</f>
        <v>0.1</v>
      </c>
      <c r="D241" s="103">
        <v>0</v>
      </c>
      <c r="E241" s="143">
        <f>(+C241*D241)+C241</f>
        <v>0.1</v>
      </c>
      <c r="F241" s="148">
        <f>ROUND((+$E241*3650)/12,0)</f>
        <v>30</v>
      </c>
      <c r="G241" s="98">
        <f>ROUND((+$E241*8760)/12,0)</f>
        <v>73</v>
      </c>
      <c r="H241" s="89">
        <f>ROUND(+E241*D$7,2)</f>
        <v>1.34</v>
      </c>
      <c r="I241" s="98">
        <f>ROUND(IF((E241*200)&gt;F241,F241,(E241*200)),0)</f>
        <v>20</v>
      </c>
      <c r="J241" s="89">
        <f>ROUND(+I241*D$8,2)</f>
        <v>3.45</v>
      </c>
      <c r="K241" s="98">
        <f>F241-I241</f>
        <v>10</v>
      </c>
      <c r="L241" s="98">
        <f>G241-I241</f>
        <v>53</v>
      </c>
      <c r="M241" s="89">
        <f>ROUND(+K241*D$9,2)</f>
        <v>1.21</v>
      </c>
      <c r="N241" s="89">
        <f>ROUND(+L241*D$9,2)</f>
        <v>6.4</v>
      </c>
      <c r="O241" s="89">
        <f>H241+J241+M241</f>
        <v>6</v>
      </c>
      <c r="P241" s="89">
        <f>H241+J241+ROUND((G241-I241)*D$9,2)</f>
        <v>11.190000000000001</v>
      </c>
      <c r="Q241" s="138"/>
      <c r="T241" s="141"/>
      <c r="U241" s="141"/>
    </row>
    <row r="242" spans="1:21" ht="16.5" thickBot="1">
      <c r="A242" s="41">
        <v>402</v>
      </c>
      <c r="B242" s="41">
        <v>100</v>
      </c>
      <c r="C242" s="143">
        <f>B242/1000</f>
        <v>0.1</v>
      </c>
      <c r="D242" s="103">
        <v>0.23</v>
      </c>
      <c r="E242" s="143">
        <f>(+C242*D242)+C242</f>
        <v>0.12300000000000001</v>
      </c>
      <c r="F242" s="98">
        <f>ROUND((+$E242*3650)/12,0)</f>
        <v>37</v>
      </c>
      <c r="G242" s="148">
        <f>ROUND((+$E242*8760)/12,0)</f>
        <v>90</v>
      </c>
      <c r="H242" s="89">
        <f>ROUND(+E242*D$7,2)</f>
        <v>1.65</v>
      </c>
      <c r="I242" s="98">
        <f>ROUND(IF((E242*200)&gt;F242,F242,(E242*200)),0)</f>
        <v>25</v>
      </c>
      <c r="J242" s="89">
        <f>ROUND(+I242*D$8,2)</f>
        <v>4.3099999999999996</v>
      </c>
      <c r="K242" s="98">
        <f>F242-I242</f>
        <v>12</v>
      </c>
      <c r="L242" s="98">
        <f>G242-I242</f>
        <v>65</v>
      </c>
      <c r="M242" s="89">
        <f>ROUND(+K242*D$9,2)</f>
        <v>1.45</v>
      </c>
      <c r="N242" s="89">
        <f>ROUND(+L242*D$9,2)</f>
        <v>7.85</v>
      </c>
      <c r="O242" s="89">
        <f>H242+J242+M242</f>
        <v>7.4099999999999993</v>
      </c>
      <c r="P242" s="179">
        <f>H242+J242+ROUND((G242-I242)*D$9,2)</f>
        <v>13.809999999999999</v>
      </c>
      <c r="Q242" s="138"/>
      <c r="R242" s="42" t="s">
        <v>1316</v>
      </c>
      <c r="T242" s="141"/>
      <c r="U242" s="141"/>
    </row>
    <row r="243" spans="1:21" ht="16.5" thickBot="1">
      <c r="D243" s="90"/>
      <c r="Q243" s="138"/>
      <c r="T243" s="141"/>
      <c r="U243" s="141"/>
    </row>
    <row r="244" spans="1:21" ht="16.5" thickBot="1">
      <c r="A244" s="49">
        <v>441</v>
      </c>
      <c r="B244" s="49">
        <v>1000</v>
      </c>
      <c r="C244" s="180">
        <f>B244/1000</f>
        <v>1</v>
      </c>
      <c r="D244" s="181">
        <v>0</v>
      </c>
      <c r="E244" s="180">
        <f>(+C244*D244)+C244</f>
        <v>1</v>
      </c>
      <c r="F244" s="148">
        <f>ROUND((+$E244*4000)/12,0)</f>
        <v>333</v>
      </c>
      <c r="G244" s="182">
        <f>ROUND((+$E244*8760)/12,0)</f>
        <v>730</v>
      </c>
      <c r="H244" s="153">
        <f>ROUND(+E244*D$7,2)</f>
        <v>13.42</v>
      </c>
      <c r="I244" s="50">
        <f>ROUND(IF((E244*200)&gt;F244,F244,(E244*200)),0)</f>
        <v>200</v>
      </c>
      <c r="J244" s="153">
        <f>ROUND(+I244*D$8,2)</f>
        <v>34.46</v>
      </c>
      <c r="K244" s="50">
        <f>F244-I244</f>
        <v>133</v>
      </c>
      <c r="L244" s="50">
        <f>G244-I244</f>
        <v>530</v>
      </c>
      <c r="M244" s="153">
        <f>ROUND(+K244*D$9,2)</f>
        <v>16.059999999999999</v>
      </c>
      <c r="N244" s="153">
        <f>ROUND(+L244*D$9,2)</f>
        <v>63.98</v>
      </c>
      <c r="O244" s="130">
        <f>'Schedule 10 Smoothed'!J100</f>
        <v>26.641175717728714</v>
      </c>
      <c r="P244" s="183">
        <f>H244+J244+ROUND((G244-I244)*D$9,2)</f>
        <v>111.86</v>
      </c>
      <c r="Q244" s="138"/>
      <c r="T244" s="141"/>
      <c r="U244" s="141"/>
    </row>
    <row r="245" spans="1:21" ht="15.75">
      <c r="D245" s="90"/>
      <c r="Q245" s="138"/>
      <c r="T245" s="141"/>
      <c r="U245" s="141"/>
    </row>
    <row r="246" spans="1:21" ht="15.75">
      <c r="A246" s="41">
        <v>444</v>
      </c>
      <c r="D246" s="90"/>
      <c r="Q246" s="138"/>
      <c r="T246" s="141"/>
      <c r="U246" s="141"/>
    </row>
    <row r="247" spans="1:21" ht="15.75">
      <c r="D247" s="90"/>
      <c r="Q247" s="138"/>
      <c r="T247" s="141"/>
      <c r="U247" s="141"/>
    </row>
    <row r="248" spans="1:21" ht="15.75">
      <c r="A248" s="140" t="s">
        <v>1321</v>
      </c>
      <c r="D248" s="90"/>
      <c r="Q248" s="138"/>
      <c r="T248" s="141"/>
      <c r="U248" s="141"/>
    </row>
    <row r="249" spans="1:21" ht="15.75">
      <c r="D249" s="90"/>
      <c r="O249" s="43"/>
      <c r="Q249" s="138"/>
      <c r="T249" s="141"/>
      <c r="U249" s="141"/>
    </row>
    <row r="250" spans="1:21" ht="15.75">
      <c r="A250" s="41">
        <v>449</v>
      </c>
      <c r="D250" s="90"/>
      <c r="O250" s="43"/>
      <c r="Q250" s="138"/>
      <c r="T250" s="141"/>
      <c r="U250" s="141"/>
    </row>
    <row r="251" spans="1:21" ht="15.75">
      <c r="A251" s="41">
        <v>450</v>
      </c>
      <c r="D251" s="90"/>
      <c r="O251" s="43"/>
      <c r="Q251" s="138"/>
      <c r="T251" s="141"/>
      <c r="U251" s="141"/>
    </row>
    <row r="252" spans="1:21" ht="16.5" thickBot="1">
      <c r="A252" s="41">
        <v>451</v>
      </c>
      <c r="D252" s="90"/>
      <c r="O252" s="43"/>
      <c r="Q252" s="138"/>
      <c r="T252" s="141"/>
      <c r="U252" s="141"/>
    </row>
    <row r="253" spans="1:21" ht="16.5" thickBot="1">
      <c r="A253" s="41">
        <v>452</v>
      </c>
      <c r="B253" s="41">
        <v>1000</v>
      </c>
      <c r="C253" s="143">
        <f>B253/1000</f>
        <v>1</v>
      </c>
      <c r="D253" s="103">
        <v>0.09</v>
      </c>
      <c r="E253" s="143">
        <f>(+C253*D253)+C253</f>
        <v>1.0900000000000001</v>
      </c>
      <c r="F253" s="148">
        <f>ROUND((+$E253*4000)/12,0)</f>
        <v>363</v>
      </c>
      <c r="G253" s="98">
        <f>ROUND((+$E253*8760)/12,0)</f>
        <v>796</v>
      </c>
      <c r="H253" s="89">
        <f>ROUND(+E253*D$7,2)</f>
        <v>14.63</v>
      </c>
      <c r="I253" s="98">
        <f>ROUND(IF((E253*200)&gt;F253,F253,(E253*200)),0)</f>
        <v>218</v>
      </c>
      <c r="J253" s="89">
        <f>ROUND(+I253*D$8,2)</f>
        <v>37.56</v>
      </c>
      <c r="K253" s="98">
        <f>F253-I253</f>
        <v>145</v>
      </c>
      <c r="L253" s="98">
        <f>G253-I253</f>
        <v>578</v>
      </c>
      <c r="M253" s="89">
        <f>ROUND(+K253*D$9,2)</f>
        <v>17.5</v>
      </c>
      <c r="N253" s="89">
        <f>ROUND(+L253*D$9,2)</f>
        <v>69.78</v>
      </c>
      <c r="O253" s="130">
        <f>H253+J253+M253</f>
        <v>69.69</v>
      </c>
      <c r="P253" s="89">
        <f>H253+J253+ROUND((G253-I253)*D$9,2)</f>
        <v>121.97</v>
      </c>
      <c r="Q253" s="138"/>
      <c r="T253" s="141"/>
      <c r="U253" s="141"/>
    </row>
    <row r="254" spans="1:21" ht="15.75">
      <c r="A254" s="41"/>
      <c r="B254" s="41"/>
      <c r="C254" s="143"/>
      <c r="D254" s="103"/>
      <c r="E254" s="143"/>
      <c r="F254" s="98"/>
      <c r="G254" s="98"/>
      <c r="H254" s="89"/>
      <c r="I254" s="98"/>
      <c r="J254" s="89"/>
      <c r="K254" s="98"/>
      <c r="L254" s="98"/>
      <c r="M254" s="89"/>
      <c r="N254" s="89"/>
      <c r="O254" s="89"/>
      <c r="P254" s="89"/>
      <c r="Q254" s="138"/>
      <c r="T254" s="141"/>
      <c r="U254" s="141"/>
    </row>
    <row r="255" spans="1:21" ht="15.75">
      <c r="A255" s="41">
        <v>453</v>
      </c>
      <c r="D255" s="90"/>
      <c r="O255" s="43">
        <f>ROUND('2026 Unpublished Rates Smoothed'!H46*(1+'2026 Rates Smoothed'!$H$5),2)</f>
        <v>34.200000000000003</v>
      </c>
      <c r="Q255" s="138"/>
      <c r="R255" s="89"/>
      <c r="T255" s="141"/>
      <c r="U255" s="141"/>
    </row>
    <row r="256" spans="1:21" ht="15.75">
      <c r="A256" s="41">
        <v>454</v>
      </c>
      <c r="D256" s="90"/>
      <c r="O256" s="43">
        <f>ROUND('2026 Unpublished Rates Smoothed'!H47*(1+'2026 Rates Smoothed'!$H$5),2)</f>
        <v>43.66</v>
      </c>
      <c r="Q256" s="138"/>
      <c r="T256" s="141"/>
      <c r="U256" s="141"/>
    </row>
    <row r="257" spans="1:21" ht="15.75">
      <c r="A257" s="41">
        <v>455</v>
      </c>
      <c r="D257" s="90"/>
      <c r="O257" s="43"/>
      <c r="Q257" s="138"/>
      <c r="T257" s="141"/>
      <c r="U257" s="141"/>
    </row>
    <row r="258" spans="1:21" ht="15.75">
      <c r="A258" s="41">
        <v>456</v>
      </c>
      <c r="D258" s="90"/>
      <c r="O258" s="43"/>
      <c r="Q258" s="138"/>
      <c r="T258" s="141"/>
      <c r="U258" s="141"/>
    </row>
    <row r="259" spans="1:21" ht="15.75">
      <c r="A259" s="41">
        <v>457</v>
      </c>
      <c r="D259" s="90"/>
      <c r="O259" s="43"/>
      <c r="Q259" s="138"/>
      <c r="T259" s="141"/>
      <c r="U259" s="141"/>
    </row>
    <row r="260" spans="1:21" ht="15.75">
      <c r="A260" s="41">
        <v>458</v>
      </c>
      <c r="D260" s="90"/>
      <c r="O260" s="43"/>
      <c r="Q260" s="138"/>
      <c r="T260" s="141"/>
      <c r="U260" s="141"/>
    </row>
    <row r="261" spans="1:21" ht="15.75">
      <c r="A261" s="41">
        <v>459</v>
      </c>
      <c r="D261" s="90"/>
      <c r="O261" s="43"/>
      <c r="Q261" s="138"/>
      <c r="T261" s="141"/>
      <c r="U261" s="141"/>
    </row>
    <row r="262" spans="1:21" ht="15.75">
      <c r="A262" s="41">
        <v>460</v>
      </c>
      <c r="D262" s="90"/>
      <c r="O262" s="43"/>
      <c r="Q262" s="138"/>
      <c r="T262" s="141"/>
      <c r="U262" s="141"/>
    </row>
    <row r="263" spans="1:21" ht="15.75">
      <c r="A263" s="41">
        <v>461</v>
      </c>
      <c r="D263" s="90"/>
      <c r="O263" s="43"/>
      <c r="Q263" s="138"/>
      <c r="T263" s="141"/>
      <c r="U263" s="141"/>
    </row>
    <row r="264" spans="1:21" ht="15.75">
      <c r="A264" s="41">
        <v>462</v>
      </c>
      <c r="D264" s="90"/>
      <c r="O264" s="43">
        <f>ROUND('2026 Unpublished Rates Smoothed'!H48*(1+'2026 Rates Smoothed'!$H$5),2)</f>
        <v>6.74</v>
      </c>
      <c r="Q264" s="138"/>
      <c r="T264" s="141"/>
      <c r="U264" s="141"/>
    </row>
    <row r="265" spans="1:21" ht="15.75">
      <c r="A265" s="41">
        <v>463</v>
      </c>
      <c r="D265" s="90"/>
      <c r="O265" s="43"/>
      <c r="Q265" s="138"/>
      <c r="T265" s="141"/>
      <c r="U265" s="141"/>
    </row>
    <row r="266" spans="1:21" ht="15.75">
      <c r="A266" s="41">
        <v>464</v>
      </c>
      <c r="D266" s="90"/>
      <c r="O266" s="43">
        <f>ROUND('2026 Unpublished Rates Smoothed'!H49*(1+'2026 Rates Smoothed'!$H$5),2)</f>
        <v>17.13</v>
      </c>
      <c r="Q266" s="138"/>
      <c r="T266" s="141"/>
      <c r="U266" s="141"/>
    </row>
    <row r="267" spans="1:21" ht="15.75">
      <c r="A267" s="41">
        <v>465</v>
      </c>
      <c r="D267" s="90"/>
      <c r="O267" s="43">
        <f>ROUND('2026 Unpublished Rates Smoothed'!H50*(1+'2026 Rates Smoothed'!$H$5),2)</f>
        <v>8.42</v>
      </c>
      <c r="Q267" s="138"/>
      <c r="T267" s="141"/>
      <c r="U267" s="141"/>
    </row>
    <row r="268" spans="1:21" ht="15.75">
      <c r="A268" s="41"/>
      <c r="D268" s="90"/>
      <c r="O268" s="43"/>
      <c r="Q268" s="138"/>
      <c r="T268" s="141"/>
      <c r="U268" s="141"/>
    </row>
    <row r="269" spans="1:21" ht="15.75">
      <c r="A269" s="41">
        <v>470</v>
      </c>
      <c r="D269" s="90"/>
      <c r="O269" s="43"/>
      <c r="Q269" s="138"/>
      <c r="T269" s="141"/>
      <c r="U269" s="141"/>
    </row>
    <row r="270" spans="1:21" ht="15.75">
      <c r="A270" s="41">
        <v>471</v>
      </c>
      <c r="D270" s="90"/>
      <c r="O270" s="43"/>
      <c r="Q270" s="138"/>
      <c r="T270" s="141"/>
      <c r="U270" s="141"/>
    </row>
    <row r="271" spans="1:21" ht="16.5" thickBot="1">
      <c r="A271" s="41">
        <v>472</v>
      </c>
      <c r="D271" s="90"/>
      <c r="O271" s="43">
        <f>'2026 Unpublished Rates Smoothed'!I51*(1+Summary!$C$8)</f>
        <v>83.690119028609104</v>
      </c>
      <c r="Q271" s="138"/>
      <c r="T271" s="141"/>
      <c r="U271" s="141"/>
    </row>
    <row r="272" spans="1:21" ht="16.5" thickBot="1">
      <c r="A272" s="41">
        <v>473</v>
      </c>
      <c r="B272" s="41">
        <v>175</v>
      </c>
      <c r="C272" s="143">
        <f>B272/1000</f>
        <v>0.17499999999999999</v>
      </c>
      <c r="D272" s="103">
        <v>0.18290000000000001</v>
      </c>
      <c r="E272" s="143">
        <f>(+C272*D272)+C272</f>
        <v>0.20700749999999998</v>
      </c>
      <c r="F272" s="148">
        <f>ROUND((+$E272*4000)/12,0)</f>
        <v>69</v>
      </c>
      <c r="G272" s="98">
        <f>ROUND((+$E272*8760)/12,0)</f>
        <v>151</v>
      </c>
      <c r="H272" s="89">
        <f>ROUND(+E272*D$7,2)</f>
        <v>2.78</v>
      </c>
      <c r="I272" s="98">
        <f>ROUND(IF((E272*200)&gt;F272,F272,(E272*200)),0)</f>
        <v>41</v>
      </c>
      <c r="J272" s="89">
        <f>ROUND(+I272*D$8,2)</f>
        <v>7.06</v>
      </c>
      <c r="K272" s="98">
        <f>F272-I272</f>
        <v>28</v>
      </c>
      <c r="L272" s="98">
        <f>G272-I272</f>
        <v>110</v>
      </c>
      <c r="M272" s="89">
        <f>ROUND(+K272*D$9,2)</f>
        <v>3.38</v>
      </c>
      <c r="N272" s="89">
        <f>ROUND(+L272*D$9,2)</f>
        <v>13.28</v>
      </c>
      <c r="O272" s="184">
        <f>H272+J272+M272</f>
        <v>13.219999999999999</v>
      </c>
      <c r="P272" s="89">
        <f>H272+J272+ROUND((G272-I272)*D$9,2)</f>
        <v>23.119999999999997</v>
      </c>
      <c r="Q272" s="138"/>
      <c r="T272" s="141"/>
      <c r="U272" s="141"/>
    </row>
    <row r="273" spans="1:21" ht="16.5" thickBot="1">
      <c r="A273" s="41">
        <v>474</v>
      </c>
      <c r="B273" s="41">
        <v>125</v>
      </c>
      <c r="C273" s="143">
        <f>B273/1000</f>
        <v>0.125</v>
      </c>
      <c r="D273" s="103">
        <v>0.248</v>
      </c>
      <c r="E273" s="143">
        <f>(+C273*D273)+C273</f>
        <v>0.156</v>
      </c>
      <c r="F273" s="148">
        <f>ROUND((+$E273*4000)/12,0)</f>
        <v>52</v>
      </c>
      <c r="G273" s="98">
        <f>ROUND((+$E273*8760)/12,0)</f>
        <v>114</v>
      </c>
      <c r="H273" s="89">
        <f>ROUND(+E273*D$7,2)</f>
        <v>2.09</v>
      </c>
      <c r="I273" s="98">
        <f>ROUND(IF((E273*200)&gt;F273,F273,(E273*200)),0)</f>
        <v>31</v>
      </c>
      <c r="J273" s="89">
        <f>ROUND(+I273*D$8,2)</f>
        <v>5.34</v>
      </c>
      <c r="K273" s="98">
        <f>F273-I273</f>
        <v>21</v>
      </c>
      <c r="L273" s="98">
        <f>G273-I273</f>
        <v>83</v>
      </c>
      <c r="M273" s="89">
        <f>ROUND(+K273*D$9,2)</f>
        <v>2.54</v>
      </c>
      <c r="N273" s="89">
        <f>ROUND(+L273*D$9,2)</f>
        <v>10.02</v>
      </c>
      <c r="O273" s="184">
        <f>H273+J273+M273</f>
        <v>9.9699999999999989</v>
      </c>
      <c r="P273" s="89">
        <f>H273+J273+ROUND((G273-I273)*D$9,2)</f>
        <v>17.45</v>
      </c>
      <c r="Q273" s="138"/>
      <c r="T273" s="141"/>
      <c r="U273" s="141"/>
    </row>
    <row r="274" spans="1:21" ht="16.5" thickBot="1">
      <c r="A274" s="41">
        <v>475</v>
      </c>
      <c r="B274" s="41">
        <v>70</v>
      </c>
      <c r="C274" s="143">
        <f>B274/1000</f>
        <v>7.0000000000000007E-2</v>
      </c>
      <c r="D274" s="103">
        <v>0.37</v>
      </c>
      <c r="E274" s="143">
        <f>(+C274*D274)+C274</f>
        <v>9.5900000000000013E-2</v>
      </c>
      <c r="F274" s="148">
        <f>ROUND((+$E274*4000)/12,0)</f>
        <v>32</v>
      </c>
      <c r="G274" s="98">
        <f>ROUND((+$E274*8760)/12,0)</f>
        <v>70</v>
      </c>
      <c r="H274" s="89">
        <f>ROUND(+E274*D$7,2)</f>
        <v>1.29</v>
      </c>
      <c r="I274" s="98">
        <f>ROUND(IF((E274*200)&gt;F274,F274,(E274*200)),0)</f>
        <v>19</v>
      </c>
      <c r="J274" s="89">
        <f>ROUND(+I274*D$8,2)</f>
        <v>3.27</v>
      </c>
      <c r="K274" s="98">
        <f>F274-I274</f>
        <v>13</v>
      </c>
      <c r="L274" s="98">
        <f>G274-I274</f>
        <v>51</v>
      </c>
      <c r="M274" s="89">
        <f>ROUND(+K274*D$9,2)</f>
        <v>1.57</v>
      </c>
      <c r="N274" s="89">
        <f>ROUND(+L274*D$9,2)</f>
        <v>6.16</v>
      </c>
      <c r="O274" s="184">
        <f>H274+J274+M274</f>
        <v>6.1300000000000008</v>
      </c>
      <c r="P274" s="89">
        <f>H274+J274+ROUND((G274-I274)*D$9,2)</f>
        <v>10.72</v>
      </c>
      <c r="Q274" s="138"/>
      <c r="T274" s="141"/>
      <c r="U274" s="141"/>
    </row>
    <row r="275" spans="1:21" ht="15.75">
      <c r="A275" s="41">
        <v>476</v>
      </c>
      <c r="D275" s="90"/>
      <c r="O275" s="43"/>
      <c r="Q275" s="138"/>
      <c r="T275" s="141"/>
      <c r="U275" s="141"/>
    </row>
    <row r="276" spans="1:21" ht="16.5" thickBot="1">
      <c r="A276" s="41">
        <v>477</v>
      </c>
      <c r="D276" s="90"/>
      <c r="O276" s="43"/>
      <c r="Q276" s="138"/>
      <c r="T276" s="141"/>
      <c r="U276" s="141"/>
    </row>
    <row r="277" spans="1:21" ht="16.5" thickBot="1">
      <c r="A277" s="41">
        <v>478</v>
      </c>
      <c r="D277" s="90"/>
      <c r="F277" s="185">
        <v>1938</v>
      </c>
      <c r="O277" s="43"/>
      <c r="Q277" s="138"/>
      <c r="T277" s="141"/>
      <c r="U277" s="141"/>
    </row>
    <row r="278" spans="1:21" ht="15.75">
      <c r="A278" s="41"/>
      <c r="D278" s="90"/>
      <c r="F278" s="48"/>
      <c r="O278" s="43"/>
      <c r="Q278" s="138"/>
      <c r="T278" s="141"/>
      <c r="U278" s="141"/>
    </row>
    <row r="279" spans="1:21" ht="15.75">
      <c r="A279" s="142" t="s">
        <v>1322</v>
      </c>
      <c r="D279" s="90"/>
      <c r="Q279" s="138"/>
      <c r="T279" s="141"/>
      <c r="U279" s="141"/>
    </row>
    <row r="280" spans="1:21" ht="16.5" thickBot="1">
      <c r="D280" s="90"/>
      <c r="Q280" s="138"/>
      <c r="T280" s="141"/>
      <c r="U280" s="141"/>
    </row>
    <row r="281" spans="1:21" ht="16.5" thickBot="1">
      <c r="A281" s="41">
        <v>500</v>
      </c>
      <c r="B281" s="41">
        <v>210</v>
      </c>
      <c r="C281" s="143">
        <f t="shared" ref="C281:C294" si="114">B281/1000</f>
        <v>0.21</v>
      </c>
      <c r="D281" s="103">
        <v>0</v>
      </c>
      <c r="E281" s="143">
        <f t="shared" ref="E281:E294" si="115">(+C281*D281)+C281</f>
        <v>0.21</v>
      </c>
      <c r="F281" s="148">
        <f t="shared" ref="F281:F293" si="116">ROUND((+$E281*2920)/12,0)</f>
        <v>51</v>
      </c>
      <c r="G281" s="98">
        <f t="shared" ref="G281:G294" si="117">ROUND((+$E281*8760)/12,0)</f>
        <v>153</v>
      </c>
      <c r="H281" s="89">
        <f t="shared" ref="H281:H294" si="118">ROUND(+E281*D$7,2)</f>
        <v>2.82</v>
      </c>
      <c r="I281" s="98">
        <f t="shared" ref="I281:I294" si="119">ROUND(IF((E281*200)&gt;F281,F281,(E281*200)),0)</f>
        <v>42</v>
      </c>
      <c r="J281" s="89">
        <f t="shared" ref="J281:J294" si="120">ROUND(+I281*D$8,2)</f>
        <v>7.24</v>
      </c>
      <c r="K281" s="98">
        <f t="shared" ref="K281:K294" si="121">F281-I281</f>
        <v>9</v>
      </c>
      <c r="L281" s="98">
        <f t="shared" ref="L281:L294" si="122">G281-I281</f>
        <v>111</v>
      </c>
      <c r="M281" s="89">
        <f t="shared" ref="M281:M294" si="123">ROUND(+K281*D$9,2)</f>
        <v>1.0900000000000001</v>
      </c>
      <c r="N281" s="89">
        <f t="shared" ref="N281:N294" si="124">ROUND(+L281*D$9,2)</f>
        <v>13.4</v>
      </c>
      <c r="O281" s="130">
        <f t="shared" ref="O281:O294" si="125">H281+J281+M281</f>
        <v>11.15</v>
      </c>
      <c r="P281" s="89">
        <f t="shared" ref="P281:P293" si="126">H281+J281+ROUND((G281-I281)*D$9,2)</f>
        <v>23.46</v>
      </c>
      <c r="Q281" s="138"/>
      <c r="T281" s="141"/>
      <c r="U281" s="141"/>
    </row>
    <row r="282" spans="1:21" ht="16.5" thickBot="1">
      <c r="A282" s="41">
        <v>501</v>
      </c>
      <c r="B282" s="41">
        <v>23</v>
      </c>
      <c r="C282" s="143">
        <f t="shared" si="114"/>
        <v>2.3E-2</v>
      </c>
      <c r="D282" s="103">
        <v>0</v>
      </c>
      <c r="E282" s="143">
        <f t="shared" si="115"/>
        <v>2.3E-2</v>
      </c>
      <c r="F282" s="159">
        <f t="shared" si="116"/>
        <v>6</v>
      </c>
      <c r="G282" s="148">
        <f t="shared" si="117"/>
        <v>17</v>
      </c>
      <c r="H282" s="89">
        <f t="shared" si="118"/>
        <v>0.31</v>
      </c>
      <c r="I282" s="98">
        <f t="shared" si="119"/>
        <v>5</v>
      </c>
      <c r="J282" s="89">
        <f t="shared" si="120"/>
        <v>0.86</v>
      </c>
      <c r="K282" s="98">
        <f t="shared" si="121"/>
        <v>1</v>
      </c>
      <c r="L282" s="98">
        <f t="shared" si="122"/>
        <v>12</v>
      </c>
      <c r="M282" s="89">
        <f t="shared" si="123"/>
        <v>0.12</v>
      </c>
      <c r="N282" s="89">
        <f t="shared" si="124"/>
        <v>1.45</v>
      </c>
      <c r="O282" s="89">
        <f t="shared" si="125"/>
        <v>1.29</v>
      </c>
      <c r="P282" s="89">
        <f t="shared" si="126"/>
        <v>2.62</v>
      </c>
      <c r="Q282" s="138"/>
      <c r="T282" s="141"/>
      <c r="U282" s="141"/>
    </row>
    <row r="283" spans="1:21" ht="16.5" thickBot="1">
      <c r="A283" s="41">
        <v>502</v>
      </c>
      <c r="B283" s="41">
        <v>27</v>
      </c>
      <c r="C283" s="143">
        <f t="shared" si="114"/>
        <v>2.7E-2</v>
      </c>
      <c r="D283" s="103">
        <v>0</v>
      </c>
      <c r="E283" s="143">
        <f t="shared" si="115"/>
        <v>2.7E-2</v>
      </c>
      <c r="F283" s="98">
        <f t="shared" si="116"/>
        <v>7</v>
      </c>
      <c r="G283" s="148">
        <f t="shared" si="117"/>
        <v>20</v>
      </c>
      <c r="H283" s="89">
        <f t="shared" si="118"/>
        <v>0.36</v>
      </c>
      <c r="I283" s="98">
        <f t="shared" si="119"/>
        <v>5</v>
      </c>
      <c r="J283" s="89">
        <f t="shared" si="120"/>
        <v>0.86</v>
      </c>
      <c r="K283" s="98">
        <f t="shared" si="121"/>
        <v>2</v>
      </c>
      <c r="L283" s="98">
        <f t="shared" si="122"/>
        <v>15</v>
      </c>
      <c r="M283" s="89">
        <f t="shared" si="123"/>
        <v>0.24</v>
      </c>
      <c r="N283" s="89">
        <f t="shared" si="124"/>
        <v>1.81</v>
      </c>
      <c r="O283" s="89">
        <f t="shared" si="125"/>
        <v>1.46</v>
      </c>
      <c r="P283" s="89">
        <f t="shared" si="126"/>
        <v>3.0300000000000002</v>
      </c>
      <c r="Q283" s="138"/>
      <c r="T283" s="141"/>
      <c r="U283" s="141"/>
    </row>
    <row r="284" spans="1:21" ht="16.5" thickBot="1">
      <c r="A284" s="41">
        <v>503</v>
      </c>
      <c r="B284" s="41">
        <v>33</v>
      </c>
      <c r="C284" s="143">
        <f t="shared" si="114"/>
        <v>3.3000000000000002E-2</v>
      </c>
      <c r="D284" s="103">
        <v>0</v>
      </c>
      <c r="E284" s="143">
        <f t="shared" si="115"/>
        <v>3.3000000000000002E-2</v>
      </c>
      <c r="F284" s="98">
        <f t="shared" si="116"/>
        <v>8</v>
      </c>
      <c r="G284" s="148">
        <f t="shared" si="117"/>
        <v>24</v>
      </c>
      <c r="H284" s="89">
        <f t="shared" si="118"/>
        <v>0.44</v>
      </c>
      <c r="I284" s="98">
        <f t="shared" si="119"/>
        <v>7</v>
      </c>
      <c r="J284" s="89">
        <f t="shared" si="120"/>
        <v>1.21</v>
      </c>
      <c r="K284" s="98">
        <f t="shared" si="121"/>
        <v>1</v>
      </c>
      <c r="L284" s="98">
        <f t="shared" si="122"/>
        <v>17</v>
      </c>
      <c r="M284" s="89">
        <f t="shared" si="123"/>
        <v>0.12</v>
      </c>
      <c r="N284" s="89">
        <f t="shared" si="124"/>
        <v>2.0499999999999998</v>
      </c>
      <c r="O284" s="89">
        <f t="shared" si="125"/>
        <v>1.77</v>
      </c>
      <c r="P284" s="89">
        <f t="shared" si="126"/>
        <v>3.6999999999999997</v>
      </c>
      <c r="Q284" s="138"/>
      <c r="T284" s="141"/>
      <c r="U284" s="141"/>
    </row>
    <row r="285" spans="1:21" ht="16.5" thickBot="1">
      <c r="A285" s="41">
        <v>504</v>
      </c>
      <c r="B285" s="41">
        <v>39</v>
      </c>
      <c r="C285" s="143">
        <f t="shared" si="114"/>
        <v>3.9E-2</v>
      </c>
      <c r="D285" s="103">
        <v>0</v>
      </c>
      <c r="E285" s="143">
        <f t="shared" si="115"/>
        <v>3.9E-2</v>
      </c>
      <c r="F285" s="98">
        <f t="shared" si="116"/>
        <v>9</v>
      </c>
      <c r="G285" s="148">
        <f t="shared" si="117"/>
        <v>28</v>
      </c>
      <c r="H285" s="89">
        <f t="shared" si="118"/>
        <v>0.52</v>
      </c>
      <c r="I285" s="98">
        <f t="shared" si="119"/>
        <v>8</v>
      </c>
      <c r="J285" s="89">
        <f t="shared" si="120"/>
        <v>1.38</v>
      </c>
      <c r="K285" s="98">
        <f t="shared" si="121"/>
        <v>1</v>
      </c>
      <c r="L285" s="98">
        <f t="shared" si="122"/>
        <v>20</v>
      </c>
      <c r="M285" s="89">
        <f t="shared" si="123"/>
        <v>0.12</v>
      </c>
      <c r="N285" s="89">
        <f t="shared" si="124"/>
        <v>2.41</v>
      </c>
      <c r="O285" s="89">
        <f t="shared" si="125"/>
        <v>2.02</v>
      </c>
      <c r="P285" s="89">
        <f t="shared" si="126"/>
        <v>4.3100000000000005</v>
      </c>
      <c r="Q285" s="138"/>
      <c r="T285" s="141"/>
      <c r="U285" s="141"/>
    </row>
    <row r="286" spans="1:21" ht="16.5" thickBot="1">
      <c r="A286" s="41">
        <v>505</v>
      </c>
      <c r="B286" s="41">
        <v>50</v>
      </c>
      <c r="C286" s="143">
        <f t="shared" si="114"/>
        <v>0.05</v>
      </c>
      <c r="D286" s="103">
        <v>0</v>
      </c>
      <c r="E286" s="143">
        <f t="shared" si="115"/>
        <v>0.05</v>
      </c>
      <c r="F286" s="485">
        <f t="shared" si="116"/>
        <v>12</v>
      </c>
      <c r="G286" s="148">
        <f t="shared" si="117"/>
        <v>37</v>
      </c>
      <c r="H286" s="89">
        <f t="shared" si="118"/>
        <v>0.67</v>
      </c>
      <c r="I286" s="98">
        <f t="shared" si="119"/>
        <v>10</v>
      </c>
      <c r="J286" s="89">
        <f t="shared" si="120"/>
        <v>1.72</v>
      </c>
      <c r="K286" s="98">
        <f t="shared" si="121"/>
        <v>2</v>
      </c>
      <c r="L286" s="98">
        <f t="shared" si="122"/>
        <v>27</v>
      </c>
      <c r="M286" s="89">
        <f t="shared" si="123"/>
        <v>0.24</v>
      </c>
      <c r="N286" s="89">
        <f t="shared" si="124"/>
        <v>3.26</v>
      </c>
      <c r="O286" s="89">
        <f t="shared" si="125"/>
        <v>2.63</v>
      </c>
      <c r="P286" s="89">
        <f t="shared" si="126"/>
        <v>5.65</v>
      </c>
      <c r="Q286" s="138"/>
      <c r="T286" s="141"/>
      <c r="U286" s="141"/>
    </row>
    <row r="287" spans="1:21" ht="16.5" thickBot="1">
      <c r="A287" s="41">
        <v>506</v>
      </c>
      <c r="B287" s="41">
        <v>200</v>
      </c>
      <c r="C287" s="143">
        <f t="shared" si="114"/>
        <v>0.2</v>
      </c>
      <c r="D287" s="103">
        <v>0</v>
      </c>
      <c r="E287" s="143">
        <f t="shared" si="115"/>
        <v>0.2</v>
      </c>
      <c r="F287" s="148">
        <f t="shared" si="116"/>
        <v>49</v>
      </c>
      <c r="G287" s="98">
        <f t="shared" si="117"/>
        <v>146</v>
      </c>
      <c r="H287" s="89">
        <f t="shared" si="118"/>
        <v>2.68</v>
      </c>
      <c r="I287" s="98">
        <f t="shared" si="119"/>
        <v>40</v>
      </c>
      <c r="J287" s="89">
        <f t="shared" si="120"/>
        <v>6.89</v>
      </c>
      <c r="K287" s="98">
        <f t="shared" si="121"/>
        <v>9</v>
      </c>
      <c r="L287" s="98">
        <f t="shared" si="122"/>
        <v>106</v>
      </c>
      <c r="M287" s="89">
        <f t="shared" si="123"/>
        <v>1.0900000000000001</v>
      </c>
      <c r="N287" s="89">
        <f t="shared" si="124"/>
        <v>12.8</v>
      </c>
      <c r="O287" s="130">
        <f t="shared" si="125"/>
        <v>10.66</v>
      </c>
      <c r="P287" s="89">
        <f t="shared" si="126"/>
        <v>22.37</v>
      </c>
      <c r="Q287" s="138"/>
      <c r="T287" s="141"/>
      <c r="U287" s="141"/>
    </row>
    <row r="288" spans="1:21" ht="16.5" thickBot="1">
      <c r="A288" s="41">
        <v>507</v>
      </c>
      <c r="B288" s="41">
        <v>860</v>
      </c>
      <c r="C288" s="143">
        <f t="shared" si="114"/>
        <v>0.86</v>
      </c>
      <c r="D288" s="103">
        <v>0</v>
      </c>
      <c r="E288" s="143">
        <f t="shared" si="115"/>
        <v>0.86</v>
      </c>
      <c r="F288" s="148">
        <f t="shared" si="116"/>
        <v>209</v>
      </c>
      <c r="G288" s="98">
        <f t="shared" si="117"/>
        <v>628</v>
      </c>
      <c r="H288" s="89">
        <f t="shared" si="118"/>
        <v>11.54</v>
      </c>
      <c r="I288" s="98">
        <f t="shared" si="119"/>
        <v>172</v>
      </c>
      <c r="J288" s="89">
        <f t="shared" si="120"/>
        <v>29.63</v>
      </c>
      <c r="K288" s="98">
        <f t="shared" si="121"/>
        <v>37</v>
      </c>
      <c r="L288" s="98">
        <f t="shared" si="122"/>
        <v>456</v>
      </c>
      <c r="M288" s="89">
        <f t="shared" si="123"/>
        <v>4.47</v>
      </c>
      <c r="N288" s="89">
        <f t="shared" si="124"/>
        <v>55.05</v>
      </c>
      <c r="O288" s="130">
        <f t="shared" si="125"/>
        <v>45.64</v>
      </c>
      <c r="P288" s="89">
        <f t="shared" si="126"/>
        <v>96.22</v>
      </c>
      <c r="Q288" s="138"/>
      <c r="T288" s="141"/>
      <c r="U288" s="141"/>
    </row>
    <row r="289" spans="1:21" ht="16.5" thickBot="1">
      <c r="A289" s="41">
        <v>508</v>
      </c>
      <c r="B289" s="41">
        <v>20</v>
      </c>
      <c r="C289" s="143">
        <f t="shared" si="114"/>
        <v>0.02</v>
      </c>
      <c r="D289" s="103">
        <v>0</v>
      </c>
      <c r="E289" s="143">
        <f t="shared" si="115"/>
        <v>0.02</v>
      </c>
      <c r="F289" s="159">
        <f t="shared" si="116"/>
        <v>5</v>
      </c>
      <c r="G289" s="148">
        <f t="shared" si="117"/>
        <v>15</v>
      </c>
      <c r="H289" s="89">
        <f t="shared" si="118"/>
        <v>0.27</v>
      </c>
      <c r="I289" s="98">
        <f t="shared" si="119"/>
        <v>4</v>
      </c>
      <c r="J289" s="89">
        <f t="shared" si="120"/>
        <v>0.69</v>
      </c>
      <c r="K289" s="98">
        <f t="shared" si="121"/>
        <v>1</v>
      </c>
      <c r="L289" s="98">
        <f t="shared" si="122"/>
        <v>11</v>
      </c>
      <c r="M289" s="89">
        <f t="shared" si="123"/>
        <v>0.12</v>
      </c>
      <c r="N289" s="89">
        <f t="shared" si="124"/>
        <v>1.33</v>
      </c>
      <c r="O289" s="89">
        <f t="shared" si="125"/>
        <v>1.08</v>
      </c>
      <c r="P289" s="89">
        <f t="shared" si="126"/>
        <v>2.29</v>
      </c>
      <c r="Q289" s="138"/>
      <c r="T289" s="141"/>
      <c r="U289" s="141"/>
    </row>
    <row r="290" spans="1:21" ht="16.5" thickBot="1">
      <c r="A290" s="41">
        <v>509</v>
      </c>
      <c r="B290" s="41">
        <v>45</v>
      </c>
      <c r="C290" s="143">
        <f t="shared" si="114"/>
        <v>4.4999999999999998E-2</v>
      </c>
      <c r="D290" s="103">
        <v>0</v>
      </c>
      <c r="E290" s="143">
        <f t="shared" si="115"/>
        <v>4.4999999999999998E-2</v>
      </c>
      <c r="F290" s="98">
        <f t="shared" si="116"/>
        <v>11</v>
      </c>
      <c r="G290" s="148">
        <f t="shared" si="117"/>
        <v>33</v>
      </c>
      <c r="H290" s="89">
        <f t="shared" si="118"/>
        <v>0.6</v>
      </c>
      <c r="I290" s="98">
        <f t="shared" si="119"/>
        <v>9</v>
      </c>
      <c r="J290" s="89">
        <f t="shared" si="120"/>
        <v>1.55</v>
      </c>
      <c r="K290" s="98">
        <f t="shared" si="121"/>
        <v>2</v>
      </c>
      <c r="L290" s="98">
        <f t="shared" si="122"/>
        <v>24</v>
      </c>
      <c r="M290" s="89">
        <f t="shared" si="123"/>
        <v>0.24</v>
      </c>
      <c r="N290" s="89">
        <f t="shared" si="124"/>
        <v>2.9</v>
      </c>
      <c r="O290" s="89">
        <f t="shared" si="125"/>
        <v>2.3899999999999997</v>
      </c>
      <c r="P290" s="89">
        <f t="shared" si="126"/>
        <v>5.05</v>
      </c>
      <c r="Q290" s="138"/>
      <c r="T290" s="141"/>
      <c r="U290" s="141"/>
    </row>
    <row r="291" spans="1:21" ht="16.5" thickBot="1">
      <c r="A291" s="41">
        <v>510</v>
      </c>
      <c r="B291" s="41">
        <v>7</v>
      </c>
      <c r="C291" s="143">
        <f t="shared" si="114"/>
        <v>7.0000000000000001E-3</v>
      </c>
      <c r="D291" s="103">
        <v>0</v>
      </c>
      <c r="E291" s="143">
        <f t="shared" si="115"/>
        <v>7.0000000000000001E-3</v>
      </c>
      <c r="F291" s="98">
        <f t="shared" si="116"/>
        <v>2</v>
      </c>
      <c r="G291" s="148">
        <f t="shared" si="117"/>
        <v>5</v>
      </c>
      <c r="H291" s="89">
        <f t="shared" si="118"/>
        <v>0.09</v>
      </c>
      <c r="I291" s="98">
        <f t="shared" si="119"/>
        <v>1</v>
      </c>
      <c r="J291" s="89">
        <f t="shared" si="120"/>
        <v>0.17</v>
      </c>
      <c r="K291" s="98">
        <f t="shared" si="121"/>
        <v>1</v>
      </c>
      <c r="L291" s="98">
        <f t="shared" si="122"/>
        <v>4</v>
      </c>
      <c r="M291" s="89">
        <f t="shared" si="123"/>
        <v>0.12</v>
      </c>
      <c r="N291" s="89">
        <f t="shared" si="124"/>
        <v>0.48</v>
      </c>
      <c r="O291" s="89">
        <f t="shared" si="125"/>
        <v>0.38</v>
      </c>
      <c r="P291" s="89">
        <f t="shared" si="126"/>
        <v>0.74</v>
      </c>
      <c r="Q291" s="138"/>
      <c r="T291" s="141"/>
      <c r="U291" s="141"/>
    </row>
    <row r="292" spans="1:21" ht="16.5" thickBot="1">
      <c r="A292" s="41">
        <v>511</v>
      </c>
      <c r="B292" s="41">
        <v>17</v>
      </c>
      <c r="C292" s="143">
        <f t="shared" si="114"/>
        <v>1.7000000000000001E-2</v>
      </c>
      <c r="D292" s="103">
        <v>0</v>
      </c>
      <c r="E292" s="143">
        <f t="shared" si="115"/>
        <v>1.7000000000000001E-2</v>
      </c>
      <c r="F292" s="98">
        <f t="shared" si="116"/>
        <v>4</v>
      </c>
      <c r="G292" s="148">
        <f t="shared" si="117"/>
        <v>12</v>
      </c>
      <c r="H292" s="89">
        <f t="shared" si="118"/>
        <v>0.23</v>
      </c>
      <c r="I292" s="98">
        <f t="shared" si="119"/>
        <v>3</v>
      </c>
      <c r="J292" s="89">
        <f t="shared" si="120"/>
        <v>0.52</v>
      </c>
      <c r="K292" s="98">
        <f t="shared" si="121"/>
        <v>1</v>
      </c>
      <c r="L292" s="98">
        <f t="shared" si="122"/>
        <v>9</v>
      </c>
      <c r="M292" s="89">
        <f t="shared" si="123"/>
        <v>0.12</v>
      </c>
      <c r="N292" s="89">
        <f t="shared" si="124"/>
        <v>1.0900000000000001</v>
      </c>
      <c r="O292" s="89">
        <f t="shared" si="125"/>
        <v>0.87</v>
      </c>
      <c r="P292" s="130">
        <f t="shared" si="126"/>
        <v>1.84</v>
      </c>
      <c r="Q292" s="138"/>
      <c r="R292" s="42" t="s">
        <v>1316</v>
      </c>
      <c r="T292" s="141"/>
      <c r="U292" s="141"/>
    </row>
    <row r="293" spans="1:21" ht="16.5" thickBot="1">
      <c r="A293" s="41">
        <v>512</v>
      </c>
      <c r="B293" s="41">
        <v>25</v>
      </c>
      <c r="C293" s="143">
        <f t="shared" si="114"/>
        <v>2.5000000000000001E-2</v>
      </c>
      <c r="D293" s="103">
        <v>0</v>
      </c>
      <c r="E293" s="143">
        <f t="shared" si="115"/>
        <v>2.5000000000000001E-2</v>
      </c>
      <c r="F293" s="98">
        <f t="shared" si="116"/>
        <v>6</v>
      </c>
      <c r="G293" s="148">
        <f t="shared" si="117"/>
        <v>18</v>
      </c>
      <c r="H293" s="89">
        <f t="shared" si="118"/>
        <v>0.34</v>
      </c>
      <c r="I293" s="98">
        <f t="shared" si="119"/>
        <v>5</v>
      </c>
      <c r="J293" s="89">
        <f t="shared" si="120"/>
        <v>0.86</v>
      </c>
      <c r="K293" s="98">
        <f t="shared" si="121"/>
        <v>1</v>
      </c>
      <c r="L293" s="98">
        <f t="shared" si="122"/>
        <v>13</v>
      </c>
      <c r="M293" s="89">
        <f t="shared" si="123"/>
        <v>0.12</v>
      </c>
      <c r="N293" s="89">
        <f t="shared" si="124"/>
        <v>1.57</v>
      </c>
      <c r="O293" s="89">
        <f t="shared" si="125"/>
        <v>1.3199999999999998</v>
      </c>
      <c r="P293" s="130">
        <f t="shared" si="126"/>
        <v>2.77</v>
      </c>
      <c r="Q293" s="138"/>
      <c r="R293" s="42" t="s">
        <v>1316</v>
      </c>
      <c r="T293" s="141"/>
      <c r="U293" s="141"/>
    </row>
    <row r="294" spans="1:21" ht="16.5" thickBot="1">
      <c r="A294" s="41">
        <v>513</v>
      </c>
      <c r="B294" s="41">
        <v>60</v>
      </c>
      <c r="C294" s="143">
        <f t="shared" si="114"/>
        <v>0.06</v>
      </c>
      <c r="D294" s="103">
        <v>0</v>
      </c>
      <c r="E294" s="143">
        <f t="shared" si="115"/>
        <v>0.06</v>
      </c>
      <c r="F294" s="148">
        <f>ROUND((+$E294*(8760*0.5))/12,0)</f>
        <v>22</v>
      </c>
      <c r="G294" s="150">
        <f t="shared" si="117"/>
        <v>44</v>
      </c>
      <c r="H294" s="89">
        <f t="shared" si="118"/>
        <v>0.81</v>
      </c>
      <c r="I294" s="98">
        <f t="shared" si="119"/>
        <v>12</v>
      </c>
      <c r="J294" s="89">
        <f t="shared" si="120"/>
        <v>2.0699999999999998</v>
      </c>
      <c r="K294" s="98">
        <f t="shared" si="121"/>
        <v>10</v>
      </c>
      <c r="L294" s="98">
        <f t="shared" si="122"/>
        <v>32</v>
      </c>
      <c r="M294" s="89">
        <f t="shared" si="123"/>
        <v>1.21</v>
      </c>
      <c r="N294" s="89">
        <f t="shared" si="124"/>
        <v>3.86</v>
      </c>
      <c r="O294" s="130">
        <f t="shared" si="125"/>
        <v>4.09</v>
      </c>
      <c r="P294" s="151">
        <f>H294+J294+N294</f>
        <v>6.74</v>
      </c>
      <c r="Q294" s="138"/>
      <c r="T294" s="141"/>
      <c r="U294" s="141"/>
    </row>
    <row r="295" spans="1:21" ht="15.75">
      <c r="A295" s="41"/>
      <c r="B295" s="41"/>
      <c r="C295" s="143"/>
      <c r="D295" s="103"/>
      <c r="E295" s="143"/>
      <c r="F295" s="50"/>
      <c r="G295" s="98"/>
      <c r="H295" s="89"/>
      <c r="I295" s="98"/>
      <c r="J295" s="89"/>
      <c r="K295" s="98"/>
      <c r="L295" s="98"/>
      <c r="M295" s="89"/>
      <c r="N295" s="89"/>
      <c r="O295" s="153"/>
      <c r="P295" s="89"/>
      <c r="Q295" s="138"/>
      <c r="T295" s="141"/>
      <c r="U295" s="141"/>
    </row>
    <row r="296" spans="1:21" ht="15.75">
      <c r="A296" s="186" t="s">
        <v>1323</v>
      </c>
      <c r="B296" s="41"/>
      <c r="C296" s="143"/>
      <c r="D296" s="103"/>
      <c r="E296" s="143"/>
      <c r="F296" s="50"/>
      <c r="G296" s="98"/>
      <c r="H296" s="89"/>
      <c r="I296" s="98"/>
      <c r="J296" s="89"/>
      <c r="K296" s="98"/>
      <c r="L296" s="98"/>
      <c r="M296" s="89"/>
      <c r="N296" s="89"/>
      <c r="O296" s="153"/>
      <c r="P296" s="89"/>
      <c r="Q296" s="138"/>
      <c r="T296" s="141"/>
      <c r="U296" s="141"/>
    </row>
    <row r="297" spans="1:21" ht="16.5" thickBot="1">
      <c r="A297" s="41"/>
      <c r="B297" s="41"/>
      <c r="C297" s="143"/>
      <c r="D297" s="103"/>
      <c r="E297" s="143"/>
      <c r="F297" s="50"/>
      <c r="G297" s="98"/>
      <c r="H297" s="89"/>
      <c r="I297" s="98"/>
      <c r="J297" s="89"/>
      <c r="K297" s="98"/>
      <c r="L297" s="98"/>
      <c r="M297" s="89"/>
      <c r="N297" s="89"/>
      <c r="O297" s="153"/>
      <c r="P297" s="89"/>
      <c r="Q297" s="138"/>
      <c r="T297" s="141"/>
      <c r="U297" s="141"/>
    </row>
    <row r="298" spans="1:21" ht="16.5" thickBot="1">
      <c r="A298" s="187">
        <v>520</v>
      </c>
      <c r="B298" s="41">
        <v>7</v>
      </c>
      <c r="C298" s="143">
        <f t="shared" ref="C298:C307" si="127">B298/1000</f>
        <v>7.0000000000000001E-3</v>
      </c>
      <c r="D298" s="103">
        <v>0</v>
      </c>
      <c r="E298" s="143">
        <f t="shared" ref="E298:E307" si="128">(+C298*D298)+C298</f>
        <v>7.0000000000000001E-3</v>
      </c>
      <c r="F298" s="98">
        <f>ROUND((+$E298*(3/5)*8760)/12,0)</f>
        <v>3</v>
      </c>
      <c r="G298" s="98">
        <f t="shared" ref="G298:G307" si="129">ROUND((+$E298*8760)/12,0)</f>
        <v>5</v>
      </c>
      <c r="H298" s="89">
        <f t="shared" ref="H298:H307" si="130">ROUND(+E298*D$7,2)</f>
        <v>0.09</v>
      </c>
      <c r="I298" s="98">
        <f t="shared" ref="I298:I306" si="131">ROUND(IF((E298*200)&gt;F298,F298,(E298*200)),0)</f>
        <v>1</v>
      </c>
      <c r="J298" s="89">
        <f t="shared" ref="J298:J307" si="132">ROUND(+I298*D$8,2)</f>
        <v>0.17</v>
      </c>
      <c r="K298" s="98">
        <f t="shared" ref="K298:K306" si="133">F298-I298</f>
        <v>2</v>
      </c>
      <c r="L298" s="98">
        <f t="shared" ref="L298:L307" si="134">G298-I298</f>
        <v>4</v>
      </c>
      <c r="M298" s="89">
        <f t="shared" ref="M298:M307" si="135">ROUND(+K298*D$9,2)</f>
        <v>0.24</v>
      </c>
      <c r="N298" s="89">
        <f t="shared" ref="N298:N307" si="136">ROUND(+L298*D$9,2)</f>
        <v>0.48</v>
      </c>
      <c r="O298" s="130">
        <f t="shared" ref="O298:O305" si="137">H298+J298+M298</f>
        <v>0.5</v>
      </c>
      <c r="P298" s="89">
        <f t="shared" ref="P298:P307" si="138">H298+J298+ROUND((G298-I298)*D$9,2)</f>
        <v>0.74</v>
      </c>
      <c r="Q298" s="138"/>
      <c r="T298" s="141"/>
      <c r="U298" s="141"/>
    </row>
    <row r="299" spans="1:21" ht="16.5" thickBot="1">
      <c r="A299" s="187">
        <v>521</v>
      </c>
      <c r="B299" s="41">
        <v>7</v>
      </c>
      <c r="C299" s="143">
        <f t="shared" si="127"/>
        <v>7.0000000000000001E-3</v>
      </c>
      <c r="D299" s="103">
        <v>0</v>
      </c>
      <c r="E299" s="143">
        <f t="shared" si="128"/>
        <v>7.0000000000000001E-3</v>
      </c>
      <c r="F299" s="98">
        <f>ROUND((+$E299*(1.5/5)*8760)/12,0)</f>
        <v>2</v>
      </c>
      <c r="G299" s="98">
        <f t="shared" si="129"/>
        <v>5</v>
      </c>
      <c r="H299" s="89">
        <f t="shared" si="130"/>
        <v>0.09</v>
      </c>
      <c r="I299" s="98">
        <f t="shared" si="131"/>
        <v>1</v>
      </c>
      <c r="J299" s="89">
        <f t="shared" si="132"/>
        <v>0.17</v>
      </c>
      <c r="K299" s="98">
        <f t="shared" si="133"/>
        <v>1</v>
      </c>
      <c r="L299" s="98">
        <f t="shared" si="134"/>
        <v>4</v>
      </c>
      <c r="M299" s="89">
        <f t="shared" si="135"/>
        <v>0.12</v>
      </c>
      <c r="N299" s="89">
        <f t="shared" si="136"/>
        <v>0.48</v>
      </c>
      <c r="O299" s="130">
        <f t="shared" si="137"/>
        <v>0.38</v>
      </c>
      <c r="P299" s="89">
        <f t="shared" si="138"/>
        <v>0.74</v>
      </c>
      <c r="Q299" s="138"/>
      <c r="T299" s="141"/>
      <c r="U299" s="141"/>
    </row>
    <row r="300" spans="1:21" ht="16.5" thickBot="1">
      <c r="A300" s="187">
        <v>522</v>
      </c>
      <c r="B300" s="41">
        <v>10</v>
      </c>
      <c r="C300" s="143">
        <f t="shared" si="127"/>
        <v>0.01</v>
      </c>
      <c r="D300" s="103">
        <v>0</v>
      </c>
      <c r="E300" s="143">
        <f t="shared" si="128"/>
        <v>0.01</v>
      </c>
      <c r="F300" s="98">
        <f>ROUND((+$E300*(3/5)*8760)/12,0)</f>
        <v>4</v>
      </c>
      <c r="G300" s="98">
        <f t="shared" si="129"/>
        <v>7</v>
      </c>
      <c r="H300" s="89">
        <f t="shared" si="130"/>
        <v>0.13</v>
      </c>
      <c r="I300" s="98">
        <f t="shared" si="131"/>
        <v>2</v>
      </c>
      <c r="J300" s="89">
        <f t="shared" si="132"/>
        <v>0.34</v>
      </c>
      <c r="K300" s="98">
        <f t="shared" si="133"/>
        <v>2</v>
      </c>
      <c r="L300" s="98">
        <f t="shared" si="134"/>
        <v>5</v>
      </c>
      <c r="M300" s="89">
        <f t="shared" si="135"/>
        <v>0.24</v>
      </c>
      <c r="N300" s="89">
        <f t="shared" si="136"/>
        <v>0.6</v>
      </c>
      <c r="O300" s="130">
        <f t="shared" si="137"/>
        <v>0.71</v>
      </c>
      <c r="P300" s="89">
        <f t="shared" si="138"/>
        <v>1.07</v>
      </c>
      <c r="Q300" s="138"/>
      <c r="T300" s="141"/>
      <c r="U300" s="141"/>
    </row>
    <row r="301" spans="1:21" ht="16.5" thickBot="1">
      <c r="A301" s="187">
        <v>523</v>
      </c>
      <c r="B301" s="41">
        <v>10</v>
      </c>
      <c r="C301" s="143">
        <f t="shared" si="127"/>
        <v>0.01</v>
      </c>
      <c r="D301" s="103">
        <v>0</v>
      </c>
      <c r="E301" s="143">
        <f t="shared" si="128"/>
        <v>0.01</v>
      </c>
      <c r="F301" s="98">
        <f>ROUND((+$E301*(1.5/5)*8760)/12,0)</f>
        <v>2</v>
      </c>
      <c r="G301" s="98">
        <f t="shared" si="129"/>
        <v>7</v>
      </c>
      <c r="H301" s="89">
        <f t="shared" si="130"/>
        <v>0.13</v>
      </c>
      <c r="I301" s="98">
        <f t="shared" si="131"/>
        <v>2</v>
      </c>
      <c r="J301" s="89">
        <f t="shared" si="132"/>
        <v>0.34</v>
      </c>
      <c r="K301" s="98">
        <f t="shared" si="133"/>
        <v>0</v>
      </c>
      <c r="L301" s="98">
        <f t="shared" si="134"/>
        <v>5</v>
      </c>
      <c r="M301" s="89">
        <f t="shared" si="135"/>
        <v>0</v>
      </c>
      <c r="N301" s="89">
        <f t="shared" si="136"/>
        <v>0.6</v>
      </c>
      <c r="O301" s="130">
        <f t="shared" si="137"/>
        <v>0.47000000000000003</v>
      </c>
      <c r="P301" s="89">
        <f t="shared" si="138"/>
        <v>1.07</v>
      </c>
      <c r="Q301" s="138"/>
      <c r="T301" s="141"/>
      <c r="U301" s="141"/>
    </row>
    <row r="302" spans="1:21" ht="16.5" thickBot="1">
      <c r="A302" s="187">
        <v>524</v>
      </c>
      <c r="B302" s="41">
        <v>12</v>
      </c>
      <c r="C302" s="143">
        <f t="shared" si="127"/>
        <v>1.2E-2</v>
      </c>
      <c r="D302" s="103">
        <v>0</v>
      </c>
      <c r="E302" s="143">
        <f t="shared" si="128"/>
        <v>1.2E-2</v>
      </c>
      <c r="F302" s="98">
        <f>ROUND((+$E302*(1.5/5)*8760)/12,0)</f>
        <v>3</v>
      </c>
      <c r="G302" s="98">
        <f t="shared" si="129"/>
        <v>9</v>
      </c>
      <c r="H302" s="89">
        <f t="shared" si="130"/>
        <v>0.16</v>
      </c>
      <c r="I302" s="98">
        <f t="shared" si="131"/>
        <v>2</v>
      </c>
      <c r="J302" s="89">
        <f t="shared" si="132"/>
        <v>0.34</v>
      </c>
      <c r="K302" s="98">
        <f t="shared" si="133"/>
        <v>1</v>
      </c>
      <c r="L302" s="98">
        <f t="shared" si="134"/>
        <v>7</v>
      </c>
      <c r="M302" s="89">
        <f t="shared" si="135"/>
        <v>0.12</v>
      </c>
      <c r="N302" s="89">
        <f t="shared" si="136"/>
        <v>0.85</v>
      </c>
      <c r="O302" s="130">
        <f t="shared" si="137"/>
        <v>0.62</v>
      </c>
      <c r="P302" s="89">
        <f t="shared" si="138"/>
        <v>1.35</v>
      </c>
      <c r="Q302" s="138"/>
      <c r="T302" s="141"/>
      <c r="U302" s="141"/>
    </row>
    <row r="303" spans="1:21" ht="16.5" thickBot="1">
      <c r="A303" s="187">
        <v>525</v>
      </c>
      <c r="B303" s="41">
        <v>14.5</v>
      </c>
      <c r="C303" s="143">
        <f t="shared" si="127"/>
        <v>1.4500000000000001E-2</v>
      </c>
      <c r="D303" s="103">
        <v>0</v>
      </c>
      <c r="E303" s="143">
        <f t="shared" si="128"/>
        <v>1.4500000000000001E-2</v>
      </c>
      <c r="F303" s="98">
        <f>ROUND((+$E303*(0.5/5)*8760)/12,0)</f>
        <v>1</v>
      </c>
      <c r="G303" s="98">
        <f t="shared" si="129"/>
        <v>11</v>
      </c>
      <c r="H303" s="89">
        <f t="shared" si="130"/>
        <v>0.19</v>
      </c>
      <c r="I303" s="98">
        <f t="shared" si="131"/>
        <v>1</v>
      </c>
      <c r="J303" s="89">
        <f t="shared" si="132"/>
        <v>0.17</v>
      </c>
      <c r="K303" s="98">
        <f t="shared" si="133"/>
        <v>0</v>
      </c>
      <c r="L303" s="98">
        <f t="shared" si="134"/>
        <v>10</v>
      </c>
      <c r="M303" s="89">
        <f t="shared" si="135"/>
        <v>0</v>
      </c>
      <c r="N303" s="89">
        <f t="shared" si="136"/>
        <v>1.21</v>
      </c>
      <c r="O303" s="130">
        <f t="shared" si="137"/>
        <v>0.36</v>
      </c>
      <c r="P303" s="89">
        <f t="shared" si="138"/>
        <v>1.5699999999999998</v>
      </c>
      <c r="Q303" s="138"/>
      <c r="T303" s="141"/>
      <c r="U303" s="141"/>
    </row>
    <row r="304" spans="1:21" ht="16.5" thickBot="1">
      <c r="A304" s="187">
        <v>526</v>
      </c>
      <c r="B304" s="41">
        <v>20</v>
      </c>
      <c r="C304" s="143">
        <f t="shared" si="127"/>
        <v>0.02</v>
      </c>
      <c r="D304" s="103">
        <v>0</v>
      </c>
      <c r="E304" s="143">
        <f t="shared" si="128"/>
        <v>0.02</v>
      </c>
      <c r="F304" s="98">
        <f>ROUND((+$E304*(3/5)*8760)/12,0)</f>
        <v>9</v>
      </c>
      <c r="G304" s="98">
        <f t="shared" si="129"/>
        <v>15</v>
      </c>
      <c r="H304" s="89">
        <f t="shared" si="130"/>
        <v>0.27</v>
      </c>
      <c r="I304" s="98">
        <f t="shared" si="131"/>
        <v>4</v>
      </c>
      <c r="J304" s="89">
        <f t="shared" si="132"/>
        <v>0.69</v>
      </c>
      <c r="K304" s="98">
        <f t="shared" si="133"/>
        <v>5</v>
      </c>
      <c r="L304" s="98">
        <f t="shared" si="134"/>
        <v>11</v>
      </c>
      <c r="M304" s="89">
        <f t="shared" si="135"/>
        <v>0.6</v>
      </c>
      <c r="N304" s="89">
        <f t="shared" si="136"/>
        <v>1.33</v>
      </c>
      <c r="O304" s="130">
        <f t="shared" si="137"/>
        <v>1.56</v>
      </c>
      <c r="P304" s="89">
        <f t="shared" si="138"/>
        <v>2.29</v>
      </c>
      <c r="Q304" s="138"/>
      <c r="T304" s="141"/>
      <c r="U304" s="141"/>
    </row>
    <row r="305" spans="1:21" ht="16.5" thickBot="1">
      <c r="A305" s="187">
        <v>527</v>
      </c>
      <c r="B305" s="41">
        <v>22</v>
      </c>
      <c r="C305" s="143">
        <f t="shared" si="127"/>
        <v>2.1999999999999999E-2</v>
      </c>
      <c r="D305" s="103">
        <v>0</v>
      </c>
      <c r="E305" s="143">
        <f t="shared" si="128"/>
        <v>2.1999999999999999E-2</v>
      </c>
      <c r="F305" s="98">
        <f>ROUND((+$E305*(0.5/5)*8760)/12,0)</f>
        <v>2</v>
      </c>
      <c r="G305" s="98">
        <f t="shared" si="129"/>
        <v>16</v>
      </c>
      <c r="H305" s="89">
        <f t="shared" si="130"/>
        <v>0.3</v>
      </c>
      <c r="I305" s="98">
        <f t="shared" si="131"/>
        <v>2</v>
      </c>
      <c r="J305" s="89">
        <f t="shared" si="132"/>
        <v>0.34</v>
      </c>
      <c r="K305" s="98">
        <f t="shared" si="133"/>
        <v>0</v>
      </c>
      <c r="L305" s="98">
        <f t="shared" si="134"/>
        <v>14</v>
      </c>
      <c r="M305" s="89">
        <f t="shared" si="135"/>
        <v>0</v>
      </c>
      <c r="N305" s="89">
        <f t="shared" si="136"/>
        <v>1.69</v>
      </c>
      <c r="O305" s="130">
        <f t="shared" si="137"/>
        <v>0.64</v>
      </c>
      <c r="P305" s="89">
        <f t="shared" si="138"/>
        <v>2.33</v>
      </c>
      <c r="Q305" s="138"/>
      <c r="T305" s="141"/>
      <c r="U305" s="141"/>
    </row>
    <row r="306" spans="1:21" ht="16.5" thickBot="1">
      <c r="A306" s="187">
        <v>528</v>
      </c>
      <c r="B306" s="41">
        <v>6</v>
      </c>
      <c r="C306" s="143">
        <f t="shared" si="127"/>
        <v>6.0000000000000001E-3</v>
      </c>
      <c r="D306" s="103">
        <v>0</v>
      </c>
      <c r="E306" s="143">
        <f t="shared" si="128"/>
        <v>6.0000000000000001E-3</v>
      </c>
      <c r="F306" s="98">
        <f>ROUND((+$E306*(0.5/5)*8760)/12,0)</f>
        <v>0</v>
      </c>
      <c r="G306" s="148">
        <f t="shared" si="129"/>
        <v>4</v>
      </c>
      <c r="H306" s="89">
        <f t="shared" si="130"/>
        <v>0.08</v>
      </c>
      <c r="I306" s="98">
        <f t="shared" si="131"/>
        <v>0</v>
      </c>
      <c r="J306" s="89">
        <f t="shared" si="132"/>
        <v>0</v>
      </c>
      <c r="K306" s="98">
        <f t="shared" si="133"/>
        <v>0</v>
      </c>
      <c r="L306" s="98">
        <f t="shared" si="134"/>
        <v>4</v>
      </c>
      <c r="M306" s="89">
        <f t="shared" si="135"/>
        <v>0</v>
      </c>
      <c r="N306" s="89">
        <f t="shared" si="136"/>
        <v>0.48</v>
      </c>
      <c r="O306" s="154" t="s">
        <v>294</v>
      </c>
      <c r="P306" s="130">
        <f t="shared" si="138"/>
        <v>0.55999999999999994</v>
      </c>
      <c r="Q306" s="138"/>
      <c r="R306" s="42" t="s">
        <v>1316</v>
      </c>
      <c r="T306" s="141"/>
      <c r="U306" s="141"/>
    </row>
    <row r="307" spans="1:21" ht="16.5" thickBot="1">
      <c r="A307" s="187">
        <v>529</v>
      </c>
      <c r="B307" s="41">
        <v>9</v>
      </c>
      <c r="C307" s="143">
        <f t="shared" si="127"/>
        <v>8.9999999999999993E-3</v>
      </c>
      <c r="D307" s="103">
        <v>0</v>
      </c>
      <c r="E307" s="143">
        <f t="shared" si="128"/>
        <v>8.9999999999999993E-3</v>
      </c>
      <c r="F307" s="98">
        <f>ROUND((+$E307*(8760/3))/12,0)</f>
        <v>2</v>
      </c>
      <c r="G307" s="148">
        <f t="shared" si="129"/>
        <v>7</v>
      </c>
      <c r="H307" s="89">
        <f t="shared" si="130"/>
        <v>0.12</v>
      </c>
      <c r="I307" s="98">
        <f>ROUND(IF((E307*200)&gt;G307,G307,(E307*200)),0)</f>
        <v>2</v>
      </c>
      <c r="J307" s="89">
        <f t="shared" si="132"/>
        <v>0.34</v>
      </c>
      <c r="K307" s="98">
        <v>0</v>
      </c>
      <c r="L307" s="98">
        <f t="shared" si="134"/>
        <v>5</v>
      </c>
      <c r="M307" s="89">
        <f t="shared" si="135"/>
        <v>0</v>
      </c>
      <c r="N307" s="89">
        <f t="shared" si="136"/>
        <v>0.6</v>
      </c>
      <c r="O307" s="89">
        <f>H307+J307+M307</f>
        <v>0.46</v>
      </c>
      <c r="P307" s="130">
        <f t="shared" si="138"/>
        <v>1.06</v>
      </c>
      <c r="Q307" s="138"/>
      <c r="R307" s="42" t="s">
        <v>1316</v>
      </c>
      <c r="T307" s="141"/>
      <c r="U307" s="141"/>
    </row>
    <row r="308" spans="1:21" ht="16.5" thickBot="1">
      <c r="Q308" s="138"/>
      <c r="T308" s="141"/>
      <c r="U308" s="141"/>
    </row>
    <row r="309" spans="1:21" ht="16.5" thickBot="1">
      <c r="A309" s="187" t="s">
        <v>1324</v>
      </c>
      <c r="B309" s="102">
        <v>4.5999999999999996</v>
      </c>
      <c r="C309" s="106">
        <f>B309/1000</f>
        <v>4.5999999999999999E-3</v>
      </c>
      <c r="D309" s="103">
        <v>0</v>
      </c>
      <c r="E309" s="106">
        <f>(+C309*D309)+C309</f>
        <v>4.5999999999999999E-3</v>
      </c>
      <c r="F309" s="98">
        <f>ROUND((+$E309*(8760/3))/12,0)</f>
        <v>1</v>
      </c>
      <c r="G309" s="148">
        <f>ROUND((+$E309*8760)/12,0)</f>
        <v>3</v>
      </c>
      <c r="H309" s="89">
        <f>ROUND(+E309*D$7,2)</f>
        <v>0.06</v>
      </c>
      <c r="I309" s="98">
        <f>ROUND(IF((E309*200)&gt;G309,G309,(E309*200)),0)</f>
        <v>1</v>
      </c>
      <c r="J309" s="89">
        <f>ROUND(+I309*D$8,2)</f>
        <v>0.17</v>
      </c>
      <c r="K309" s="98">
        <f>F309-I309</f>
        <v>0</v>
      </c>
      <c r="L309" s="98">
        <f>G309-I309</f>
        <v>2</v>
      </c>
      <c r="M309" s="89">
        <f>ROUND(+K309*D$9,2)</f>
        <v>0</v>
      </c>
      <c r="N309" s="89">
        <f>ROUND(+L309*D$9,2)</f>
        <v>0.24</v>
      </c>
      <c r="O309" s="484">
        <f>H309+J309+M309</f>
        <v>0.23</v>
      </c>
      <c r="P309" s="130">
        <f>H309+J309+ROUND((G309-I309)*D$9,2)</f>
        <v>0.47</v>
      </c>
      <c r="Q309" s="138"/>
      <c r="R309" s="42" t="s">
        <v>1316</v>
      </c>
      <c r="T309" s="141"/>
      <c r="U309" s="141"/>
    </row>
    <row r="310" spans="1:21" ht="16.5" thickBot="1">
      <c r="A310" s="187" t="s">
        <v>1325</v>
      </c>
      <c r="B310" s="41">
        <f>(B306+B307)/2</f>
        <v>7.5</v>
      </c>
      <c r="C310" s="106">
        <f>B310/1000</f>
        <v>7.4999999999999997E-3</v>
      </c>
      <c r="D310" s="103">
        <v>0</v>
      </c>
      <c r="E310" s="106">
        <f>(+C310*D310)+C310</f>
        <v>7.4999999999999997E-3</v>
      </c>
      <c r="F310" s="98">
        <f>ROUND((+$E310*(8760/3))/12,0)</f>
        <v>2</v>
      </c>
      <c r="G310" s="148">
        <f>ROUND((+$E310*8760)/12,0)</f>
        <v>5</v>
      </c>
      <c r="H310" s="89">
        <f>ROUND(+E310*D$7,2)</f>
        <v>0.1</v>
      </c>
      <c r="I310" s="98">
        <f>ROUND(IF((E310*200)&gt;G310,G310,(E310*200)),0)</f>
        <v>2</v>
      </c>
      <c r="J310" s="89">
        <f>ROUND(+I310*D$8,2)</f>
        <v>0.34</v>
      </c>
      <c r="K310" s="98">
        <v>0</v>
      </c>
      <c r="L310" s="98">
        <f>G310-I310</f>
        <v>3</v>
      </c>
      <c r="M310" s="89">
        <f>ROUND(+K310*D$9,2)</f>
        <v>0</v>
      </c>
      <c r="N310" s="89">
        <f>ROUND(+L310*D$9,2)</f>
        <v>0.36</v>
      </c>
      <c r="O310" s="89">
        <f>H310+J310+M310</f>
        <v>0.44000000000000006</v>
      </c>
      <c r="P310" s="130">
        <f>H310+J310+ROUND((G310-I310)*D$9,2)</f>
        <v>0.8</v>
      </c>
      <c r="Q310" s="138"/>
      <c r="R310" s="42" t="s">
        <v>1316</v>
      </c>
      <c r="T310" s="141"/>
      <c r="U310" s="141"/>
    </row>
    <row r="311" spans="1:21" ht="15.75">
      <c r="A311" s="41"/>
      <c r="B311" s="41"/>
      <c r="C311" s="143"/>
      <c r="D311" s="103"/>
      <c r="E311" s="143">
        <v>14.13</v>
      </c>
      <c r="F311" s="50"/>
      <c r="G311" s="98"/>
      <c r="H311" s="89"/>
      <c r="I311" s="98"/>
      <c r="J311" s="89"/>
      <c r="K311" s="98"/>
      <c r="L311" s="98"/>
      <c r="M311" s="89"/>
      <c r="N311" s="89"/>
      <c r="O311" s="89"/>
      <c r="P311" s="89"/>
      <c r="Q311" s="138"/>
      <c r="T311" s="141"/>
      <c r="U311" s="141"/>
    </row>
    <row r="312" spans="1:21" ht="15.75">
      <c r="A312" s="142" t="s">
        <v>1326</v>
      </c>
      <c r="D312" s="90"/>
      <c r="Q312" s="138"/>
      <c r="T312" s="141"/>
      <c r="U312" s="141"/>
    </row>
    <row r="313" spans="1:21" ht="16.5" thickBot="1">
      <c r="D313" s="90"/>
      <c r="Q313" s="138"/>
      <c r="T313" s="141"/>
      <c r="U313" s="141"/>
    </row>
    <row r="314" spans="1:21" ht="16.5" thickBot="1">
      <c r="A314" s="41">
        <v>600</v>
      </c>
      <c r="B314" s="41">
        <v>116</v>
      </c>
      <c r="C314" s="143">
        <f t="shared" ref="C314:C324" si="139">B314/1000</f>
        <v>0.11600000000000001</v>
      </c>
      <c r="D314" s="103">
        <v>0</v>
      </c>
      <c r="E314" s="143">
        <f t="shared" ref="E314:E324" si="140">(+C314*D314)+C314</f>
        <v>0.11600000000000001</v>
      </c>
      <c r="F314" s="98">
        <f t="shared" ref="F314:F319" si="141">ROUND((+$E314*4000)/12,0)</f>
        <v>39</v>
      </c>
      <c r="G314" s="148">
        <f t="shared" ref="G314:G324" si="142">ROUND((+$E314*8760)/12,0)</f>
        <v>85</v>
      </c>
      <c r="H314" s="89">
        <f t="shared" ref="H314:H324" si="143">ROUND(+E314*D$7,2)</f>
        <v>1.56</v>
      </c>
      <c r="I314" s="98">
        <f t="shared" ref="I314:I324" si="144">ROUND(IF((E314*200)&gt;F314,F314,(E314*200)),0)</f>
        <v>23</v>
      </c>
      <c r="J314" s="89">
        <f t="shared" ref="J314:J324" si="145">ROUND(+I314*D$8,2)</f>
        <v>3.96</v>
      </c>
      <c r="K314" s="98">
        <f t="shared" ref="K314:K324" si="146">F314-I314</f>
        <v>16</v>
      </c>
      <c r="L314" s="98">
        <f t="shared" ref="L314:L324" si="147">G314-I314</f>
        <v>62</v>
      </c>
      <c r="M314" s="89">
        <f t="shared" ref="M314:M324" si="148">ROUND(+K314*D$9,2)</f>
        <v>1.93</v>
      </c>
      <c r="N314" s="89">
        <f t="shared" ref="N314:N324" si="149">ROUND(+L314*D$9,2)</f>
        <v>7.48</v>
      </c>
      <c r="O314" s="89">
        <f t="shared" ref="O314:O324" si="150">H314+J314+M314</f>
        <v>7.4499999999999993</v>
      </c>
      <c r="P314" s="130">
        <f t="shared" ref="P314:P324" si="151">H314+J314+ROUND((G314-I314)*D$9,2)</f>
        <v>13</v>
      </c>
      <c r="Q314" s="138"/>
      <c r="R314" s="42" t="s">
        <v>1316</v>
      </c>
      <c r="T314" s="141"/>
      <c r="U314" s="141"/>
    </row>
    <row r="315" spans="1:21" ht="16.5" thickBot="1">
      <c r="A315" s="41">
        <v>601</v>
      </c>
      <c r="B315" s="41">
        <v>500</v>
      </c>
      <c r="C315" s="143">
        <f t="shared" si="139"/>
        <v>0.5</v>
      </c>
      <c r="D315" s="103">
        <v>0</v>
      </c>
      <c r="E315" s="143">
        <f t="shared" si="140"/>
        <v>0.5</v>
      </c>
      <c r="F315" s="98">
        <f t="shared" si="141"/>
        <v>167</v>
      </c>
      <c r="G315" s="98">
        <f t="shared" si="142"/>
        <v>365</v>
      </c>
      <c r="H315" s="89">
        <f t="shared" si="143"/>
        <v>6.71</v>
      </c>
      <c r="I315" s="98">
        <f t="shared" si="144"/>
        <v>100</v>
      </c>
      <c r="J315" s="89">
        <f t="shared" si="145"/>
        <v>17.23</v>
      </c>
      <c r="K315" s="98">
        <f t="shared" si="146"/>
        <v>67</v>
      </c>
      <c r="L315" s="98">
        <f t="shared" si="147"/>
        <v>265</v>
      </c>
      <c r="M315" s="89">
        <f t="shared" si="148"/>
        <v>8.09</v>
      </c>
      <c r="N315" s="89">
        <f t="shared" si="149"/>
        <v>31.99</v>
      </c>
      <c r="O315" s="89">
        <f t="shared" si="150"/>
        <v>32.03</v>
      </c>
      <c r="P315" s="89">
        <f t="shared" si="151"/>
        <v>55.93</v>
      </c>
      <c r="Q315" s="138"/>
      <c r="T315" s="141"/>
      <c r="U315" s="141"/>
    </row>
    <row r="316" spans="1:21" ht="16.5" thickBot="1">
      <c r="A316" s="41">
        <v>602</v>
      </c>
      <c r="B316" s="41">
        <v>400</v>
      </c>
      <c r="C316" s="143">
        <f t="shared" si="139"/>
        <v>0.4</v>
      </c>
      <c r="D316" s="103">
        <v>0.155</v>
      </c>
      <c r="E316" s="143">
        <f t="shared" si="140"/>
        <v>0.46200000000000002</v>
      </c>
      <c r="F316" s="98">
        <f t="shared" si="141"/>
        <v>154</v>
      </c>
      <c r="G316" s="148">
        <f t="shared" si="142"/>
        <v>337</v>
      </c>
      <c r="H316" s="89">
        <f t="shared" si="143"/>
        <v>6.2</v>
      </c>
      <c r="I316" s="98">
        <f t="shared" si="144"/>
        <v>92</v>
      </c>
      <c r="J316" s="89">
        <f t="shared" si="145"/>
        <v>15.85</v>
      </c>
      <c r="K316" s="98">
        <f t="shared" si="146"/>
        <v>62</v>
      </c>
      <c r="L316" s="98">
        <f t="shared" si="147"/>
        <v>245</v>
      </c>
      <c r="M316" s="89">
        <f t="shared" si="148"/>
        <v>7.48</v>
      </c>
      <c r="N316" s="89">
        <f t="shared" si="149"/>
        <v>29.58</v>
      </c>
      <c r="O316" s="89">
        <f t="shared" si="150"/>
        <v>29.53</v>
      </c>
      <c r="P316" s="130">
        <f t="shared" si="151"/>
        <v>51.629999999999995</v>
      </c>
      <c r="Q316" s="138"/>
      <c r="R316" s="42" t="s">
        <v>1316</v>
      </c>
      <c r="T316" s="141"/>
      <c r="U316" s="141"/>
    </row>
    <row r="317" spans="1:21" ht="16.5" thickBot="1">
      <c r="A317" s="41">
        <v>603</v>
      </c>
      <c r="B317" s="41">
        <v>100</v>
      </c>
      <c r="C317" s="143">
        <f t="shared" si="139"/>
        <v>0.1</v>
      </c>
      <c r="D317" s="103">
        <v>0</v>
      </c>
      <c r="E317" s="143">
        <f t="shared" si="140"/>
        <v>0.1</v>
      </c>
      <c r="F317" s="148">
        <f t="shared" si="141"/>
        <v>33</v>
      </c>
      <c r="G317" s="98">
        <f t="shared" si="142"/>
        <v>73</v>
      </c>
      <c r="H317" s="89">
        <f t="shared" si="143"/>
        <v>1.34</v>
      </c>
      <c r="I317" s="98">
        <f t="shared" si="144"/>
        <v>20</v>
      </c>
      <c r="J317" s="89">
        <f t="shared" si="145"/>
        <v>3.45</v>
      </c>
      <c r="K317" s="98">
        <f t="shared" si="146"/>
        <v>13</v>
      </c>
      <c r="L317" s="98">
        <f t="shared" si="147"/>
        <v>53</v>
      </c>
      <c r="M317" s="89">
        <f t="shared" si="148"/>
        <v>1.57</v>
      </c>
      <c r="N317" s="89">
        <f t="shared" si="149"/>
        <v>6.4</v>
      </c>
      <c r="O317" s="130">
        <f t="shared" si="150"/>
        <v>6.36</v>
      </c>
      <c r="P317" s="89">
        <f t="shared" si="151"/>
        <v>11.190000000000001</v>
      </c>
      <c r="Q317" s="138"/>
      <c r="T317" s="141"/>
      <c r="U317" s="141"/>
    </row>
    <row r="318" spans="1:21" ht="16.5" thickBot="1">
      <c r="A318" s="41">
        <v>604</v>
      </c>
      <c r="B318" s="41">
        <v>276</v>
      </c>
      <c r="C318" s="143">
        <f t="shared" si="139"/>
        <v>0.27600000000000002</v>
      </c>
      <c r="D318" s="103">
        <v>0</v>
      </c>
      <c r="E318" s="143">
        <f t="shared" si="140"/>
        <v>0.27600000000000002</v>
      </c>
      <c r="F318" s="148">
        <f t="shared" si="141"/>
        <v>92</v>
      </c>
      <c r="G318" s="98">
        <f t="shared" si="142"/>
        <v>201</v>
      </c>
      <c r="H318" s="89">
        <f t="shared" si="143"/>
        <v>3.7</v>
      </c>
      <c r="I318" s="98">
        <f t="shared" si="144"/>
        <v>55</v>
      </c>
      <c r="J318" s="89">
        <f t="shared" si="145"/>
        <v>9.48</v>
      </c>
      <c r="K318" s="98">
        <f t="shared" si="146"/>
        <v>37</v>
      </c>
      <c r="L318" s="98">
        <f t="shared" si="147"/>
        <v>146</v>
      </c>
      <c r="M318" s="89">
        <f t="shared" si="148"/>
        <v>4.47</v>
      </c>
      <c r="N318" s="89">
        <f t="shared" si="149"/>
        <v>17.63</v>
      </c>
      <c r="O318" s="130">
        <f t="shared" si="150"/>
        <v>17.649999999999999</v>
      </c>
      <c r="P318" s="89">
        <f t="shared" si="151"/>
        <v>30.81</v>
      </c>
      <c r="Q318" s="138"/>
      <c r="T318" s="141"/>
      <c r="U318" s="141"/>
    </row>
    <row r="319" spans="1:21" ht="16.5" thickBot="1">
      <c r="A319" s="41">
        <v>605</v>
      </c>
      <c r="B319" s="41">
        <v>10</v>
      </c>
      <c r="C319" s="143">
        <f t="shared" si="139"/>
        <v>0.01</v>
      </c>
      <c r="D319" s="103">
        <v>0</v>
      </c>
      <c r="E319" s="143">
        <f t="shared" si="140"/>
        <v>0.01</v>
      </c>
      <c r="F319" s="98">
        <f t="shared" si="141"/>
        <v>3</v>
      </c>
      <c r="G319" s="98">
        <f t="shared" si="142"/>
        <v>7</v>
      </c>
      <c r="H319" s="89">
        <f t="shared" si="143"/>
        <v>0.13</v>
      </c>
      <c r="I319" s="98">
        <f t="shared" si="144"/>
        <v>2</v>
      </c>
      <c r="J319" s="89">
        <f t="shared" si="145"/>
        <v>0.34</v>
      </c>
      <c r="K319" s="98">
        <f t="shared" si="146"/>
        <v>1</v>
      </c>
      <c r="L319" s="98">
        <f t="shared" si="147"/>
        <v>5</v>
      </c>
      <c r="M319" s="89">
        <f t="shared" si="148"/>
        <v>0.12</v>
      </c>
      <c r="N319" s="89">
        <f t="shared" si="149"/>
        <v>0.6</v>
      </c>
      <c r="O319" s="89">
        <f t="shared" si="150"/>
        <v>0.59000000000000008</v>
      </c>
      <c r="P319" s="89">
        <f t="shared" si="151"/>
        <v>1.07</v>
      </c>
      <c r="Q319" s="138"/>
      <c r="T319" s="141"/>
      <c r="U319" s="141"/>
    </row>
    <row r="320" spans="1:21" ht="16.5" thickBot="1">
      <c r="A320" s="41">
        <v>606</v>
      </c>
      <c r="B320" s="41">
        <v>480</v>
      </c>
      <c r="C320" s="143">
        <f t="shared" si="139"/>
        <v>0.48</v>
      </c>
      <c r="D320" s="103">
        <v>0</v>
      </c>
      <c r="E320" s="143">
        <f t="shared" si="140"/>
        <v>0.48</v>
      </c>
      <c r="F320" s="98">
        <f>ROUND((+$E320*6*364)/12,0)</f>
        <v>87</v>
      </c>
      <c r="G320" s="98">
        <f t="shared" si="142"/>
        <v>350</v>
      </c>
      <c r="H320" s="89">
        <f t="shared" si="143"/>
        <v>6.44</v>
      </c>
      <c r="I320" s="98">
        <f t="shared" si="144"/>
        <v>87</v>
      </c>
      <c r="J320" s="89">
        <f t="shared" si="145"/>
        <v>14.99</v>
      </c>
      <c r="K320" s="98">
        <f t="shared" si="146"/>
        <v>0</v>
      </c>
      <c r="L320" s="98">
        <f t="shared" si="147"/>
        <v>263</v>
      </c>
      <c r="M320" s="89">
        <f t="shared" si="148"/>
        <v>0</v>
      </c>
      <c r="N320" s="89">
        <f t="shared" si="149"/>
        <v>31.75</v>
      </c>
      <c r="O320" s="130">
        <f t="shared" si="150"/>
        <v>21.43</v>
      </c>
      <c r="P320" s="89">
        <f t="shared" si="151"/>
        <v>53.18</v>
      </c>
      <c r="Q320" s="138"/>
      <c r="T320" s="141"/>
      <c r="U320" s="141"/>
    </row>
    <row r="321" spans="1:21" ht="16.5" thickBot="1">
      <c r="A321" s="41">
        <v>607</v>
      </c>
      <c r="B321" s="41">
        <v>4440</v>
      </c>
      <c r="C321" s="143">
        <f t="shared" si="139"/>
        <v>4.4400000000000004</v>
      </c>
      <c r="D321" s="103">
        <v>0</v>
      </c>
      <c r="E321" s="143">
        <f t="shared" si="140"/>
        <v>4.4400000000000004</v>
      </c>
      <c r="F321" s="98">
        <f>ROUND((+$E321*4000)/12,0)</f>
        <v>1480</v>
      </c>
      <c r="G321" s="98">
        <f t="shared" si="142"/>
        <v>3241</v>
      </c>
      <c r="H321" s="89">
        <f t="shared" si="143"/>
        <v>59.59</v>
      </c>
      <c r="I321" s="98">
        <f t="shared" si="144"/>
        <v>888</v>
      </c>
      <c r="J321" s="89">
        <f t="shared" si="145"/>
        <v>153</v>
      </c>
      <c r="K321" s="98">
        <f t="shared" si="146"/>
        <v>592</v>
      </c>
      <c r="L321" s="98">
        <f t="shared" si="147"/>
        <v>2353</v>
      </c>
      <c r="M321" s="89">
        <f t="shared" si="148"/>
        <v>71.47</v>
      </c>
      <c r="N321" s="89">
        <f t="shared" si="149"/>
        <v>284.06</v>
      </c>
      <c r="O321" s="89">
        <f t="shared" si="150"/>
        <v>284.06</v>
      </c>
      <c r="P321" s="89">
        <f t="shared" si="151"/>
        <v>496.65</v>
      </c>
      <c r="Q321" s="138"/>
      <c r="T321" s="141"/>
      <c r="U321" s="141"/>
    </row>
    <row r="322" spans="1:21" ht="16.5" thickBot="1">
      <c r="A322" s="41">
        <v>608</v>
      </c>
      <c r="B322" s="41">
        <v>138</v>
      </c>
      <c r="C322" s="143">
        <f t="shared" si="139"/>
        <v>0.13800000000000001</v>
      </c>
      <c r="D322" s="103">
        <v>0</v>
      </c>
      <c r="E322" s="143">
        <f t="shared" si="140"/>
        <v>0.13800000000000001</v>
      </c>
      <c r="F322" s="98">
        <f>ROUND((+$E322*4000)/12,0)</f>
        <v>46</v>
      </c>
      <c r="G322" s="98">
        <f t="shared" si="142"/>
        <v>101</v>
      </c>
      <c r="H322" s="89">
        <f t="shared" si="143"/>
        <v>1.85</v>
      </c>
      <c r="I322" s="98">
        <f t="shared" si="144"/>
        <v>28</v>
      </c>
      <c r="J322" s="89">
        <f t="shared" si="145"/>
        <v>4.82</v>
      </c>
      <c r="K322" s="98">
        <f t="shared" si="146"/>
        <v>18</v>
      </c>
      <c r="L322" s="98">
        <f t="shared" si="147"/>
        <v>73</v>
      </c>
      <c r="M322" s="89">
        <f t="shared" si="148"/>
        <v>2.17</v>
      </c>
      <c r="N322" s="89">
        <f t="shared" si="149"/>
        <v>8.81</v>
      </c>
      <c r="O322" s="130">
        <f t="shared" si="150"/>
        <v>8.84</v>
      </c>
      <c r="P322" s="89">
        <f t="shared" si="151"/>
        <v>15.48</v>
      </c>
      <c r="Q322" s="138"/>
      <c r="T322" s="141"/>
      <c r="U322" s="141"/>
    </row>
    <row r="323" spans="1:21" ht="16.5" thickBot="1">
      <c r="A323" s="41">
        <v>609</v>
      </c>
      <c r="B323" s="41">
        <v>175</v>
      </c>
      <c r="C323" s="143">
        <f t="shared" si="139"/>
        <v>0.17499999999999999</v>
      </c>
      <c r="D323" s="103">
        <v>0</v>
      </c>
      <c r="E323" s="143">
        <f t="shared" si="140"/>
        <v>0.17499999999999999</v>
      </c>
      <c r="F323" s="98">
        <f>ROUND((+$E323*4000)/12,0)</f>
        <v>58</v>
      </c>
      <c r="G323" s="98">
        <f t="shared" si="142"/>
        <v>128</v>
      </c>
      <c r="H323" s="89">
        <f t="shared" si="143"/>
        <v>2.35</v>
      </c>
      <c r="I323" s="98">
        <f t="shared" si="144"/>
        <v>35</v>
      </c>
      <c r="J323" s="89">
        <f t="shared" si="145"/>
        <v>6.03</v>
      </c>
      <c r="K323" s="98">
        <f t="shared" si="146"/>
        <v>23</v>
      </c>
      <c r="L323" s="98">
        <f t="shared" si="147"/>
        <v>93</v>
      </c>
      <c r="M323" s="89">
        <f t="shared" si="148"/>
        <v>2.78</v>
      </c>
      <c r="N323" s="89">
        <f t="shared" si="149"/>
        <v>11.23</v>
      </c>
      <c r="O323" s="130">
        <f t="shared" si="150"/>
        <v>11.16</v>
      </c>
      <c r="P323" s="89">
        <f t="shared" si="151"/>
        <v>19.61</v>
      </c>
      <c r="Q323" s="138"/>
      <c r="T323" s="141"/>
      <c r="U323" s="141"/>
    </row>
    <row r="324" spans="1:21" ht="16.5" thickBot="1">
      <c r="A324" s="41">
        <v>610</v>
      </c>
      <c r="B324" s="41">
        <v>244</v>
      </c>
      <c r="C324" s="143">
        <f t="shared" si="139"/>
        <v>0.24399999999999999</v>
      </c>
      <c r="D324" s="103">
        <v>0</v>
      </c>
      <c r="E324" s="143">
        <f t="shared" si="140"/>
        <v>0.24399999999999999</v>
      </c>
      <c r="F324" s="98">
        <f>ROUND((+$E324*4000)/12,0)</f>
        <v>81</v>
      </c>
      <c r="G324" s="98">
        <f t="shared" si="142"/>
        <v>178</v>
      </c>
      <c r="H324" s="89">
        <f t="shared" si="143"/>
        <v>3.27</v>
      </c>
      <c r="I324" s="98">
        <f t="shared" si="144"/>
        <v>49</v>
      </c>
      <c r="J324" s="89">
        <f t="shared" si="145"/>
        <v>8.44</v>
      </c>
      <c r="K324" s="98">
        <f t="shared" si="146"/>
        <v>32</v>
      </c>
      <c r="L324" s="98">
        <f t="shared" si="147"/>
        <v>129</v>
      </c>
      <c r="M324" s="89">
        <f t="shared" si="148"/>
        <v>3.86</v>
      </c>
      <c r="N324" s="89">
        <f t="shared" si="149"/>
        <v>15.57</v>
      </c>
      <c r="O324" s="130">
        <f t="shared" si="150"/>
        <v>15.569999999999999</v>
      </c>
      <c r="P324" s="89">
        <f t="shared" si="151"/>
        <v>27.28</v>
      </c>
      <c r="Q324" s="138"/>
      <c r="T324" s="141"/>
      <c r="U324" s="141"/>
    </row>
    <row r="325" spans="1:21" ht="15.75">
      <c r="A325" s="41"/>
      <c r="D325" s="90"/>
      <c r="Q325" s="138"/>
      <c r="T325" s="141"/>
      <c r="U325" s="141"/>
    </row>
    <row r="326" spans="1:21" ht="15.75">
      <c r="D326" s="90"/>
      <c r="Q326" s="138"/>
      <c r="T326" s="141"/>
      <c r="U326" s="141"/>
    </row>
    <row r="327" spans="1:21" ht="15.75">
      <c r="A327" s="142" t="s">
        <v>1327</v>
      </c>
      <c r="D327" s="90"/>
      <c r="Q327" s="138"/>
      <c r="T327" s="141"/>
      <c r="U327" s="141"/>
    </row>
    <row r="328" spans="1:21" ht="15.75">
      <c r="D328" s="90"/>
      <c r="Q328" s="138"/>
      <c r="T328" s="141"/>
      <c r="U328" s="141"/>
    </row>
    <row r="329" spans="1:21" ht="15.75">
      <c r="A329" s="41">
        <v>700</v>
      </c>
      <c r="D329" s="90"/>
      <c r="F329" s="42">
        <v>13</v>
      </c>
      <c r="O329" s="138">
        <f>B11</f>
        <v>4.5578567478403187</v>
      </c>
      <c r="P329" s="89"/>
      <c r="Q329" s="138"/>
      <c r="T329" s="141"/>
      <c r="U329" s="141"/>
    </row>
    <row r="330" spans="1:21" ht="15.75">
      <c r="A330" s="41">
        <v>701</v>
      </c>
      <c r="D330" s="90"/>
      <c r="F330" s="42">
        <v>0</v>
      </c>
      <c r="O330" s="138">
        <f>B12</f>
        <v>21.99531132340103</v>
      </c>
      <c r="Q330" s="138"/>
      <c r="T330" s="141"/>
      <c r="U330" s="141"/>
    </row>
    <row r="331" spans="1:21" ht="15.75">
      <c r="A331" s="41">
        <v>702</v>
      </c>
      <c r="D331" s="90"/>
      <c r="F331" s="42">
        <v>0</v>
      </c>
      <c r="O331" s="138">
        <f>ROUND('2026 Unpublished Rates Smoothed'!H75*(1+$H$5),2)</f>
        <v>26.26</v>
      </c>
      <c r="Q331" s="138"/>
      <c r="T331" s="141"/>
      <c r="U331" s="141"/>
    </row>
    <row r="332" spans="1:21" ht="15.75">
      <c r="A332" s="41">
        <v>703</v>
      </c>
      <c r="D332" s="90"/>
      <c r="F332" s="42">
        <v>0</v>
      </c>
      <c r="O332" s="138"/>
      <c r="Q332" s="138"/>
      <c r="T332" s="141"/>
      <c r="U332" s="141"/>
    </row>
    <row r="333" spans="1:21" ht="15.75">
      <c r="A333" s="41">
        <v>704</v>
      </c>
      <c r="D333" s="90"/>
      <c r="F333" s="42">
        <v>0</v>
      </c>
      <c r="O333" s="138">
        <f>B11</f>
        <v>4.5578567478403187</v>
      </c>
      <c r="Q333" s="138"/>
      <c r="T333" s="141"/>
      <c r="U333" s="141"/>
    </row>
    <row r="334" spans="1:21" ht="15.75">
      <c r="A334" s="41">
        <v>705</v>
      </c>
      <c r="D334" s="90"/>
      <c r="F334" s="42">
        <v>44</v>
      </c>
      <c r="O334" s="138">
        <f>ROUND('2026 Unpublished Rates Smoothed'!H76*(1+$H$5),2)</f>
        <v>6.04</v>
      </c>
      <c r="P334" s="89"/>
      <c r="Q334" s="138"/>
      <c r="T334" s="141"/>
      <c r="U334" s="141"/>
    </row>
    <row r="335" spans="1:21" ht="15.75">
      <c r="D335" s="90"/>
      <c r="Q335" s="138"/>
      <c r="T335" s="141"/>
      <c r="U335" s="141"/>
    </row>
    <row r="336" spans="1:21" ht="15.75">
      <c r="A336" s="142" t="s">
        <v>1328</v>
      </c>
      <c r="D336" s="90"/>
      <c r="Q336" s="138"/>
      <c r="T336" s="141"/>
      <c r="U336" s="141"/>
    </row>
    <row r="337" spans="1:21" ht="16.5" thickBot="1">
      <c r="D337" s="90"/>
      <c r="Q337" s="138"/>
      <c r="T337" s="141"/>
      <c r="U337" s="141"/>
    </row>
    <row r="338" spans="1:21" ht="16.5" thickBot="1">
      <c r="A338" s="41">
        <v>801</v>
      </c>
      <c r="B338" s="41">
        <v>100</v>
      </c>
      <c r="C338" s="143">
        <f t="shared" ref="C338:C350" si="152">B338/1000</f>
        <v>0.1</v>
      </c>
      <c r="D338" s="103">
        <v>0</v>
      </c>
      <c r="E338" s="143">
        <f t="shared" ref="E338:E350" si="153">(+C338*D338)+C338</f>
        <v>0.1</v>
      </c>
      <c r="F338" s="98">
        <f t="shared" ref="F338:F350" si="154">ROUND((+$E338*4000)/12,0)</f>
        <v>33</v>
      </c>
      <c r="G338" s="98">
        <f t="shared" ref="G338:G350" si="155">ROUND((+$E338*8760)/12,0)</f>
        <v>73</v>
      </c>
      <c r="H338" s="89">
        <f t="shared" ref="H338:H350" si="156">ROUND(+E338*D$7,2)</f>
        <v>1.34</v>
      </c>
      <c r="I338" s="98">
        <f t="shared" ref="I338:I350" si="157">ROUND(IF((E338*200)&gt;F338,F338,(E338*200)),0)</f>
        <v>20</v>
      </c>
      <c r="J338" s="89">
        <f t="shared" ref="J338:J350" si="158">ROUND(+I338*D$8,2)</f>
        <v>3.45</v>
      </c>
      <c r="K338" s="98">
        <f t="shared" ref="K338:K350" si="159">F338-I338</f>
        <v>13</v>
      </c>
      <c r="L338" s="98">
        <f t="shared" ref="L338:L350" si="160">G338-I338</f>
        <v>53</v>
      </c>
      <c r="M338" s="89">
        <f t="shared" ref="M338:M350" si="161">ROUND(+K338*D$9,2)</f>
        <v>1.57</v>
      </c>
      <c r="N338" s="89">
        <f t="shared" ref="N338:N350" si="162">ROUND(+L338*D$9,2)</f>
        <v>6.4</v>
      </c>
      <c r="O338" s="89">
        <f t="shared" ref="O338:O350" si="163">H338+J338+M338</f>
        <v>6.36</v>
      </c>
      <c r="P338" s="130">
        <f t="shared" ref="P338:P350" si="164">H338+J338+ROUND((G338-I338)*D$9,2)</f>
        <v>11.190000000000001</v>
      </c>
      <c r="Q338" s="138"/>
      <c r="R338" s="42" t="s">
        <v>1316</v>
      </c>
      <c r="T338" s="141"/>
      <c r="U338" s="141"/>
    </row>
    <row r="339" spans="1:21" ht="16.5" thickBot="1">
      <c r="A339" s="41">
        <v>802</v>
      </c>
      <c r="B339" s="41">
        <v>150</v>
      </c>
      <c r="C339" s="143">
        <f t="shared" si="152"/>
        <v>0.15</v>
      </c>
      <c r="D339" s="103">
        <v>0</v>
      </c>
      <c r="E339" s="143">
        <f t="shared" si="153"/>
        <v>0.15</v>
      </c>
      <c r="F339" s="98">
        <f t="shared" si="154"/>
        <v>50</v>
      </c>
      <c r="G339" s="98">
        <f t="shared" si="155"/>
        <v>110</v>
      </c>
      <c r="H339" s="89">
        <f t="shared" si="156"/>
        <v>2.0099999999999998</v>
      </c>
      <c r="I339" s="98">
        <f t="shared" si="157"/>
        <v>30</v>
      </c>
      <c r="J339" s="89">
        <f t="shared" si="158"/>
        <v>5.17</v>
      </c>
      <c r="K339" s="98">
        <f t="shared" si="159"/>
        <v>20</v>
      </c>
      <c r="L339" s="98">
        <f t="shared" si="160"/>
        <v>80</v>
      </c>
      <c r="M339" s="89">
        <f t="shared" si="161"/>
        <v>2.41</v>
      </c>
      <c r="N339" s="89">
        <f t="shared" si="162"/>
        <v>9.66</v>
      </c>
      <c r="O339" s="89">
        <f t="shared" si="163"/>
        <v>9.59</v>
      </c>
      <c r="P339" s="130">
        <f t="shared" si="164"/>
        <v>16.84</v>
      </c>
      <c r="Q339" s="138"/>
      <c r="R339" s="42" t="s">
        <v>1316</v>
      </c>
      <c r="T339" s="141"/>
      <c r="U339" s="141"/>
    </row>
    <row r="340" spans="1:21" ht="16.5" thickBot="1">
      <c r="A340" s="41">
        <v>803</v>
      </c>
      <c r="B340" s="41">
        <v>200</v>
      </c>
      <c r="C340" s="143">
        <f t="shared" si="152"/>
        <v>0.2</v>
      </c>
      <c r="D340" s="103">
        <v>0</v>
      </c>
      <c r="E340" s="143">
        <f t="shared" si="153"/>
        <v>0.2</v>
      </c>
      <c r="F340" s="98">
        <f t="shared" si="154"/>
        <v>67</v>
      </c>
      <c r="G340" s="98">
        <f t="shared" si="155"/>
        <v>146</v>
      </c>
      <c r="H340" s="89">
        <f t="shared" si="156"/>
        <v>2.68</v>
      </c>
      <c r="I340" s="98">
        <f t="shared" si="157"/>
        <v>40</v>
      </c>
      <c r="J340" s="89">
        <f t="shared" si="158"/>
        <v>6.89</v>
      </c>
      <c r="K340" s="98">
        <f t="shared" si="159"/>
        <v>27</v>
      </c>
      <c r="L340" s="98">
        <f t="shared" si="160"/>
        <v>106</v>
      </c>
      <c r="M340" s="89">
        <f t="shared" si="161"/>
        <v>3.26</v>
      </c>
      <c r="N340" s="89">
        <f t="shared" si="162"/>
        <v>12.8</v>
      </c>
      <c r="O340" s="89">
        <f t="shared" si="163"/>
        <v>12.83</v>
      </c>
      <c r="P340" s="130">
        <f t="shared" si="164"/>
        <v>22.37</v>
      </c>
      <c r="Q340" s="138"/>
      <c r="R340" s="42" t="s">
        <v>1316</v>
      </c>
      <c r="T340" s="141"/>
      <c r="U340" s="141"/>
    </row>
    <row r="341" spans="1:21" ht="16.5" thickBot="1">
      <c r="A341" s="41">
        <v>804</v>
      </c>
      <c r="B341" s="41">
        <v>250</v>
      </c>
      <c r="C341" s="143">
        <f t="shared" si="152"/>
        <v>0.25</v>
      </c>
      <c r="D341" s="103">
        <v>0</v>
      </c>
      <c r="E341" s="143">
        <f t="shared" si="153"/>
        <v>0.25</v>
      </c>
      <c r="F341" s="98">
        <f t="shared" si="154"/>
        <v>83</v>
      </c>
      <c r="G341" s="98">
        <f t="shared" si="155"/>
        <v>183</v>
      </c>
      <c r="H341" s="89">
        <f t="shared" si="156"/>
        <v>3.36</v>
      </c>
      <c r="I341" s="98">
        <f t="shared" si="157"/>
        <v>50</v>
      </c>
      <c r="J341" s="89">
        <f t="shared" si="158"/>
        <v>8.61</v>
      </c>
      <c r="K341" s="98">
        <f t="shared" si="159"/>
        <v>33</v>
      </c>
      <c r="L341" s="98">
        <f t="shared" si="160"/>
        <v>133</v>
      </c>
      <c r="M341" s="89">
        <f t="shared" si="161"/>
        <v>3.98</v>
      </c>
      <c r="N341" s="89">
        <f t="shared" si="162"/>
        <v>16.059999999999999</v>
      </c>
      <c r="O341" s="89">
        <f t="shared" si="163"/>
        <v>15.95</v>
      </c>
      <c r="P341" s="188">
        <f t="shared" si="164"/>
        <v>28.029999999999998</v>
      </c>
      <c r="Q341" s="138"/>
      <c r="T341" s="141"/>
      <c r="U341" s="141"/>
    </row>
    <row r="342" spans="1:21" ht="16.5" thickBot="1">
      <c r="A342" s="41">
        <v>805</v>
      </c>
      <c r="B342" s="41">
        <v>300</v>
      </c>
      <c r="C342" s="143">
        <f t="shared" si="152"/>
        <v>0.3</v>
      </c>
      <c r="D342" s="103">
        <v>0</v>
      </c>
      <c r="E342" s="143">
        <f t="shared" si="153"/>
        <v>0.3</v>
      </c>
      <c r="F342" s="98">
        <f t="shared" si="154"/>
        <v>100</v>
      </c>
      <c r="G342" s="98">
        <f t="shared" si="155"/>
        <v>219</v>
      </c>
      <c r="H342" s="89">
        <f t="shared" si="156"/>
        <v>4.03</v>
      </c>
      <c r="I342" s="98">
        <f t="shared" si="157"/>
        <v>60</v>
      </c>
      <c r="J342" s="89">
        <f t="shared" si="158"/>
        <v>10.34</v>
      </c>
      <c r="K342" s="98">
        <f t="shared" si="159"/>
        <v>40</v>
      </c>
      <c r="L342" s="98">
        <f t="shared" si="160"/>
        <v>159</v>
      </c>
      <c r="M342" s="89">
        <f t="shared" si="161"/>
        <v>4.83</v>
      </c>
      <c r="N342" s="89">
        <f t="shared" si="162"/>
        <v>19.190000000000001</v>
      </c>
      <c r="O342" s="89">
        <f t="shared" si="163"/>
        <v>19.200000000000003</v>
      </c>
      <c r="P342" s="130">
        <f t="shared" si="164"/>
        <v>33.56</v>
      </c>
      <c r="Q342" s="138"/>
      <c r="R342" s="42" t="s">
        <v>1316</v>
      </c>
      <c r="T342" s="141"/>
      <c r="U342" s="141"/>
    </row>
    <row r="343" spans="1:21" ht="16.5" thickBot="1">
      <c r="A343" s="41">
        <v>806</v>
      </c>
      <c r="B343" s="41">
        <v>350</v>
      </c>
      <c r="C343" s="143">
        <f t="shared" si="152"/>
        <v>0.35</v>
      </c>
      <c r="D343" s="103">
        <v>0</v>
      </c>
      <c r="E343" s="143">
        <f t="shared" si="153"/>
        <v>0.35</v>
      </c>
      <c r="F343" s="98">
        <f t="shared" si="154"/>
        <v>117</v>
      </c>
      <c r="G343" s="98">
        <f t="shared" si="155"/>
        <v>256</v>
      </c>
      <c r="H343" s="89">
        <f t="shared" si="156"/>
        <v>4.7</v>
      </c>
      <c r="I343" s="98">
        <f t="shared" si="157"/>
        <v>70</v>
      </c>
      <c r="J343" s="89">
        <f t="shared" si="158"/>
        <v>12.06</v>
      </c>
      <c r="K343" s="98">
        <f t="shared" si="159"/>
        <v>47</v>
      </c>
      <c r="L343" s="98">
        <f t="shared" si="160"/>
        <v>186</v>
      </c>
      <c r="M343" s="89">
        <f t="shared" si="161"/>
        <v>5.67</v>
      </c>
      <c r="N343" s="89">
        <f t="shared" si="162"/>
        <v>22.45</v>
      </c>
      <c r="O343" s="89">
        <f t="shared" si="163"/>
        <v>22.43</v>
      </c>
      <c r="P343" s="188">
        <f t="shared" si="164"/>
        <v>39.21</v>
      </c>
      <c r="Q343" s="138"/>
      <c r="T343" s="141"/>
      <c r="U343" s="141"/>
    </row>
    <row r="344" spans="1:21" ht="16.5" thickBot="1">
      <c r="A344" s="41">
        <v>807</v>
      </c>
      <c r="B344" s="41">
        <v>400</v>
      </c>
      <c r="C344" s="143">
        <f t="shared" si="152"/>
        <v>0.4</v>
      </c>
      <c r="D344" s="103">
        <v>0</v>
      </c>
      <c r="E344" s="143">
        <f t="shared" si="153"/>
        <v>0.4</v>
      </c>
      <c r="F344" s="98">
        <f t="shared" si="154"/>
        <v>133</v>
      </c>
      <c r="G344" s="98">
        <f t="shared" si="155"/>
        <v>292</v>
      </c>
      <c r="H344" s="89">
        <f t="shared" si="156"/>
        <v>5.37</v>
      </c>
      <c r="I344" s="98">
        <f t="shared" si="157"/>
        <v>80</v>
      </c>
      <c r="J344" s="89">
        <f t="shared" si="158"/>
        <v>13.78</v>
      </c>
      <c r="K344" s="98">
        <f t="shared" si="159"/>
        <v>53</v>
      </c>
      <c r="L344" s="98">
        <f t="shared" si="160"/>
        <v>212</v>
      </c>
      <c r="M344" s="89">
        <f t="shared" si="161"/>
        <v>6.4</v>
      </c>
      <c r="N344" s="89">
        <f t="shared" si="162"/>
        <v>25.59</v>
      </c>
      <c r="O344" s="89">
        <f t="shared" si="163"/>
        <v>25.549999999999997</v>
      </c>
      <c r="P344" s="130">
        <f t="shared" si="164"/>
        <v>44.739999999999995</v>
      </c>
      <c r="Q344" s="138"/>
      <c r="R344" s="42" t="s">
        <v>1316</v>
      </c>
      <c r="T344" s="141"/>
      <c r="U344" s="141"/>
    </row>
    <row r="345" spans="1:21" ht="16.5" thickBot="1">
      <c r="A345" s="41">
        <v>808</v>
      </c>
      <c r="B345" s="41">
        <v>450</v>
      </c>
      <c r="C345" s="143">
        <f t="shared" si="152"/>
        <v>0.45</v>
      </c>
      <c r="D345" s="103">
        <v>0</v>
      </c>
      <c r="E345" s="143">
        <f t="shared" si="153"/>
        <v>0.45</v>
      </c>
      <c r="F345" s="98">
        <f t="shared" si="154"/>
        <v>150</v>
      </c>
      <c r="G345" s="98">
        <f t="shared" si="155"/>
        <v>329</v>
      </c>
      <c r="H345" s="89">
        <f t="shared" si="156"/>
        <v>6.04</v>
      </c>
      <c r="I345" s="98">
        <f t="shared" si="157"/>
        <v>90</v>
      </c>
      <c r="J345" s="89">
        <f t="shared" si="158"/>
        <v>15.51</v>
      </c>
      <c r="K345" s="98">
        <f t="shared" si="159"/>
        <v>60</v>
      </c>
      <c r="L345" s="98">
        <f t="shared" si="160"/>
        <v>239</v>
      </c>
      <c r="M345" s="89">
        <f t="shared" si="161"/>
        <v>7.24</v>
      </c>
      <c r="N345" s="89">
        <f t="shared" si="162"/>
        <v>28.85</v>
      </c>
      <c r="O345" s="89">
        <f t="shared" si="163"/>
        <v>28.79</v>
      </c>
      <c r="P345" s="188">
        <f t="shared" si="164"/>
        <v>50.400000000000006</v>
      </c>
      <c r="Q345" s="138"/>
      <c r="T345" s="141"/>
      <c r="U345" s="141"/>
    </row>
    <row r="346" spans="1:21" ht="16.5" thickBot="1">
      <c r="A346" s="41">
        <v>809</v>
      </c>
      <c r="B346" s="41">
        <v>500</v>
      </c>
      <c r="C346" s="143">
        <f t="shared" si="152"/>
        <v>0.5</v>
      </c>
      <c r="D346" s="103">
        <v>0</v>
      </c>
      <c r="E346" s="143">
        <f t="shared" si="153"/>
        <v>0.5</v>
      </c>
      <c r="F346" s="98">
        <f t="shared" si="154"/>
        <v>167</v>
      </c>
      <c r="G346" s="98">
        <f t="shared" si="155"/>
        <v>365</v>
      </c>
      <c r="H346" s="89">
        <f t="shared" si="156"/>
        <v>6.71</v>
      </c>
      <c r="I346" s="98">
        <f t="shared" si="157"/>
        <v>100</v>
      </c>
      <c r="J346" s="89">
        <f t="shared" si="158"/>
        <v>17.23</v>
      </c>
      <c r="K346" s="98">
        <f t="shared" si="159"/>
        <v>67</v>
      </c>
      <c r="L346" s="98">
        <f t="shared" si="160"/>
        <v>265</v>
      </c>
      <c r="M346" s="89">
        <f t="shared" si="161"/>
        <v>8.09</v>
      </c>
      <c r="N346" s="89">
        <f t="shared" si="162"/>
        <v>31.99</v>
      </c>
      <c r="O346" s="89">
        <f t="shared" si="163"/>
        <v>32.03</v>
      </c>
      <c r="P346" s="130">
        <f t="shared" si="164"/>
        <v>55.93</v>
      </c>
      <c r="Q346" s="138"/>
      <c r="R346" s="42" t="s">
        <v>1316</v>
      </c>
      <c r="T346" s="141"/>
      <c r="U346" s="141"/>
    </row>
    <row r="347" spans="1:21" ht="16.5" thickBot="1">
      <c r="A347" s="41">
        <v>810</v>
      </c>
      <c r="B347" s="41">
        <v>550</v>
      </c>
      <c r="C347" s="143">
        <f t="shared" si="152"/>
        <v>0.55000000000000004</v>
      </c>
      <c r="D347" s="103">
        <v>0</v>
      </c>
      <c r="E347" s="143">
        <f t="shared" si="153"/>
        <v>0.55000000000000004</v>
      </c>
      <c r="F347" s="98">
        <f t="shared" si="154"/>
        <v>183</v>
      </c>
      <c r="G347" s="98">
        <f t="shared" si="155"/>
        <v>402</v>
      </c>
      <c r="H347" s="89">
        <f t="shared" si="156"/>
        <v>7.38</v>
      </c>
      <c r="I347" s="98">
        <f t="shared" si="157"/>
        <v>110</v>
      </c>
      <c r="J347" s="89">
        <f t="shared" si="158"/>
        <v>18.95</v>
      </c>
      <c r="K347" s="98">
        <f t="shared" si="159"/>
        <v>73</v>
      </c>
      <c r="L347" s="98">
        <f t="shared" si="160"/>
        <v>292</v>
      </c>
      <c r="M347" s="89">
        <f t="shared" si="161"/>
        <v>8.81</v>
      </c>
      <c r="N347" s="89">
        <f t="shared" si="162"/>
        <v>35.25</v>
      </c>
      <c r="O347" s="89">
        <f t="shared" si="163"/>
        <v>35.14</v>
      </c>
      <c r="P347" s="188">
        <f t="shared" si="164"/>
        <v>61.58</v>
      </c>
      <c r="Q347" s="138"/>
      <c r="T347" s="141"/>
      <c r="U347" s="141"/>
    </row>
    <row r="348" spans="1:21" ht="16.5" thickBot="1">
      <c r="A348" s="41">
        <v>811</v>
      </c>
      <c r="B348" s="41">
        <v>600</v>
      </c>
      <c r="C348" s="143">
        <f t="shared" si="152"/>
        <v>0.6</v>
      </c>
      <c r="D348" s="103">
        <v>0</v>
      </c>
      <c r="E348" s="143">
        <f t="shared" si="153"/>
        <v>0.6</v>
      </c>
      <c r="F348" s="98">
        <f t="shared" si="154"/>
        <v>200</v>
      </c>
      <c r="G348" s="98">
        <f t="shared" si="155"/>
        <v>438</v>
      </c>
      <c r="H348" s="89">
        <f t="shared" si="156"/>
        <v>8.0500000000000007</v>
      </c>
      <c r="I348" s="98">
        <f t="shared" si="157"/>
        <v>120</v>
      </c>
      <c r="J348" s="89">
        <f t="shared" si="158"/>
        <v>20.68</v>
      </c>
      <c r="K348" s="98">
        <f t="shared" si="159"/>
        <v>80</v>
      </c>
      <c r="L348" s="98">
        <f t="shared" si="160"/>
        <v>318</v>
      </c>
      <c r="M348" s="89">
        <f t="shared" si="161"/>
        <v>9.66</v>
      </c>
      <c r="N348" s="89">
        <f t="shared" si="162"/>
        <v>38.39</v>
      </c>
      <c r="O348" s="89">
        <f t="shared" si="163"/>
        <v>38.39</v>
      </c>
      <c r="P348" s="130">
        <f t="shared" si="164"/>
        <v>67.12</v>
      </c>
      <c r="Q348" s="138"/>
      <c r="R348" s="42" t="s">
        <v>1316</v>
      </c>
      <c r="T348" s="141"/>
      <c r="U348" s="141"/>
    </row>
    <row r="349" spans="1:21" ht="16.5" thickBot="1">
      <c r="A349" s="41">
        <v>812</v>
      </c>
      <c r="B349" s="41">
        <v>650</v>
      </c>
      <c r="C349" s="143">
        <f t="shared" si="152"/>
        <v>0.65</v>
      </c>
      <c r="D349" s="103">
        <v>0</v>
      </c>
      <c r="E349" s="143">
        <f t="shared" si="153"/>
        <v>0.65</v>
      </c>
      <c r="F349" s="98">
        <f t="shared" si="154"/>
        <v>217</v>
      </c>
      <c r="G349" s="98">
        <f t="shared" si="155"/>
        <v>475</v>
      </c>
      <c r="H349" s="89">
        <f t="shared" si="156"/>
        <v>8.7200000000000006</v>
      </c>
      <c r="I349" s="98">
        <f t="shared" si="157"/>
        <v>130</v>
      </c>
      <c r="J349" s="89">
        <f t="shared" si="158"/>
        <v>22.4</v>
      </c>
      <c r="K349" s="98">
        <f t="shared" si="159"/>
        <v>87</v>
      </c>
      <c r="L349" s="98">
        <f t="shared" si="160"/>
        <v>345</v>
      </c>
      <c r="M349" s="89">
        <f t="shared" si="161"/>
        <v>10.5</v>
      </c>
      <c r="N349" s="89">
        <f t="shared" si="162"/>
        <v>41.65</v>
      </c>
      <c r="O349" s="89">
        <f t="shared" si="163"/>
        <v>41.62</v>
      </c>
      <c r="P349" s="188">
        <f t="shared" si="164"/>
        <v>72.77</v>
      </c>
      <c r="Q349" s="138"/>
      <c r="T349" s="141"/>
      <c r="U349" s="141"/>
    </row>
    <row r="350" spans="1:21" ht="16.5" thickBot="1">
      <c r="A350" s="41">
        <v>813</v>
      </c>
      <c r="B350" s="41">
        <v>700</v>
      </c>
      <c r="C350" s="143">
        <f t="shared" si="152"/>
        <v>0.7</v>
      </c>
      <c r="D350" s="103">
        <v>0</v>
      </c>
      <c r="E350" s="143">
        <f t="shared" si="153"/>
        <v>0.7</v>
      </c>
      <c r="F350" s="98">
        <f t="shared" si="154"/>
        <v>233</v>
      </c>
      <c r="G350" s="98">
        <f t="shared" si="155"/>
        <v>511</v>
      </c>
      <c r="H350" s="89">
        <f t="shared" si="156"/>
        <v>9.39</v>
      </c>
      <c r="I350" s="98">
        <f t="shared" si="157"/>
        <v>140</v>
      </c>
      <c r="J350" s="89">
        <f t="shared" si="158"/>
        <v>24.12</v>
      </c>
      <c r="K350" s="98">
        <f t="shared" si="159"/>
        <v>93</v>
      </c>
      <c r="L350" s="98">
        <f t="shared" si="160"/>
        <v>371</v>
      </c>
      <c r="M350" s="89">
        <f t="shared" si="161"/>
        <v>11.23</v>
      </c>
      <c r="N350" s="89">
        <f t="shared" si="162"/>
        <v>44.79</v>
      </c>
      <c r="O350" s="89">
        <f t="shared" si="163"/>
        <v>44.740000000000009</v>
      </c>
      <c r="P350" s="130">
        <f t="shared" si="164"/>
        <v>78.300000000000011</v>
      </c>
      <c r="Q350" s="138"/>
      <c r="R350" s="42" t="s">
        <v>1316</v>
      </c>
      <c r="T350" s="141"/>
      <c r="U350" s="141"/>
    </row>
    <row r="351" spans="1:21" ht="16.5" thickBot="1">
      <c r="A351" s="41"/>
      <c r="D351" s="90"/>
      <c r="Q351" s="138"/>
      <c r="T351" s="141"/>
      <c r="U351" s="141"/>
    </row>
    <row r="352" spans="1:21" ht="16.5" thickBot="1">
      <c r="A352" s="41">
        <v>820</v>
      </c>
      <c r="B352" s="41">
        <v>420</v>
      </c>
      <c r="C352" s="143">
        <f t="shared" ref="C352:C359" si="165">B352/1000</f>
        <v>0.42</v>
      </c>
      <c r="D352" s="103">
        <v>0</v>
      </c>
      <c r="E352" s="143">
        <f t="shared" ref="E352:E359" si="166">(+C352*D352)+C352</f>
        <v>0.42</v>
      </c>
      <c r="F352" s="98">
        <f>ROUND((+$E352*7*365)/12,0)</f>
        <v>89</v>
      </c>
      <c r="G352" s="98">
        <f t="shared" ref="G352:G358" si="167">ROUND((+$E352*8760)/12,0)</f>
        <v>307</v>
      </c>
      <c r="H352" s="89">
        <f t="shared" ref="H352:H359" si="168">ROUND(+E352*D$7,2)</f>
        <v>5.64</v>
      </c>
      <c r="I352" s="98">
        <f>ROUND(IF((E352*200)&gt;F352,F352,(E352*200)),0)</f>
        <v>84</v>
      </c>
      <c r="J352" s="89">
        <f t="shared" ref="J352:J359" si="169">ROUND(+I352*D$8,2)</f>
        <v>14.47</v>
      </c>
      <c r="K352" s="98">
        <f t="shared" ref="K352:K359" si="170">F352-I352</f>
        <v>5</v>
      </c>
      <c r="L352" s="98">
        <f t="shared" ref="L352:L359" si="171">G352-I352</f>
        <v>223</v>
      </c>
      <c r="M352" s="89">
        <f t="shared" ref="M352:M359" si="172">ROUND(+K352*D$9,2)</f>
        <v>0.6</v>
      </c>
      <c r="N352" s="89">
        <f t="shared" ref="N352:N359" si="173">ROUND(+L352*D$9,2)</f>
        <v>26.92</v>
      </c>
      <c r="O352" s="189">
        <f>H352+J352+M352</f>
        <v>20.71</v>
      </c>
      <c r="P352" s="190">
        <f t="shared" ref="P352:P359" si="174">H352+J352+N352</f>
        <v>47.03</v>
      </c>
      <c r="Q352" s="138"/>
      <c r="T352" s="141"/>
      <c r="U352" s="141"/>
    </row>
    <row r="353" spans="1:21" ht="16.5" thickBot="1">
      <c r="A353" s="41">
        <v>821</v>
      </c>
      <c r="B353" s="41">
        <v>960</v>
      </c>
      <c r="C353" s="143">
        <f t="shared" si="165"/>
        <v>0.96</v>
      </c>
      <c r="D353" s="103">
        <v>0</v>
      </c>
      <c r="E353" s="143">
        <f t="shared" si="166"/>
        <v>0.96</v>
      </c>
      <c r="F353" s="98">
        <f>ROUND((+$E353*24*10*12)/12,0)</f>
        <v>230</v>
      </c>
      <c r="G353" s="98">
        <f t="shared" si="167"/>
        <v>701</v>
      </c>
      <c r="H353" s="89">
        <f t="shared" si="168"/>
        <v>12.88</v>
      </c>
      <c r="I353" s="98">
        <f>ROUND(IF((E353*200)&gt;F353,F353,(E353*200)),0)</f>
        <v>192</v>
      </c>
      <c r="J353" s="89">
        <f t="shared" si="169"/>
        <v>33.08</v>
      </c>
      <c r="K353" s="98">
        <f t="shared" si="170"/>
        <v>38</v>
      </c>
      <c r="L353" s="98">
        <f t="shared" si="171"/>
        <v>509</v>
      </c>
      <c r="M353" s="89">
        <f t="shared" si="172"/>
        <v>4.59</v>
      </c>
      <c r="N353" s="89">
        <f t="shared" si="173"/>
        <v>61.45</v>
      </c>
      <c r="O353" s="176">
        <f>H353+J353+M353</f>
        <v>50.55</v>
      </c>
      <c r="P353" s="190">
        <f t="shared" si="174"/>
        <v>107.41</v>
      </c>
      <c r="Q353" s="138"/>
      <c r="T353" s="141"/>
      <c r="U353" s="141"/>
    </row>
    <row r="354" spans="1:21" ht="16.5" thickBot="1">
      <c r="A354" s="41">
        <v>822</v>
      </c>
      <c r="B354" s="41">
        <v>900</v>
      </c>
      <c r="C354" s="143">
        <f t="shared" si="165"/>
        <v>0.9</v>
      </c>
      <c r="D354" s="103">
        <v>0</v>
      </c>
      <c r="E354" s="143">
        <f t="shared" si="166"/>
        <v>0.9</v>
      </c>
      <c r="F354" s="191">
        <f>ROUND((+$E354*150*24)/12,0)</f>
        <v>270</v>
      </c>
      <c r="G354" s="98">
        <f t="shared" si="167"/>
        <v>657</v>
      </c>
      <c r="H354" s="89">
        <f t="shared" si="168"/>
        <v>12.08</v>
      </c>
      <c r="I354" s="98">
        <f>ROUND(IF((E354*200)&gt;F354,F354,(E354*200)),0)</f>
        <v>180</v>
      </c>
      <c r="J354" s="89">
        <f t="shared" si="169"/>
        <v>31.01</v>
      </c>
      <c r="K354" s="98">
        <f t="shared" si="170"/>
        <v>90</v>
      </c>
      <c r="L354" s="98">
        <f t="shared" si="171"/>
        <v>477</v>
      </c>
      <c r="M354" s="89">
        <f t="shared" si="172"/>
        <v>10.86</v>
      </c>
      <c r="N354" s="89">
        <f t="shared" si="173"/>
        <v>57.58</v>
      </c>
      <c r="O354" s="176">
        <f>H354+J354+M354</f>
        <v>53.95</v>
      </c>
      <c r="P354" s="190">
        <f t="shared" si="174"/>
        <v>100.67</v>
      </c>
      <c r="Q354" s="138"/>
      <c r="T354" s="141"/>
      <c r="U354" s="141"/>
    </row>
    <row r="355" spans="1:21" ht="16.5" thickBot="1">
      <c r="A355" s="41">
        <v>823</v>
      </c>
      <c r="B355" s="41">
        <v>38.4</v>
      </c>
      <c r="C355" s="143">
        <f t="shared" si="165"/>
        <v>3.8399999999999997E-2</v>
      </c>
      <c r="D355" s="103">
        <v>0</v>
      </c>
      <c r="E355" s="143">
        <f t="shared" si="166"/>
        <v>3.8399999999999997E-2</v>
      </c>
      <c r="F355" s="192">
        <f>ROUND((+$E355*4000)/12,0)</f>
        <v>13</v>
      </c>
      <c r="G355" s="191">
        <f t="shared" si="167"/>
        <v>28</v>
      </c>
      <c r="H355" s="89">
        <f t="shared" si="168"/>
        <v>0.52</v>
      </c>
      <c r="I355" s="98">
        <f>ROUND(IF((E355*200)&gt;F355,F355,(E355*200)),0)</f>
        <v>8</v>
      </c>
      <c r="J355" s="89">
        <f t="shared" si="169"/>
        <v>1.38</v>
      </c>
      <c r="K355" s="98">
        <f t="shared" si="170"/>
        <v>5</v>
      </c>
      <c r="L355" s="98">
        <f t="shared" si="171"/>
        <v>20</v>
      </c>
      <c r="M355" s="89">
        <f t="shared" si="172"/>
        <v>0.6</v>
      </c>
      <c r="N355" s="89">
        <f t="shared" si="173"/>
        <v>2.41</v>
      </c>
      <c r="O355" s="193">
        <f>H355+J355+M355</f>
        <v>2.5</v>
      </c>
      <c r="P355" s="176">
        <f t="shared" si="174"/>
        <v>4.3100000000000005</v>
      </c>
      <c r="Q355" s="138"/>
      <c r="R355" s="42" t="s">
        <v>1316</v>
      </c>
      <c r="T355" s="141"/>
      <c r="U355" s="141"/>
    </row>
    <row r="356" spans="1:21" ht="16.5" thickBot="1">
      <c r="A356" s="41">
        <v>824</v>
      </c>
      <c r="B356" s="41">
        <v>0</v>
      </c>
      <c r="C356" s="143">
        <f t="shared" si="165"/>
        <v>0</v>
      </c>
      <c r="D356" s="103">
        <v>0</v>
      </c>
      <c r="E356" s="143">
        <f t="shared" si="166"/>
        <v>0</v>
      </c>
      <c r="F356" s="98">
        <f>ROUND((+$E356*7*365)/12,0)</f>
        <v>0</v>
      </c>
      <c r="G356" s="98">
        <f t="shared" si="167"/>
        <v>0</v>
      </c>
      <c r="H356" s="89">
        <f t="shared" si="168"/>
        <v>0</v>
      </c>
      <c r="I356" s="98">
        <f>ROUND(IF((E356*200)&gt;F356,F356,(E356*200)),0)</f>
        <v>0</v>
      </c>
      <c r="J356" s="89">
        <f t="shared" si="169"/>
        <v>0</v>
      </c>
      <c r="K356" s="98">
        <f t="shared" si="170"/>
        <v>0</v>
      </c>
      <c r="L356" s="98">
        <f t="shared" si="171"/>
        <v>0</v>
      </c>
      <c r="M356" s="89">
        <f t="shared" si="172"/>
        <v>0</v>
      </c>
      <c r="N356" s="89">
        <f t="shared" si="173"/>
        <v>0</v>
      </c>
      <c r="O356" s="176">
        <f>B12</f>
        <v>21.99531132340103</v>
      </c>
      <c r="P356" s="190">
        <f t="shared" si="174"/>
        <v>0</v>
      </c>
      <c r="Q356" s="138"/>
      <c r="T356" s="141"/>
      <c r="U356" s="141"/>
    </row>
    <row r="357" spans="1:21" ht="16.5" thickBot="1">
      <c r="A357" s="41">
        <v>825</v>
      </c>
      <c r="B357" s="41">
        <v>3248</v>
      </c>
      <c r="C357" s="143">
        <f t="shared" si="165"/>
        <v>3.2480000000000002</v>
      </c>
      <c r="D357" s="103">
        <v>0</v>
      </c>
      <c r="E357" s="143">
        <f t="shared" si="166"/>
        <v>3.2480000000000002</v>
      </c>
      <c r="F357" s="191">
        <v>401</v>
      </c>
      <c r="G357" s="98">
        <f t="shared" si="167"/>
        <v>2371</v>
      </c>
      <c r="H357" s="89">
        <f t="shared" si="168"/>
        <v>43.59</v>
      </c>
      <c r="I357" s="191">
        <v>376</v>
      </c>
      <c r="J357" s="89">
        <f t="shared" si="169"/>
        <v>64.78</v>
      </c>
      <c r="K357" s="98">
        <f t="shared" si="170"/>
        <v>25</v>
      </c>
      <c r="L357" s="98">
        <f t="shared" si="171"/>
        <v>1995</v>
      </c>
      <c r="M357" s="89">
        <f t="shared" si="172"/>
        <v>3.02</v>
      </c>
      <c r="N357" s="89">
        <f t="shared" si="173"/>
        <v>240.84</v>
      </c>
      <c r="O357" s="176">
        <f>H357+J357+M357</f>
        <v>111.39</v>
      </c>
      <c r="P357" s="190">
        <f t="shared" si="174"/>
        <v>349.21000000000004</v>
      </c>
      <c r="Q357" s="138"/>
      <c r="T357" s="141"/>
      <c r="U357" s="141"/>
    </row>
    <row r="358" spans="1:21" ht="16.5" thickBot="1">
      <c r="A358" s="41">
        <v>826</v>
      </c>
      <c r="B358" s="41">
        <v>450</v>
      </c>
      <c r="C358" s="143">
        <f t="shared" si="165"/>
        <v>0.45</v>
      </c>
      <c r="D358" s="103">
        <v>0</v>
      </c>
      <c r="E358" s="143">
        <f t="shared" si="166"/>
        <v>0.45</v>
      </c>
      <c r="F358" s="191">
        <f>ROUND((+$E358*7*365)/12,0)</f>
        <v>96</v>
      </c>
      <c r="G358" s="98">
        <f t="shared" si="167"/>
        <v>329</v>
      </c>
      <c r="H358" s="89">
        <f t="shared" si="168"/>
        <v>6.04</v>
      </c>
      <c r="I358" s="98">
        <f>ROUND(IF((E358*200)&gt;F358,F358,(E358*200)),0)</f>
        <v>90</v>
      </c>
      <c r="J358" s="89">
        <f t="shared" si="169"/>
        <v>15.51</v>
      </c>
      <c r="K358" s="98">
        <f t="shared" si="170"/>
        <v>6</v>
      </c>
      <c r="L358" s="98">
        <f t="shared" si="171"/>
        <v>239</v>
      </c>
      <c r="M358" s="89">
        <f t="shared" si="172"/>
        <v>0.72</v>
      </c>
      <c r="N358" s="89">
        <f t="shared" si="173"/>
        <v>28.85</v>
      </c>
      <c r="O358" s="176">
        <f>H358+J358+M358</f>
        <v>22.27</v>
      </c>
      <c r="P358" s="190">
        <f t="shared" si="174"/>
        <v>50.400000000000006</v>
      </c>
      <c r="Q358" s="138"/>
      <c r="T358" s="141"/>
      <c r="U358" s="141"/>
    </row>
    <row r="359" spans="1:21" ht="16.5" thickBot="1">
      <c r="A359" s="41">
        <v>827</v>
      </c>
      <c r="B359" s="41">
        <v>600</v>
      </c>
      <c r="C359" s="143">
        <f t="shared" si="165"/>
        <v>0.6</v>
      </c>
      <c r="D359" s="103">
        <v>0</v>
      </c>
      <c r="E359" s="143">
        <f t="shared" si="166"/>
        <v>0.6</v>
      </c>
      <c r="F359" s="486">
        <f>ROUND((+$E359*7*365)/12,0)</f>
        <v>128</v>
      </c>
      <c r="G359" s="191">
        <f>ROUND((+$E359*8760*0.834)/12,0)</f>
        <v>365</v>
      </c>
      <c r="H359" s="89">
        <f t="shared" si="168"/>
        <v>8.0500000000000007</v>
      </c>
      <c r="I359" s="98">
        <f>ROUND(IF((E359*200)&gt;F359,F359,(E359*200)),0)</f>
        <v>120</v>
      </c>
      <c r="J359" s="89">
        <f t="shared" si="169"/>
        <v>20.68</v>
      </c>
      <c r="K359" s="98">
        <f t="shared" si="170"/>
        <v>8</v>
      </c>
      <c r="L359" s="98">
        <f t="shared" si="171"/>
        <v>245</v>
      </c>
      <c r="M359" s="89">
        <f t="shared" si="172"/>
        <v>0.97</v>
      </c>
      <c r="N359" s="89">
        <f t="shared" si="173"/>
        <v>29.58</v>
      </c>
      <c r="O359" s="194">
        <f>H359+J359+M359</f>
        <v>29.7</v>
      </c>
      <c r="P359" s="130">
        <f t="shared" si="174"/>
        <v>58.31</v>
      </c>
      <c r="Q359" s="138"/>
      <c r="R359" s="42" t="s">
        <v>1316</v>
      </c>
      <c r="T359" s="141"/>
      <c r="U359" s="141"/>
    </row>
    <row r="360" spans="1:21" ht="16.5" thickBot="1">
      <c r="A360" s="41"/>
      <c r="B360" s="41"/>
      <c r="C360" s="143"/>
      <c r="D360" s="103"/>
      <c r="E360" s="143"/>
      <c r="F360" s="486"/>
      <c r="G360" s="50"/>
      <c r="H360" s="89"/>
      <c r="I360" s="98"/>
      <c r="J360" s="89"/>
      <c r="K360" s="98"/>
      <c r="L360" s="98"/>
      <c r="M360" s="89"/>
      <c r="N360" s="89"/>
      <c r="O360" s="89"/>
      <c r="P360" s="153"/>
      <c r="Q360" s="138"/>
      <c r="T360" s="141"/>
      <c r="U360" s="141"/>
    </row>
    <row r="361" spans="1:21" ht="16.5" thickBot="1">
      <c r="A361" s="41"/>
      <c r="B361" s="49">
        <f>3*100</f>
        <v>300</v>
      </c>
      <c r="C361" s="143">
        <f>B361/1000</f>
        <v>0.3</v>
      </c>
      <c r="D361" s="103">
        <v>0</v>
      </c>
      <c r="E361" s="143">
        <f>(+C361*D361)+C361</f>
        <v>0.3</v>
      </c>
      <c r="F361" s="195">
        <f>ROUND((+$E361*(2*12))/12,0)</f>
        <v>1</v>
      </c>
      <c r="G361" s="196">
        <f>ROUND((+$E361*8760)/12,0)</f>
        <v>219</v>
      </c>
      <c r="H361" s="89">
        <f>ROUND(+E361*D$7,2)</f>
        <v>4.03</v>
      </c>
      <c r="I361" s="98">
        <f>ROUND(IF((E361*200)&gt;F361,F361,(E361*200)),0)</f>
        <v>1</v>
      </c>
      <c r="J361" s="89">
        <f>ROUND(+I361*D$8,2)</f>
        <v>0.17</v>
      </c>
      <c r="K361" s="98">
        <f>F361-I361</f>
        <v>0</v>
      </c>
      <c r="L361" s="98">
        <f>G361-I361</f>
        <v>218</v>
      </c>
      <c r="M361" s="89">
        <f>ROUND(+K361*D$9,2)</f>
        <v>0</v>
      </c>
      <c r="N361" s="89">
        <f>ROUND(+L361*D$9,2)</f>
        <v>26.32</v>
      </c>
      <c r="O361" s="189">
        <f>H361+J361+M361</f>
        <v>4.2</v>
      </c>
      <c r="P361" s="190">
        <f>H361+J361+N361</f>
        <v>30.52</v>
      </c>
      <c r="Q361" s="138"/>
      <c r="T361" s="141"/>
      <c r="U361" s="141"/>
    </row>
    <row r="362" spans="1:21" ht="16.5" thickBot="1">
      <c r="A362" s="41"/>
      <c r="B362" s="49">
        <v>100</v>
      </c>
      <c r="C362" s="143">
        <f>B362/1000</f>
        <v>0.1</v>
      </c>
      <c r="D362" s="103">
        <v>0</v>
      </c>
      <c r="E362" s="143">
        <f>(+C362*D362)+C362</f>
        <v>0.1</v>
      </c>
      <c r="F362" s="197">
        <f>ROUND((+$E362*2*12)/12,0)</f>
        <v>0</v>
      </c>
      <c r="G362" s="150">
        <f>ROUND((+$E362*8760)/12,0)</f>
        <v>73</v>
      </c>
      <c r="H362" s="89">
        <f>ROUND(+E362*D$7,2)</f>
        <v>1.34</v>
      </c>
      <c r="I362" s="98">
        <f>ROUND(IF((E362*200)&gt;F362,F362,(E362*200)),0)</f>
        <v>0</v>
      </c>
      <c r="J362" s="89">
        <f>ROUND(+I362*D$8,2)</f>
        <v>0</v>
      </c>
      <c r="K362" s="98">
        <f>F362-I362</f>
        <v>0</v>
      </c>
      <c r="L362" s="98">
        <f>G362-I362</f>
        <v>73</v>
      </c>
      <c r="M362" s="89">
        <f>ROUND(+K362*D$9,2)</f>
        <v>0</v>
      </c>
      <c r="N362" s="89">
        <f>ROUND(+L362*D$9,2)</f>
        <v>8.81</v>
      </c>
      <c r="O362" s="198">
        <f>H362+J362+M362</f>
        <v>1.34</v>
      </c>
      <c r="P362" s="151">
        <f>H362+J362+N362</f>
        <v>10.15</v>
      </c>
      <c r="Q362" s="138"/>
      <c r="T362" s="141"/>
      <c r="U362" s="141"/>
    </row>
    <row r="363" spans="1:21" ht="16.5" thickBot="1">
      <c r="A363" s="41"/>
      <c r="B363" s="199">
        <v>2000</v>
      </c>
      <c r="C363" s="143">
        <f>B363/1000</f>
        <v>2</v>
      </c>
      <c r="D363" s="103">
        <v>0</v>
      </c>
      <c r="E363" s="143">
        <f>(+C363*D363)+C363</f>
        <v>2</v>
      </c>
      <c r="F363" s="195">
        <f>ROUND((+$E363*((8760/12)*4*0.5))/12,0)</f>
        <v>243</v>
      </c>
      <c r="G363" s="196">
        <f>ROUND((+$E363*8760)/12,0)</f>
        <v>1460</v>
      </c>
      <c r="H363" s="89">
        <f>ROUND(+E363*D$7,2)</f>
        <v>26.84</v>
      </c>
      <c r="I363" s="98">
        <f>ROUND(IF((E363*200)&gt;F363,F363,(E363*200)),0)</f>
        <v>243</v>
      </c>
      <c r="J363" s="89">
        <f>ROUND(+I363*D$8,2)</f>
        <v>41.87</v>
      </c>
      <c r="K363" s="98">
        <f>F363-I363</f>
        <v>0</v>
      </c>
      <c r="L363" s="98">
        <f>G363-I363</f>
        <v>1217</v>
      </c>
      <c r="M363" s="89">
        <f>ROUND(+K363*D$9,2)</f>
        <v>0</v>
      </c>
      <c r="N363" s="89">
        <f>ROUND(+L363*D$9,2)</f>
        <v>146.91999999999999</v>
      </c>
      <c r="O363" s="189">
        <f>H363+J363+M363</f>
        <v>68.709999999999994</v>
      </c>
      <c r="P363" s="190">
        <f>H363+J363+N363</f>
        <v>215.63</v>
      </c>
      <c r="Q363" s="138"/>
      <c r="T363" s="141"/>
      <c r="U363" s="141"/>
    </row>
    <row r="364" spans="1:21" ht="16.5" thickBot="1">
      <c r="A364" s="41">
        <v>828</v>
      </c>
      <c r="B364" s="49">
        <f>SUM(B361:B363)</f>
        <v>2400</v>
      </c>
      <c r="C364" s="143"/>
      <c r="D364" s="103"/>
      <c r="E364" s="143"/>
      <c r="F364" s="195">
        <f>+F361+F362+F363</f>
        <v>244</v>
      </c>
      <c r="G364" s="196"/>
      <c r="H364" s="89"/>
      <c r="I364" s="98"/>
      <c r="J364" s="89"/>
      <c r="K364" s="98"/>
      <c r="L364" s="98"/>
      <c r="M364" s="89"/>
      <c r="N364" s="89"/>
      <c r="O364" s="189">
        <f>+O361+O362+O363</f>
        <v>74.25</v>
      </c>
      <c r="P364" s="190"/>
      <c r="Q364" s="138"/>
      <c r="T364" s="141"/>
      <c r="U364" s="141"/>
    </row>
    <row r="365" spans="1:21" ht="16.5" thickBot="1">
      <c r="A365" s="41"/>
      <c r="B365" s="49"/>
      <c r="C365" s="143"/>
      <c r="D365" s="103"/>
      <c r="E365" s="143"/>
      <c r="F365" s="200"/>
      <c r="G365" s="98"/>
      <c r="H365" s="89"/>
      <c r="I365" s="98"/>
      <c r="J365" s="89"/>
      <c r="K365" s="98"/>
      <c r="L365" s="98"/>
      <c r="M365" s="89"/>
      <c r="N365" s="89"/>
      <c r="O365" s="201"/>
      <c r="P365" s="89"/>
      <c r="Q365" s="138"/>
      <c r="T365" s="141"/>
      <c r="U365" s="141"/>
    </row>
    <row r="366" spans="1:21" ht="16.5" thickBot="1">
      <c r="A366" s="41">
        <v>829</v>
      </c>
      <c r="B366" s="41">
        <v>4.4000000000000004</v>
      </c>
      <c r="C366" s="143">
        <f>B366/1000</f>
        <v>4.4000000000000003E-3</v>
      </c>
      <c r="D366" s="103">
        <v>0</v>
      </c>
      <c r="E366" s="143">
        <f>(+C366*D366)+C366</f>
        <v>4.4000000000000003E-3</v>
      </c>
      <c r="F366" s="477">
        <f>ROUND((+$E366*4000)/12,0)</f>
        <v>1</v>
      </c>
      <c r="G366" s="148">
        <f>ROUND((+$E366*8760)/12,0)</f>
        <v>3</v>
      </c>
      <c r="H366" s="89">
        <f>ROUND(+E366*D$7,2)</f>
        <v>0.06</v>
      </c>
      <c r="I366" s="98">
        <f>ROUND(IF((E366*200)&gt;F366,F366,(E366*200)),0)</f>
        <v>1</v>
      </c>
      <c r="J366" s="89">
        <f>ROUND(+I366*D$8,2)</f>
        <v>0.17</v>
      </c>
      <c r="K366" s="98">
        <f>F366-I366</f>
        <v>0</v>
      </c>
      <c r="L366" s="98">
        <f>G366-I366</f>
        <v>2</v>
      </c>
      <c r="M366" s="89">
        <f>ROUND(+K366*D$9,2)</f>
        <v>0</v>
      </c>
      <c r="N366" s="89">
        <f>ROUND(+L366*D$9,2)</f>
        <v>0.24</v>
      </c>
      <c r="O366" s="484">
        <f>H366+J366+M366</f>
        <v>0.23</v>
      </c>
      <c r="P366" s="130">
        <f>H366+J366+N366</f>
        <v>0.47</v>
      </c>
      <c r="Q366" s="138"/>
      <c r="R366" s="42" t="s">
        <v>1316</v>
      </c>
      <c r="T366" s="141"/>
      <c r="U366" s="141"/>
    </row>
    <row r="367" spans="1:21" ht="15.75">
      <c r="A367" s="41"/>
      <c r="D367" s="90"/>
      <c r="Q367" s="138"/>
      <c r="T367" s="141"/>
      <c r="U367" s="141"/>
    </row>
    <row r="368" spans="1:21" ht="15.75">
      <c r="A368" s="41"/>
      <c r="B368" s="41">
        <v>746</v>
      </c>
      <c r="C368" s="143">
        <f>B368/1000</f>
        <v>0.746</v>
      </c>
      <c r="D368" s="103">
        <v>0</v>
      </c>
      <c r="E368" s="143">
        <f>(+C368*D368)+C368</f>
        <v>0.746</v>
      </c>
      <c r="F368" s="98">
        <f>ROUND((+$E368*(365*5*0.2))/12,0)</f>
        <v>23</v>
      </c>
      <c r="G368" s="98">
        <f>ROUND((+$E368*8760)/12,0)</f>
        <v>545</v>
      </c>
      <c r="H368" s="89">
        <f>ROUND(+E368*D$7,2)</f>
        <v>10.01</v>
      </c>
      <c r="I368" s="98">
        <f>ROUND(IF((E368*200)&gt;F368,F368,(E368*200)),0)</f>
        <v>23</v>
      </c>
      <c r="J368" s="89">
        <f>ROUND(+I368*D$8,2)</f>
        <v>3.96</v>
      </c>
      <c r="K368" s="98">
        <f>F368-I368</f>
        <v>0</v>
      </c>
      <c r="L368" s="98">
        <f>G368-I368</f>
        <v>522</v>
      </c>
      <c r="M368" s="89">
        <f>ROUND(+K368*D$9,2)</f>
        <v>0</v>
      </c>
      <c r="N368" s="89">
        <f>ROUND(+L368*D$9,2)</f>
        <v>63.02</v>
      </c>
      <c r="O368" s="89">
        <f>H368+J368+M368</f>
        <v>13.969999999999999</v>
      </c>
      <c r="P368" s="89">
        <f>H368+J368+N368</f>
        <v>76.990000000000009</v>
      </c>
      <c r="Q368" s="138"/>
      <c r="T368" s="141"/>
      <c r="U368" s="141"/>
    </row>
    <row r="369" spans="1:21" ht="16.5" thickBot="1">
      <c r="A369" s="41"/>
      <c r="B369" s="41">
        <v>125</v>
      </c>
      <c r="C369" s="143">
        <f>B369/1000</f>
        <v>0.125</v>
      </c>
      <c r="D369" s="103">
        <v>0</v>
      </c>
      <c r="E369" s="143">
        <f>(+C369*D369)+C369</f>
        <v>0.125</v>
      </c>
      <c r="F369" s="98">
        <f>ROUND((+$E369*(5*730))/12,0)</f>
        <v>38</v>
      </c>
      <c r="G369" s="98">
        <f>ROUND((+$E369*8760)/12,0)</f>
        <v>91</v>
      </c>
      <c r="H369" s="89">
        <f>ROUND(+E369*D$7,2)</f>
        <v>1.68</v>
      </c>
      <c r="I369" s="98">
        <f>ROUND(IF((E369*200)&gt;F369,F369,(E369*200)),0)</f>
        <v>25</v>
      </c>
      <c r="J369" s="89">
        <f>ROUND(+I369*D$8,2)</f>
        <v>4.3099999999999996</v>
      </c>
      <c r="K369" s="98">
        <f>F369-I369</f>
        <v>13</v>
      </c>
      <c r="L369" s="98">
        <f>G369-I369</f>
        <v>66</v>
      </c>
      <c r="M369" s="89">
        <f>ROUND(+K369*D$9,2)</f>
        <v>1.57</v>
      </c>
      <c r="N369" s="89">
        <f>ROUND(+L369*D$9,2)</f>
        <v>7.97</v>
      </c>
      <c r="O369" s="89">
        <f>H369+J369+M369</f>
        <v>7.56</v>
      </c>
      <c r="P369" s="89">
        <f>H369+J369+N369</f>
        <v>13.959999999999999</v>
      </c>
      <c r="Q369" s="138"/>
      <c r="T369" s="141"/>
      <c r="U369" s="141"/>
    </row>
    <row r="370" spans="1:21" ht="16.5" thickBot="1">
      <c r="A370" s="41">
        <v>830</v>
      </c>
      <c r="B370" s="105">
        <f>SUM(B368:B369)</f>
        <v>871</v>
      </c>
      <c r="D370" s="90"/>
      <c r="F370" s="148">
        <f>SUM(F368:F369)</f>
        <v>61</v>
      </c>
      <c r="O370" s="130">
        <f>SUM(O368:O369)</f>
        <v>21.529999999999998</v>
      </c>
      <c r="Q370" s="138"/>
      <c r="R370" s="42" t="s">
        <v>1316</v>
      </c>
      <c r="T370" s="141"/>
      <c r="U370" s="141"/>
    </row>
    <row r="371" spans="1:21" ht="15.75">
      <c r="A371" s="41"/>
      <c r="D371" s="90"/>
      <c r="Q371" s="138"/>
      <c r="T371" s="141"/>
      <c r="U371" s="141"/>
    </row>
    <row r="372" spans="1:21" ht="15.75">
      <c r="A372" s="41"/>
      <c r="B372" s="41">
        <v>302.39999999999998</v>
      </c>
      <c r="C372" s="143">
        <f>B372/1000</f>
        <v>0.3024</v>
      </c>
      <c r="D372" s="103">
        <v>0.15</v>
      </c>
      <c r="E372" s="143">
        <f>(+C372*D372)+C372</f>
        <v>0.34776000000000001</v>
      </c>
      <c r="F372" s="98">
        <f>ROUND((+$E372*4000)/12,0)</f>
        <v>116</v>
      </c>
      <c r="G372" s="191">
        <f>ROUND((+$E372*8760)/12,0)</f>
        <v>254</v>
      </c>
      <c r="H372" s="89">
        <f>ROUND(+E372*D$7,2)</f>
        <v>4.67</v>
      </c>
      <c r="I372" s="98">
        <f>ROUND(IF((E372*200)&gt;F372,F372,(E372*200)),0)</f>
        <v>70</v>
      </c>
      <c r="J372" s="89">
        <f>ROUND(+I372*D$8,2)</f>
        <v>12.06</v>
      </c>
      <c r="K372" s="98">
        <f>F372-I372</f>
        <v>46</v>
      </c>
      <c r="L372" s="98">
        <f>G372-I372</f>
        <v>184</v>
      </c>
      <c r="M372" s="89">
        <f>ROUND(+K372*D$9,2)</f>
        <v>5.55</v>
      </c>
      <c r="N372" s="89">
        <f>ROUND(+L372*D$9,2)</f>
        <v>22.21</v>
      </c>
      <c r="O372" s="89">
        <f>H372+J372+M372</f>
        <v>22.28</v>
      </c>
      <c r="P372" s="184">
        <f>H372+J372+N372</f>
        <v>38.94</v>
      </c>
      <c r="Q372" s="138"/>
      <c r="T372" s="141"/>
      <c r="U372" s="141"/>
    </row>
    <row r="373" spans="1:21" ht="15.75">
      <c r="A373" s="41"/>
      <c r="B373" s="41">
        <v>300</v>
      </c>
      <c r="C373" s="143">
        <f>B373/1000</f>
        <v>0.3</v>
      </c>
      <c r="D373" s="103">
        <v>0.15</v>
      </c>
      <c r="E373" s="143">
        <f>(+C373*D373)+C373</f>
        <v>0.34499999999999997</v>
      </c>
      <c r="F373" s="191">
        <f>ROUND((+$E373*4380)/12,0)</f>
        <v>126</v>
      </c>
      <c r="G373" s="98">
        <f>ROUND((+$E373*8760)/12,0)</f>
        <v>252</v>
      </c>
      <c r="H373" s="89">
        <f>ROUND(+E373*D$7,2)</f>
        <v>4.63</v>
      </c>
      <c r="I373" s="98">
        <f>ROUND(IF((E373*200)&gt;F373,F373,(E373*200)),0)</f>
        <v>69</v>
      </c>
      <c r="J373" s="89">
        <f>ROUND(+I373*D$8,2)</f>
        <v>11.89</v>
      </c>
      <c r="K373" s="98">
        <f>F373-I373</f>
        <v>57</v>
      </c>
      <c r="L373" s="98">
        <f>G373-I373</f>
        <v>183</v>
      </c>
      <c r="M373" s="89">
        <f>ROUND(+K373*D$9,2)</f>
        <v>6.88</v>
      </c>
      <c r="N373" s="89">
        <f>ROUND(+L373*D$9,2)</f>
        <v>22.09</v>
      </c>
      <c r="O373" s="487">
        <f>H373+J373+M373</f>
        <v>23.4</v>
      </c>
      <c r="P373" s="89">
        <f>H373+J373+N373</f>
        <v>38.61</v>
      </c>
      <c r="Q373" s="138"/>
      <c r="T373" s="141"/>
      <c r="U373" s="141"/>
    </row>
    <row r="374" spans="1:21" ht="16.5" thickBot="1">
      <c r="A374" s="41"/>
      <c r="B374" s="41">
        <v>2538</v>
      </c>
      <c r="C374" s="143">
        <f>B374/1000</f>
        <v>2.5379999999999998</v>
      </c>
      <c r="D374" s="103">
        <v>0</v>
      </c>
      <c r="E374" s="143">
        <f>(+C374*D374)+C374</f>
        <v>2.5379999999999998</v>
      </c>
      <c r="F374" s="488">
        <f>ROUND((+$E374*(8760/49*20))/12,0)</f>
        <v>756</v>
      </c>
      <c r="G374" s="98">
        <f>ROUND((+$E374*8760)/12,0)</f>
        <v>1853</v>
      </c>
      <c r="H374" s="89">
        <f>ROUND(+E374*D$7,2)</f>
        <v>34.06</v>
      </c>
      <c r="I374" s="98">
        <f>ROUND(IF((E374*200)&gt;F374,F374,(E374*200)),0)</f>
        <v>508</v>
      </c>
      <c r="J374" s="89">
        <f>ROUND(+I374*D$8,2)</f>
        <v>87.52</v>
      </c>
      <c r="K374" s="98">
        <f>F374-I374</f>
        <v>248</v>
      </c>
      <c r="L374" s="98">
        <f>G374-I374</f>
        <v>1345</v>
      </c>
      <c r="M374" s="89">
        <f>ROUND(+K374*D$9,2)</f>
        <v>29.94</v>
      </c>
      <c r="N374" s="89">
        <f>ROUND(+L374*D$9,2)</f>
        <v>162.37</v>
      </c>
      <c r="O374" s="202">
        <f>H374+J374+M374</f>
        <v>151.52000000000001</v>
      </c>
      <c r="P374" s="89">
        <f>H374+J374+N374</f>
        <v>283.95</v>
      </c>
      <c r="Q374" s="138"/>
      <c r="T374" s="141"/>
      <c r="U374" s="141"/>
    </row>
    <row r="375" spans="1:21" ht="16.5" thickBot="1">
      <c r="A375" s="41">
        <v>831</v>
      </c>
      <c r="B375" s="105">
        <f>SUM(B372:B374)</f>
        <v>3140.4</v>
      </c>
      <c r="D375" s="90"/>
      <c r="F375" s="148">
        <f>SUM(F372:F374)</f>
        <v>998</v>
      </c>
      <c r="O375" s="130">
        <f>+P372+O373+O374</f>
        <v>213.86</v>
      </c>
      <c r="Q375" s="138"/>
      <c r="T375" s="141"/>
      <c r="U375" s="141"/>
    </row>
    <row r="376" spans="1:21" ht="15.75">
      <c r="A376" s="41"/>
      <c r="D376" s="90"/>
      <c r="Q376" s="138"/>
      <c r="T376" s="141"/>
      <c r="U376" s="141"/>
    </row>
    <row r="377" spans="1:21" ht="15.75">
      <c r="A377" s="41"/>
      <c r="B377" s="41">
        <v>3</v>
      </c>
      <c r="C377" s="143">
        <f>B377/1000</f>
        <v>3.0000000000000001E-3</v>
      </c>
      <c r="D377" s="103">
        <v>0.1</v>
      </c>
      <c r="E377" s="143">
        <f>(+C377*D377)+C377</f>
        <v>3.3E-3</v>
      </c>
      <c r="F377" s="98">
        <f>ROUND((+$E377*4000)/12,0)</f>
        <v>1</v>
      </c>
      <c r="G377" s="191">
        <f>ROUND((+$E377*8760)/12,0)</f>
        <v>2</v>
      </c>
      <c r="H377" s="89">
        <f>ROUND(+E377*D$7,2)</f>
        <v>0.04</v>
      </c>
      <c r="I377" s="98">
        <f>ROUND(IF((E377*200)&gt;F377,F377,(E377*200)),0)</f>
        <v>1</v>
      </c>
      <c r="J377" s="89">
        <f>ROUND(+I377*D$8,2)</f>
        <v>0.17</v>
      </c>
      <c r="K377" s="98">
        <f>F377-I377</f>
        <v>0</v>
      </c>
      <c r="L377" s="98">
        <f>G377-I377</f>
        <v>1</v>
      </c>
      <c r="M377" s="89">
        <f>ROUND(+K377*D$9,2)</f>
        <v>0</v>
      </c>
      <c r="N377" s="89">
        <f>ROUND(+L377*D$9,2)</f>
        <v>0.12</v>
      </c>
      <c r="O377" s="89">
        <f>H377+J377+M377</f>
        <v>0.21000000000000002</v>
      </c>
      <c r="P377" s="184">
        <f>H377+J377+N377</f>
        <v>0.33</v>
      </c>
      <c r="Q377" s="138"/>
      <c r="T377" s="141"/>
      <c r="U377" s="141"/>
    </row>
    <row r="378" spans="1:21" ht="16.5" thickBot="1">
      <c r="A378" s="41"/>
      <c r="B378" s="91">
        <v>100</v>
      </c>
      <c r="C378" s="143">
        <f>B378/1000</f>
        <v>0.1</v>
      </c>
      <c r="D378" s="103">
        <v>0.1</v>
      </c>
      <c r="E378" s="143">
        <f>(+C378*D378)+C378</f>
        <v>0.11000000000000001</v>
      </c>
      <c r="F378" s="98">
        <f>ROUND((+$E378*4000)/12,0)</f>
        <v>37</v>
      </c>
      <c r="G378" s="488">
        <f>ROUND((+$E378*8760)/12,0)</f>
        <v>80</v>
      </c>
      <c r="H378" s="89">
        <f>ROUND(+E378*D$7,2)</f>
        <v>1.48</v>
      </c>
      <c r="I378" s="98">
        <f>ROUND(IF((E378*200)&gt;F378,F378,(E378*200)),0)</f>
        <v>22</v>
      </c>
      <c r="J378" s="89">
        <f>ROUND(+I378*D$8,2)</f>
        <v>3.79</v>
      </c>
      <c r="K378" s="98">
        <f>F378-I378</f>
        <v>15</v>
      </c>
      <c r="L378" s="98">
        <f>G378-I378</f>
        <v>58</v>
      </c>
      <c r="M378" s="89">
        <f>ROUND(+K378*D$9,2)</f>
        <v>1.81</v>
      </c>
      <c r="N378" s="89">
        <f>ROUND(+L378*D$9,2)</f>
        <v>7</v>
      </c>
      <c r="O378" s="89">
        <f>H378+J378+M378</f>
        <v>7.08</v>
      </c>
      <c r="P378" s="489">
        <f>H378+J378+N378</f>
        <v>12.27</v>
      </c>
      <c r="Q378" s="138"/>
      <c r="T378" s="141"/>
      <c r="U378" s="141"/>
    </row>
    <row r="379" spans="1:21" ht="16.5" thickBot="1">
      <c r="A379" s="41">
        <v>832</v>
      </c>
      <c r="B379" s="49">
        <f>SUM(B377:B378)</f>
        <v>103</v>
      </c>
      <c r="D379" s="90"/>
      <c r="G379" s="148">
        <f>SUM(G377:G378)</f>
        <v>82</v>
      </c>
      <c r="P379" s="130">
        <f>SUM(P377:P378)</f>
        <v>12.6</v>
      </c>
      <c r="Q379" s="138"/>
      <c r="R379" s="42" t="s">
        <v>1316</v>
      </c>
      <c r="T379" s="141"/>
      <c r="U379" s="141"/>
    </row>
    <row r="380" spans="1:21" ht="16.5" thickBot="1">
      <c r="A380" s="41"/>
      <c r="B380" s="49"/>
      <c r="D380" s="90"/>
      <c r="G380" s="50"/>
      <c r="P380" s="153"/>
      <c r="Q380" s="138"/>
      <c r="T380" s="141"/>
      <c r="U380" s="141"/>
    </row>
    <row r="381" spans="1:21" ht="16.5" thickBot="1">
      <c r="A381" s="41">
        <v>833</v>
      </c>
      <c r="B381" s="41">
        <v>35</v>
      </c>
      <c r="C381" s="143">
        <f>B381/1000</f>
        <v>3.5000000000000003E-2</v>
      </c>
      <c r="D381" s="103">
        <v>0</v>
      </c>
      <c r="E381" s="143">
        <f>(+C381*D381)+C381</f>
        <v>3.5000000000000003E-2</v>
      </c>
      <c r="F381" s="477">
        <f>ROUND((+$E381*4000)/12,0)</f>
        <v>12</v>
      </c>
      <c r="G381" s="148">
        <f>ROUND((+$E381*8760)/12,0)</f>
        <v>26</v>
      </c>
      <c r="H381" s="89">
        <f>ROUND(+E381*D$7,2)</f>
        <v>0.47</v>
      </c>
      <c r="I381" s="98">
        <f>ROUND(IF((E381*200)&gt;F381,F381,(E381*200)),0)</f>
        <v>7</v>
      </c>
      <c r="J381" s="89">
        <f>ROUND(+I381*D$8,2)</f>
        <v>1.21</v>
      </c>
      <c r="K381" s="98">
        <f>F381-I381</f>
        <v>5</v>
      </c>
      <c r="L381" s="98">
        <f>G381-I381</f>
        <v>19</v>
      </c>
      <c r="M381" s="89">
        <f>ROUND(+K381*D$9,2)</f>
        <v>0.6</v>
      </c>
      <c r="N381" s="89">
        <f>ROUND(+L381*D$9,2)</f>
        <v>2.29</v>
      </c>
      <c r="O381" s="484">
        <f>H381+J381+M381</f>
        <v>2.2799999999999998</v>
      </c>
      <c r="P381" s="130">
        <f>H381+J381+N381</f>
        <v>3.9699999999999998</v>
      </c>
      <c r="Q381" s="138"/>
      <c r="R381" s="42" t="s">
        <v>1316</v>
      </c>
      <c r="T381" s="141"/>
      <c r="U381" s="141"/>
    </row>
    <row r="382" spans="1:21" ht="15.75">
      <c r="A382" s="41"/>
      <c r="D382" s="90"/>
      <c r="Q382" s="138"/>
      <c r="T382" s="141"/>
      <c r="U382" s="141"/>
    </row>
    <row r="383" spans="1:21" ht="15.75">
      <c r="A383" s="142" t="s">
        <v>1329</v>
      </c>
      <c r="D383" s="90"/>
      <c r="Q383" s="138"/>
      <c r="T383" s="141"/>
      <c r="U383" s="141"/>
    </row>
    <row r="384" spans="1:21" ht="15.75">
      <c r="Q384" s="138"/>
      <c r="T384" s="141"/>
      <c r="U384" s="141"/>
    </row>
    <row r="385" spans="1:21" ht="15.75">
      <c r="A385" s="48"/>
      <c r="B385" s="48"/>
      <c r="C385" s="49" t="s">
        <v>1302</v>
      </c>
      <c r="D385" s="49" t="s">
        <v>1303</v>
      </c>
      <c r="E385" s="49" t="s">
        <v>1302</v>
      </c>
      <c r="F385" s="472" t="s">
        <v>1304</v>
      </c>
      <c r="G385" s="473"/>
      <c r="H385" s="139" t="s">
        <v>1302</v>
      </c>
      <c r="I385" s="49" t="s">
        <v>1305</v>
      </c>
      <c r="J385" s="49" t="s">
        <v>1305</v>
      </c>
      <c r="K385" s="472" t="s">
        <v>1306</v>
      </c>
      <c r="L385" s="473"/>
      <c r="M385" s="472" t="s">
        <v>1307</v>
      </c>
      <c r="N385" s="473"/>
      <c r="O385" s="472" t="s">
        <v>1308</v>
      </c>
      <c r="P385" s="473"/>
      <c r="Q385" s="138"/>
      <c r="T385" s="141"/>
      <c r="U385" s="141"/>
    </row>
    <row r="386" spans="1:21" ht="15.75">
      <c r="A386" s="49" t="s">
        <v>60</v>
      </c>
      <c r="B386" s="49" t="s">
        <v>1036</v>
      </c>
      <c r="C386" s="49" t="s">
        <v>1309</v>
      </c>
      <c r="D386" s="49" t="s">
        <v>1310</v>
      </c>
      <c r="E386" s="49" t="s">
        <v>1311</v>
      </c>
      <c r="F386" s="476" t="s">
        <v>413</v>
      </c>
      <c r="G386" s="476" t="s">
        <v>856</v>
      </c>
      <c r="H386" s="49" t="s">
        <v>1312</v>
      </c>
      <c r="I386" s="49" t="s">
        <v>956</v>
      </c>
      <c r="J386" s="49" t="s">
        <v>1313</v>
      </c>
      <c r="K386" s="476" t="s">
        <v>413</v>
      </c>
      <c r="L386" s="476" t="s">
        <v>856</v>
      </c>
      <c r="M386" s="476" t="s">
        <v>413</v>
      </c>
      <c r="N386" s="476" t="s">
        <v>856</v>
      </c>
      <c r="O386" s="476" t="s">
        <v>413</v>
      </c>
      <c r="P386" s="476" t="s">
        <v>856</v>
      </c>
      <c r="Q386" s="138"/>
      <c r="T386" s="141"/>
      <c r="U386" s="141"/>
    </row>
    <row r="387" spans="1:21" ht="15.75">
      <c r="Q387" s="138"/>
      <c r="T387" s="141"/>
      <c r="U387" s="141"/>
    </row>
    <row r="388" spans="1:21" ht="15.75">
      <c r="A388" s="41">
        <v>901</v>
      </c>
      <c r="B388" s="41">
        <v>2800</v>
      </c>
      <c r="C388" s="143">
        <f t="shared" ref="C388:C422" si="175">B388/1000</f>
        <v>2.8</v>
      </c>
      <c r="D388" s="103">
        <v>0</v>
      </c>
      <c r="E388" s="143">
        <f t="shared" ref="E388:E451" si="176">(+C388*D388)+C388</f>
        <v>2.8</v>
      </c>
      <c r="F388" s="490">
        <f>ROUND((+$E388*4000)/12,0)</f>
        <v>933</v>
      </c>
      <c r="G388" s="203">
        <f t="shared" ref="G388:G438" si="177">ROUND((+$E388*8760)/12,0)</f>
        <v>2044</v>
      </c>
      <c r="H388" s="89">
        <f t="shared" ref="H388:H451" si="178">ROUND(+E388*D$7,2)</f>
        <v>37.58</v>
      </c>
      <c r="I388" s="98">
        <f t="shared" ref="I388:I451" si="179">ROUND(IF((E388*200)&gt;F388,F388,(E388*200)),0)</f>
        <v>560</v>
      </c>
      <c r="J388" s="89">
        <f t="shared" ref="J388:J451" si="180">ROUND(+I388*D$8,2)</f>
        <v>96.48</v>
      </c>
      <c r="K388" s="98">
        <f t="shared" ref="K388:K451" si="181">F388-I388</f>
        <v>373</v>
      </c>
      <c r="L388" s="98">
        <f t="shared" ref="L388:L451" si="182">G388-I388</f>
        <v>1484</v>
      </c>
      <c r="M388" s="89">
        <f t="shared" ref="M388:M451" si="183">ROUND(+K388*D$9,2)</f>
        <v>45.03</v>
      </c>
      <c r="N388" s="89">
        <f t="shared" ref="N388:N451" si="184">ROUND(+L388*D$9,2)</f>
        <v>179.15</v>
      </c>
      <c r="O388" s="491">
        <f t="shared" ref="O388:O398" si="185">H388+J388+M388</f>
        <v>179.09</v>
      </c>
      <c r="P388" s="204">
        <f t="shared" ref="P388:P451" si="186">H388+J388+N388</f>
        <v>313.21000000000004</v>
      </c>
      <c r="Q388" s="138"/>
      <c r="T388" s="141"/>
      <c r="U388" s="141"/>
    </row>
    <row r="389" spans="1:21" ht="15.75">
      <c r="A389" s="41">
        <v>902</v>
      </c>
      <c r="B389" s="41">
        <v>192</v>
      </c>
      <c r="C389" s="143">
        <f t="shared" si="175"/>
        <v>0.192</v>
      </c>
      <c r="D389" s="103">
        <v>0</v>
      </c>
      <c r="E389" s="143">
        <f t="shared" si="176"/>
        <v>0.192</v>
      </c>
      <c r="F389" s="492">
        <f>ROUND((+$E389*4000)/12,0)</f>
        <v>64</v>
      </c>
      <c r="G389" s="490">
        <f t="shared" si="177"/>
        <v>140</v>
      </c>
      <c r="H389" s="204">
        <f t="shared" si="178"/>
        <v>2.58</v>
      </c>
      <c r="I389" s="98">
        <f t="shared" si="179"/>
        <v>38</v>
      </c>
      <c r="J389" s="89">
        <f t="shared" si="180"/>
        <v>6.55</v>
      </c>
      <c r="K389" s="98">
        <f t="shared" si="181"/>
        <v>26</v>
      </c>
      <c r="L389" s="98">
        <f t="shared" si="182"/>
        <v>102</v>
      </c>
      <c r="M389" s="89">
        <f t="shared" si="183"/>
        <v>3.14</v>
      </c>
      <c r="N389" s="89">
        <f t="shared" si="184"/>
        <v>12.31</v>
      </c>
      <c r="O389" s="493">
        <f t="shared" si="185"/>
        <v>12.27</v>
      </c>
      <c r="P389" s="491">
        <f t="shared" si="186"/>
        <v>21.439999999999998</v>
      </c>
      <c r="Q389" s="138"/>
      <c r="R389" s="42" t="s">
        <v>1316</v>
      </c>
      <c r="T389" s="141"/>
      <c r="U389" s="141"/>
    </row>
    <row r="390" spans="1:21" ht="15.75">
      <c r="A390" s="41">
        <v>903</v>
      </c>
      <c r="B390" s="41">
        <v>175</v>
      </c>
      <c r="C390" s="143">
        <f t="shared" si="175"/>
        <v>0.17499999999999999</v>
      </c>
      <c r="D390" s="103">
        <v>0</v>
      </c>
      <c r="E390" s="143">
        <f t="shared" si="176"/>
        <v>0.17499999999999999</v>
      </c>
      <c r="F390" s="490">
        <f>ROUND((+$E390*4000)/12,0)</f>
        <v>58</v>
      </c>
      <c r="G390" s="494">
        <f t="shared" si="177"/>
        <v>128</v>
      </c>
      <c r="H390" s="89">
        <f t="shared" si="178"/>
        <v>2.35</v>
      </c>
      <c r="I390" s="98">
        <f t="shared" si="179"/>
        <v>35</v>
      </c>
      <c r="J390" s="89">
        <f t="shared" si="180"/>
        <v>6.03</v>
      </c>
      <c r="K390" s="98">
        <f t="shared" si="181"/>
        <v>23</v>
      </c>
      <c r="L390" s="98">
        <f t="shared" si="182"/>
        <v>93</v>
      </c>
      <c r="M390" s="89">
        <f t="shared" si="183"/>
        <v>2.78</v>
      </c>
      <c r="N390" s="89">
        <f t="shared" si="184"/>
        <v>11.23</v>
      </c>
      <c r="O390" s="491">
        <f t="shared" si="185"/>
        <v>11.16</v>
      </c>
      <c r="P390" s="495">
        <f t="shared" si="186"/>
        <v>19.61</v>
      </c>
      <c r="Q390" s="138"/>
      <c r="T390" s="141"/>
      <c r="U390" s="141"/>
    </row>
    <row r="391" spans="1:21" ht="15.75">
      <c r="A391" s="41">
        <v>904</v>
      </c>
      <c r="B391" s="41">
        <v>250</v>
      </c>
      <c r="C391" s="143">
        <f t="shared" si="175"/>
        <v>0.25</v>
      </c>
      <c r="D391" s="103">
        <v>0</v>
      </c>
      <c r="E391" s="143">
        <f t="shared" si="176"/>
        <v>0.25</v>
      </c>
      <c r="F391" s="490">
        <f>ROUND((+$E391*4000)/12,0)</f>
        <v>83</v>
      </c>
      <c r="G391" s="203">
        <f t="shared" si="177"/>
        <v>183</v>
      </c>
      <c r="H391" s="89">
        <f t="shared" si="178"/>
        <v>3.36</v>
      </c>
      <c r="I391" s="98">
        <f t="shared" si="179"/>
        <v>50</v>
      </c>
      <c r="J391" s="89">
        <f t="shared" si="180"/>
        <v>8.61</v>
      </c>
      <c r="K391" s="98">
        <f t="shared" si="181"/>
        <v>33</v>
      </c>
      <c r="L391" s="98">
        <f t="shared" si="182"/>
        <v>133</v>
      </c>
      <c r="M391" s="89">
        <f t="shared" si="183"/>
        <v>3.98</v>
      </c>
      <c r="N391" s="89">
        <f t="shared" si="184"/>
        <v>16.059999999999999</v>
      </c>
      <c r="O391" s="491">
        <f t="shared" si="185"/>
        <v>15.95</v>
      </c>
      <c r="P391" s="204">
        <f t="shared" si="186"/>
        <v>28.029999999999998</v>
      </c>
      <c r="Q391" s="138"/>
      <c r="T391" s="141"/>
      <c r="U391" s="141"/>
    </row>
    <row r="392" spans="1:21" ht="15.75">
      <c r="A392" s="41">
        <v>905</v>
      </c>
      <c r="B392" s="41">
        <v>885</v>
      </c>
      <c r="C392" s="143">
        <f t="shared" si="175"/>
        <v>0.88500000000000001</v>
      </c>
      <c r="D392" s="103">
        <v>0</v>
      </c>
      <c r="E392" s="143">
        <f t="shared" si="176"/>
        <v>0.88500000000000001</v>
      </c>
      <c r="F392" s="492">
        <f>ROUND((+$E392*4000)/12,0)</f>
        <v>295</v>
      </c>
      <c r="G392" s="490">
        <f t="shared" si="177"/>
        <v>646</v>
      </c>
      <c r="H392" s="204">
        <f t="shared" si="178"/>
        <v>11.88</v>
      </c>
      <c r="I392" s="98">
        <f t="shared" si="179"/>
        <v>177</v>
      </c>
      <c r="J392" s="89">
        <f t="shared" si="180"/>
        <v>30.5</v>
      </c>
      <c r="K392" s="98">
        <f t="shared" si="181"/>
        <v>118</v>
      </c>
      <c r="L392" s="98">
        <f t="shared" si="182"/>
        <v>469</v>
      </c>
      <c r="M392" s="89">
        <f t="shared" si="183"/>
        <v>14.25</v>
      </c>
      <c r="N392" s="89">
        <f t="shared" si="184"/>
        <v>56.62</v>
      </c>
      <c r="O392" s="493">
        <f t="shared" si="185"/>
        <v>56.63</v>
      </c>
      <c r="P392" s="491">
        <f t="shared" si="186"/>
        <v>99</v>
      </c>
      <c r="Q392" s="138"/>
      <c r="R392" s="42" t="s">
        <v>1316</v>
      </c>
      <c r="T392" s="141"/>
      <c r="U392" s="141"/>
    </row>
    <row r="393" spans="1:21" ht="15.75">
      <c r="A393" s="41">
        <v>906</v>
      </c>
      <c r="B393" s="41">
        <v>768</v>
      </c>
      <c r="C393" s="143">
        <f t="shared" si="175"/>
        <v>0.76800000000000002</v>
      </c>
      <c r="D393" s="103">
        <v>0</v>
      </c>
      <c r="E393" s="143">
        <f t="shared" si="176"/>
        <v>0.76800000000000002</v>
      </c>
      <c r="F393" s="490">
        <f>ROUND((+$E393*2190)/12,0)</f>
        <v>140</v>
      </c>
      <c r="G393" s="494">
        <f t="shared" si="177"/>
        <v>561</v>
      </c>
      <c r="H393" s="89">
        <f t="shared" si="178"/>
        <v>10.31</v>
      </c>
      <c r="I393" s="98">
        <f t="shared" si="179"/>
        <v>140</v>
      </c>
      <c r="J393" s="89">
        <f t="shared" si="180"/>
        <v>24.12</v>
      </c>
      <c r="K393" s="98">
        <f t="shared" si="181"/>
        <v>0</v>
      </c>
      <c r="L393" s="98">
        <f t="shared" si="182"/>
        <v>421</v>
      </c>
      <c r="M393" s="89">
        <f t="shared" si="183"/>
        <v>0</v>
      </c>
      <c r="N393" s="89">
        <f t="shared" si="184"/>
        <v>50.82</v>
      </c>
      <c r="O393" s="491">
        <f t="shared" si="185"/>
        <v>34.43</v>
      </c>
      <c r="P393" s="495">
        <f t="shared" si="186"/>
        <v>85.25</v>
      </c>
      <c r="Q393" s="138"/>
      <c r="T393" s="141"/>
      <c r="U393" s="141"/>
    </row>
    <row r="394" spans="1:21" ht="15.75">
      <c r="A394" s="41">
        <v>907</v>
      </c>
      <c r="B394" s="41">
        <v>885</v>
      </c>
      <c r="C394" s="143">
        <f t="shared" si="175"/>
        <v>0.88500000000000001</v>
      </c>
      <c r="D394" s="103">
        <v>0</v>
      </c>
      <c r="E394" s="143">
        <f t="shared" si="176"/>
        <v>0.88500000000000001</v>
      </c>
      <c r="F394" s="490">
        <f>ROUND((+$E394*4000)/12,0)</f>
        <v>295</v>
      </c>
      <c r="G394" s="203">
        <f t="shared" si="177"/>
        <v>646</v>
      </c>
      <c r="H394" s="89">
        <f t="shared" si="178"/>
        <v>11.88</v>
      </c>
      <c r="I394" s="98">
        <f t="shared" si="179"/>
        <v>177</v>
      </c>
      <c r="J394" s="89">
        <f t="shared" si="180"/>
        <v>30.5</v>
      </c>
      <c r="K394" s="98">
        <f t="shared" si="181"/>
        <v>118</v>
      </c>
      <c r="L394" s="98">
        <f t="shared" si="182"/>
        <v>469</v>
      </c>
      <c r="M394" s="89">
        <f t="shared" si="183"/>
        <v>14.25</v>
      </c>
      <c r="N394" s="89">
        <f t="shared" si="184"/>
        <v>56.62</v>
      </c>
      <c r="O394" s="491">
        <f t="shared" si="185"/>
        <v>56.63</v>
      </c>
      <c r="P394" s="204">
        <f t="shared" si="186"/>
        <v>99</v>
      </c>
      <c r="Q394" s="138"/>
      <c r="T394" s="141"/>
      <c r="U394" s="141"/>
    </row>
    <row r="395" spans="1:21" ht="15.75">
      <c r="A395" s="41">
        <v>908</v>
      </c>
      <c r="B395" s="41">
        <v>800</v>
      </c>
      <c r="C395" s="143">
        <f t="shared" si="175"/>
        <v>0.8</v>
      </c>
      <c r="D395" s="103">
        <v>0</v>
      </c>
      <c r="E395" s="143">
        <f t="shared" si="176"/>
        <v>0.8</v>
      </c>
      <c r="F395" s="490">
        <f>ROUND((+$E395*4000)/12,0)</f>
        <v>267</v>
      </c>
      <c r="G395" s="203">
        <f t="shared" si="177"/>
        <v>584</v>
      </c>
      <c r="H395" s="89">
        <f t="shared" si="178"/>
        <v>10.74</v>
      </c>
      <c r="I395" s="98">
        <f t="shared" si="179"/>
        <v>160</v>
      </c>
      <c r="J395" s="89">
        <f t="shared" si="180"/>
        <v>27.57</v>
      </c>
      <c r="K395" s="98">
        <f t="shared" si="181"/>
        <v>107</v>
      </c>
      <c r="L395" s="98">
        <f t="shared" si="182"/>
        <v>424</v>
      </c>
      <c r="M395" s="89">
        <f t="shared" si="183"/>
        <v>12.92</v>
      </c>
      <c r="N395" s="89">
        <f t="shared" si="184"/>
        <v>51.19</v>
      </c>
      <c r="O395" s="491">
        <f t="shared" si="185"/>
        <v>51.230000000000004</v>
      </c>
      <c r="P395" s="204">
        <f t="shared" si="186"/>
        <v>89.5</v>
      </c>
      <c r="Q395" s="138"/>
      <c r="T395" s="141"/>
      <c r="U395" s="141"/>
    </row>
    <row r="396" spans="1:21" ht="15.75">
      <c r="A396" s="41">
        <v>909</v>
      </c>
      <c r="B396" s="41">
        <v>420</v>
      </c>
      <c r="C396" s="143">
        <f t="shared" si="175"/>
        <v>0.42</v>
      </c>
      <c r="D396" s="103">
        <v>0</v>
      </c>
      <c r="E396" s="143">
        <f t="shared" si="176"/>
        <v>0.42</v>
      </c>
      <c r="F396" s="490">
        <f>ROUND((+$E396*370)/12,0)</f>
        <v>13</v>
      </c>
      <c r="G396" s="203">
        <f t="shared" si="177"/>
        <v>307</v>
      </c>
      <c r="H396" s="89">
        <f t="shared" si="178"/>
        <v>5.64</v>
      </c>
      <c r="I396" s="98">
        <f t="shared" si="179"/>
        <v>13</v>
      </c>
      <c r="J396" s="89">
        <f t="shared" si="180"/>
        <v>2.2400000000000002</v>
      </c>
      <c r="K396" s="98">
        <f t="shared" si="181"/>
        <v>0</v>
      </c>
      <c r="L396" s="98">
        <f t="shared" si="182"/>
        <v>294</v>
      </c>
      <c r="M396" s="89">
        <f t="shared" si="183"/>
        <v>0</v>
      </c>
      <c r="N396" s="89">
        <f t="shared" si="184"/>
        <v>35.49</v>
      </c>
      <c r="O396" s="491">
        <f t="shared" si="185"/>
        <v>7.88</v>
      </c>
      <c r="P396" s="204">
        <f t="shared" si="186"/>
        <v>43.370000000000005</v>
      </c>
      <c r="Q396" s="138"/>
      <c r="T396" s="141"/>
      <c r="U396" s="141"/>
    </row>
    <row r="397" spans="1:21" ht="15.75">
      <c r="A397" s="41">
        <v>910</v>
      </c>
      <c r="B397" s="41">
        <v>660</v>
      </c>
      <c r="C397" s="143">
        <f t="shared" si="175"/>
        <v>0.66</v>
      </c>
      <c r="D397" s="103">
        <v>0</v>
      </c>
      <c r="E397" s="143">
        <f t="shared" si="176"/>
        <v>0.66</v>
      </c>
      <c r="F397" s="492">
        <f t="shared" ref="F397:F403" si="187">ROUND((+$E397*4000)/12,0)</f>
        <v>220</v>
      </c>
      <c r="G397" s="490">
        <f t="shared" si="177"/>
        <v>482</v>
      </c>
      <c r="H397" s="204">
        <f t="shared" si="178"/>
        <v>8.86</v>
      </c>
      <c r="I397" s="98">
        <f t="shared" si="179"/>
        <v>132</v>
      </c>
      <c r="J397" s="89">
        <f t="shared" si="180"/>
        <v>22.74</v>
      </c>
      <c r="K397" s="98">
        <f t="shared" si="181"/>
        <v>88</v>
      </c>
      <c r="L397" s="98">
        <f t="shared" si="182"/>
        <v>350</v>
      </c>
      <c r="M397" s="89">
        <f t="shared" si="183"/>
        <v>10.62</v>
      </c>
      <c r="N397" s="89">
        <f t="shared" si="184"/>
        <v>42.25</v>
      </c>
      <c r="O397" s="493">
        <f t="shared" si="185"/>
        <v>42.22</v>
      </c>
      <c r="P397" s="491">
        <f t="shared" si="186"/>
        <v>73.849999999999994</v>
      </c>
      <c r="Q397" s="138"/>
      <c r="R397" s="42" t="s">
        <v>1316</v>
      </c>
      <c r="T397" s="141"/>
      <c r="U397" s="141"/>
    </row>
    <row r="398" spans="1:21" ht="15.75">
      <c r="A398" s="41">
        <v>911</v>
      </c>
      <c r="B398" s="41">
        <v>75</v>
      </c>
      <c r="C398" s="143">
        <f t="shared" si="175"/>
        <v>7.4999999999999997E-2</v>
      </c>
      <c r="D398" s="103">
        <v>0</v>
      </c>
      <c r="E398" s="143">
        <f t="shared" si="176"/>
        <v>7.4999999999999997E-2</v>
      </c>
      <c r="F398" s="98">
        <f t="shared" si="187"/>
        <v>25</v>
      </c>
      <c r="G398" s="490">
        <f t="shared" si="177"/>
        <v>55</v>
      </c>
      <c r="H398" s="204">
        <f t="shared" si="178"/>
        <v>1.01</v>
      </c>
      <c r="I398" s="98">
        <f t="shared" si="179"/>
        <v>15</v>
      </c>
      <c r="J398" s="89">
        <f t="shared" si="180"/>
        <v>2.58</v>
      </c>
      <c r="K398" s="98">
        <f t="shared" si="181"/>
        <v>10</v>
      </c>
      <c r="L398" s="98">
        <f t="shared" si="182"/>
        <v>40</v>
      </c>
      <c r="M398" s="89">
        <f t="shared" si="183"/>
        <v>1.21</v>
      </c>
      <c r="N398" s="89">
        <f t="shared" si="184"/>
        <v>4.83</v>
      </c>
      <c r="O398" s="89">
        <f t="shared" si="185"/>
        <v>4.8</v>
      </c>
      <c r="P398" s="491">
        <f t="shared" si="186"/>
        <v>8.42</v>
      </c>
      <c r="Q398" s="138"/>
      <c r="R398" s="42" t="s">
        <v>1316</v>
      </c>
      <c r="T398" s="141"/>
      <c r="U398" s="141"/>
    </row>
    <row r="399" spans="1:21" ht="15.75">
      <c r="A399" s="49">
        <v>912</v>
      </c>
      <c r="B399" s="49">
        <v>400</v>
      </c>
      <c r="C399" s="143">
        <f t="shared" si="175"/>
        <v>0.4</v>
      </c>
      <c r="D399" s="181">
        <v>0</v>
      </c>
      <c r="E399" s="180">
        <f t="shared" si="176"/>
        <v>0.4</v>
      </c>
      <c r="F399" s="50">
        <f t="shared" si="187"/>
        <v>133</v>
      </c>
      <c r="G399" s="496">
        <f t="shared" si="177"/>
        <v>292</v>
      </c>
      <c r="H399" s="153">
        <f t="shared" si="178"/>
        <v>5.37</v>
      </c>
      <c r="I399" s="50">
        <f t="shared" si="179"/>
        <v>80</v>
      </c>
      <c r="J399" s="153">
        <f t="shared" si="180"/>
        <v>13.78</v>
      </c>
      <c r="K399" s="50">
        <f t="shared" si="181"/>
        <v>53</v>
      </c>
      <c r="L399" s="50">
        <f t="shared" si="182"/>
        <v>212</v>
      </c>
      <c r="M399" s="153">
        <f t="shared" si="183"/>
        <v>6.4</v>
      </c>
      <c r="N399" s="153">
        <f t="shared" si="184"/>
        <v>25.59</v>
      </c>
      <c r="O399" s="153">
        <v>8.4884168739492996</v>
      </c>
      <c r="P399" s="497">
        <f t="shared" si="186"/>
        <v>44.739999999999995</v>
      </c>
      <c r="Q399" s="138"/>
      <c r="R399" s="42" t="s">
        <v>1316</v>
      </c>
      <c r="T399" s="141"/>
      <c r="U399" s="141"/>
    </row>
    <row r="400" spans="1:21" ht="15.75">
      <c r="A400" s="41">
        <v>913</v>
      </c>
      <c r="B400" s="41">
        <v>33800</v>
      </c>
      <c r="C400" s="143">
        <f t="shared" si="175"/>
        <v>33.799999999999997</v>
      </c>
      <c r="D400" s="103">
        <v>0</v>
      </c>
      <c r="E400" s="143">
        <f t="shared" si="176"/>
        <v>33.799999999999997</v>
      </c>
      <c r="F400" s="490">
        <f t="shared" si="187"/>
        <v>11267</v>
      </c>
      <c r="G400" s="203">
        <f t="shared" si="177"/>
        <v>24674</v>
      </c>
      <c r="H400" s="89">
        <f t="shared" si="178"/>
        <v>453.61</v>
      </c>
      <c r="I400" s="98">
        <f t="shared" si="179"/>
        <v>6760</v>
      </c>
      <c r="J400" s="89">
        <f t="shared" si="180"/>
        <v>1164.69</v>
      </c>
      <c r="K400" s="98">
        <f t="shared" si="181"/>
        <v>4507</v>
      </c>
      <c r="L400" s="98">
        <f t="shared" si="182"/>
        <v>17914</v>
      </c>
      <c r="M400" s="89">
        <f t="shared" si="183"/>
        <v>544.09</v>
      </c>
      <c r="N400" s="89">
        <f t="shared" si="184"/>
        <v>2162.59</v>
      </c>
      <c r="O400" s="491">
        <f t="shared" ref="O400:O422" si="188">H400+J400+M400</f>
        <v>2162.3900000000003</v>
      </c>
      <c r="P400" s="204">
        <f t="shared" si="186"/>
        <v>3780.8900000000003</v>
      </c>
      <c r="Q400" s="138"/>
      <c r="T400" s="141"/>
      <c r="U400" s="141"/>
    </row>
    <row r="401" spans="1:21" ht="15.75">
      <c r="A401" s="41">
        <v>914</v>
      </c>
      <c r="B401" s="41">
        <v>40</v>
      </c>
      <c r="C401" s="143">
        <f t="shared" si="175"/>
        <v>0.04</v>
      </c>
      <c r="D401" s="103">
        <v>0.2</v>
      </c>
      <c r="E401" s="143">
        <f t="shared" si="176"/>
        <v>4.8000000000000001E-2</v>
      </c>
      <c r="F401" s="492">
        <f t="shared" si="187"/>
        <v>16</v>
      </c>
      <c r="G401" s="98">
        <f t="shared" si="177"/>
        <v>35</v>
      </c>
      <c r="H401" s="89">
        <f t="shared" si="178"/>
        <v>0.64</v>
      </c>
      <c r="I401" s="98">
        <f t="shared" si="179"/>
        <v>10</v>
      </c>
      <c r="J401" s="89">
        <f t="shared" si="180"/>
        <v>1.72</v>
      </c>
      <c r="K401" s="98">
        <f t="shared" si="181"/>
        <v>6</v>
      </c>
      <c r="L401" s="98">
        <f t="shared" si="182"/>
        <v>25</v>
      </c>
      <c r="M401" s="89">
        <f t="shared" si="183"/>
        <v>0.72</v>
      </c>
      <c r="N401" s="89">
        <f t="shared" si="184"/>
        <v>3.02</v>
      </c>
      <c r="O401" s="493">
        <f t="shared" si="188"/>
        <v>3.08</v>
      </c>
      <c r="P401" s="89">
        <f t="shared" si="186"/>
        <v>5.38</v>
      </c>
      <c r="Q401" s="138"/>
      <c r="T401" s="141"/>
      <c r="U401" s="141"/>
    </row>
    <row r="402" spans="1:21" ht="15.75">
      <c r="A402" s="41">
        <v>915</v>
      </c>
      <c r="B402" s="41">
        <v>40</v>
      </c>
      <c r="C402" s="143">
        <f t="shared" si="175"/>
        <v>0.04</v>
      </c>
      <c r="D402" s="103">
        <v>0.2</v>
      </c>
      <c r="E402" s="143">
        <f t="shared" si="176"/>
        <v>4.8000000000000001E-2</v>
      </c>
      <c r="F402" s="98">
        <f t="shared" si="187"/>
        <v>16</v>
      </c>
      <c r="G402" s="490">
        <f t="shared" si="177"/>
        <v>35</v>
      </c>
      <c r="H402" s="204">
        <f t="shared" si="178"/>
        <v>0.64</v>
      </c>
      <c r="I402" s="98">
        <f t="shared" si="179"/>
        <v>10</v>
      </c>
      <c r="J402" s="89">
        <f t="shared" si="180"/>
        <v>1.72</v>
      </c>
      <c r="K402" s="98">
        <f t="shared" si="181"/>
        <v>6</v>
      </c>
      <c r="L402" s="98">
        <f t="shared" si="182"/>
        <v>25</v>
      </c>
      <c r="M402" s="89">
        <f t="shared" si="183"/>
        <v>0.72</v>
      </c>
      <c r="N402" s="89">
        <f t="shared" si="184"/>
        <v>3.02</v>
      </c>
      <c r="O402" s="89">
        <f t="shared" si="188"/>
        <v>3.08</v>
      </c>
      <c r="P402" s="491">
        <f t="shared" si="186"/>
        <v>5.38</v>
      </c>
      <c r="Q402" s="138"/>
      <c r="R402" s="42" t="s">
        <v>1316</v>
      </c>
      <c r="T402" s="141"/>
      <c r="U402" s="141"/>
    </row>
    <row r="403" spans="1:21" ht="15.75">
      <c r="A403" s="41">
        <v>916</v>
      </c>
      <c r="B403" s="41">
        <v>215</v>
      </c>
      <c r="C403" s="143">
        <f t="shared" si="175"/>
        <v>0.215</v>
      </c>
      <c r="D403" s="103">
        <v>0</v>
      </c>
      <c r="E403" s="143">
        <f t="shared" si="176"/>
        <v>0.215</v>
      </c>
      <c r="F403" s="98">
        <f t="shared" si="187"/>
        <v>72</v>
      </c>
      <c r="G403" s="492">
        <f t="shared" si="177"/>
        <v>157</v>
      </c>
      <c r="H403" s="89">
        <f t="shared" si="178"/>
        <v>2.89</v>
      </c>
      <c r="I403" s="98">
        <f t="shared" si="179"/>
        <v>43</v>
      </c>
      <c r="J403" s="89">
        <f t="shared" si="180"/>
        <v>7.41</v>
      </c>
      <c r="K403" s="98">
        <f t="shared" si="181"/>
        <v>29</v>
      </c>
      <c r="L403" s="98">
        <f t="shared" si="182"/>
        <v>114</v>
      </c>
      <c r="M403" s="89">
        <f t="shared" si="183"/>
        <v>3.5</v>
      </c>
      <c r="N403" s="89">
        <f t="shared" si="184"/>
        <v>13.76</v>
      </c>
      <c r="O403" s="89">
        <f t="shared" si="188"/>
        <v>13.8</v>
      </c>
      <c r="P403" s="493">
        <f t="shared" si="186"/>
        <v>24.060000000000002</v>
      </c>
      <c r="Q403" s="138"/>
      <c r="T403" s="141"/>
      <c r="U403" s="141"/>
    </row>
    <row r="404" spans="1:21" ht="15.75">
      <c r="A404" s="41">
        <v>917</v>
      </c>
      <c r="B404" s="41">
        <v>110</v>
      </c>
      <c r="C404" s="143">
        <f t="shared" si="175"/>
        <v>0.11</v>
      </c>
      <c r="D404" s="103">
        <v>0.182</v>
      </c>
      <c r="E404" s="143">
        <f t="shared" si="176"/>
        <v>0.13002</v>
      </c>
      <c r="F404" s="490">
        <f>ROUND((+$E404*(180*12))/12,0)</f>
        <v>23</v>
      </c>
      <c r="G404" s="203">
        <f t="shared" si="177"/>
        <v>95</v>
      </c>
      <c r="H404" s="89">
        <f t="shared" si="178"/>
        <v>1.74</v>
      </c>
      <c r="I404" s="98">
        <f t="shared" si="179"/>
        <v>23</v>
      </c>
      <c r="J404" s="89">
        <f t="shared" si="180"/>
        <v>3.96</v>
      </c>
      <c r="K404" s="98">
        <f t="shared" si="181"/>
        <v>0</v>
      </c>
      <c r="L404" s="98">
        <f t="shared" si="182"/>
        <v>72</v>
      </c>
      <c r="M404" s="89">
        <f t="shared" si="183"/>
        <v>0</v>
      </c>
      <c r="N404" s="89">
        <f t="shared" si="184"/>
        <v>8.69</v>
      </c>
      <c r="O404" s="491">
        <f t="shared" si="188"/>
        <v>5.7</v>
      </c>
      <c r="P404" s="204">
        <f t="shared" si="186"/>
        <v>14.39</v>
      </c>
      <c r="Q404" s="138"/>
      <c r="T404" s="141"/>
      <c r="U404" s="141"/>
    </row>
    <row r="405" spans="1:21" ht="15.75">
      <c r="A405" s="41">
        <v>918</v>
      </c>
      <c r="B405" s="41">
        <v>80</v>
      </c>
      <c r="C405" s="143">
        <f t="shared" si="175"/>
        <v>0.08</v>
      </c>
      <c r="D405" s="103">
        <v>0.125</v>
      </c>
      <c r="E405" s="143">
        <f t="shared" si="176"/>
        <v>0.09</v>
      </c>
      <c r="F405" s="492">
        <f>ROUND((+$E405*4000)/12,0)</f>
        <v>30</v>
      </c>
      <c r="G405" s="98">
        <f t="shared" si="177"/>
        <v>66</v>
      </c>
      <c r="H405" s="89">
        <f t="shared" si="178"/>
        <v>1.21</v>
      </c>
      <c r="I405" s="98">
        <f t="shared" si="179"/>
        <v>18</v>
      </c>
      <c r="J405" s="89">
        <f t="shared" si="180"/>
        <v>3.1</v>
      </c>
      <c r="K405" s="98">
        <f t="shared" si="181"/>
        <v>12</v>
      </c>
      <c r="L405" s="98">
        <f t="shared" si="182"/>
        <v>48</v>
      </c>
      <c r="M405" s="89">
        <f t="shared" si="183"/>
        <v>1.45</v>
      </c>
      <c r="N405" s="89">
        <f t="shared" si="184"/>
        <v>5.79</v>
      </c>
      <c r="O405" s="493">
        <f t="shared" si="188"/>
        <v>5.7600000000000007</v>
      </c>
      <c r="P405" s="89">
        <f t="shared" si="186"/>
        <v>10.100000000000001</v>
      </c>
      <c r="Q405" s="138"/>
      <c r="T405" s="141"/>
      <c r="U405" s="141"/>
    </row>
    <row r="406" spans="1:21" ht="15.75">
      <c r="A406" s="41">
        <v>919</v>
      </c>
      <c r="B406" s="41">
        <v>110</v>
      </c>
      <c r="C406" s="143">
        <f t="shared" si="175"/>
        <v>0.11</v>
      </c>
      <c r="D406" s="103">
        <v>0.18</v>
      </c>
      <c r="E406" s="143">
        <f t="shared" si="176"/>
        <v>0.1298</v>
      </c>
      <c r="F406" s="490">
        <f>ROUND((+$E406*4000)/12,0)</f>
        <v>43</v>
      </c>
      <c r="G406" s="203">
        <f t="shared" si="177"/>
        <v>95</v>
      </c>
      <c r="H406" s="89">
        <f t="shared" si="178"/>
        <v>1.74</v>
      </c>
      <c r="I406" s="98">
        <f t="shared" si="179"/>
        <v>26</v>
      </c>
      <c r="J406" s="89">
        <f t="shared" si="180"/>
        <v>4.4800000000000004</v>
      </c>
      <c r="K406" s="98">
        <f t="shared" si="181"/>
        <v>17</v>
      </c>
      <c r="L406" s="98">
        <f t="shared" si="182"/>
        <v>69</v>
      </c>
      <c r="M406" s="89">
        <f t="shared" si="183"/>
        <v>2.0499999999999998</v>
      </c>
      <c r="N406" s="89">
        <f t="shared" si="184"/>
        <v>8.33</v>
      </c>
      <c r="O406" s="491">
        <f t="shared" si="188"/>
        <v>8.27</v>
      </c>
      <c r="P406" s="204">
        <f t="shared" si="186"/>
        <v>14.55</v>
      </c>
      <c r="Q406" s="138"/>
      <c r="T406" s="141"/>
      <c r="U406" s="141"/>
    </row>
    <row r="407" spans="1:21" ht="15.75">
      <c r="A407" s="41">
        <v>920</v>
      </c>
      <c r="B407" s="41">
        <v>360</v>
      </c>
      <c r="C407" s="143">
        <f t="shared" si="175"/>
        <v>0.36</v>
      </c>
      <c r="D407" s="103">
        <v>0</v>
      </c>
      <c r="E407" s="143">
        <f t="shared" si="176"/>
        <v>0.36</v>
      </c>
      <c r="F407" s="490">
        <f>ROUND((+$E407*2920)/12,0)</f>
        <v>88</v>
      </c>
      <c r="G407" s="203">
        <f t="shared" si="177"/>
        <v>263</v>
      </c>
      <c r="H407" s="89">
        <f t="shared" si="178"/>
        <v>4.83</v>
      </c>
      <c r="I407" s="98">
        <f t="shared" si="179"/>
        <v>72</v>
      </c>
      <c r="J407" s="89">
        <f t="shared" si="180"/>
        <v>12.41</v>
      </c>
      <c r="K407" s="98">
        <f t="shared" si="181"/>
        <v>16</v>
      </c>
      <c r="L407" s="98">
        <f t="shared" si="182"/>
        <v>191</v>
      </c>
      <c r="M407" s="89">
        <f t="shared" si="183"/>
        <v>1.93</v>
      </c>
      <c r="N407" s="89">
        <f t="shared" si="184"/>
        <v>23.06</v>
      </c>
      <c r="O407" s="491">
        <f t="shared" si="188"/>
        <v>19.170000000000002</v>
      </c>
      <c r="P407" s="204">
        <f t="shared" si="186"/>
        <v>40.299999999999997</v>
      </c>
      <c r="Q407" s="138"/>
      <c r="T407" s="141"/>
      <c r="U407" s="141"/>
    </row>
    <row r="408" spans="1:21" ht="15.75">
      <c r="A408" s="41">
        <v>921</v>
      </c>
      <c r="B408" s="41">
        <v>4582</v>
      </c>
      <c r="C408" s="143">
        <f t="shared" si="175"/>
        <v>4.5819999999999999</v>
      </c>
      <c r="D408" s="103">
        <v>0</v>
      </c>
      <c r="E408" s="143">
        <f t="shared" si="176"/>
        <v>4.5819999999999999</v>
      </c>
      <c r="F408" s="498">
        <f>ROUND((+$E408*(4000-(5*365)))/12,0)</f>
        <v>830</v>
      </c>
      <c r="G408" s="203">
        <f t="shared" si="177"/>
        <v>3345</v>
      </c>
      <c r="H408" s="89">
        <f t="shared" si="178"/>
        <v>61.49</v>
      </c>
      <c r="I408" s="98">
        <f t="shared" si="179"/>
        <v>830</v>
      </c>
      <c r="J408" s="89">
        <f t="shared" si="180"/>
        <v>143</v>
      </c>
      <c r="K408" s="98">
        <f t="shared" si="181"/>
        <v>0</v>
      </c>
      <c r="L408" s="98">
        <f t="shared" si="182"/>
        <v>2515</v>
      </c>
      <c r="M408" s="89">
        <f t="shared" si="183"/>
        <v>0</v>
      </c>
      <c r="N408" s="89">
        <f t="shared" si="184"/>
        <v>303.61</v>
      </c>
      <c r="O408" s="499">
        <f t="shared" si="188"/>
        <v>204.49</v>
      </c>
      <c r="P408" s="204">
        <f t="shared" si="186"/>
        <v>508.1</v>
      </c>
      <c r="Q408" s="138"/>
      <c r="T408" s="141"/>
      <c r="U408" s="141"/>
    </row>
    <row r="409" spans="1:21" ht="15.75">
      <c r="A409" s="41">
        <v>922</v>
      </c>
      <c r="B409" s="41">
        <v>150</v>
      </c>
      <c r="C409" s="143">
        <f t="shared" si="175"/>
        <v>0.15</v>
      </c>
      <c r="D409" s="103">
        <v>0.16</v>
      </c>
      <c r="E409" s="143">
        <f t="shared" si="176"/>
        <v>0.17399999999999999</v>
      </c>
      <c r="F409" s="490">
        <f t="shared" ref="F409:F417" si="189">ROUND((+$E409*4000)/12,0)</f>
        <v>58</v>
      </c>
      <c r="G409" s="203">
        <f t="shared" si="177"/>
        <v>127</v>
      </c>
      <c r="H409" s="89">
        <f t="shared" si="178"/>
        <v>2.34</v>
      </c>
      <c r="I409" s="98">
        <f t="shared" si="179"/>
        <v>35</v>
      </c>
      <c r="J409" s="89">
        <f t="shared" si="180"/>
        <v>6.03</v>
      </c>
      <c r="K409" s="98">
        <f t="shared" si="181"/>
        <v>23</v>
      </c>
      <c r="L409" s="98">
        <f t="shared" si="182"/>
        <v>92</v>
      </c>
      <c r="M409" s="89">
        <f t="shared" si="183"/>
        <v>2.78</v>
      </c>
      <c r="N409" s="89">
        <f t="shared" si="184"/>
        <v>11.11</v>
      </c>
      <c r="O409" s="491">
        <f t="shared" si="188"/>
        <v>11.15</v>
      </c>
      <c r="P409" s="204">
        <f t="shared" si="186"/>
        <v>19.48</v>
      </c>
      <c r="Q409" s="138"/>
      <c r="T409" s="141"/>
      <c r="U409" s="141"/>
    </row>
    <row r="410" spans="1:21" ht="15.75">
      <c r="A410" s="41">
        <v>923</v>
      </c>
      <c r="B410" s="41">
        <v>3510</v>
      </c>
      <c r="C410" s="143">
        <f t="shared" si="175"/>
        <v>3.51</v>
      </c>
      <c r="D410" s="103">
        <v>0</v>
      </c>
      <c r="E410" s="143">
        <f t="shared" si="176"/>
        <v>3.51</v>
      </c>
      <c r="F410" s="490">
        <f t="shared" si="189"/>
        <v>1170</v>
      </c>
      <c r="G410" s="203">
        <f t="shared" si="177"/>
        <v>2562</v>
      </c>
      <c r="H410" s="89">
        <f t="shared" si="178"/>
        <v>47.11</v>
      </c>
      <c r="I410" s="98">
        <f t="shared" si="179"/>
        <v>702</v>
      </c>
      <c r="J410" s="89">
        <f t="shared" si="180"/>
        <v>120.95</v>
      </c>
      <c r="K410" s="98">
        <f t="shared" si="181"/>
        <v>468</v>
      </c>
      <c r="L410" s="98">
        <f t="shared" si="182"/>
        <v>1860</v>
      </c>
      <c r="M410" s="89">
        <f t="shared" si="183"/>
        <v>56.5</v>
      </c>
      <c r="N410" s="89">
        <f t="shared" si="184"/>
        <v>224.54</v>
      </c>
      <c r="O410" s="491">
        <f t="shared" si="188"/>
        <v>224.56</v>
      </c>
      <c r="P410" s="204">
        <f t="shared" si="186"/>
        <v>392.6</v>
      </c>
      <c r="Q410" s="138"/>
      <c r="T410" s="141"/>
      <c r="U410" s="141"/>
    </row>
    <row r="411" spans="1:21" ht="15.75">
      <c r="A411" s="41">
        <v>924</v>
      </c>
      <c r="B411" s="41">
        <v>205</v>
      </c>
      <c r="C411" s="143">
        <f t="shared" si="175"/>
        <v>0.20499999999999999</v>
      </c>
      <c r="D411" s="103">
        <v>0.156</v>
      </c>
      <c r="E411" s="143">
        <f t="shared" si="176"/>
        <v>0.23698</v>
      </c>
      <c r="F411" s="490">
        <f t="shared" si="189"/>
        <v>79</v>
      </c>
      <c r="G411" s="203">
        <f t="shared" si="177"/>
        <v>173</v>
      </c>
      <c r="H411" s="89">
        <f t="shared" si="178"/>
        <v>3.18</v>
      </c>
      <c r="I411" s="98">
        <f t="shared" si="179"/>
        <v>47</v>
      </c>
      <c r="J411" s="89">
        <f t="shared" si="180"/>
        <v>8.1</v>
      </c>
      <c r="K411" s="98">
        <f t="shared" si="181"/>
        <v>32</v>
      </c>
      <c r="L411" s="98">
        <f t="shared" si="182"/>
        <v>126</v>
      </c>
      <c r="M411" s="89">
        <f t="shared" si="183"/>
        <v>3.86</v>
      </c>
      <c r="N411" s="89">
        <f t="shared" si="184"/>
        <v>15.21</v>
      </c>
      <c r="O411" s="491">
        <f t="shared" si="188"/>
        <v>15.139999999999999</v>
      </c>
      <c r="P411" s="204">
        <f t="shared" si="186"/>
        <v>26.490000000000002</v>
      </c>
      <c r="Q411" s="138"/>
      <c r="T411" s="141"/>
      <c r="U411" s="141"/>
    </row>
    <row r="412" spans="1:21" ht="15.75">
      <c r="A412" s="41">
        <v>925</v>
      </c>
      <c r="B412" s="41">
        <v>2040</v>
      </c>
      <c r="C412" s="143">
        <f t="shared" si="175"/>
        <v>2.04</v>
      </c>
      <c r="D412" s="103">
        <v>0</v>
      </c>
      <c r="E412" s="143">
        <f t="shared" si="176"/>
        <v>2.04</v>
      </c>
      <c r="F412" s="492">
        <f t="shared" si="189"/>
        <v>680</v>
      </c>
      <c r="G412" s="98">
        <f t="shared" si="177"/>
        <v>1489</v>
      </c>
      <c r="H412" s="89">
        <f t="shared" si="178"/>
        <v>27.38</v>
      </c>
      <c r="I412" s="98">
        <f t="shared" si="179"/>
        <v>408</v>
      </c>
      <c r="J412" s="89">
        <f t="shared" si="180"/>
        <v>70.3</v>
      </c>
      <c r="K412" s="98">
        <f t="shared" si="181"/>
        <v>272</v>
      </c>
      <c r="L412" s="98">
        <f t="shared" si="182"/>
        <v>1081</v>
      </c>
      <c r="M412" s="89">
        <f t="shared" si="183"/>
        <v>32.840000000000003</v>
      </c>
      <c r="N412" s="89">
        <f t="shared" si="184"/>
        <v>130.5</v>
      </c>
      <c r="O412" s="493">
        <f t="shared" si="188"/>
        <v>130.51999999999998</v>
      </c>
      <c r="P412" s="89">
        <f t="shared" si="186"/>
        <v>228.18</v>
      </c>
      <c r="Q412" s="138"/>
      <c r="T412" s="141"/>
      <c r="U412" s="141"/>
    </row>
    <row r="413" spans="1:21" ht="15.75">
      <c r="A413" s="41">
        <v>926</v>
      </c>
      <c r="B413" s="41">
        <v>330</v>
      </c>
      <c r="C413" s="143">
        <f t="shared" si="175"/>
        <v>0.33</v>
      </c>
      <c r="D413" s="103">
        <v>0.1545</v>
      </c>
      <c r="E413" s="143">
        <f t="shared" si="176"/>
        <v>0.38098500000000002</v>
      </c>
      <c r="F413" s="490">
        <f t="shared" si="189"/>
        <v>127</v>
      </c>
      <c r="G413" s="203">
        <f t="shared" si="177"/>
        <v>278</v>
      </c>
      <c r="H413" s="89">
        <f t="shared" si="178"/>
        <v>5.1100000000000003</v>
      </c>
      <c r="I413" s="98">
        <f t="shared" si="179"/>
        <v>76</v>
      </c>
      <c r="J413" s="89">
        <f t="shared" si="180"/>
        <v>13.09</v>
      </c>
      <c r="K413" s="98">
        <f t="shared" si="181"/>
        <v>51</v>
      </c>
      <c r="L413" s="98">
        <f t="shared" si="182"/>
        <v>202</v>
      </c>
      <c r="M413" s="89">
        <f t="shared" si="183"/>
        <v>6.16</v>
      </c>
      <c r="N413" s="89">
        <f t="shared" si="184"/>
        <v>24.39</v>
      </c>
      <c r="O413" s="491">
        <f t="shared" si="188"/>
        <v>24.36</v>
      </c>
      <c r="P413" s="204">
        <f t="shared" si="186"/>
        <v>42.59</v>
      </c>
      <c r="Q413" s="138"/>
      <c r="T413" s="141"/>
      <c r="U413" s="141"/>
    </row>
    <row r="414" spans="1:21" ht="15.75">
      <c r="A414" s="41">
        <v>927</v>
      </c>
      <c r="B414" s="41">
        <v>2190</v>
      </c>
      <c r="C414" s="143">
        <f t="shared" si="175"/>
        <v>2.19</v>
      </c>
      <c r="D414" s="103">
        <v>0</v>
      </c>
      <c r="E414" s="143">
        <f t="shared" si="176"/>
        <v>2.19</v>
      </c>
      <c r="F414" s="490">
        <f t="shared" si="189"/>
        <v>730</v>
      </c>
      <c r="G414" s="203">
        <f t="shared" si="177"/>
        <v>1599</v>
      </c>
      <c r="H414" s="89">
        <f t="shared" si="178"/>
        <v>29.39</v>
      </c>
      <c r="I414" s="98">
        <f t="shared" si="179"/>
        <v>438</v>
      </c>
      <c r="J414" s="89">
        <f t="shared" si="180"/>
        <v>75.459999999999994</v>
      </c>
      <c r="K414" s="98">
        <f t="shared" si="181"/>
        <v>292</v>
      </c>
      <c r="L414" s="98">
        <f t="shared" si="182"/>
        <v>1161</v>
      </c>
      <c r="M414" s="89">
        <f t="shared" si="183"/>
        <v>35.25</v>
      </c>
      <c r="N414" s="89">
        <f t="shared" si="184"/>
        <v>140.16</v>
      </c>
      <c r="O414" s="491">
        <f t="shared" si="188"/>
        <v>140.1</v>
      </c>
      <c r="P414" s="204">
        <f t="shared" si="186"/>
        <v>245.01</v>
      </c>
      <c r="Q414" s="138"/>
      <c r="T414" s="141"/>
      <c r="U414" s="141"/>
    </row>
    <row r="415" spans="1:21" ht="15.75">
      <c r="A415" s="41">
        <v>928</v>
      </c>
      <c r="B415" s="41">
        <v>2850</v>
      </c>
      <c r="C415" s="143">
        <f t="shared" si="175"/>
        <v>2.85</v>
      </c>
      <c r="D415" s="103">
        <v>0</v>
      </c>
      <c r="E415" s="143">
        <f t="shared" si="176"/>
        <v>2.85</v>
      </c>
      <c r="F415" s="492">
        <f t="shared" si="189"/>
        <v>950</v>
      </c>
      <c r="G415" s="98">
        <f t="shared" si="177"/>
        <v>2081</v>
      </c>
      <c r="H415" s="89">
        <f t="shared" si="178"/>
        <v>38.25</v>
      </c>
      <c r="I415" s="98">
        <f t="shared" si="179"/>
        <v>570</v>
      </c>
      <c r="J415" s="89">
        <f t="shared" si="180"/>
        <v>98.21</v>
      </c>
      <c r="K415" s="98">
        <f t="shared" si="181"/>
        <v>380</v>
      </c>
      <c r="L415" s="98">
        <f t="shared" si="182"/>
        <v>1511</v>
      </c>
      <c r="M415" s="89">
        <f t="shared" si="183"/>
        <v>45.87</v>
      </c>
      <c r="N415" s="89">
        <f t="shared" si="184"/>
        <v>182.41</v>
      </c>
      <c r="O415" s="493">
        <f t="shared" si="188"/>
        <v>182.32999999999998</v>
      </c>
      <c r="P415" s="89">
        <f t="shared" si="186"/>
        <v>318.87</v>
      </c>
      <c r="Q415" s="138"/>
      <c r="T415" s="141"/>
      <c r="U415" s="141"/>
    </row>
    <row r="416" spans="1:21" ht="15.75">
      <c r="A416" s="41">
        <v>929</v>
      </c>
      <c r="B416" s="41">
        <v>550</v>
      </c>
      <c r="C416" s="143">
        <f t="shared" si="175"/>
        <v>0.55000000000000004</v>
      </c>
      <c r="D416" s="103">
        <v>0</v>
      </c>
      <c r="E416" s="143">
        <f t="shared" si="176"/>
        <v>0.55000000000000004</v>
      </c>
      <c r="F416" s="98">
        <f t="shared" si="189"/>
        <v>183</v>
      </c>
      <c r="G416" s="98">
        <f t="shared" si="177"/>
        <v>402</v>
      </c>
      <c r="H416" s="89">
        <f t="shared" si="178"/>
        <v>7.38</v>
      </c>
      <c r="I416" s="98">
        <f t="shared" si="179"/>
        <v>110</v>
      </c>
      <c r="J416" s="89">
        <f t="shared" si="180"/>
        <v>18.95</v>
      </c>
      <c r="K416" s="98">
        <f t="shared" si="181"/>
        <v>73</v>
      </c>
      <c r="L416" s="98">
        <f t="shared" si="182"/>
        <v>292</v>
      </c>
      <c r="M416" s="89">
        <f t="shared" si="183"/>
        <v>8.81</v>
      </c>
      <c r="N416" s="89">
        <f t="shared" si="184"/>
        <v>35.25</v>
      </c>
      <c r="O416" s="89">
        <f t="shared" si="188"/>
        <v>35.14</v>
      </c>
      <c r="P416" s="89">
        <f t="shared" si="186"/>
        <v>61.58</v>
      </c>
      <c r="Q416" s="138"/>
      <c r="T416" s="141"/>
      <c r="U416" s="141"/>
    </row>
    <row r="417" spans="1:21" ht="15.75">
      <c r="A417" s="41">
        <v>930</v>
      </c>
      <c r="B417" s="41">
        <v>70</v>
      </c>
      <c r="C417" s="143">
        <f t="shared" si="175"/>
        <v>7.0000000000000007E-2</v>
      </c>
      <c r="D417" s="103">
        <v>0.25</v>
      </c>
      <c r="E417" s="143">
        <f t="shared" si="176"/>
        <v>8.7500000000000008E-2</v>
      </c>
      <c r="F417" s="490">
        <f t="shared" si="189"/>
        <v>29</v>
      </c>
      <c r="G417" s="203">
        <f t="shared" si="177"/>
        <v>64</v>
      </c>
      <c r="H417" s="89">
        <f t="shared" si="178"/>
        <v>1.17</v>
      </c>
      <c r="I417" s="98">
        <f t="shared" si="179"/>
        <v>18</v>
      </c>
      <c r="J417" s="89">
        <f t="shared" si="180"/>
        <v>3.1</v>
      </c>
      <c r="K417" s="98">
        <f t="shared" si="181"/>
        <v>11</v>
      </c>
      <c r="L417" s="98">
        <f t="shared" si="182"/>
        <v>46</v>
      </c>
      <c r="M417" s="89">
        <f t="shared" si="183"/>
        <v>1.33</v>
      </c>
      <c r="N417" s="89">
        <f t="shared" si="184"/>
        <v>5.55</v>
      </c>
      <c r="O417" s="491">
        <f t="shared" si="188"/>
        <v>5.6</v>
      </c>
      <c r="P417" s="204">
        <f t="shared" si="186"/>
        <v>9.82</v>
      </c>
      <c r="Q417" s="138"/>
      <c r="T417" s="141"/>
      <c r="U417" s="141"/>
    </row>
    <row r="418" spans="1:21" ht="15.75">
      <c r="A418" s="49">
        <v>931</v>
      </c>
      <c r="B418" s="49">
        <v>132</v>
      </c>
      <c r="C418" s="180">
        <f t="shared" si="175"/>
        <v>0.13200000000000001</v>
      </c>
      <c r="D418" s="181">
        <v>0.1</v>
      </c>
      <c r="E418" s="180">
        <f t="shared" si="176"/>
        <v>0.1452</v>
      </c>
      <c r="F418" s="498">
        <f>ROUND((+$E418*4380)/12,0)</f>
        <v>53</v>
      </c>
      <c r="G418" s="50">
        <f t="shared" si="177"/>
        <v>106</v>
      </c>
      <c r="H418" s="153">
        <f t="shared" si="178"/>
        <v>1.95</v>
      </c>
      <c r="I418" s="50">
        <f t="shared" si="179"/>
        <v>29</v>
      </c>
      <c r="J418" s="153">
        <f t="shared" si="180"/>
        <v>5</v>
      </c>
      <c r="K418" s="50">
        <f t="shared" si="181"/>
        <v>24</v>
      </c>
      <c r="L418" s="50">
        <f t="shared" si="182"/>
        <v>77</v>
      </c>
      <c r="M418" s="153">
        <f t="shared" si="183"/>
        <v>2.9</v>
      </c>
      <c r="N418" s="153">
        <f t="shared" si="184"/>
        <v>9.3000000000000007</v>
      </c>
      <c r="O418" s="499">
        <f t="shared" si="188"/>
        <v>9.85</v>
      </c>
      <c r="P418" s="153">
        <f t="shared" si="186"/>
        <v>16.25</v>
      </c>
      <c r="Q418" s="138"/>
      <c r="T418" s="141"/>
      <c r="U418" s="141"/>
    </row>
    <row r="419" spans="1:21" ht="15.75">
      <c r="A419" s="41">
        <v>932</v>
      </c>
      <c r="B419" s="41">
        <v>180</v>
      </c>
      <c r="C419" s="143">
        <f t="shared" si="175"/>
        <v>0.18</v>
      </c>
      <c r="D419" s="103">
        <v>0.15</v>
      </c>
      <c r="E419" s="143">
        <f t="shared" si="176"/>
        <v>0.20699999999999999</v>
      </c>
      <c r="F419" s="490">
        <f t="shared" ref="F419:F431" si="190">ROUND((+$E419*4000)/12,0)</f>
        <v>69</v>
      </c>
      <c r="G419" s="203">
        <f t="shared" si="177"/>
        <v>151</v>
      </c>
      <c r="H419" s="89">
        <f t="shared" si="178"/>
        <v>2.78</v>
      </c>
      <c r="I419" s="98">
        <f t="shared" si="179"/>
        <v>41</v>
      </c>
      <c r="J419" s="89">
        <f t="shared" si="180"/>
        <v>7.06</v>
      </c>
      <c r="K419" s="98">
        <f t="shared" si="181"/>
        <v>28</v>
      </c>
      <c r="L419" s="98">
        <f t="shared" si="182"/>
        <v>110</v>
      </c>
      <c r="M419" s="89">
        <f t="shared" si="183"/>
        <v>3.38</v>
      </c>
      <c r="N419" s="89">
        <f t="shared" si="184"/>
        <v>13.28</v>
      </c>
      <c r="O419" s="89">
        <f t="shared" si="188"/>
        <v>13.219999999999999</v>
      </c>
      <c r="P419" s="89">
        <f t="shared" si="186"/>
        <v>23.119999999999997</v>
      </c>
      <c r="Q419" s="138"/>
      <c r="T419" s="141"/>
      <c r="U419" s="141"/>
    </row>
    <row r="420" spans="1:21" ht="15.75">
      <c r="A420" s="41">
        <v>933</v>
      </c>
      <c r="B420" s="41">
        <v>1000</v>
      </c>
      <c r="C420" s="143">
        <f t="shared" si="175"/>
        <v>1</v>
      </c>
      <c r="D420" s="103">
        <v>0</v>
      </c>
      <c r="E420" s="143">
        <f t="shared" si="176"/>
        <v>1</v>
      </c>
      <c r="F420" s="492">
        <f t="shared" si="190"/>
        <v>333</v>
      </c>
      <c r="G420" s="490">
        <f t="shared" si="177"/>
        <v>730</v>
      </c>
      <c r="H420" s="204">
        <f t="shared" si="178"/>
        <v>13.42</v>
      </c>
      <c r="I420" s="98">
        <f t="shared" si="179"/>
        <v>200</v>
      </c>
      <c r="J420" s="89">
        <f t="shared" si="180"/>
        <v>34.46</v>
      </c>
      <c r="K420" s="98">
        <f t="shared" si="181"/>
        <v>133</v>
      </c>
      <c r="L420" s="98">
        <f t="shared" si="182"/>
        <v>530</v>
      </c>
      <c r="M420" s="89">
        <f t="shared" si="183"/>
        <v>16.059999999999999</v>
      </c>
      <c r="N420" s="89">
        <f t="shared" si="184"/>
        <v>63.98</v>
      </c>
      <c r="O420" s="89">
        <f t="shared" si="188"/>
        <v>63.94</v>
      </c>
      <c r="P420" s="89">
        <f t="shared" si="186"/>
        <v>111.86</v>
      </c>
      <c r="Q420" s="138"/>
      <c r="T420" s="141"/>
      <c r="U420" s="141"/>
    </row>
    <row r="421" spans="1:21" ht="15.75">
      <c r="A421" s="41">
        <v>934</v>
      </c>
      <c r="B421" s="41">
        <v>55</v>
      </c>
      <c r="C421" s="143">
        <f t="shared" si="175"/>
        <v>5.5E-2</v>
      </c>
      <c r="D421" s="103">
        <v>0.4</v>
      </c>
      <c r="E421" s="143">
        <f t="shared" si="176"/>
        <v>7.6999999999999999E-2</v>
      </c>
      <c r="F421" s="98">
        <f t="shared" si="190"/>
        <v>26</v>
      </c>
      <c r="G421" s="490">
        <f t="shared" si="177"/>
        <v>56</v>
      </c>
      <c r="H421" s="204">
        <f t="shared" si="178"/>
        <v>1.03</v>
      </c>
      <c r="I421" s="98">
        <f t="shared" si="179"/>
        <v>15</v>
      </c>
      <c r="J421" s="89">
        <f t="shared" si="180"/>
        <v>2.58</v>
      </c>
      <c r="K421" s="98">
        <f t="shared" si="181"/>
        <v>11</v>
      </c>
      <c r="L421" s="98">
        <f t="shared" si="182"/>
        <v>41</v>
      </c>
      <c r="M421" s="89">
        <f t="shared" si="183"/>
        <v>1.33</v>
      </c>
      <c r="N421" s="89">
        <f t="shared" si="184"/>
        <v>4.95</v>
      </c>
      <c r="O421" s="89">
        <f t="shared" si="188"/>
        <v>4.9400000000000004</v>
      </c>
      <c r="P421" s="491">
        <f t="shared" si="186"/>
        <v>8.56</v>
      </c>
      <c r="Q421" s="138"/>
      <c r="R421" s="42" t="s">
        <v>1316</v>
      </c>
      <c r="T421" s="141"/>
      <c r="U421" s="141"/>
    </row>
    <row r="422" spans="1:21" ht="15.75">
      <c r="A422" s="41">
        <v>935</v>
      </c>
      <c r="B422" s="41">
        <v>1000</v>
      </c>
      <c r="C422" s="143">
        <f t="shared" si="175"/>
        <v>1</v>
      </c>
      <c r="D422" s="103">
        <v>0.1</v>
      </c>
      <c r="E422" s="143">
        <f t="shared" si="176"/>
        <v>1.1000000000000001</v>
      </c>
      <c r="F422" s="490">
        <f t="shared" si="190"/>
        <v>367</v>
      </c>
      <c r="G422" s="494">
        <f t="shared" si="177"/>
        <v>803</v>
      </c>
      <c r="H422" s="89">
        <f t="shared" si="178"/>
        <v>14.76</v>
      </c>
      <c r="I422" s="98">
        <f t="shared" si="179"/>
        <v>220</v>
      </c>
      <c r="J422" s="89">
        <f t="shared" si="180"/>
        <v>37.9</v>
      </c>
      <c r="K422" s="98">
        <f t="shared" si="181"/>
        <v>147</v>
      </c>
      <c r="L422" s="98">
        <f t="shared" si="182"/>
        <v>583</v>
      </c>
      <c r="M422" s="89">
        <f t="shared" si="183"/>
        <v>17.75</v>
      </c>
      <c r="N422" s="89">
        <f t="shared" si="184"/>
        <v>70.38</v>
      </c>
      <c r="O422" s="89">
        <f t="shared" si="188"/>
        <v>70.41</v>
      </c>
      <c r="P422" s="493">
        <f t="shared" si="186"/>
        <v>123.03999999999999</v>
      </c>
      <c r="Q422" s="138"/>
      <c r="T422" s="141"/>
      <c r="U422" s="141"/>
    </row>
    <row r="423" spans="1:21" ht="15.75">
      <c r="A423" s="49">
        <v>936</v>
      </c>
      <c r="B423" s="49">
        <v>125</v>
      </c>
      <c r="C423" s="180"/>
      <c r="D423" s="181">
        <v>0</v>
      </c>
      <c r="E423" s="180">
        <f t="shared" si="176"/>
        <v>0</v>
      </c>
      <c r="F423" s="496">
        <f t="shared" si="190"/>
        <v>0</v>
      </c>
      <c r="G423" s="50">
        <f t="shared" si="177"/>
        <v>0</v>
      </c>
      <c r="H423" s="153">
        <f t="shared" si="178"/>
        <v>0</v>
      </c>
      <c r="I423" s="50">
        <f t="shared" si="179"/>
        <v>0</v>
      </c>
      <c r="J423" s="153">
        <f t="shared" si="180"/>
        <v>0</v>
      </c>
      <c r="K423" s="50">
        <f t="shared" si="181"/>
        <v>0</v>
      </c>
      <c r="L423" s="50">
        <f t="shared" si="182"/>
        <v>0</v>
      </c>
      <c r="M423" s="153">
        <f t="shared" si="183"/>
        <v>0</v>
      </c>
      <c r="N423" s="153">
        <f t="shared" si="184"/>
        <v>0</v>
      </c>
      <c r="O423" s="153">
        <v>9.8764610750975184</v>
      </c>
      <c r="P423" s="153">
        <f t="shared" si="186"/>
        <v>0</v>
      </c>
      <c r="Q423" s="138"/>
      <c r="T423" s="141"/>
      <c r="U423" s="141"/>
    </row>
    <row r="424" spans="1:21" ht="15.75">
      <c r="A424" s="41">
        <v>937</v>
      </c>
      <c r="B424" s="41">
        <v>528</v>
      </c>
      <c r="C424" s="143">
        <f t="shared" ref="C424:C440" si="191">B424/1000</f>
        <v>0.52800000000000002</v>
      </c>
      <c r="D424" s="103">
        <v>0</v>
      </c>
      <c r="E424" s="143">
        <f t="shared" si="176"/>
        <v>0.52800000000000002</v>
      </c>
      <c r="F424" s="490">
        <f t="shared" si="190"/>
        <v>176</v>
      </c>
      <c r="G424" s="203">
        <f t="shared" si="177"/>
        <v>385</v>
      </c>
      <c r="H424" s="89">
        <f t="shared" si="178"/>
        <v>7.09</v>
      </c>
      <c r="I424" s="98">
        <f t="shared" si="179"/>
        <v>106</v>
      </c>
      <c r="J424" s="89">
        <f t="shared" si="180"/>
        <v>18.260000000000002</v>
      </c>
      <c r="K424" s="98">
        <f t="shared" si="181"/>
        <v>70</v>
      </c>
      <c r="L424" s="98">
        <f t="shared" si="182"/>
        <v>279</v>
      </c>
      <c r="M424" s="89">
        <f t="shared" si="183"/>
        <v>8.4499999999999993</v>
      </c>
      <c r="N424" s="89">
        <f t="shared" si="184"/>
        <v>33.68</v>
      </c>
      <c r="O424" s="491">
        <f t="shared" ref="O424:O440" si="192">H424+J424+M424</f>
        <v>33.799999999999997</v>
      </c>
      <c r="P424" s="204">
        <f t="shared" si="186"/>
        <v>59.03</v>
      </c>
      <c r="Q424" s="138"/>
      <c r="T424" s="141"/>
      <c r="U424" s="141"/>
    </row>
    <row r="425" spans="1:21" ht="15.75">
      <c r="A425" s="41">
        <v>938</v>
      </c>
      <c r="B425" s="41">
        <v>360</v>
      </c>
      <c r="C425" s="143">
        <f t="shared" si="191"/>
        <v>0.36</v>
      </c>
      <c r="D425" s="103">
        <v>0</v>
      </c>
      <c r="E425" s="143">
        <f t="shared" si="176"/>
        <v>0.36</v>
      </c>
      <c r="F425" s="490">
        <f t="shared" si="190"/>
        <v>120</v>
      </c>
      <c r="G425" s="203">
        <f t="shared" si="177"/>
        <v>263</v>
      </c>
      <c r="H425" s="89">
        <f t="shared" si="178"/>
        <v>4.83</v>
      </c>
      <c r="I425" s="98">
        <f t="shared" si="179"/>
        <v>72</v>
      </c>
      <c r="J425" s="89">
        <f t="shared" si="180"/>
        <v>12.41</v>
      </c>
      <c r="K425" s="98">
        <f t="shared" si="181"/>
        <v>48</v>
      </c>
      <c r="L425" s="98">
        <f t="shared" si="182"/>
        <v>191</v>
      </c>
      <c r="M425" s="89">
        <f t="shared" si="183"/>
        <v>5.79</v>
      </c>
      <c r="N425" s="89">
        <f t="shared" si="184"/>
        <v>23.06</v>
      </c>
      <c r="O425" s="491">
        <f t="shared" si="192"/>
        <v>23.03</v>
      </c>
      <c r="P425" s="204">
        <f t="shared" si="186"/>
        <v>40.299999999999997</v>
      </c>
      <c r="Q425" s="138"/>
      <c r="T425" s="141"/>
      <c r="U425" s="141"/>
    </row>
    <row r="426" spans="1:21" ht="15.75">
      <c r="A426" s="41">
        <v>939</v>
      </c>
      <c r="B426" s="41">
        <v>150</v>
      </c>
      <c r="C426" s="143">
        <f t="shared" si="191"/>
        <v>0.15</v>
      </c>
      <c r="D426" s="103">
        <v>0</v>
      </c>
      <c r="E426" s="143">
        <f t="shared" si="176"/>
        <v>0.15</v>
      </c>
      <c r="F426" s="492">
        <f t="shared" si="190"/>
        <v>50</v>
      </c>
      <c r="G426" s="490">
        <f t="shared" si="177"/>
        <v>110</v>
      </c>
      <c r="H426" s="204">
        <f t="shared" si="178"/>
        <v>2.0099999999999998</v>
      </c>
      <c r="I426" s="98">
        <f t="shared" si="179"/>
        <v>30</v>
      </c>
      <c r="J426" s="89">
        <f t="shared" si="180"/>
        <v>5.17</v>
      </c>
      <c r="K426" s="98">
        <f t="shared" si="181"/>
        <v>20</v>
      </c>
      <c r="L426" s="98">
        <f t="shared" si="182"/>
        <v>80</v>
      </c>
      <c r="M426" s="89">
        <f t="shared" si="183"/>
        <v>2.41</v>
      </c>
      <c r="N426" s="89">
        <f t="shared" si="184"/>
        <v>9.66</v>
      </c>
      <c r="O426" s="493">
        <f t="shared" si="192"/>
        <v>9.59</v>
      </c>
      <c r="P426" s="491">
        <f t="shared" si="186"/>
        <v>16.84</v>
      </c>
      <c r="Q426" s="138"/>
      <c r="R426" s="42" t="s">
        <v>1316</v>
      </c>
      <c r="T426" s="141"/>
      <c r="U426" s="141"/>
    </row>
    <row r="427" spans="1:21" ht="15.75">
      <c r="A427" s="41">
        <v>940</v>
      </c>
      <c r="B427" s="41">
        <v>675</v>
      </c>
      <c r="C427" s="143">
        <f t="shared" si="191"/>
        <v>0.67500000000000004</v>
      </c>
      <c r="D427" s="103">
        <v>0</v>
      </c>
      <c r="E427" s="143">
        <f t="shared" si="176"/>
        <v>0.67500000000000004</v>
      </c>
      <c r="F427" s="490">
        <f t="shared" si="190"/>
        <v>225</v>
      </c>
      <c r="G427" s="494">
        <f t="shared" si="177"/>
        <v>493</v>
      </c>
      <c r="H427" s="89">
        <f t="shared" si="178"/>
        <v>9.06</v>
      </c>
      <c r="I427" s="98">
        <f t="shared" si="179"/>
        <v>135</v>
      </c>
      <c r="J427" s="89">
        <f t="shared" si="180"/>
        <v>23.26</v>
      </c>
      <c r="K427" s="98">
        <f t="shared" si="181"/>
        <v>90</v>
      </c>
      <c r="L427" s="98">
        <f t="shared" si="182"/>
        <v>358</v>
      </c>
      <c r="M427" s="89">
        <f t="shared" si="183"/>
        <v>10.86</v>
      </c>
      <c r="N427" s="89">
        <f t="shared" si="184"/>
        <v>43.22</v>
      </c>
      <c r="O427" s="491">
        <f t="shared" si="192"/>
        <v>43.18</v>
      </c>
      <c r="P427" s="495">
        <f t="shared" si="186"/>
        <v>75.539999999999992</v>
      </c>
      <c r="Q427" s="138"/>
      <c r="T427" s="141"/>
      <c r="U427" s="141"/>
    </row>
    <row r="428" spans="1:21" ht="15.75">
      <c r="A428" s="41">
        <v>941</v>
      </c>
      <c r="B428" s="41">
        <v>7440</v>
      </c>
      <c r="C428" s="143">
        <f t="shared" si="191"/>
        <v>7.44</v>
      </c>
      <c r="D428" s="103">
        <v>0</v>
      </c>
      <c r="E428" s="143">
        <f t="shared" si="176"/>
        <v>7.44</v>
      </c>
      <c r="F428" s="492">
        <f t="shared" si="190"/>
        <v>2480</v>
      </c>
      <c r="G428" s="98">
        <f t="shared" si="177"/>
        <v>5431</v>
      </c>
      <c r="H428" s="89">
        <f t="shared" si="178"/>
        <v>99.85</v>
      </c>
      <c r="I428" s="98">
        <f t="shared" si="179"/>
        <v>1488</v>
      </c>
      <c r="J428" s="89">
        <f t="shared" si="180"/>
        <v>256.37</v>
      </c>
      <c r="K428" s="98">
        <f t="shared" si="181"/>
        <v>992</v>
      </c>
      <c r="L428" s="98">
        <f t="shared" si="182"/>
        <v>3943</v>
      </c>
      <c r="M428" s="89">
        <f t="shared" si="183"/>
        <v>119.76</v>
      </c>
      <c r="N428" s="89">
        <f t="shared" si="184"/>
        <v>476</v>
      </c>
      <c r="O428" s="493">
        <f t="shared" si="192"/>
        <v>475.98</v>
      </c>
      <c r="P428" s="89">
        <f t="shared" si="186"/>
        <v>832.22</v>
      </c>
      <c r="Q428" s="138"/>
      <c r="T428" s="141"/>
      <c r="U428" s="141"/>
    </row>
    <row r="429" spans="1:21" ht="15.75">
      <c r="A429" s="41">
        <v>942</v>
      </c>
      <c r="B429" s="41">
        <v>2200</v>
      </c>
      <c r="C429" s="143">
        <f t="shared" si="191"/>
        <v>2.2000000000000002</v>
      </c>
      <c r="D429" s="103">
        <v>0</v>
      </c>
      <c r="E429" s="143">
        <f t="shared" si="176"/>
        <v>2.2000000000000002</v>
      </c>
      <c r="F429" s="490">
        <f t="shared" si="190"/>
        <v>733</v>
      </c>
      <c r="G429" s="203">
        <f t="shared" si="177"/>
        <v>1606</v>
      </c>
      <c r="H429" s="89">
        <f t="shared" si="178"/>
        <v>29.52</v>
      </c>
      <c r="I429" s="98">
        <f t="shared" si="179"/>
        <v>440</v>
      </c>
      <c r="J429" s="89">
        <f t="shared" si="180"/>
        <v>75.81</v>
      </c>
      <c r="K429" s="98">
        <f t="shared" si="181"/>
        <v>293</v>
      </c>
      <c r="L429" s="98">
        <f t="shared" si="182"/>
        <v>1166</v>
      </c>
      <c r="M429" s="89">
        <f t="shared" si="183"/>
        <v>35.369999999999997</v>
      </c>
      <c r="N429" s="89">
        <f t="shared" si="184"/>
        <v>140.76</v>
      </c>
      <c r="O429" s="89">
        <f t="shared" si="192"/>
        <v>140.69999999999999</v>
      </c>
      <c r="P429" s="89">
        <f t="shared" si="186"/>
        <v>246.08999999999997</v>
      </c>
      <c r="Q429" s="138"/>
      <c r="T429" s="141"/>
      <c r="U429" s="141"/>
    </row>
    <row r="430" spans="1:21" ht="15.75">
      <c r="A430" s="41">
        <v>943</v>
      </c>
      <c r="B430" s="41">
        <v>1290</v>
      </c>
      <c r="C430" s="143">
        <f t="shared" si="191"/>
        <v>1.29</v>
      </c>
      <c r="D430" s="103">
        <v>0</v>
      </c>
      <c r="E430" s="143">
        <f t="shared" si="176"/>
        <v>1.29</v>
      </c>
      <c r="F430" s="490">
        <f t="shared" si="190"/>
        <v>430</v>
      </c>
      <c r="G430" s="203">
        <f t="shared" si="177"/>
        <v>942</v>
      </c>
      <c r="H430" s="89">
        <f t="shared" si="178"/>
        <v>17.309999999999999</v>
      </c>
      <c r="I430" s="98">
        <f t="shared" si="179"/>
        <v>258</v>
      </c>
      <c r="J430" s="89">
        <f t="shared" si="180"/>
        <v>44.45</v>
      </c>
      <c r="K430" s="98">
        <f t="shared" si="181"/>
        <v>172</v>
      </c>
      <c r="L430" s="98">
        <f t="shared" si="182"/>
        <v>684</v>
      </c>
      <c r="M430" s="89">
        <f t="shared" si="183"/>
        <v>20.76</v>
      </c>
      <c r="N430" s="89">
        <f t="shared" si="184"/>
        <v>82.57</v>
      </c>
      <c r="O430" s="89">
        <f t="shared" si="192"/>
        <v>82.52000000000001</v>
      </c>
      <c r="P430" s="89">
        <f t="shared" si="186"/>
        <v>144.32999999999998</v>
      </c>
      <c r="Q430" s="138"/>
      <c r="T430" s="141"/>
      <c r="U430" s="141"/>
    </row>
    <row r="431" spans="1:21" ht="15.75">
      <c r="A431" s="41">
        <v>944</v>
      </c>
      <c r="B431" s="41">
        <v>200</v>
      </c>
      <c r="C431" s="143">
        <f t="shared" si="191"/>
        <v>0.2</v>
      </c>
      <c r="D431" s="103">
        <v>0</v>
      </c>
      <c r="E431" s="143">
        <f t="shared" si="176"/>
        <v>0.2</v>
      </c>
      <c r="F431" s="492">
        <f t="shared" si="190"/>
        <v>67</v>
      </c>
      <c r="G431" s="490">
        <f t="shared" si="177"/>
        <v>146</v>
      </c>
      <c r="H431" s="204">
        <f t="shared" si="178"/>
        <v>2.68</v>
      </c>
      <c r="I431" s="98">
        <f t="shared" si="179"/>
        <v>40</v>
      </c>
      <c r="J431" s="89">
        <f t="shared" si="180"/>
        <v>6.89</v>
      </c>
      <c r="K431" s="98">
        <f t="shared" si="181"/>
        <v>27</v>
      </c>
      <c r="L431" s="98">
        <f t="shared" si="182"/>
        <v>106</v>
      </c>
      <c r="M431" s="89">
        <f t="shared" si="183"/>
        <v>3.26</v>
      </c>
      <c r="N431" s="89">
        <f t="shared" si="184"/>
        <v>12.8</v>
      </c>
      <c r="O431" s="89">
        <f t="shared" si="192"/>
        <v>12.83</v>
      </c>
      <c r="P431" s="89">
        <f t="shared" si="186"/>
        <v>22.37</v>
      </c>
      <c r="Q431" s="138"/>
      <c r="T431" s="141"/>
      <c r="U431" s="141"/>
    </row>
    <row r="432" spans="1:21" ht="15.75">
      <c r="A432" s="49">
        <v>945</v>
      </c>
      <c r="B432" s="49">
        <v>1380</v>
      </c>
      <c r="C432" s="180">
        <f t="shared" si="191"/>
        <v>1.38</v>
      </c>
      <c r="D432" s="181">
        <v>0</v>
      </c>
      <c r="E432" s="180">
        <f t="shared" si="176"/>
        <v>1.38</v>
      </c>
      <c r="F432" s="191">
        <f>ROUND((+$E432*18.25)/12,0)</f>
        <v>2</v>
      </c>
      <c r="G432" s="496">
        <f t="shared" si="177"/>
        <v>1007</v>
      </c>
      <c r="H432" s="153">
        <f t="shared" si="178"/>
        <v>18.52</v>
      </c>
      <c r="I432" s="50">
        <f t="shared" si="179"/>
        <v>2</v>
      </c>
      <c r="J432" s="153">
        <f t="shared" si="180"/>
        <v>0.34</v>
      </c>
      <c r="K432" s="50">
        <f t="shared" si="181"/>
        <v>0</v>
      </c>
      <c r="L432" s="50">
        <f t="shared" si="182"/>
        <v>1005</v>
      </c>
      <c r="M432" s="153">
        <f t="shared" si="183"/>
        <v>0</v>
      </c>
      <c r="N432" s="153">
        <f t="shared" si="184"/>
        <v>121.32</v>
      </c>
      <c r="O432" s="184">
        <f t="shared" si="192"/>
        <v>18.86</v>
      </c>
      <c r="P432" s="89">
        <f t="shared" si="186"/>
        <v>140.18</v>
      </c>
      <c r="Q432" s="138"/>
      <c r="T432" s="141"/>
      <c r="U432" s="141"/>
    </row>
    <row r="433" spans="1:21" ht="15.75">
      <c r="A433" s="49">
        <v>946</v>
      </c>
      <c r="B433" s="49">
        <v>1800</v>
      </c>
      <c r="C433" s="180">
        <f t="shared" si="191"/>
        <v>1.8</v>
      </c>
      <c r="D433" s="181">
        <v>0.1</v>
      </c>
      <c r="E433" s="180">
        <f t="shared" si="176"/>
        <v>1.98</v>
      </c>
      <c r="F433" s="50">
        <f>ROUND((+$E433*4000)/12,0)</f>
        <v>660</v>
      </c>
      <c r="G433" s="50">
        <f t="shared" si="177"/>
        <v>1445</v>
      </c>
      <c r="H433" s="153">
        <f t="shared" si="178"/>
        <v>26.57</v>
      </c>
      <c r="I433" s="50">
        <f t="shared" si="179"/>
        <v>396</v>
      </c>
      <c r="J433" s="153">
        <f t="shared" si="180"/>
        <v>68.23</v>
      </c>
      <c r="K433" s="50">
        <f t="shared" si="181"/>
        <v>264</v>
      </c>
      <c r="L433" s="50">
        <f t="shared" si="182"/>
        <v>1049</v>
      </c>
      <c r="M433" s="153">
        <f t="shared" si="183"/>
        <v>31.87</v>
      </c>
      <c r="N433" s="153">
        <f t="shared" si="184"/>
        <v>126.64</v>
      </c>
      <c r="O433" s="184">
        <f t="shared" si="192"/>
        <v>126.67000000000002</v>
      </c>
      <c r="P433" s="89">
        <f t="shared" si="186"/>
        <v>221.44</v>
      </c>
      <c r="Q433" s="138"/>
      <c r="T433" s="141"/>
      <c r="U433" s="141"/>
    </row>
    <row r="434" spans="1:21" ht="15.75">
      <c r="A434" s="41">
        <v>947</v>
      </c>
      <c r="B434" s="41">
        <v>300</v>
      </c>
      <c r="C434" s="143">
        <f t="shared" si="191"/>
        <v>0.3</v>
      </c>
      <c r="D434" s="103">
        <v>0</v>
      </c>
      <c r="E434" s="143">
        <f t="shared" si="176"/>
        <v>0.3</v>
      </c>
      <c r="F434" s="498">
        <f>ROUND((+$E434*18*9)/12,0)</f>
        <v>4</v>
      </c>
      <c r="G434" s="50">
        <f t="shared" si="177"/>
        <v>219</v>
      </c>
      <c r="H434" s="89">
        <f t="shared" si="178"/>
        <v>4.03</v>
      </c>
      <c r="I434" s="98">
        <f t="shared" si="179"/>
        <v>4</v>
      </c>
      <c r="J434" s="89">
        <f t="shared" si="180"/>
        <v>0.69</v>
      </c>
      <c r="K434" s="98">
        <f t="shared" si="181"/>
        <v>0</v>
      </c>
      <c r="L434" s="50">
        <f t="shared" si="182"/>
        <v>215</v>
      </c>
      <c r="M434" s="89">
        <f t="shared" si="183"/>
        <v>0</v>
      </c>
      <c r="N434" s="89">
        <f t="shared" si="184"/>
        <v>25.95</v>
      </c>
      <c r="O434" s="205">
        <f t="shared" si="192"/>
        <v>4.7200000000000006</v>
      </c>
      <c r="P434" s="89">
        <f t="shared" si="186"/>
        <v>30.67</v>
      </c>
      <c r="Q434" s="138"/>
      <c r="T434" s="141"/>
      <c r="U434" s="141"/>
    </row>
    <row r="435" spans="1:21" ht="15.75">
      <c r="A435" s="41">
        <v>948</v>
      </c>
      <c r="B435" s="41">
        <v>1344</v>
      </c>
      <c r="C435" s="143">
        <f t="shared" si="191"/>
        <v>1.3440000000000001</v>
      </c>
      <c r="D435" s="103">
        <v>0</v>
      </c>
      <c r="E435" s="143">
        <f t="shared" si="176"/>
        <v>1.3440000000000001</v>
      </c>
      <c r="F435" s="490">
        <f>ROUND((+$E435*4000)/12,0)</f>
        <v>448</v>
      </c>
      <c r="G435" s="203">
        <f t="shared" si="177"/>
        <v>981</v>
      </c>
      <c r="H435" s="89">
        <f t="shared" si="178"/>
        <v>18.04</v>
      </c>
      <c r="I435" s="98">
        <f t="shared" si="179"/>
        <v>269</v>
      </c>
      <c r="J435" s="89">
        <f t="shared" si="180"/>
        <v>46.35</v>
      </c>
      <c r="K435" s="98">
        <f t="shared" si="181"/>
        <v>179</v>
      </c>
      <c r="L435" s="98">
        <f t="shared" si="182"/>
        <v>712</v>
      </c>
      <c r="M435" s="89">
        <f t="shared" si="183"/>
        <v>21.61</v>
      </c>
      <c r="N435" s="89">
        <f t="shared" si="184"/>
        <v>85.95</v>
      </c>
      <c r="O435" s="491">
        <f t="shared" si="192"/>
        <v>86</v>
      </c>
      <c r="P435" s="204">
        <f t="shared" si="186"/>
        <v>150.34</v>
      </c>
      <c r="Q435" s="138"/>
      <c r="T435" s="141"/>
      <c r="U435" s="141"/>
    </row>
    <row r="436" spans="1:21" ht="15.75">
      <c r="A436" s="41">
        <v>949</v>
      </c>
      <c r="B436" s="41">
        <v>75</v>
      </c>
      <c r="C436" s="143">
        <f t="shared" si="191"/>
        <v>7.4999999999999997E-2</v>
      </c>
      <c r="D436" s="103">
        <v>0</v>
      </c>
      <c r="E436" s="143">
        <f t="shared" si="176"/>
        <v>7.4999999999999997E-2</v>
      </c>
      <c r="F436" s="490">
        <f>ROUND((+$E436*4000)/12,0)</f>
        <v>25</v>
      </c>
      <c r="G436" s="203">
        <f t="shared" si="177"/>
        <v>55</v>
      </c>
      <c r="H436" s="89">
        <f t="shared" si="178"/>
        <v>1.01</v>
      </c>
      <c r="I436" s="98">
        <f t="shared" si="179"/>
        <v>15</v>
      </c>
      <c r="J436" s="89">
        <f t="shared" si="180"/>
        <v>2.58</v>
      </c>
      <c r="K436" s="98">
        <f t="shared" si="181"/>
        <v>10</v>
      </c>
      <c r="L436" s="98">
        <f t="shared" si="182"/>
        <v>40</v>
      </c>
      <c r="M436" s="89">
        <f t="shared" si="183"/>
        <v>1.21</v>
      </c>
      <c r="N436" s="89">
        <f t="shared" si="184"/>
        <v>4.83</v>
      </c>
      <c r="O436" s="493">
        <f t="shared" si="192"/>
        <v>4.8</v>
      </c>
      <c r="P436" s="89">
        <f t="shared" si="186"/>
        <v>8.42</v>
      </c>
      <c r="Q436" s="138"/>
      <c r="T436" s="141"/>
      <c r="U436" s="141"/>
    </row>
    <row r="437" spans="1:21" ht="15.75">
      <c r="A437" s="41">
        <v>950</v>
      </c>
      <c r="B437" s="41">
        <v>1440</v>
      </c>
      <c r="C437" s="143">
        <f t="shared" si="191"/>
        <v>1.44</v>
      </c>
      <c r="D437" s="103">
        <v>0</v>
      </c>
      <c r="E437" s="143">
        <f t="shared" si="176"/>
        <v>1.44</v>
      </c>
      <c r="F437" s="492">
        <f>ROUND((+$E437*4000)/12,0)</f>
        <v>480</v>
      </c>
      <c r="G437" s="490">
        <f t="shared" si="177"/>
        <v>1051</v>
      </c>
      <c r="H437" s="204">
        <f t="shared" si="178"/>
        <v>19.329999999999998</v>
      </c>
      <c r="I437" s="98">
        <f t="shared" si="179"/>
        <v>288</v>
      </c>
      <c r="J437" s="89">
        <f t="shared" si="180"/>
        <v>49.62</v>
      </c>
      <c r="K437" s="98">
        <f t="shared" si="181"/>
        <v>192</v>
      </c>
      <c r="L437" s="98">
        <f t="shared" si="182"/>
        <v>763</v>
      </c>
      <c r="M437" s="89">
        <f t="shared" si="183"/>
        <v>23.18</v>
      </c>
      <c r="N437" s="89">
        <f t="shared" si="184"/>
        <v>92.11</v>
      </c>
      <c r="O437" s="89">
        <f t="shared" si="192"/>
        <v>92.13</v>
      </c>
      <c r="P437" s="491">
        <f t="shared" si="186"/>
        <v>161.06</v>
      </c>
      <c r="Q437" s="138"/>
      <c r="R437" s="42" t="s">
        <v>1316</v>
      </c>
      <c r="T437" s="141"/>
      <c r="U437" s="141"/>
    </row>
    <row r="438" spans="1:21" ht="15.75">
      <c r="A438" s="41">
        <v>951</v>
      </c>
      <c r="B438" s="41">
        <v>2000</v>
      </c>
      <c r="C438" s="143">
        <f t="shared" si="191"/>
        <v>2</v>
      </c>
      <c r="D438" s="103">
        <v>0</v>
      </c>
      <c r="E438" s="143">
        <f t="shared" si="176"/>
        <v>2</v>
      </c>
      <c r="F438" s="490">
        <f>ROUND((+$E438*4000)/12,0)</f>
        <v>667</v>
      </c>
      <c r="G438" s="494">
        <f t="shared" si="177"/>
        <v>1460</v>
      </c>
      <c r="H438" s="89">
        <f t="shared" si="178"/>
        <v>26.84</v>
      </c>
      <c r="I438" s="98">
        <f t="shared" si="179"/>
        <v>400</v>
      </c>
      <c r="J438" s="89">
        <f t="shared" si="180"/>
        <v>68.92</v>
      </c>
      <c r="K438" s="98">
        <f t="shared" si="181"/>
        <v>267</v>
      </c>
      <c r="L438" s="98">
        <f t="shared" si="182"/>
        <v>1060</v>
      </c>
      <c r="M438" s="89">
        <f t="shared" si="183"/>
        <v>32.229999999999997</v>
      </c>
      <c r="N438" s="89">
        <f t="shared" si="184"/>
        <v>127.96</v>
      </c>
      <c r="O438" s="491">
        <f t="shared" si="192"/>
        <v>127.99000000000001</v>
      </c>
      <c r="P438" s="495">
        <f t="shared" si="186"/>
        <v>223.72</v>
      </c>
      <c r="Q438" s="138"/>
      <c r="T438" s="141"/>
      <c r="U438" s="141"/>
    </row>
    <row r="439" spans="1:21" ht="15.75">
      <c r="A439" s="41">
        <v>952</v>
      </c>
      <c r="B439" s="41">
        <v>1119</v>
      </c>
      <c r="C439" s="143">
        <f t="shared" si="191"/>
        <v>1.119</v>
      </c>
      <c r="D439" s="103">
        <v>0</v>
      </c>
      <c r="E439" s="143">
        <f t="shared" si="176"/>
        <v>1.119</v>
      </c>
      <c r="F439" s="492">
        <v>0</v>
      </c>
      <c r="G439" s="98">
        <v>0</v>
      </c>
      <c r="H439" s="89">
        <f t="shared" si="178"/>
        <v>15.02</v>
      </c>
      <c r="I439" s="98">
        <f t="shared" si="179"/>
        <v>0</v>
      </c>
      <c r="J439" s="89">
        <f t="shared" si="180"/>
        <v>0</v>
      </c>
      <c r="K439" s="98">
        <f t="shared" si="181"/>
        <v>0</v>
      </c>
      <c r="L439" s="98">
        <f t="shared" si="182"/>
        <v>0</v>
      </c>
      <c r="M439" s="89">
        <f t="shared" si="183"/>
        <v>0</v>
      </c>
      <c r="N439" s="89">
        <f t="shared" si="184"/>
        <v>0</v>
      </c>
      <c r="O439" s="493">
        <f t="shared" si="192"/>
        <v>15.02</v>
      </c>
      <c r="P439" s="89">
        <f t="shared" si="186"/>
        <v>15.02</v>
      </c>
      <c r="Q439" s="138"/>
      <c r="T439" s="141"/>
      <c r="U439" s="141"/>
    </row>
    <row r="440" spans="1:21" ht="15.75">
      <c r="A440" s="41">
        <v>953</v>
      </c>
      <c r="B440" s="41">
        <v>1548</v>
      </c>
      <c r="C440" s="143">
        <f t="shared" si="191"/>
        <v>1.548</v>
      </c>
      <c r="D440" s="103">
        <v>0</v>
      </c>
      <c r="E440" s="143">
        <f t="shared" si="176"/>
        <v>1.548</v>
      </c>
      <c r="F440" s="98">
        <f t="shared" ref="F440:F448" si="193">ROUND((+$E440*4000)/12,0)</f>
        <v>516</v>
      </c>
      <c r="G440" s="490">
        <f t="shared" ref="G440:G453" si="194">ROUND((+$E440*8760)/12,0)</f>
        <v>1130</v>
      </c>
      <c r="H440" s="204">
        <f t="shared" si="178"/>
        <v>20.77</v>
      </c>
      <c r="I440" s="98">
        <f t="shared" si="179"/>
        <v>310</v>
      </c>
      <c r="J440" s="89">
        <f t="shared" si="180"/>
        <v>53.41</v>
      </c>
      <c r="K440" s="98">
        <f t="shared" si="181"/>
        <v>206</v>
      </c>
      <c r="L440" s="98">
        <f t="shared" si="182"/>
        <v>820</v>
      </c>
      <c r="M440" s="89">
        <f t="shared" si="183"/>
        <v>24.87</v>
      </c>
      <c r="N440" s="89">
        <f t="shared" si="184"/>
        <v>98.99</v>
      </c>
      <c r="O440" s="89">
        <f t="shared" si="192"/>
        <v>99.05</v>
      </c>
      <c r="P440" s="491">
        <f t="shared" si="186"/>
        <v>173.17</v>
      </c>
      <c r="Q440" s="138"/>
      <c r="R440" s="42" t="s">
        <v>1316</v>
      </c>
      <c r="T440" s="141"/>
      <c r="U440" s="141"/>
    </row>
    <row r="441" spans="1:21" ht="15.75">
      <c r="A441" s="49">
        <v>954</v>
      </c>
      <c r="B441" s="49">
        <v>175</v>
      </c>
      <c r="C441" s="180"/>
      <c r="D441" s="181">
        <v>0</v>
      </c>
      <c r="E441" s="180">
        <f t="shared" si="176"/>
        <v>0</v>
      </c>
      <c r="F441" s="50">
        <f t="shared" si="193"/>
        <v>0</v>
      </c>
      <c r="G441" s="496">
        <f t="shared" si="194"/>
        <v>0</v>
      </c>
      <c r="H441" s="153">
        <f t="shared" si="178"/>
        <v>0</v>
      </c>
      <c r="I441" s="50">
        <f t="shared" si="179"/>
        <v>0</v>
      </c>
      <c r="J441" s="153">
        <f t="shared" si="180"/>
        <v>0</v>
      </c>
      <c r="K441" s="50">
        <f t="shared" si="181"/>
        <v>0</v>
      </c>
      <c r="L441" s="50">
        <f t="shared" si="182"/>
        <v>0</v>
      </c>
      <c r="M441" s="153">
        <f t="shared" si="183"/>
        <v>0</v>
      </c>
      <c r="N441" s="153">
        <f t="shared" si="184"/>
        <v>0</v>
      </c>
      <c r="O441" s="153">
        <v>8.130079441050885</v>
      </c>
      <c r="P441" s="497">
        <f t="shared" si="186"/>
        <v>0</v>
      </c>
      <c r="Q441" s="138"/>
      <c r="T441" s="141"/>
      <c r="U441" s="141"/>
    </row>
    <row r="442" spans="1:21" ht="15.75">
      <c r="A442" s="49">
        <v>955</v>
      </c>
      <c r="B442" s="49">
        <v>100</v>
      </c>
      <c r="C442" s="180"/>
      <c r="D442" s="181">
        <v>0</v>
      </c>
      <c r="E442" s="180">
        <f t="shared" si="176"/>
        <v>0</v>
      </c>
      <c r="F442" s="50">
        <f t="shared" si="193"/>
        <v>0</v>
      </c>
      <c r="G442" s="50">
        <f t="shared" si="194"/>
        <v>0</v>
      </c>
      <c r="H442" s="153">
        <f t="shared" si="178"/>
        <v>0</v>
      </c>
      <c r="I442" s="50">
        <f t="shared" si="179"/>
        <v>0</v>
      </c>
      <c r="J442" s="153">
        <f t="shared" si="180"/>
        <v>0</v>
      </c>
      <c r="K442" s="50">
        <f t="shared" si="181"/>
        <v>0</v>
      </c>
      <c r="L442" s="50">
        <f t="shared" si="182"/>
        <v>0</v>
      </c>
      <c r="M442" s="153">
        <f t="shared" si="183"/>
        <v>0</v>
      </c>
      <c r="N442" s="153">
        <f t="shared" si="184"/>
        <v>0</v>
      </c>
      <c r="O442" s="153">
        <v>8.204826130183168</v>
      </c>
      <c r="P442" s="153">
        <f t="shared" si="186"/>
        <v>0</v>
      </c>
      <c r="Q442" s="138"/>
      <c r="T442" s="141"/>
      <c r="U442" s="141"/>
    </row>
    <row r="443" spans="1:21" ht="15.75">
      <c r="A443" s="41">
        <v>956</v>
      </c>
      <c r="B443" s="41">
        <v>250</v>
      </c>
      <c r="C443" s="143">
        <f t="shared" ref="C443:C506" si="195">B443/1000</f>
        <v>0.25</v>
      </c>
      <c r="D443" s="103">
        <v>0</v>
      </c>
      <c r="E443" s="143">
        <f t="shared" si="176"/>
        <v>0.25</v>
      </c>
      <c r="F443" s="98">
        <f t="shared" si="193"/>
        <v>83</v>
      </c>
      <c r="G443" s="98">
        <f t="shared" si="194"/>
        <v>183</v>
      </c>
      <c r="H443" s="89">
        <f t="shared" si="178"/>
        <v>3.36</v>
      </c>
      <c r="I443" s="98">
        <f t="shared" si="179"/>
        <v>50</v>
      </c>
      <c r="J443" s="89">
        <f t="shared" si="180"/>
        <v>8.61</v>
      </c>
      <c r="K443" s="98">
        <f t="shared" si="181"/>
        <v>33</v>
      </c>
      <c r="L443" s="98">
        <f t="shared" si="182"/>
        <v>133</v>
      </c>
      <c r="M443" s="89">
        <f t="shared" si="183"/>
        <v>3.98</v>
      </c>
      <c r="N443" s="89">
        <f t="shared" si="184"/>
        <v>16.059999999999999</v>
      </c>
      <c r="O443" s="89">
        <f t="shared" ref="O443:O506" si="196">H443+J443+M443</f>
        <v>15.95</v>
      </c>
      <c r="P443" s="184">
        <f t="shared" si="186"/>
        <v>28.029999999999998</v>
      </c>
      <c r="Q443" s="138"/>
      <c r="R443" s="42" t="s">
        <v>1316</v>
      </c>
      <c r="T443" s="141"/>
      <c r="U443" s="141"/>
    </row>
    <row r="444" spans="1:21" ht="15.75">
      <c r="A444" s="41">
        <v>957</v>
      </c>
      <c r="B444" s="41">
        <v>90</v>
      </c>
      <c r="C444" s="143">
        <f t="shared" si="195"/>
        <v>0.09</v>
      </c>
      <c r="D444" s="103">
        <v>0.1</v>
      </c>
      <c r="E444" s="143">
        <f t="shared" si="176"/>
        <v>9.8999999999999991E-2</v>
      </c>
      <c r="F444" s="490">
        <f t="shared" si="193"/>
        <v>33</v>
      </c>
      <c r="G444" s="203">
        <f t="shared" si="194"/>
        <v>72</v>
      </c>
      <c r="H444" s="89">
        <f t="shared" si="178"/>
        <v>1.33</v>
      </c>
      <c r="I444" s="98">
        <f t="shared" si="179"/>
        <v>20</v>
      </c>
      <c r="J444" s="89">
        <f t="shared" si="180"/>
        <v>3.45</v>
      </c>
      <c r="K444" s="98">
        <f t="shared" si="181"/>
        <v>13</v>
      </c>
      <c r="L444" s="98">
        <f t="shared" si="182"/>
        <v>52</v>
      </c>
      <c r="M444" s="89">
        <f t="shared" si="183"/>
        <v>1.57</v>
      </c>
      <c r="N444" s="89">
        <f t="shared" si="184"/>
        <v>6.28</v>
      </c>
      <c r="O444" s="89">
        <f t="shared" si="196"/>
        <v>6.3500000000000005</v>
      </c>
      <c r="P444" s="89">
        <f t="shared" si="186"/>
        <v>11.06</v>
      </c>
      <c r="Q444" s="138"/>
      <c r="T444" s="141"/>
      <c r="U444" s="141"/>
    </row>
    <row r="445" spans="1:21" ht="15.75">
      <c r="A445" s="41">
        <v>958</v>
      </c>
      <c r="B445" s="41">
        <v>850</v>
      </c>
      <c r="C445" s="143">
        <f t="shared" si="195"/>
        <v>0.85</v>
      </c>
      <c r="D445" s="103">
        <v>0</v>
      </c>
      <c r="E445" s="143">
        <f t="shared" si="176"/>
        <v>0.85</v>
      </c>
      <c r="F445" s="490">
        <f t="shared" si="193"/>
        <v>283</v>
      </c>
      <c r="G445" s="203">
        <f t="shared" si="194"/>
        <v>621</v>
      </c>
      <c r="H445" s="89">
        <f t="shared" si="178"/>
        <v>11.41</v>
      </c>
      <c r="I445" s="98">
        <f t="shared" si="179"/>
        <v>170</v>
      </c>
      <c r="J445" s="89">
        <f t="shared" si="180"/>
        <v>29.29</v>
      </c>
      <c r="K445" s="98">
        <f t="shared" si="181"/>
        <v>113</v>
      </c>
      <c r="L445" s="98">
        <f t="shared" si="182"/>
        <v>451</v>
      </c>
      <c r="M445" s="89">
        <f t="shared" si="183"/>
        <v>13.64</v>
      </c>
      <c r="N445" s="89">
        <f t="shared" si="184"/>
        <v>54.45</v>
      </c>
      <c r="O445" s="491">
        <f t="shared" si="196"/>
        <v>54.34</v>
      </c>
      <c r="P445" s="204">
        <f t="shared" si="186"/>
        <v>95.15</v>
      </c>
      <c r="Q445" s="138"/>
      <c r="T445" s="141"/>
      <c r="U445" s="141"/>
    </row>
    <row r="446" spans="1:21" ht="15.75">
      <c r="A446" s="41">
        <v>959</v>
      </c>
      <c r="B446" s="41">
        <v>980</v>
      </c>
      <c r="C446" s="143">
        <f t="shared" si="195"/>
        <v>0.98</v>
      </c>
      <c r="D446" s="103">
        <v>0</v>
      </c>
      <c r="E446" s="143">
        <f t="shared" si="176"/>
        <v>0.98</v>
      </c>
      <c r="F446" s="490">
        <f t="shared" si="193"/>
        <v>327</v>
      </c>
      <c r="G446" s="203">
        <f t="shared" si="194"/>
        <v>715</v>
      </c>
      <c r="H446" s="89">
        <f t="shared" si="178"/>
        <v>13.15</v>
      </c>
      <c r="I446" s="98">
        <f t="shared" si="179"/>
        <v>196</v>
      </c>
      <c r="J446" s="89">
        <f t="shared" si="180"/>
        <v>33.770000000000003</v>
      </c>
      <c r="K446" s="98">
        <f t="shared" si="181"/>
        <v>131</v>
      </c>
      <c r="L446" s="98">
        <f t="shared" si="182"/>
        <v>519</v>
      </c>
      <c r="M446" s="89">
        <f t="shared" si="183"/>
        <v>15.81</v>
      </c>
      <c r="N446" s="89">
        <f t="shared" si="184"/>
        <v>62.65</v>
      </c>
      <c r="O446" s="491">
        <f t="shared" si="196"/>
        <v>62.730000000000004</v>
      </c>
      <c r="P446" s="204">
        <f t="shared" si="186"/>
        <v>109.57</v>
      </c>
      <c r="Q446" s="138"/>
      <c r="T446" s="141"/>
      <c r="U446" s="141"/>
    </row>
    <row r="447" spans="1:21" ht="15.75">
      <c r="A447" s="41">
        <v>960</v>
      </c>
      <c r="B447" s="41">
        <v>2400</v>
      </c>
      <c r="C447" s="143">
        <f t="shared" si="195"/>
        <v>2.4</v>
      </c>
      <c r="D447" s="103">
        <v>0</v>
      </c>
      <c r="E447" s="143">
        <f t="shared" si="176"/>
        <v>2.4</v>
      </c>
      <c r="F447" s="492">
        <f t="shared" si="193"/>
        <v>800</v>
      </c>
      <c r="G447" s="490">
        <f t="shared" si="194"/>
        <v>1752</v>
      </c>
      <c r="H447" s="204">
        <f t="shared" si="178"/>
        <v>32.21</v>
      </c>
      <c r="I447" s="98">
        <f t="shared" si="179"/>
        <v>480</v>
      </c>
      <c r="J447" s="89">
        <f t="shared" si="180"/>
        <v>82.7</v>
      </c>
      <c r="K447" s="98">
        <f t="shared" si="181"/>
        <v>320</v>
      </c>
      <c r="L447" s="98">
        <f t="shared" si="182"/>
        <v>1272</v>
      </c>
      <c r="M447" s="89">
        <f t="shared" si="183"/>
        <v>38.630000000000003</v>
      </c>
      <c r="N447" s="89">
        <f t="shared" si="184"/>
        <v>153.56</v>
      </c>
      <c r="O447" s="493">
        <f t="shared" si="196"/>
        <v>153.54</v>
      </c>
      <c r="P447" s="491">
        <f t="shared" si="186"/>
        <v>268.47000000000003</v>
      </c>
      <c r="Q447" s="138"/>
      <c r="R447" s="42" t="s">
        <v>1316</v>
      </c>
      <c r="T447" s="141"/>
      <c r="U447" s="141"/>
    </row>
    <row r="448" spans="1:21" ht="16.5" thickBot="1">
      <c r="A448" s="41">
        <v>961</v>
      </c>
      <c r="B448" s="41">
        <v>5</v>
      </c>
      <c r="C448" s="143">
        <f t="shared" si="195"/>
        <v>5.0000000000000001E-3</v>
      </c>
      <c r="D448" s="103">
        <v>0</v>
      </c>
      <c r="E448" s="143">
        <f t="shared" si="176"/>
        <v>5.0000000000000001E-3</v>
      </c>
      <c r="F448" s="98">
        <f t="shared" si="193"/>
        <v>2</v>
      </c>
      <c r="G448" s="492">
        <f t="shared" si="194"/>
        <v>4</v>
      </c>
      <c r="H448" s="89">
        <f t="shared" si="178"/>
        <v>7.0000000000000007E-2</v>
      </c>
      <c r="I448" s="98">
        <f t="shared" si="179"/>
        <v>1</v>
      </c>
      <c r="J448" s="89">
        <f t="shared" si="180"/>
        <v>0.17</v>
      </c>
      <c r="K448" s="98">
        <f t="shared" si="181"/>
        <v>1</v>
      </c>
      <c r="L448" s="98">
        <f t="shared" si="182"/>
        <v>3</v>
      </c>
      <c r="M448" s="89">
        <f t="shared" si="183"/>
        <v>0.12</v>
      </c>
      <c r="N448" s="89">
        <f t="shared" si="184"/>
        <v>0.36</v>
      </c>
      <c r="O448" s="89">
        <f t="shared" si="196"/>
        <v>0.36</v>
      </c>
      <c r="P448" s="493">
        <f t="shared" si="186"/>
        <v>0.6</v>
      </c>
      <c r="Q448" s="138"/>
      <c r="T448" s="141"/>
      <c r="U448" s="141"/>
    </row>
    <row r="449" spans="1:21" ht="16.5" thickBot="1">
      <c r="A449" s="41">
        <v>962</v>
      </c>
      <c r="B449" s="41">
        <v>100</v>
      </c>
      <c r="C449" s="143">
        <f t="shared" si="195"/>
        <v>0.1</v>
      </c>
      <c r="D449" s="103">
        <v>0</v>
      </c>
      <c r="E449" s="143">
        <f t="shared" si="176"/>
        <v>0.1</v>
      </c>
      <c r="F449" s="174">
        <f>ROUND((+$E449*0.25*12)/12,0)</f>
        <v>0</v>
      </c>
      <c r="G449" s="98">
        <f t="shared" si="194"/>
        <v>73</v>
      </c>
      <c r="H449" s="89">
        <f t="shared" si="178"/>
        <v>1.34</v>
      </c>
      <c r="I449" s="98">
        <f t="shared" si="179"/>
        <v>0</v>
      </c>
      <c r="J449" s="89">
        <f t="shared" si="180"/>
        <v>0</v>
      </c>
      <c r="K449" s="98">
        <f t="shared" si="181"/>
        <v>0</v>
      </c>
      <c r="L449" s="98">
        <f t="shared" si="182"/>
        <v>73</v>
      </c>
      <c r="M449" s="89">
        <f t="shared" si="183"/>
        <v>0</v>
      </c>
      <c r="N449" s="89">
        <f t="shared" si="184"/>
        <v>8.81</v>
      </c>
      <c r="O449" s="89">
        <f t="shared" si="196"/>
        <v>1.34</v>
      </c>
      <c r="P449" s="89">
        <f t="shared" si="186"/>
        <v>10.15</v>
      </c>
      <c r="Q449" s="138"/>
      <c r="T449" s="141"/>
      <c r="U449" s="141"/>
    </row>
    <row r="450" spans="1:21" ht="16.5" thickBot="1">
      <c r="A450" s="41">
        <v>963</v>
      </c>
      <c r="B450" s="41">
        <v>249</v>
      </c>
      <c r="C450" s="143">
        <f t="shared" si="195"/>
        <v>0.249</v>
      </c>
      <c r="D450" s="103">
        <v>0</v>
      </c>
      <c r="E450" s="143">
        <f t="shared" si="176"/>
        <v>0.249</v>
      </c>
      <c r="F450" s="174">
        <f>ROUND((+$E450*5*12)/12,0)</f>
        <v>1</v>
      </c>
      <c r="G450" s="98">
        <f t="shared" si="194"/>
        <v>182</v>
      </c>
      <c r="H450" s="89">
        <f t="shared" si="178"/>
        <v>3.34</v>
      </c>
      <c r="I450" s="98">
        <f t="shared" si="179"/>
        <v>1</v>
      </c>
      <c r="J450" s="89">
        <f t="shared" si="180"/>
        <v>0.17</v>
      </c>
      <c r="K450" s="98">
        <f t="shared" si="181"/>
        <v>0</v>
      </c>
      <c r="L450" s="98">
        <f t="shared" si="182"/>
        <v>181</v>
      </c>
      <c r="M450" s="89">
        <f t="shared" si="183"/>
        <v>0</v>
      </c>
      <c r="N450" s="89">
        <f t="shared" si="184"/>
        <v>21.85</v>
      </c>
      <c r="O450" s="89">
        <f t="shared" si="196"/>
        <v>3.51</v>
      </c>
      <c r="P450" s="89">
        <f t="shared" si="186"/>
        <v>25.36</v>
      </c>
      <c r="Q450" s="138"/>
      <c r="T450" s="141"/>
      <c r="U450" s="141"/>
    </row>
    <row r="451" spans="1:21" ht="15.75">
      <c r="A451" s="41">
        <v>964</v>
      </c>
      <c r="B451" s="41">
        <v>319</v>
      </c>
      <c r="C451" s="143">
        <f t="shared" si="195"/>
        <v>0.31900000000000001</v>
      </c>
      <c r="D451" s="103">
        <v>0.1</v>
      </c>
      <c r="E451" s="143">
        <f t="shared" si="176"/>
        <v>0.35089999999999999</v>
      </c>
      <c r="F451" s="206">
        <f>ROUND((+$E451*4000)/12,0)</f>
        <v>117</v>
      </c>
      <c r="G451" s="203">
        <f t="shared" si="194"/>
        <v>256</v>
      </c>
      <c r="H451" s="89">
        <f t="shared" si="178"/>
        <v>4.71</v>
      </c>
      <c r="I451" s="98">
        <f t="shared" si="179"/>
        <v>70</v>
      </c>
      <c r="J451" s="89">
        <f t="shared" si="180"/>
        <v>12.06</v>
      </c>
      <c r="K451" s="98">
        <f t="shared" si="181"/>
        <v>47</v>
      </c>
      <c r="L451" s="98">
        <f t="shared" si="182"/>
        <v>186</v>
      </c>
      <c r="M451" s="89">
        <f t="shared" si="183"/>
        <v>5.67</v>
      </c>
      <c r="N451" s="89">
        <f t="shared" si="184"/>
        <v>22.45</v>
      </c>
      <c r="O451" s="89">
        <f t="shared" si="196"/>
        <v>22.439999999999998</v>
      </c>
      <c r="P451" s="89">
        <f t="shared" si="186"/>
        <v>39.22</v>
      </c>
      <c r="Q451" s="138"/>
      <c r="T451" s="141"/>
      <c r="U451" s="141"/>
    </row>
    <row r="452" spans="1:21" ht="15.75">
      <c r="A452" s="41">
        <v>965</v>
      </c>
      <c r="B452" s="41">
        <v>2420</v>
      </c>
      <c r="C452" s="143">
        <f t="shared" si="195"/>
        <v>2.42</v>
      </c>
      <c r="D452" s="103">
        <v>0</v>
      </c>
      <c r="E452" s="143">
        <f t="shared" ref="E452:E515" si="197">(+C452*D452)+C452</f>
        <v>2.42</v>
      </c>
      <c r="F452" s="492">
        <f>ROUND((+$E452*4000)/12,0)</f>
        <v>807</v>
      </c>
      <c r="G452" s="98">
        <f t="shared" si="194"/>
        <v>1767</v>
      </c>
      <c r="H452" s="89">
        <f t="shared" ref="H452:H515" si="198">ROUND(+E452*D$7,2)</f>
        <v>32.479999999999997</v>
      </c>
      <c r="I452" s="98">
        <f t="shared" ref="I452:I515" si="199">ROUND(IF((E452*200)&gt;F452,F452,(E452*200)),0)</f>
        <v>484</v>
      </c>
      <c r="J452" s="89">
        <f t="shared" ref="J452:J515" si="200">ROUND(+I452*D$8,2)</f>
        <v>83.39</v>
      </c>
      <c r="K452" s="98">
        <f t="shared" ref="K452:K515" si="201">F452-I452</f>
        <v>323</v>
      </c>
      <c r="L452" s="98">
        <f t="shared" ref="L452:L515" si="202">G452-I452</f>
        <v>1283</v>
      </c>
      <c r="M452" s="89">
        <f t="shared" ref="M452:M515" si="203">ROUND(+K452*D$9,2)</f>
        <v>38.99</v>
      </c>
      <c r="N452" s="89">
        <f t="shared" ref="N452:N515" si="204">ROUND(+L452*D$9,2)</f>
        <v>154.88</v>
      </c>
      <c r="O452" s="499">
        <f t="shared" si="196"/>
        <v>154.86000000000001</v>
      </c>
      <c r="P452" s="89">
        <f t="shared" ref="P452:P515" si="205">H452+J452+N452</f>
        <v>270.75</v>
      </c>
      <c r="Q452" s="138"/>
      <c r="T452" s="141"/>
      <c r="U452" s="141"/>
    </row>
    <row r="453" spans="1:21" ht="15.75">
      <c r="A453" s="41">
        <v>966</v>
      </c>
      <c r="B453" s="41">
        <v>6500</v>
      </c>
      <c r="C453" s="143">
        <f t="shared" si="195"/>
        <v>6.5</v>
      </c>
      <c r="D453" s="103">
        <v>0</v>
      </c>
      <c r="E453" s="143">
        <f t="shared" si="197"/>
        <v>6.5</v>
      </c>
      <c r="F453" s="490">
        <f>ROUND((+$E453*(130*12))/12,0)</f>
        <v>845</v>
      </c>
      <c r="G453" s="203">
        <f t="shared" si="194"/>
        <v>4745</v>
      </c>
      <c r="H453" s="89">
        <f t="shared" si="198"/>
        <v>87.23</v>
      </c>
      <c r="I453" s="98">
        <f t="shared" si="199"/>
        <v>845</v>
      </c>
      <c r="J453" s="89">
        <f t="shared" si="200"/>
        <v>145.59</v>
      </c>
      <c r="K453" s="98">
        <f t="shared" si="201"/>
        <v>0</v>
      </c>
      <c r="L453" s="98">
        <f t="shared" si="202"/>
        <v>3900</v>
      </c>
      <c r="M453" s="89">
        <f t="shared" si="203"/>
        <v>0</v>
      </c>
      <c r="N453" s="89">
        <f t="shared" si="204"/>
        <v>470.81</v>
      </c>
      <c r="O453" s="491">
        <f t="shared" si="196"/>
        <v>232.82</v>
      </c>
      <c r="P453" s="204">
        <f t="shared" si="205"/>
        <v>703.63</v>
      </c>
      <c r="Q453" s="138"/>
      <c r="T453" s="141"/>
      <c r="U453" s="141"/>
    </row>
    <row r="454" spans="1:21" ht="15.75">
      <c r="A454" s="41">
        <v>967</v>
      </c>
      <c r="B454" s="41">
        <v>2500</v>
      </c>
      <c r="C454" s="143">
        <f t="shared" si="195"/>
        <v>2.5</v>
      </c>
      <c r="D454" s="103">
        <v>0</v>
      </c>
      <c r="E454" s="143">
        <f t="shared" si="197"/>
        <v>2.5</v>
      </c>
      <c r="F454" s="492">
        <f t="shared" ref="F454:F462" si="206">ROUND((+$E454*4000)/12,0)</f>
        <v>833</v>
      </c>
      <c r="G454" s="490">
        <f>ROUND((+$E454*(528*12))/12,0)</f>
        <v>1320</v>
      </c>
      <c r="H454" s="204">
        <f t="shared" si="198"/>
        <v>33.549999999999997</v>
      </c>
      <c r="I454" s="98">
        <f t="shared" si="199"/>
        <v>500</v>
      </c>
      <c r="J454" s="89">
        <f t="shared" si="200"/>
        <v>86.15</v>
      </c>
      <c r="K454" s="98">
        <f t="shared" si="201"/>
        <v>333</v>
      </c>
      <c r="L454" s="98">
        <f t="shared" si="202"/>
        <v>820</v>
      </c>
      <c r="M454" s="89">
        <f t="shared" si="203"/>
        <v>40.200000000000003</v>
      </c>
      <c r="N454" s="89">
        <f t="shared" si="204"/>
        <v>98.99</v>
      </c>
      <c r="O454" s="493">
        <f t="shared" si="196"/>
        <v>159.9</v>
      </c>
      <c r="P454" s="491">
        <f t="shared" si="205"/>
        <v>218.69</v>
      </c>
      <c r="Q454" s="138"/>
      <c r="R454" s="42" t="s">
        <v>1316</v>
      </c>
      <c r="T454" s="141"/>
      <c r="U454" s="141"/>
    </row>
    <row r="455" spans="1:21" ht="15.75">
      <c r="A455" s="41">
        <v>968</v>
      </c>
      <c r="B455" s="41">
        <v>473</v>
      </c>
      <c r="C455" s="143">
        <f t="shared" si="195"/>
        <v>0.47299999999999998</v>
      </c>
      <c r="D455" s="103">
        <v>0</v>
      </c>
      <c r="E455" s="143">
        <f t="shared" si="197"/>
        <v>0.47299999999999998</v>
      </c>
      <c r="F455" s="98">
        <f t="shared" si="206"/>
        <v>158</v>
      </c>
      <c r="G455" s="490">
        <f t="shared" ref="G455:G496" si="207">ROUND((+$E455*8760)/12,0)</f>
        <v>345</v>
      </c>
      <c r="H455" s="204">
        <f t="shared" si="198"/>
        <v>6.35</v>
      </c>
      <c r="I455" s="98">
        <f t="shared" si="199"/>
        <v>95</v>
      </c>
      <c r="J455" s="89">
        <f t="shared" si="200"/>
        <v>16.37</v>
      </c>
      <c r="K455" s="98">
        <f t="shared" si="201"/>
        <v>63</v>
      </c>
      <c r="L455" s="98">
        <f t="shared" si="202"/>
        <v>250</v>
      </c>
      <c r="M455" s="89">
        <f t="shared" si="203"/>
        <v>7.61</v>
      </c>
      <c r="N455" s="89">
        <f t="shared" si="204"/>
        <v>30.18</v>
      </c>
      <c r="O455" s="89">
        <f t="shared" si="196"/>
        <v>30.33</v>
      </c>
      <c r="P455" s="491">
        <f t="shared" si="205"/>
        <v>52.9</v>
      </c>
      <c r="Q455" s="138"/>
      <c r="T455" s="141"/>
      <c r="U455" s="141"/>
    </row>
    <row r="456" spans="1:21" ht="15.75">
      <c r="A456" s="41">
        <v>969</v>
      </c>
      <c r="B456" s="41">
        <v>1488</v>
      </c>
      <c r="C456" s="143">
        <f t="shared" si="195"/>
        <v>1.488</v>
      </c>
      <c r="D456" s="103">
        <v>0</v>
      </c>
      <c r="E456" s="143">
        <f t="shared" si="197"/>
        <v>1.488</v>
      </c>
      <c r="F456" s="490">
        <f t="shared" si="206"/>
        <v>496</v>
      </c>
      <c r="G456" s="494">
        <f t="shared" si="207"/>
        <v>1086</v>
      </c>
      <c r="H456" s="89">
        <f t="shared" si="198"/>
        <v>19.97</v>
      </c>
      <c r="I456" s="98">
        <f t="shared" si="199"/>
        <v>298</v>
      </c>
      <c r="J456" s="89">
        <f t="shared" si="200"/>
        <v>51.34</v>
      </c>
      <c r="K456" s="98">
        <f t="shared" si="201"/>
        <v>198</v>
      </c>
      <c r="L456" s="98">
        <f t="shared" si="202"/>
        <v>788</v>
      </c>
      <c r="M456" s="89">
        <f t="shared" si="203"/>
        <v>23.9</v>
      </c>
      <c r="N456" s="89">
        <f t="shared" si="204"/>
        <v>95.13</v>
      </c>
      <c r="O456" s="491">
        <f t="shared" si="196"/>
        <v>95.210000000000008</v>
      </c>
      <c r="P456" s="495">
        <f t="shared" si="205"/>
        <v>166.44</v>
      </c>
      <c r="Q456" s="138"/>
      <c r="T456" s="141"/>
      <c r="U456" s="141"/>
    </row>
    <row r="457" spans="1:21" ht="15.75">
      <c r="A457" s="41">
        <v>970</v>
      </c>
      <c r="B457" s="41">
        <v>3200</v>
      </c>
      <c r="C457" s="143">
        <f t="shared" si="195"/>
        <v>3.2</v>
      </c>
      <c r="D457" s="103">
        <v>0</v>
      </c>
      <c r="E457" s="143">
        <f t="shared" si="197"/>
        <v>3.2</v>
      </c>
      <c r="F457" s="490">
        <f t="shared" si="206"/>
        <v>1067</v>
      </c>
      <c r="G457" s="203">
        <f t="shared" si="207"/>
        <v>2336</v>
      </c>
      <c r="H457" s="89">
        <f t="shared" si="198"/>
        <v>42.95</v>
      </c>
      <c r="I457" s="98">
        <f t="shared" si="199"/>
        <v>640</v>
      </c>
      <c r="J457" s="89">
        <f t="shared" si="200"/>
        <v>110.27</v>
      </c>
      <c r="K457" s="98">
        <f t="shared" si="201"/>
        <v>427</v>
      </c>
      <c r="L457" s="98">
        <f t="shared" si="202"/>
        <v>1696</v>
      </c>
      <c r="M457" s="89">
        <f t="shared" si="203"/>
        <v>51.55</v>
      </c>
      <c r="N457" s="89">
        <f t="shared" si="204"/>
        <v>204.74</v>
      </c>
      <c r="O457" s="491">
        <f t="shared" si="196"/>
        <v>204.76999999999998</v>
      </c>
      <c r="P457" s="204">
        <f t="shared" si="205"/>
        <v>357.96000000000004</v>
      </c>
      <c r="Q457" s="138"/>
      <c r="T457" s="141"/>
      <c r="U457" s="141"/>
    </row>
    <row r="458" spans="1:21" ht="15.75">
      <c r="A458" s="41">
        <v>971</v>
      </c>
      <c r="B458" s="41">
        <v>49</v>
      </c>
      <c r="C458" s="143">
        <f t="shared" si="195"/>
        <v>4.9000000000000002E-2</v>
      </c>
      <c r="D458" s="103">
        <v>0</v>
      </c>
      <c r="E458" s="143">
        <f t="shared" si="197"/>
        <v>4.9000000000000002E-2</v>
      </c>
      <c r="F458" s="490">
        <f t="shared" si="206"/>
        <v>16</v>
      </c>
      <c r="G458" s="203">
        <f t="shared" si="207"/>
        <v>36</v>
      </c>
      <c r="H458" s="89">
        <f t="shared" si="198"/>
        <v>0.66</v>
      </c>
      <c r="I458" s="98">
        <f t="shared" si="199"/>
        <v>10</v>
      </c>
      <c r="J458" s="89">
        <f t="shared" si="200"/>
        <v>1.72</v>
      </c>
      <c r="K458" s="98">
        <f t="shared" si="201"/>
        <v>6</v>
      </c>
      <c r="L458" s="98">
        <f t="shared" si="202"/>
        <v>26</v>
      </c>
      <c r="M458" s="89">
        <f t="shared" si="203"/>
        <v>0.72</v>
      </c>
      <c r="N458" s="89">
        <f t="shared" si="204"/>
        <v>3.14</v>
      </c>
      <c r="O458" s="493">
        <f t="shared" si="196"/>
        <v>3.0999999999999996</v>
      </c>
      <c r="P458" s="89">
        <f t="shared" si="205"/>
        <v>5.52</v>
      </c>
      <c r="Q458" s="138"/>
      <c r="T458" s="141"/>
      <c r="U458" s="141"/>
    </row>
    <row r="459" spans="1:21" ht="15.75">
      <c r="A459" s="41">
        <v>972</v>
      </c>
      <c r="B459" s="41">
        <v>25</v>
      </c>
      <c r="C459" s="143">
        <f t="shared" si="195"/>
        <v>2.5000000000000001E-2</v>
      </c>
      <c r="D459" s="103">
        <v>0</v>
      </c>
      <c r="E459" s="143">
        <f t="shared" si="197"/>
        <v>2.5000000000000001E-2</v>
      </c>
      <c r="F459" s="492">
        <f t="shared" si="206"/>
        <v>8</v>
      </c>
      <c r="G459" s="490">
        <f t="shared" si="207"/>
        <v>18</v>
      </c>
      <c r="H459" s="204">
        <f t="shared" si="198"/>
        <v>0.34</v>
      </c>
      <c r="I459" s="98">
        <f t="shared" si="199"/>
        <v>5</v>
      </c>
      <c r="J459" s="89">
        <f t="shared" si="200"/>
        <v>0.86</v>
      </c>
      <c r="K459" s="98">
        <f t="shared" si="201"/>
        <v>3</v>
      </c>
      <c r="L459" s="98">
        <f t="shared" si="202"/>
        <v>13</v>
      </c>
      <c r="M459" s="89">
        <f t="shared" si="203"/>
        <v>0.36</v>
      </c>
      <c r="N459" s="89">
        <f t="shared" si="204"/>
        <v>1.57</v>
      </c>
      <c r="O459" s="89">
        <f t="shared" si="196"/>
        <v>1.56</v>
      </c>
      <c r="P459" s="89">
        <f t="shared" si="205"/>
        <v>2.77</v>
      </c>
      <c r="Q459" s="138"/>
      <c r="T459" s="141"/>
      <c r="U459" s="141"/>
    </row>
    <row r="460" spans="1:21" ht="15.75">
      <c r="A460" s="41">
        <v>973</v>
      </c>
      <c r="B460" s="41">
        <v>180</v>
      </c>
      <c r="C460" s="143">
        <f t="shared" si="195"/>
        <v>0.18</v>
      </c>
      <c r="D460" s="103">
        <v>0.1</v>
      </c>
      <c r="E460" s="143">
        <f t="shared" si="197"/>
        <v>0.19799999999999998</v>
      </c>
      <c r="F460" s="490">
        <f t="shared" si="206"/>
        <v>66</v>
      </c>
      <c r="G460" s="494">
        <f t="shared" si="207"/>
        <v>145</v>
      </c>
      <c r="H460" s="89">
        <f t="shared" si="198"/>
        <v>2.66</v>
      </c>
      <c r="I460" s="98">
        <f t="shared" si="199"/>
        <v>40</v>
      </c>
      <c r="J460" s="89">
        <f t="shared" si="200"/>
        <v>6.89</v>
      </c>
      <c r="K460" s="98">
        <f t="shared" si="201"/>
        <v>26</v>
      </c>
      <c r="L460" s="98">
        <f t="shared" si="202"/>
        <v>105</v>
      </c>
      <c r="M460" s="89">
        <f t="shared" si="203"/>
        <v>3.14</v>
      </c>
      <c r="N460" s="89">
        <f t="shared" si="204"/>
        <v>12.68</v>
      </c>
      <c r="O460" s="89">
        <f t="shared" si="196"/>
        <v>12.690000000000001</v>
      </c>
      <c r="P460" s="89">
        <f t="shared" si="205"/>
        <v>22.23</v>
      </c>
      <c r="Q460" s="138"/>
      <c r="T460" s="141"/>
      <c r="U460" s="141"/>
    </row>
    <row r="461" spans="1:21" ht="15.75">
      <c r="A461" s="41">
        <v>974</v>
      </c>
      <c r="B461" s="41">
        <v>700</v>
      </c>
      <c r="C461" s="143">
        <f t="shared" si="195"/>
        <v>0.7</v>
      </c>
      <c r="D461" s="103">
        <v>9.5000000000000001E-2</v>
      </c>
      <c r="E461" s="143">
        <f t="shared" si="197"/>
        <v>0.76649999999999996</v>
      </c>
      <c r="F461" s="490">
        <f t="shared" si="206"/>
        <v>256</v>
      </c>
      <c r="G461" s="203">
        <f t="shared" si="207"/>
        <v>560</v>
      </c>
      <c r="H461" s="89">
        <f t="shared" si="198"/>
        <v>10.29</v>
      </c>
      <c r="I461" s="98">
        <f t="shared" si="199"/>
        <v>153</v>
      </c>
      <c r="J461" s="89">
        <f t="shared" si="200"/>
        <v>26.36</v>
      </c>
      <c r="K461" s="98">
        <f t="shared" si="201"/>
        <v>103</v>
      </c>
      <c r="L461" s="98">
        <f t="shared" si="202"/>
        <v>407</v>
      </c>
      <c r="M461" s="89">
        <f t="shared" si="203"/>
        <v>12.43</v>
      </c>
      <c r="N461" s="89">
        <f t="shared" si="204"/>
        <v>49.13</v>
      </c>
      <c r="O461" s="89">
        <f t="shared" si="196"/>
        <v>49.08</v>
      </c>
      <c r="P461" s="89">
        <f t="shared" si="205"/>
        <v>85.78</v>
      </c>
      <c r="Q461" s="138"/>
      <c r="T461" s="141"/>
      <c r="U461" s="141"/>
    </row>
    <row r="462" spans="1:21" ht="15.75">
      <c r="A462" s="41">
        <v>975</v>
      </c>
      <c r="B462" s="41">
        <v>324</v>
      </c>
      <c r="C462" s="143">
        <f t="shared" si="195"/>
        <v>0.32400000000000001</v>
      </c>
      <c r="D462" s="103">
        <v>0</v>
      </c>
      <c r="E462" s="143">
        <f t="shared" si="197"/>
        <v>0.32400000000000001</v>
      </c>
      <c r="F462" s="490">
        <f t="shared" si="206"/>
        <v>108</v>
      </c>
      <c r="G462" s="203">
        <f t="shared" si="207"/>
        <v>237</v>
      </c>
      <c r="H462" s="89">
        <f t="shared" si="198"/>
        <v>4.3499999999999996</v>
      </c>
      <c r="I462" s="98">
        <f t="shared" si="199"/>
        <v>65</v>
      </c>
      <c r="J462" s="89">
        <f t="shared" si="200"/>
        <v>11.2</v>
      </c>
      <c r="K462" s="98">
        <f t="shared" si="201"/>
        <v>43</v>
      </c>
      <c r="L462" s="98">
        <f t="shared" si="202"/>
        <v>172</v>
      </c>
      <c r="M462" s="89">
        <f t="shared" si="203"/>
        <v>5.19</v>
      </c>
      <c r="N462" s="89">
        <f t="shared" si="204"/>
        <v>20.76</v>
      </c>
      <c r="O462" s="491">
        <f t="shared" si="196"/>
        <v>20.74</v>
      </c>
      <c r="P462" s="204">
        <f t="shared" si="205"/>
        <v>36.31</v>
      </c>
      <c r="Q462" s="138"/>
      <c r="T462" s="141"/>
      <c r="U462" s="141"/>
    </row>
    <row r="463" spans="1:21" ht="15.75">
      <c r="A463" s="41">
        <v>976</v>
      </c>
      <c r="B463" s="41">
        <v>300</v>
      </c>
      <c r="C463" s="143">
        <f t="shared" si="195"/>
        <v>0.3</v>
      </c>
      <c r="D463" s="103">
        <v>0</v>
      </c>
      <c r="E463" s="143">
        <f t="shared" si="197"/>
        <v>0.3</v>
      </c>
      <c r="F463" s="490">
        <f>ROUND((+$E463*(152*12))/12,0)</f>
        <v>46</v>
      </c>
      <c r="G463" s="203">
        <f t="shared" si="207"/>
        <v>219</v>
      </c>
      <c r="H463" s="89">
        <f t="shared" si="198"/>
        <v>4.03</v>
      </c>
      <c r="I463" s="98">
        <f t="shared" si="199"/>
        <v>46</v>
      </c>
      <c r="J463" s="89">
        <f t="shared" si="200"/>
        <v>7.93</v>
      </c>
      <c r="K463" s="98">
        <f t="shared" si="201"/>
        <v>0</v>
      </c>
      <c r="L463" s="98">
        <f t="shared" si="202"/>
        <v>173</v>
      </c>
      <c r="M463" s="89">
        <f t="shared" si="203"/>
        <v>0</v>
      </c>
      <c r="N463" s="89">
        <f t="shared" si="204"/>
        <v>20.88</v>
      </c>
      <c r="O463" s="491">
        <f t="shared" si="196"/>
        <v>11.96</v>
      </c>
      <c r="P463" s="204">
        <f t="shared" si="205"/>
        <v>32.840000000000003</v>
      </c>
      <c r="Q463" s="138"/>
      <c r="T463" s="141"/>
      <c r="U463" s="141"/>
    </row>
    <row r="464" spans="1:21" ht="15.75">
      <c r="A464" s="41">
        <v>977</v>
      </c>
      <c r="B464" s="41">
        <v>50</v>
      </c>
      <c r="C464" s="143">
        <f t="shared" si="195"/>
        <v>0.05</v>
      </c>
      <c r="D464" s="103">
        <v>0</v>
      </c>
      <c r="E464" s="143">
        <f t="shared" si="197"/>
        <v>0.05</v>
      </c>
      <c r="F464" s="492">
        <f>ROUND((+$E464*4000)/12,0)</f>
        <v>17</v>
      </c>
      <c r="G464" s="490">
        <f t="shared" si="207"/>
        <v>37</v>
      </c>
      <c r="H464" s="89">
        <f t="shared" si="198"/>
        <v>0.67</v>
      </c>
      <c r="I464" s="98">
        <f t="shared" si="199"/>
        <v>10</v>
      </c>
      <c r="J464" s="89">
        <f t="shared" si="200"/>
        <v>1.72</v>
      </c>
      <c r="K464" s="98">
        <f t="shared" si="201"/>
        <v>7</v>
      </c>
      <c r="L464" s="98">
        <f t="shared" si="202"/>
        <v>27</v>
      </c>
      <c r="M464" s="89">
        <f t="shared" si="203"/>
        <v>0.85</v>
      </c>
      <c r="N464" s="89">
        <f t="shared" si="204"/>
        <v>3.26</v>
      </c>
      <c r="O464" s="493">
        <f t="shared" si="196"/>
        <v>3.24</v>
      </c>
      <c r="P464" s="491">
        <f t="shared" si="205"/>
        <v>5.65</v>
      </c>
      <c r="Q464" s="138"/>
      <c r="R464" s="42" t="s">
        <v>1316</v>
      </c>
      <c r="T464" s="141"/>
      <c r="U464" s="141"/>
    </row>
    <row r="465" spans="1:21" ht="15.75">
      <c r="A465" s="41">
        <v>978</v>
      </c>
      <c r="B465" s="41">
        <v>648</v>
      </c>
      <c r="C465" s="143">
        <f t="shared" si="195"/>
        <v>0.64800000000000002</v>
      </c>
      <c r="D465" s="103">
        <v>0</v>
      </c>
      <c r="E465" s="143">
        <f t="shared" si="197"/>
        <v>0.64800000000000002</v>
      </c>
      <c r="F465" s="490">
        <f>ROUND((+$E465*(195*12))/12,0)</f>
        <v>126</v>
      </c>
      <c r="G465" s="494">
        <f t="shared" si="207"/>
        <v>473</v>
      </c>
      <c r="H465" s="89">
        <f t="shared" si="198"/>
        <v>8.6999999999999993</v>
      </c>
      <c r="I465" s="98">
        <f t="shared" si="199"/>
        <v>126</v>
      </c>
      <c r="J465" s="89">
        <f t="shared" si="200"/>
        <v>21.71</v>
      </c>
      <c r="K465" s="98">
        <f t="shared" si="201"/>
        <v>0</v>
      </c>
      <c r="L465" s="98">
        <f t="shared" si="202"/>
        <v>347</v>
      </c>
      <c r="M465" s="89">
        <f t="shared" si="203"/>
        <v>0</v>
      </c>
      <c r="N465" s="89">
        <f t="shared" si="204"/>
        <v>41.89</v>
      </c>
      <c r="O465" s="491">
        <f t="shared" si="196"/>
        <v>30.41</v>
      </c>
      <c r="P465" s="495">
        <f t="shared" si="205"/>
        <v>72.3</v>
      </c>
      <c r="Q465" s="138"/>
      <c r="T465" s="141"/>
      <c r="U465" s="141"/>
    </row>
    <row r="466" spans="1:21" ht="15.75">
      <c r="A466" s="41">
        <v>979</v>
      </c>
      <c r="B466" s="41">
        <v>1100</v>
      </c>
      <c r="C466" s="143">
        <f t="shared" si="195"/>
        <v>1.1000000000000001</v>
      </c>
      <c r="D466" s="103">
        <v>0</v>
      </c>
      <c r="E466" s="143">
        <f t="shared" si="197"/>
        <v>1.1000000000000001</v>
      </c>
      <c r="F466" s="490">
        <f>ROUND((+$E466*4000)/12,0)</f>
        <v>367</v>
      </c>
      <c r="G466" s="203">
        <f t="shared" si="207"/>
        <v>803</v>
      </c>
      <c r="H466" s="89">
        <f t="shared" si="198"/>
        <v>14.76</v>
      </c>
      <c r="I466" s="98">
        <f t="shared" si="199"/>
        <v>220</v>
      </c>
      <c r="J466" s="89">
        <f t="shared" si="200"/>
        <v>37.9</v>
      </c>
      <c r="K466" s="98">
        <f t="shared" si="201"/>
        <v>147</v>
      </c>
      <c r="L466" s="98">
        <f t="shared" si="202"/>
        <v>583</v>
      </c>
      <c r="M466" s="89">
        <f t="shared" si="203"/>
        <v>17.75</v>
      </c>
      <c r="N466" s="89">
        <f t="shared" si="204"/>
        <v>70.38</v>
      </c>
      <c r="O466" s="491">
        <f t="shared" si="196"/>
        <v>70.41</v>
      </c>
      <c r="P466" s="204">
        <f t="shared" si="205"/>
        <v>123.03999999999999</v>
      </c>
      <c r="Q466" s="138"/>
      <c r="T466" s="141"/>
      <c r="U466" s="141"/>
    </row>
    <row r="467" spans="1:21" ht="15.75">
      <c r="A467" s="41">
        <v>980</v>
      </c>
      <c r="B467" s="41">
        <v>2148</v>
      </c>
      <c r="C467" s="143">
        <f t="shared" si="195"/>
        <v>2.1480000000000001</v>
      </c>
      <c r="D467" s="103">
        <v>0</v>
      </c>
      <c r="E467" s="143">
        <f t="shared" si="197"/>
        <v>2.1480000000000001</v>
      </c>
      <c r="F467" s="490">
        <f>ROUND((+$E467*4000)/12,0)</f>
        <v>716</v>
      </c>
      <c r="G467" s="203">
        <f t="shared" si="207"/>
        <v>1568</v>
      </c>
      <c r="H467" s="89">
        <f t="shared" si="198"/>
        <v>28.83</v>
      </c>
      <c r="I467" s="98">
        <f t="shared" si="199"/>
        <v>430</v>
      </c>
      <c r="J467" s="89">
        <f t="shared" si="200"/>
        <v>74.09</v>
      </c>
      <c r="K467" s="98">
        <f t="shared" si="201"/>
        <v>286</v>
      </c>
      <c r="L467" s="98">
        <f t="shared" si="202"/>
        <v>1138</v>
      </c>
      <c r="M467" s="89">
        <f t="shared" si="203"/>
        <v>34.53</v>
      </c>
      <c r="N467" s="89">
        <f t="shared" si="204"/>
        <v>137.38</v>
      </c>
      <c r="O467" s="491">
        <f t="shared" si="196"/>
        <v>137.44999999999999</v>
      </c>
      <c r="P467" s="204">
        <f t="shared" si="205"/>
        <v>240.3</v>
      </c>
      <c r="Q467" s="138"/>
      <c r="T467" s="141"/>
      <c r="U467" s="141"/>
    </row>
    <row r="468" spans="1:21" ht="15.75">
      <c r="A468" s="41">
        <v>981</v>
      </c>
      <c r="B468" s="41">
        <v>216</v>
      </c>
      <c r="C468" s="143">
        <f t="shared" si="195"/>
        <v>0.216</v>
      </c>
      <c r="D468" s="103">
        <v>0</v>
      </c>
      <c r="E468" s="143">
        <f t="shared" si="197"/>
        <v>0.216</v>
      </c>
      <c r="F468" s="492">
        <f>ROUND((+$E468*4000)/12,0)</f>
        <v>72</v>
      </c>
      <c r="G468" s="490">
        <f t="shared" si="207"/>
        <v>158</v>
      </c>
      <c r="H468" s="89">
        <f t="shared" si="198"/>
        <v>2.9</v>
      </c>
      <c r="I468" s="98">
        <f t="shared" si="199"/>
        <v>43</v>
      </c>
      <c r="J468" s="89">
        <f t="shared" si="200"/>
        <v>7.41</v>
      </c>
      <c r="K468" s="98">
        <f t="shared" si="201"/>
        <v>29</v>
      </c>
      <c r="L468" s="98">
        <f t="shared" si="202"/>
        <v>115</v>
      </c>
      <c r="M468" s="89">
        <f t="shared" si="203"/>
        <v>3.5</v>
      </c>
      <c r="N468" s="89">
        <f t="shared" si="204"/>
        <v>13.88</v>
      </c>
      <c r="O468" s="493">
        <f t="shared" si="196"/>
        <v>13.81</v>
      </c>
      <c r="P468" s="491">
        <f t="shared" si="205"/>
        <v>24.19</v>
      </c>
      <c r="Q468" s="138"/>
      <c r="R468" s="42" t="s">
        <v>1316</v>
      </c>
      <c r="T468" s="141"/>
      <c r="U468" s="141"/>
    </row>
    <row r="469" spans="1:21" ht="15.75">
      <c r="A469" s="41">
        <v>982</v>
      </c>
      <c r="B469" s="41">
        <v>400</v>
      </c>
      <c r="C469" s="143">
        <f t="shared" si="195"/>
        <v>0.4</v>
      </c>
      <c r="D469" s="103">
        <v>0</v>
      </c>
      <c r="E469" s="143">
        <f t="shared" si="197"/>
        <v>0.4</v>
      </c>
      <c r="F469" s="490">
        <f>ROUND((+$E469*(213*12))/12,0)</f>
        <v>85</v>
      </c>
      <c r="G469" s="494">
        <f t="shared" si="207"/>
        <v>292</v>
      </c>
      <c r="H469" s="89">
        <f t="shared" si="198"/>
        <v>5.37</v>
      </c>
      <c r="I469" s="98">
        <f t="shared" si="199"/>
        <v>80</v>
      </c>
      <c r="J469" s="89">
        <f t="shared" si="200"/>
        <v>13.78</v>
      </c>
      <c r="K469" s="98">
        <f t="shared" si="201"/>
        <v>5</v>
      </c>
      <c r="L469" s="98">
        <f t="shared" si="202"/>
        <v>212</v>
      </c>
      <c r="M469" s="89">
        <f t="shared" si="203"/>
        <v>0.6</v>
      </c>
      <c r="N469" s="89">
        <f t="shared" si="204"/>
        <v>25.59</v>
      </c>
      <c r="O469" s="491">
        <f t="shared" si="196"/>
        <v>19.75</v>
      </c>
      <c r="P469" s="495">
        <f t="shared" si="205"/>
        <v>44.739999999999995</v>
      </c>
      <c r="Q469" s="138"/>
      <c r="T469" s="141"/>
      <c r="U469" s="141"/>
    </row>
    <row r="470" spans="1:21" ht="15.75">
      <c r="A470" s="41">
        <v>983</v>
      </c>
      <c r="B470" s="41">
        <v>420</v>
      </c>
      <c r="C470" s="143">
        <f t="shared" si="195"/>
        <v>0.42</v>
      </c>
      <c r="D470" s="103">
        <v>0</v>
      </c>
      <c r="E470" s="143">
        <f t="shared" si="197"/>
        <v>0.42</v>
      </c>
      <c r="F470" s="490">
        <f>ROUND((+$E470*4000)/12,0)</f>
        <v>140</v>
      </c>
      <c r="G470" s="203">
        <f t="shared" si="207"/>
        <v>307</v>
      </c>
      <c r="H470" s="89">
        <f t="shared" si="198"/>
        <v>5.64</v>
      </c>
      <c r="I470" s="98">
        <f t="shared" si="199"/>
        <v>84</v>
      </c>
      <c r="J470" s="89">
        <f t="shared" si="200"/>
        <v>14.47</v>
      </c>
      <c r="K470" s="98">
        <f t="shared" si="201"/>
        <v>56</v>
      </c>
      <c r="L470" s="98">
        <f t="shared" si="202"/>
        <v>223</v>
      </c>
      <c r="M470" s="89">
        <f t="shared" si="203"/>
        <v>6.76</v>
      </c>
      <c r="N470" s="89">
        <f t="shared" si="204"/>
        <v>26.92</v>
      </c>
      <c r="O470" s="491">
        <f t="shared" si="196"/>
        <v>26.869999999999997</v>
      </c>
      <c r="P470" s="204">
        <f t="shared" si="205"/>
        <v>47.03</v>
      </c>
      <c r="Q470" s="138"/>
      <c r="T470" s="141"/>
      <c r="U470" s="141"/>
    </row>
    <row r="471" spans="1:21" ht="15.75">
      <c r="A471" s="41">
        <v>984</v>
      </c>
      <c r="B471" s="41">
        <v>746</v>
      </c>
      <c r="C471" s="143">
        <f t="shared" si="195"/>
        <v>0.746</v>
      </c>
      <c r="D471" s="103">
        <v>0</v>
      </c>
      <c r="E471" s="143">
        <f t="shared" si="197"/>
        <v>0.746</v>
      </c>
      <c r="F471" s="492">
        <f>ROUND((+$E471*(7*24*4))/12,0)</f>
        <v>42</v>
      </c>
      <c r="G471" s="98">
        <f t="shared" si="207"/>
        <v>545</v>
      </c>
      <c r="H471" s="89">
        <f t="shared" si="198"/>
        <v>10.01</v>
      </c>
      <c r="I471" s="98">
        <f t="shared" si="199"/>
        <v>42</v>
      </c>
      <c r="J471" s="89">
        <f t="shared" si="200"/>
        <v>7.24</v>
      </c>
      <c r="K471" s="98">
        <f t="shared" si="201"/>
        <v>0</v>
      </c>
      <c r="L471" s="98">
        <f t="shared" si="202"/>
        <v>503</v>
      </c>
      <c r="M471" s="89">
        <f t="shared" si="203"/>
        <v>0</v>
      </c>
      <c r="N471" s="89">
        <f t="shared" si="204"/>
        <v>60.72</v>
      </c>
      <c r="O471" s="493">
        <f t="shared" si="196"/>
        <v>17.25</v>
      </c>
      <c r="P471" s="89">
        <f t="shared" si="205"/>
        <v>77.97</v>
      </c>
      <c r="Q471" s="138"/>
      <c r="T471" s="141"/>
      <c r="U471" s="141"/>
    </row>
    <row r="472" spans="1:21" ht="15.75">
      <c r="A472" s="41">
        <v>985</v>
      </c>
      <c r="B472" s="41">
        <v>1200</v>
      </c>
      <c r="C472" s="143">
        <f t="shared" si="195"/>
        <v>1.2</v>
      </c>
      <c r="D472" s="103">
        <v>0</v>
      </c>
      <c r="E472" s="143">
        <f t="shared" si="197"/>
        <v>1.2</v>
      </c>
      <c r="F472" s="490">
        <f>ROUND((+$E472*4000)/12,0)</f>
        <v>400</v>
      </c>
      <c r="G472" s="203">
        <f t="shared" si="207"/>
        <v>876</v>
      </c>
      <c r="H472" s="89">
        <f t="shared" si="198"/>
        <v>16.100000000000001</v>
      </c>
      <c r="I472" s="98">
        <f t="shared" si="199"/>
        <v>240</v>
      </c>
      <c r="J472" s="89">
        <f t="shared" si="200"/>
        <v>41.35</v>
      </c>
      <c r="K472" s="98">
        <f t="shared" si="201"/>
        <v>160</v>
      </c>
      <c r="L472" s="98">
        <f t="shared" si="202"/>
        <v>636</v>
      </c>
      <c r="M472" s="89">
        <f t="shared" si="203"/>
        <v>19.32</v>
      </c>
      <c r="N472" s="89">
        <f t="shared" si="204"/>
        <v>76.78</v>
      </c>
      <c r="O472" s="491">
        <f t="shared" si="196"/>
        <v>76.77000000000001</v>
      </c>
      <c r="P472" s="204">
        <f t="shared" si="205"/>
        <v>134.23000000000002</v>
      </c>
      <c r="Q472" s="138"/>
      <c r="T472" s="141"/>
      <c r="U472" s="141"/>
    </row>
    <row r="473" spans="1:21" ht="15.75">
      <c r="A473" s="41">
        <v>986</v>
      </c>
      <c r="B473" s="41">
        <v>2300</v>
      </c>
      <c r="C473" s="143">
        <f t="shared" si="195"/>
        <v>2.2999999999999998</v>
      </c>
      <c r="D473" s="103">
        <v>0</v>
      </c>
      <c r="E473" s="143">
        <f t="shared" si="197"/>
        <v>2.2999999999999998</v>
      </c>
      <c r="F473" s="490">
        <f>ROUND((+$E473*52)/12,0)</f>
        <v>10</v>
      </c>
      <c r="G473" s="203">
        <f t="shared" si="207"/>
        <v>1679</v>
      </c>
      <c r="H473" s="89">
        <f t="shared" si="198"/>
        <v>30.87</v>
      </c>
      <c r="I473" s="98">
        <f t="shared" si="199"/>
        <v>10</v>
      </c>
      <c r="J473" s="89">
        <f t="shared" si="200"/>
        <v>1.72</v>
      </c>
      <c r="K473" s="98">
        <f t="shared" si="201"/>
        <v>0</v>
      </c>
      <c r="L473" s="98">
        <f t="shared" si="202"/>
        <v>1669</v>
      </c>
      <c r="M473" s="89">
        <f t="shared" si="203"/>
        <v>0</v>
      </c>
      <c r="N473" s="89">
        <f t="shared" si="204"/>
        <v>201.48</v>
      </c>
      <c r="O473" s="491">
        <f t="shared" si="196"/>
        <v>32.590000000000003</v>
      </c>
      <c r="P473" s="204">
        <f t="shared" si="205"/>
        <v>234.07</v>
      </c>
      <c r="Q473" s="138"/>
      <c r="T473" s="141"/>
      <c r="U473" s="141"/>
    </row>
    <row r="474" spans="1:21" ht="15.75">
      <c r="A474" s="41">
        <v>987</v>
      </c>
      <c r="B474" s="41">
        <v>1990</v>
      </c>
      <c r="C474" s="143">
        <f t="shared" si="195"/>
        <v>1.99</v>
      </c>
      <c r="D474" s="103">
        <v>0</v>
      </c>
      <c r="E474" s="143">
        <f t="shared" si="197"/>
        <v>1.99</v>
      </c>
      <c r="F474" s="492">
        <f>ROUND((+$E474*4000)/12,0)</f>
        <v>663</v>
      </c>
      <c r="G474" s="490">
        <f t="shared" si="207"/>
        <v>1453</v>
      </c>
      <c r="H474" s="89">
        <f t="shared" si="198"/>
        <v>26.71</v>
      </c>
      <c r="I474" s="98">
        <f t="shared" si="199"/>
        <v>398</v>
      </c>
      <c r="J474" s="89">
        <f t="shared" si="200"/>
        <v>68.569999999999993</v>
      </c>
      <c r="K474" s="98">
        <f t="shared" si="201"/>
        <v>265</v>
      </c>
      <c r="L474" s="98">
        <f t="shared" si="202"/>
        <v>1055</v>
      </c>
      <c r="M474" s="89">
        <f t="shared" si="203"/>
        <v>31.99</v>
      </c>
      <c r="N474" s="89">
        <f t="shared" si="204"/>
        <v>127.36</v>
      </c>
      <c r="O474" s="493">
        <f t="shared" si="196"/>
        <v>127.27</v>
      </c>
      <c r="P474" s="491">
        <f t="shared" si="205"/>
        <v>222.64</v>
      </c>
      <c r="Q474" s="138"/>
      <c r="R474" s="42" t="s">
        <v>1316</v>
      </c>
      <c r="T474" s="141"/>
      <c r="U474" s="141"/>
    </row>
    <row r="475" spans="1:21" ht="15.75">
      <c r="A475" s="41">
        <v>988</v>
      </c>
      <c r="B475" s="41">
        <v>160</v>
      </c>
      <c r="C475" s="143">
        <f t="shared" si="195"/>
        <v>0.16</v>
      </c>
      <c r="D475" s="103">
        <v>0.1</v>
      </c>
      <c r="E475" s="143">
        <f t="shared" si="197"/>
        <v>0.17599999999999999</v>
      </c>
      <c r="F475" s="490">
        <f>ROUND((+$E475*(152*12))/12,0)</f>
        <v>27</v>
      </c>
      <c r="G475" s="494">
        <f t="shared" si="207"/>
        <v>128</v>
      </c>
      <c r="H475" s="89">
        <f t="shared" si="198"/>
        <v>2.36</v>
      </c>
      <c r="I475" s="98">
        <f t="shared" si="199"/>
        <v>27</v>
      </c>
      <c r="J475" s="89">
        <f t="shared" si="200"/>
        <v>4.6500000000000004</v>
      </c>
      <c r="K475" s="98">
        <f t="shared" si="201"/>
        <v>0</v>
      </c>
      <c r="L475" s="98">
        <f t="shared" si="202"/>
        <v>101</v>
      </c>
      <c r="M475" s="89">
        <f t="shared" si="203"/>
        <v>0</v>
      </c>
      <c r="N475" s="89">
        <f t="shared" si="204"/>
        <v>12.19</v>
      </c>
      <c r="O475" s="491">
        <f t="shared" si="196"/>
        <v>7.01</v>
      </c>
      <c r="P475" s="495">
        <f t="shared" si="205"/>
        <v>19.2</v>
      </c>
      <c r="Q475" s="138"/>
      <c r="T475" s="141"/>
      <c r="U475" s="141"/>
    </row>
    <row r="476" spans="1:21" ht="15.75">
      <c r="A476" s="41">
        <v>989</v>
      </c>
      <c r="B476" s="41">
        <v>624</v>
      </c>
      <c r="C476" s="143">
        <f t="shared" si="195"/>
        <v>0.624</v>
      </c>
      <c r="D476" s="103">
        <v>0</v>
      </c>
      <c r="E476" s="143">
        <f t="shared" si="197"/>
        <v>0.624</v>
      </c>
      <c r="F476" s="490">
        <f>ROUND((+$E476*4000)/12,0)</f>
        <v>208</v>
      </c>
      <c r="G476" s="203">
        <f t="shared" si="207"/>
        <v>456</v>
      </c>
      <c r="H476" s="89">
        <f t="shared" si="198"/>
        <v>8.3699999999999992</v>
      </c>
      <c r="I476" s="98">
        <f t="shared" si="199"/>
        <v>125</v>
      </c>
      <c r="J476" s="89">
        <f t="shared" si="200"/>
        <v>21.54</v>
      </c>
      <c r="K476" s="98">
        <f t="shared" si="201"/>
        <v>83</v>
      </c>
      <c r="L476" s="98">
        <f t="shared" si="202"/>
        <v>331</v>
      </c>
      <c r="M476" s="89">
        <f t="shared" si="203"/>
        <v>10.02</v>
      </c>
      <c r="N476" s="89">
        <f t="shared" si="204"/>
        <v>39.96</v>
      </c>
      <c r="O476" s="491">
        <f t="shared" si="196"/>
        <v>39.929999999999993</v>
      </c>
      <c r="P476" s="204">
        <f t="shared" si="205"/>
        <v>69.87</v>
      </c>
      <c r="Q476" s="138"/>
      <c r="T476" s="141"/>
      <c r="U476" s="141"/>
    </row>
    <row r="477" spans="1:21" ht="15.75">
      <c r="A477" s="41">
        <v>990</v>
      </c>
      <c r="B477" s="41">
        <v>745</v>
      </c>
      <c r="C477" s="143">
        <f t="shared" si="195"/>
        <v>0.745</v>
      </c>
      <c r="D477" s="103">
        <v>0</v>
      </c>
      <c r="E477" s="143">
        <f t="shared" si="197"/>
        <v>0.745</v>
      </c>
      <c r="F477" s="490">
        <f>ROUND(+$E477*((365/10*4*24)/12),0)</f>
        <v>218</v>
      </c>
      <c r="G477" s="203">
        <f t="shared" si="207"/>
        <v>544</v>
      </c>
      <c r="H477" s="89">
        <f t="shared" si="198"/>
        <v>10</v>
      </c>
      <c r="I477" s="98">
        <f t="shared" si="199"/>
        <v>149</v>
      </c>
      <c r="J477" s="89">
        <f t="shared" si="200"/>
        <v>25.67</v>
      </c>
      <c r="K477" s="98">
        <f t="shared" si="201"/>
        <v>69</v>
      </c>
      <c r="L477" s="98">
        <f t="shared" si="202"/>
        <v>395</v>
      </c>
      <c r="M477" s="89">
        <f t="shared" si="203"/>
        <v>8.33</v>
      </c>
      <c r="N477" s="89">
        <f t="shared" si="204"/>
        <v>47.68</v>
      </c>
      <c r="O477" s="491">
        <f t="shared" si="196"/>
        <v>44</v>
      </c>
      <c r="P477" s="204">
        <f t="shared" si="205"/>
        <v>83.35</v>
      </c>
      <c r="Q477" s="138"/>
      <c r="T477" s="141"/>
      <c r="U477" s="141"/>
    </row>
    <row r="478" spans="1:21" ht="15.75">
      <c r="A478" s="41">
        <v>991</v>
      </c>
      <c r="B478" s="41">
        <v>5000</v>
      </c>
      <c r="C478" s="143">
        <f t="shared" si="195"/>
        <v>5</v>
      </c>
      <c r="D478" s="103">
        <v>0</v>
      </c>
      <c r="E478" s="143">
        <f t="shared" si="197"/>
        <v>5</v>
      </c>
      <c r="F478" s="490">
        <f>ROUND((+$E478*4000)/12,0)</f>
        <v>1667</v>
      </c>
      <c r="G478" s="203">
        <f t="shared" si="207"/>
        <v>3650</v>
      </c>
      <c r="H478" s="89">
        <f t="shared" si="198"/>
        <v>67.099999999999994</v>
      </c>
      <c r="I478" s="98">
        <f t="shared" si="199"/>
        <v>1000</v>
      </c>
      <c r="J478" s="89">
        <f t="shared" si="200"/>
        <v>172.29</v>
      </c>
      <c r="K478" s="98">
        <f t="shared" si="201"/>
        <v>667</v>
      </c>
      <c r="L478" s="98">
        <f t="shared" si="202"/>
        <v>2650</v>
      </c>
      <c r="M478" s="89">
        <f t="shared" si="203"/>
        <v>80.52</v>
      </c>
      <c r="N478" s="89">
        <f t="shared" si="204"/>
        <v>319.91000000000003</v>
      </c>
      <c r="O478" s="491">
        <f t="shared" si="196"/>
        <v>319.90999999999997</v>
      </c>
      <c r="P478" s="204">
        <f t="shared" si="205"/>
        <v>559.29999999999995</v>
      </c>
      <c r="Q478" s="138"/>
      <c r="T478" s="141"/>
      <c r="U478" s="141"/>
    </row>
    <row r="479" spans="1:21" ht="15.75">
      <c r="A479" s="41">
        <v>992</v>
      </c>
      <c r="B479" s="41">
        <v>100</v>
      </c>
      <c r="C479" s="143">
        <f t="shared" si="195"/>
        <v>0.1</v>
      </c>
      <c r="D479" s="103">
        <v>0</v>
      </c>
      <c r="E479" s="143">
        <f t="shared" si="197"/>
        <v>0.1</v>
      </c>
      <c r="F479" s="492">
        <f>ROUND((+$E479*4000)/12,0)</f>
        <v>33</v>
      </c>
      <c r="G479" s="490">
        <f t="shared" si="207"/>
        <v>73</v>
      </c>
      <c r="H479" s="89">
        <f t="shared" si="198"/>
        <v>1.34</v>
      </c>
      <c r="I479" s="98">
        <f t="shared" si="199"/>
        <v>20</v>
      </c>
      <c r="J479" s="89">
        <f t="shared" si="200"/>
        <v>3.45</v>
      </c>
      <c r="K479" s="98">
        <f t="shared" si="201"/>
        <v>13</v>
      </c>
      <c r="L479" s="98">
        <f t="shared" si="202"/>
        <v>53</v>
      </c>
      <c r="M479" s="89">
        <f t="shared" si="203"/>
        <v>1.57</v>
      </c>
      <c r="N479" s="89">
        <f t="shared" si="204"/>
        <v>6.4</v>
      </c>
      <c r="O479" s="493">
        <f t="shared" si="196"/>
        <v>6.36</v>
      </c>
      <c r="P479" s="491">
        <f t="shared" si="205"/>
        <v>11.190000000000001</v>
      </c>
      <c r="Q479" s="138"/>
      <c r="R479" s="42" t="s">
        <v>1316</v>
      </c>
      <c r="T479" s="141"/>
      <c r="U479" s="141"/>
    </row>
    <row r="480" spans="1:21" ht="15.75">
      <c r="A480" s="41">
        <v>993</v>
      </c>
      <c r="B480" s="41">
        <v>200</v>
      </c>
      <c r="C480" s="143">
        <f t="shared" si="195"/>
        <v>0.2</v>
      </c>
      <c r="D480" s="103">
        <v>0</v>
      </c>
      <c r="E480" s="143">
        <f t="shared" si="197"/>
        <v>0.2</v>
      </c>
      <c r="F480" s="490">
        <f>ROUND((+$E480*(198*12))/12,0)</f>
        <v>40</v>
      </c>
      <c r="G480" s="494">
        <f t="shared" si="207"/>
        <v>146</v>
      </c>
      <c r="H480" s="89">
        <f t="shared" si="198"/>
        <v>2.68</v>
      </c>
      <c r="I480" s="98">
        <f t="shared" si="199"/>
        <v>40</v>
      </c>
      <c r="J480" s="89">
        <f t="shared" si="200"/>
        <v>6.89</v>
      </c>
      <c r="K480" s="98">
        <f t="shared" si="201"/>
        <v>0</v>
      </c>
      <c r="L480" s="98">
        <f t="shared" si="202"/>
        <v>106</v>
      </c>
      <c r="M480" s="89">
        <f t="shared" si="203"/>
        <v>0</v>
      </c>
      <c r="N480" s="89">
        <f t="shared" si="204"/>
        <v>12.8</v>
      </c>
      <c r="O480" s="491">
        <f t="shared" si="196"/>
        <v>9.57</v>
      </c>
      <c r="P480" s="495">
        <f t="shared" si="205"/>
        <v>22.37</v>
      </c>
      <c r="Q480" s="138"/>
      <c r="T480" s="141"/>
      <c r="U480" s="141"/>
    </row>
    <row r="481" spans="1:21" ht="15.75">
      <c r="A481" s="41">
        <v>994</v>
      </c>
      <c r="B481" s="41">
        <v>1650</v>
      </c>
      <c r="C481" s="143">
        <f t="shared" si="195"/>
        <v>1.65</v>
      </c>
      <c r="D481" s="103">
        <v>0</v>
      </c>
      <c r="E481" s="143">
        <f t="shared" si="197"/>
        <v>1.65</v>
      </c>
      <c r="F481" s="490">
        <f t="shared" ref="F481:F488" si="208">ROUND((+$E481*4000)/12,0)</f>
        <v>550</v>
      </c>
      <c r="G481" s="203">
        <f t="shared" si="207"/>
        <v>1205</v>
      </c>
      <c r="H481" s="89">
        <f t="shared" si="198"/>
        <v>22.14</v>
      </c>
      <c r="I481" s="98">
        <f t="shared" si="199"/>
        <v>330</v>
      </c>
      <c r="J481" s="89">
        <f t="shared" si="200"/>
        <v>56.86</v>
      </c>
      <c r="K481" s="98">
        <f t="shared" si="201"/>
        <v>220</v>
      </c>
      <c r="L481" s="98">
        <f t="shared" si="202"/>
        <v>875</v>
      </c>
      <c r="M481" s="89">
        <f t="shared" si="203"/>
        <v>26.56</v>
      </c>
      <c r="N481" s="89">
        <f t="shared" si="204"/>
        <v>105.63</v>
      </c>
      <c r="O481" s="491">
        <f t="shared" si="196"/>
        <v>105.56</v>
      </c>
      <c r="P481" s="204">
        <f t="shared" si="205"/>
        <v>184.63</v>
      </c>
      <c r="Q481" s="138"/>
      <c r="T481" s="141"/>
      <c r="U481" s="141"/>
    </row>
    <row r="482" spans="1:21" ht="15.75">
      <c r="A482" s="41">
        <v>995</v>
      </c>
      <c r="B482" s="41">
        <v>336</v>
      </c>
      <c r="C482" s="143">
        <f t="shared" si="195"/>
        <v>0.33600000000000002</v>
      </c>
      <c r="D482" s="103">
        <v>0</v>
      </c>
      <c r="E482" s="143">
        <f t="shared" si="197"/>
        <v>0.33600000000000002</v>
      </c>
      <c r="F482" s="492">
        <f t="shared" si="208"/>
        <v>112</v>
      </c>
      <c r="G482" s="490">
        <f t="shared" si="207"/>
        <v>245</v>
      </c>
      <c r="H482" s="89">
        <f t="shared" si="198"/>
        <v>4.51</v>
      </c>
      <c r="I482" s="98">
        <f t="shared" si="199"/>
        <v>67</v>
      </c>
      <c r="J482" s="89">
        <f t="shared" si="200"/>
        <v>11.54</v>
      </c>
      <c r="K482" s="98">
        <f t="shared" si="201"/>
        <v>45</v>
      </c>
      <c r="L482" s="98">
        <f t="shared" si="202"/>
        <v>178</v>
      </c>
      <c r="M482" s="89">
        <f t="shared" si="203"/>
        <v>5.43</v>
      </c>
      <c r="N482" s="89">
        <f t="shared" si="204"/>
        <v>21.49</v>
      </c>
      <c r="O482" s="493">
        <f t="shared" si="196"/>
        <v>21.479999999999997</v>
      </c>
      <c r="P482" s="491">
        <f t="shared" si="205"/>
        <v>37.539999999999992</v>
      </c>
      <c r="Q482" s="138"/>
      <c r="R482" s="42" t="s">
        <v>1316</v>
      </c>
      <c r="T482" s="141"/>
      <c r="U482" s="141"/>
    </row>
    <row r="483" spans="1:21" ht="15.75">
      <c r="A483" s="41">
        <v>996</v>
      </c>
      <c r="B483" s="41">
        <v>336</v>
      </c>
      <c r="C483" s="143">
        <f t="shared" si="195"/>
        <v>0.33600000000000002</v>
      </c>
      <c r="D483" s="103">
        <v>0</v>
      </c>
      <c r="E483" s="143">
        <f t="shared" si="197"/>
        <v>0.33600000000000002</v>
      </c>
      <c r="F483" s="490">
        <f t="shared" si="208"/>
        <v>112</v>
      </c>
      <c r="G483" s="494">
        <f t="shared" si="207"/>
        <v>245</v>
      </c>
      <c r="H483" s="89">
        <f t="shared" si="198"/>
        <v>4.51</v>
      </c>
      <c r="I483" s="98">
        <f t="shared" si="199"/>
        <v>67</v>
      </c>
      <c r="J483" s="89">
        <f t="shared" si="200"/>
        <v>11.54</v>
      </c>
      <c r="K483" s="98">
        <f t="shared" si="201"/>
        <v>45</v>
      </c>
      <c r="L483" s="98">
        <f t="shared" si="202"/>
        <v>178</v>
      </c>
      <c r="M483" s="89">
        <f t="shared" si="203"/>
        <v>5.43</v>
      </c>
      <c r="N483" s="89">
        <f t="shared" si="204"/>
        <v>21.49</v>
      </c>
      <c r="O483" s="491">
        <f t="shared" si="196"/>
        <v>21.479999999999997</v>
      </c>
      <c r="P483" s="495">
        <f t="shared" si="205"/>
        <v>37.539999999999992</v>
      </c>
      <c r="Q483" s="138"/>
      <c r="T483" s="141"/>
      <c r="U483" s="141"/>
    </row>
    <row r="484" spans="1:21" ht="15.75">
      <c r="A484" s="41">
        <v>997</v>
      </c>
      <c r="B484" s="41">
        <v>500</v>
      </c>
      <c r="C484" s="143">
        <f t="shared" si="195"/>
        <v>0.5</v>
      </c>
      <c r="D484" s="103">
        <v>0</v>
      </c>
      <c r="E484" s="143">
        <f t="shared" si="197"/>
        <v>0.5</v>
      </c>
      <c r="F484" s="490">
        <f t="shared" si="208"/>
        <v>167</v>
      </c>
      <c r="G484" s="203">
        <f t="shared" si="207"/>
        <v>365</v>
      </c>
      <c r="H484" s="89">
        <f t="shared" si="198"/>
        <v>6.71</v>
      </c>
      <c r="I484" s="98">
        <f t="shared" si="199"/>
        <v>100</v>
      </c>
      <c r="J484" s="89">
        <f t="shared" si="200"/>
        <v>17.23</v>
      </c>
      <c r="K484" s="98">
        <f t="shared" si="201"/>
        <v>67</v>
      </c>
      <c r="L484" s="98">
        <f t="shared" si="202"/>
        <v>265</v>
      </c>
      <c r="M484" s="89">
        <f t="shared" si="203"/>
        <v>8.09</v>
      </c>
      <c r="N484" s="89">
        <f t="shared" si="204"/>
        <v>31.99</v>
      </c>
      <c r="O484" s="491">
        <f t="shared" si="196"/>
        <v>32.03</v>
      </c>
      <c r="P484" s="204">
        <f t="shared" si="205"/>
        <v>55.93</v>
      </c>
      <c r="Q484" s="138"/>
      <c r="T484" s="141"/>
      <c r="U484" s="141"/>
    </row>
    <row r="485" spans="1:21" ht="15.75">
      <c r="A485" s="41">
        <v>998</v>
      </c>
      <c r="B485" s="41">
        <v>764</v>
      </c>
      <c r="C485" s="143">
        <f t="shared" si="195"/>
        <v>0.76400000000000001</v>
      </c>
      <c r="D485" s="103">
        <v>0.17249999999999999</v>
      </c>
      <c r="E485" s="143">
        <f t="shared" si="197"/>
        <v>0.89578999999999998</v>
      </c>
      <c r="F485" s="492">
        <f t="shared" si="208"/>
        <v>299</v>
      </c>
      <c r="G485" s="498">
        <f t="shared" si="207"/>
        <v>654</v>
      </c>
      <c r="H485" s="89">
        <f t="shared" si="198"/>
        <v>12.02</v>
      </c>
      <c r="I485" s="98">
        <f t="shared" si="199"/>
        <v>179</v>
      </c>
      <c r="J485" s="89">
        <f t="shared" si="200"/>
        <v>30.84</v>
      </c>
      <c r="K485" s="98">
        <f t="shared" si="201"/>
        <v>120</v>
      </c>
      <c r="L485" s="98">
        <f t="shared" si="202"/>
        <v>475</v>
      </c>
      <c r="M485" s="89">
        <f t="shared" si="203"/>
        <v>14.49</v>
      </c>
      <c r="N485" s="89">
        <f t="shared" si="204"/>
        <v>57.34</v>
      </c>
      <c r="O485" s="493">
        <f t="shared" si="196"/>
        <v>57.35</v>
      </c>
      <c r="P485" s="89">
        <f t="shared" si="205"/>
        <v>100.2</v>
      </c>
      <c r="Q485" s="138"/>
      <c r="T485" s="141"/>
      <c r="U485" s="141"/>
    </row>
    <row r="486" spans="1:21" ht="15.75">
      <c r="A486" s="41">
        <v>999</v>
      </c>
      <c r="B486" s="41">
        <v>144</v>
      </c>
      <c r="C486" s="143">
        <f t="shared" si="195"/>
        <v>0.14399999999999999</v>
      </c>
      <c r="D486" s="103">
        <v>0</v>
      </c>
      <c r="E486" s="143">
        <f t="shared" si="197"/>
        <v>0.14399999999999999</v>
      </c>
      <c r="F486" s="98">
        <f t="shared" si="208"/>
        <v>48</v>
      </c>
      <c r="G486" s="498">
        <f t="shared" si="207"/>
        <v>105</v>
      </c>
      <c r="H486" s="204">
        <f t="shared" si="198"/>
        <v>1.93</v>
      </c>
      <c r="I486" s="98">
        <f t="shared" si="199"/>
        <v>29</v>
      </c>
      <c r="J486" s="89">
        <f t="shared" si="200"/>
        <v>5</v>
      </c>
      <c r="K486" s="98">
        <f t="shared" si="201"/>
        <v>19</v>
      </c>
      <c r="L486" s="98">
        <f t="shared" si="202"/>
        <v>76</v>
      </c>
      <c r="M486" s="89">
        <f t="shared" si="203"/>
        <v>2.29</v>
      </c>
      <c r="N486" s="89">
        <f t="shared" si="204"/>
        <v>9.17</v>
      </c>
      <c r="O486" s="89">
        <f t="shared" si="196"/>
        <v>9.2199999999999989</v>
      </c>
      <c r="P486" s="491">
        <f t="shared" si="205"/>
        <v>16.100000000000001</v>
      </c>
      <c r="Q486" s="138"/>
      <c r="R486" s="42" t="s">
        <v>1316</v>
      </c>
      <c r="T486" s="141"/>
      <c r="U486" s="141"/>
    </row>
    <row r="487" spans="1:21" ht="15.75">
      <c r="A487" s="41">
        <v>1000</v>
      </c>
      <c r="B487" s="41">
        <v>86</v>
      </c>
      <c r="C487" s="143">
        <f t="shared" si="195"/>
        <v>8.5999999999999993E-2</v>
      </c>
      <c r="D487" s="103">
        <v>0.36</v>
      </c>
      <c r="E487" s="143">
        <f t="shared" si="197"/>
        <v>0.11695999999999999</v>
      </c>
      <c r="F487" s="498">
        <f t="shared" si="208"/>
        <v>39</v>
      </c>
      <c r="G487" s="98">
        <f t="shared" si="207"/>
        <v>85</v>
      </c>
      <c r="H487" s="89">
        <f t="shared" si="198"/>
        <v>1.57</v>
      </c>
      <c r="I487" s="98">
        <f t="shared" si="199"/>
        <v>23</v>
      </c>
      <c r="J487" s="89">
        <f t="shared" si="200"/>
        <v>3.96</v>
      </c>
      <c r="K487" s="98">
        <f t="shared" si="201"/>
        <v>16</v>
      </c>
      <c r="L487" s="98">
        <f t="shared" si="202"/>
        <v>62</v>
      </c>
      <c r="M487" s="89">
        <f t="shared" si="203"/>
        <v>1.93</v>
      </c>
      <c r="N487" s="89">
        <f t="shared" si="204"/>
        <v>7.48</v>
      </c>
      <c r="O487" s="499">
        <f t="shared" si="196"/>
        <v>7.46</v>
      </c>
      <c r="P487" s="89">
        <f t="shared" si="205"/>
        <v>13.010000000000002</v>
      </c>
      <c r="Q487" s="138"/>
      <c r="T487" s="141"/>
      <c r="U487" s="141"/>
    </row>
    <row r="488" spans="1:21" ht="15.75">
      <c r="A488" s="41">
        <v>1001</v>
      </c>
      <c r="B488" s="41">
        <v>720</v>
      </c>
      <c r="C488" s="143">
        <f t="shared" si="195"/>
        <v>0.72</v>
      </c>
      <c r="D488" s="103">
        <v>0.25</v>
      </c>
      <c r="E488" s="143">
        <f t="shared" si="197"/>
        <v>0.89999999999999991</v>
      </c>
      <c r="F488" s="98">
        <f t="shared" si="208"/>
        <v>300</v>
      </c>
      <c r="G488" s="498">
        <f t="shared" si="207"/>
        <v>657</v>
      </c>
      <c r="H488" s="89">
        <f t="shared" si="198"/>
        <v>12.08</v>
      </c>
      <c r="I488" s="98">
        <f t="shared" si="199"/>
        <v>180</v>
      </c>
      <c r="J488" s="89">
        <f t="shared" si="200"/>
        <v>31.01</v>
      </c>
      <c r="K488" s="98">
        <f t="shared" si="201"/>
        <v>120</v>
      </c>
      <c r="L488" s="98">
        <f t="shared" si="202"/>
        <v>477</v>
      </c>
      <c r="M488" s="89">
        <f t="shared" si="203"/>
        <v>14.49</v>
      </c>
      <c r="N488" s="89">
        <f t="shared" si="204"/>
        <v>57.58</v>
      </c>
      <c r="O488" s="153">
        <f t="shared" si="196"/>
        <v>57.580000000000005</v>
      </c>
      <c r="P488" s="499">
        <f t="shared" si="205"/>
        <v>100.67</v>
      </c>
      <c r="Q488" s="138"/>
      <c r="R488" s="42" t="s">
        <v>1316</v>
      </c>
      <c r="T488" s="141"/>
      <c r="U488" s="141"/>
    </row>
    <row r="489" spans="1:21" ht="15.75">
      <c r="A489" s="41">
        <v>1002</v>
      </c>
      <c r="B489" s="41">
        <v>11104</v>
      </c>
      <c r="C489" s="143">
        <f t="shared" si="195"/>
        <v>11.103999999999999</v>
      </c>
      <c r="D489" s="103">
        <v>0.1</v>
      </c>
      <c r="E489" s="143">
        <f t="shared" si="197"/>
        <v>12.214399999999999</v>
      </c>
      <c r="F489" s="498">
        <f>ROUND((+$E489*11*365)/12,0)</f>
        <v>4087</v>
      </c>
      <c r="G489" s="98">
        <f t="shared" si="207"/>
        <v>8917</v>
      </c>
      <c r="H489" s="89">
        <f t="shared" si="198"/>
        <v>163.92</v>
      </c>
      <c r="I489" s="98">
        <f t="shared" si="199"/>
        <v>2443</v>
      </c>
      <c r="J489" s="89">
        <f t="shared" si="200"/>
        <v>420.91</v>
      </c>
      <c r="K489" s="98">
        <f t="shared" si="201"/>
        <v>1644</v>
      </c>
      <c r="L489" s="98">
        <f t="shared" si="202"/>
        <v>6474</v>
      </c>
      <c r="M489" s="89">
        <f t="shared" si="203"/>
        <v>198.46</v>
      </c>
      <c r="N489" s="89">
        <f t="shared" si="204"/>
        <v>781.55</v>
      </c>
      <c r="O489" s="499">
        <f t="shared" si="196"/>
        <v>783.29000000000008</v>
      </c>
      <c r="P489" s="89">
        <f t="shared" si="205"/>
        <v>1366.38</v>
      </c>
      <c r="Q489" s="138"/>
      <c r="T489" s="141"/>
      <c r="U489" s="141"/>
    </row>
    <row r="490" spans="1:21" ht="15.75">
      <c r="A490" s="41">
        <v>1003</v>
      </c>
      <c r="B490" s="41">
        <v>825</v>
      </c>
      <c r="C490" s="143">
        <f t="shared" si="195"/>
        <v>0.82499999999999996</v>
      </c>
      <c r="D490" s="103">
        <v>0.2</v>
      </c>
      <c r="E490" s="143">
        <f t="shared" si="197"/>
        <v>0.99</v>
      </c>
      <c r="F490" s="498">
        <f>ROUND((+$E490*4000)/12,0)</f>
        <v>330</v>
      </c>
      <c r="G490" s="98">
        <f t="shared" si="207"/>
        <v>723</v>
      </c>
      <c r="H490" s="89">
        <f t="shared" si="198"/>
        <v>13.29</v>
      </c>
      <c r="I490" s="98">
        <f t="shared" si="199"/>
        <v>198</v>
      </c>
      <c r="J490" s="89">
        <f t="shared" si="200"/>
        <v>34.11</v>
      </c>
      <c r="K490" s="98">
        <f t="shared" si="201"/>
        <v>132</v>
      </c>
      <c r="L490" s="98">
        <f t="shared" si="202"/>
        <v>525</v>
      </c>
      <c r="M490" s="89">
        <f t="shared" si="203"/>
        <v>15.94</v>
      </c>
      <c r="N490" s="89">
        <f t="shared" si="204"/>
        <v>63.38</v>
      </c>
      <c r="O490" s="499">
        <f t="shared" si="196"/>
        <v>63.339999999999996</v>
      </c>
      <c r="P490" s="89">
        <f t="shared" si="205"/>
        <v>110.78</v>
      </c>
      <c r="Q490" s="138"/>
      <c r="T490" s="141"/>
      <c r="U490" s="141"/>
    </row>
    <row r="491" spans="1:21" ht="15.75">
      <c r="A491" s="41">
        <v>1004</v>
      </c>
      <c r="B491" s="41">
        <v>720</v>
      </c>
      <c r="C491" s="143">
        <f t="shared" si="195"/>
        <v>0.72</v>
      </c>
      <c r="D491" s="103">
        <v>0.1</v>
      </c>
      <c r="E491" s="143">
        <f t="shared" si="197"/>
        <v>0.79199999999999993</v>
      </c>
      <c r="F491" s="518">
        <f>ROUND((+$E491*4000)/12,0)</f>
        <v>264</v>
      </c>
      <c r="G491" s="98">
        <f t="shared" si="207"/>
        <v>578</v>
      </c>
      <c r="H491" s="89">
        <f t="shared" si="198"/>
        <v>10.63</v>
      </c>
      <c r="I491" s="98">
        <f t="shared" si="199"/>
        <v>158</v>
      </c>
      <c r="J491" s="89">
        <f t="shared" si="200"/>
        <v>27.22</v>
      </c>
      <c r="K491" s="98">
        <f t="shared" si="201"/>
        <v>106</v>
      </c>
      <c r="L491" s="98">
        <f t="shared" si="202"/>
        <v>420</v>
      </c>
      <c r="M491" s="89">
        <f t="shared" si="203"/>
        <v>12.8</v>
      </c>
      <c r="N491" s="89">
        <f t="shared" si="204"/>
        <v>50.7</v>
      </c>
      <c r="O491" s="499">
        <f t="shared" si="196"/>
        <v>50.650000000000006</v>
      </c>
      <c r="P491" s="89">
        <f t="shared" si="205"/>
        <v>88.550000000000011</v>
      </c>
      <c r="Q491" s="138"/>
      <c r="T491" s="141"/>
      <c r="U491" s="141"/>
    </row>
    <row r="492" spans="1:21" ht="15.75">
      <c r="A492" s="41">
        <v>1005</v>
      </c>
      <c r="B492" s="41">
        <v>680</v>
      </c>
      <c r="C492" s="143">
        <f t="shared" si="195"/>
        <v>0.68</v>
      </c>
      <c r="D492" s="103">
        <v>0.1</v>
      </c>
      <c r="E492" s="143">
        <f t="shared" si="197"/>
        <v>0.748</v>
      </c>
      <c r="F492" s="191">
        <f>ROUND((+$E492*4000)/12,0)</f>
        <v>249</v>
      </c>
      <c r="G492" s="98">
        <f t="shared" si="207"/>
        <v>546</v>
      </c>
      <c r="H492" s="89">
        <f t="shared" si="198"/>
        <v>10.039999999999999</v>
      </c>
      <c r="I492" s="98">
        <f t="shared" si="199"/>
        <v>150</v>
      </c>
      <c r="J492" s="89">
        <f t="shared" si="200"/>
        <v>25.84</v>
      </c>
      <c r="K492" s="98">
        <f t="shared" si="201"/>
        <v>99</v>
      </c>
      <c r="L492" s="98">
        <f t="shared" si="202"/>
        <v>396</v>
      </c>
      <c r="M492" s="89">
        <f t="shared" si="203"/>
        <v>11.95</v>
      </c>
      <c r="N492" s="89">
        <f t="shared" si="204"/>
        <v>47.81</v>
      </c>
      <c r="O492" s="499">
        <f t="shared" si="196"/>
        <v>47.83</v>
      </c>
      <c r="P492" s="89">
        <f t="shared" si="205"/>
        <v>83.69</v>
      </c>
      <c r="Q492" s="138"/>
      <c r="T492" s="141"/>
      <c r="U492" s="141"/>
    </row>
    <row r="493" spans="1:21" ht="15.75">
      <c r="A493" s="41">
        <v>1006</v>
      </c>
      <c r="B493" s="41">
        <v>700</v>
      </c>
      <c r="C493" s="143">
        <f t="shared" si="195"/>
        <v>0.7</v>
      </c>
      <c r="D493" s="103">
        <v>9.9000000000000005E-2</v>
      </c>
      <c r="E493" s="143">
        <f t="shared" si="197"/>
        <v>0.76929999999999998</v>
      </c>
      <c r="F493" s="191">
        <f>ROUND((+$E493*4000)/12,0)</f>
        <v>256</v>
      </c>
      <c r="G493" s="98">
        <f t="shared" si="207"/>
        <v>562</v>
      </c>
      <c r="H493" s="89">
        <f t="shared" si="198"/>
        <v>10.32</v>
      </c>
      <c r="I493" s="98">
        <f t="shared" si="199"/>
        <v>154</v>
      </c>
      <c r="J493" s="89">
        <f t="shared" si="200"/>
        <v>26.53</v>
      </c>
      <c r="K493" s="98">
        <f t="shared" si="201"/>
        <v>102</v>
      </c>
      <c r="L493" s="98">
        <f t="shared" si="202"/>
        <v>408</v>
      </c>
      <c r="M493" s="89">
        <f t="shared" si="203"/>
        <v>12.31</v>
      </c>
      <c r="N493" s="89">
        <f t="shared" si="204"/>
        <v>49.25</v>
      </c>
      <c r="O493" s="499">
        <f t="shared" si="196"/>
        <v>49.160000000000004</v>
      </c>
      <c r="P493" s="89">
        <f t="shared" si="205"/>
        <v>86.1</v>
      </c>
      <c r="Q493" s="138"/>
      <c r="T493" s="141"/>
      <c r="U493" s="141"/>
    </row>
    <row r="494" spans="1:21" ht="15.75">
      <c r="A494" s="41">
        <v>1007</v>
      </c>
      <c r="B494" s="41">
        <v>690</v>
      </c>
      <c r="C494" s="143">
        <f t="shared" si="195"/>
        <v>0.69</v>
      </c>
      <c r="D494" s="103">
        <v>0.13189999999999999</v>
      </c>
      <c r="E494" s="143">
        <f t="shared" si="197"/>
        <v>0.7810109999999999</v>
      </c>
      <c r="F494" s="191">
        <f>ROUND((+$E494*4000)/12,0)</f>
        <v>260</v>
      </c>
      <c r="G494" s="98">
        <f t="shared" si="207"/>
        <v>570</v>
      </c>
      <c r="H494" s="89">
        <f t="shared" si="198"/>
        <v>10.48</v>
      </c>
      <c r="I494" s="98">
        <f t="shared" si="199"/>
        <v>156</v>
      </c>
      <c r="J494" s="89">
        <f t="shared" si="200"/>
        <v>26.88</v>
      </c>
      <c r="K494" s="98">
        <f t="shared" si="201"/>
        <v>104</v>
      </c>
      <c r="L494" s="98">
        <f t="shared" si="202"/>
        <v>414</v>
      </c>
      <c r="M494" s="89">
        <f t="shared" si="203"/>
        <v>12.55</v>
      </c>
      <c r="N494" s="89">
        <f t="shared" si="204"/>
        <v>49.98</v>
      </c>
      <c r="O494" s="499">
        <f t="shared" si="196"/>
        <v>49.91</v>
      </c>
      <c r="P494" s="89">
        <f t="shared" si="205"/>
        <v>87.34</v>
      </c>
      <c r="Q494" s="138"/>
      <c r="T494" s="141"/>
      <c r="U494" s="141"/>
    </row>
    <row r="495" spans="1:21" ht="15.75">
      <c r="A495" s="41">
        <v>1008</v>
      </c>
      <c r="B495" s="41">
        <v>550</v>
      </c>
      <c r="C495" s="143">
        <f t="shared" si="195"/>
        <v>0.55000000000000004</v>
      </c>
      <c r="D495" s="103">
        <v>0.1</v>
      </c>
      <c r="E495" s="143">
        <f t="shared" si="197"/>
        <v>0.60500000000000009</v>
      </c>
      <c r="F495" s="191">
        <f>ROUND((+$E495*52)/12,0)</f>
        <v>3</v>
      </c>
      <c r="G495" s="98">
        <f t="shared" si="207"/>
        <v>442</v>
      </c>
      <c r="H495" s="89">
        <f t="shared" si="198"/>
        <v>8.1199999999999992</v>
      </c>
      <c r="I495" s="98">
        <f t="shared" si="199"/>
        <v>3</v>
      </c>
      <c r="J495" s="89">
        <f t="shared" si="200"/>
        <v>0.52</v>
      </c>
      <c r="K495" s="98">
        <f t="shared" si="201"/>
        <v>0</v>
      </c>
      <c r="L495" s="98">
        <f t="shared" si="202"/>
        <v>439</v>
      </c>
      <c r="M495" s="89">
        <f t="shared" si="203"/>
        <v>0</v>
      </c>
      <c r="N495" s="89">
        <f t="shared" si="204"/>
        <v>53</v>
      </c>
      <c r="O495" s="499">
        <f t="shared" si="196"/>
        <v>8.6399999999999988</v>
      </c>
      <c r="P495" s="89">
        <f t="shared" si="205"/>
        <v>61.64</v>
      </c>
      <c r="Q495" s="138"/>
      <c r="T495" s="141"/>
      <c r="U495" s="141"/>
    </row>
    <row r="496" spans="1:21" ht="15.75">
      <c r="A496" s="41">
        <v>1009</v>
      </c>
      <c r="B496" s="41">
        <v>200</v>
      </c>
      <c r="C496" s="143">
        <f t="shared" si="195"/>
        <v>0.2</v>
      </c>
      <c r="D496" s="103">
        <v>0.1</v>
      </c>
      <c r="E496" s="143">
        <f t="shared" si="197"/>
        <v>0.22000000000000003</v>
      </c>
      <c r="F496" s="191">
        <f>ROUND((+$E496*4000)/12,0)</f>
        <v>73</v>
      </c>
      <c r="G496" s="98">
        <f t="shared" si="207"/>
        <v>161</v>
      </c>
      <c r="H496" s="89">
        <f t="shared" si="198"/>
        <v>2.95</v>
      </c>
      <c r="I496" s="98">
        <f t="shared" si="199"/>
        <v>44</v>
      </c>
      <c r="J496" s="89">
        <f t="shared" si="200"/>
        <v>7.58</v>
      </c>
      <c r="K496" s="98">
        <f t="shared" si="201"/>
        <v>29</v>
      </c>
      <c r="L496" s="98">
        <f t="shared" si="202"/>
        <v>117</v>
      </c>
      <c r="M496" s="89">
        <f t="shared" si="203"/>
        <v>3.5</v>
      </c>
      <c r="N496" s="89">
        <f t="shared" si="204"/>
        <v>14.12</v>
      </c>
      <c r="O496" s="499">
        <f t="shared" si="196"/>
        <v>14.030000000000001</v>
      </c>
      <c r="P496" s="89">
        <f t="shared" si="205"/>
        <v>24.65</v>
      </c>
      <c r="Q496" s="138"/>
      <c r="T496" s="141"/>
      <c r="U496" s="141"/>
    </row>
    <row r="497" spans="1:21" ht="15.75">
      <c r="A497" s="41">
        <v>1010</v>
      </c>
      <c r="B497" s="41">
        <v>603</v>
      </c>
      <c r="C497" s="143">
        <f t="shared" si="195"/>
        <v>0.60299999999999998</v>
      </c>
      <c r="D497" s="103">
        <v>0.15</v>
      </c>
      <c r="E497" s="143">
        <f t="shared" si="197"/>
        <v>0.69345000000000001</v>
      </c>
      <c r="F497" s="98">
        <f>ROUND((+$E497*4380)/12,0)</f>
        <v>253</v>
      </c>
      <c r="G497" s="191">
        <f>ROUND((0.348*8760+0.345*4380)/12,0)</f>
        <v>380</v>
      </c>
      <c r="H497" s="89">
        <f t="shared" si="198"/>
        <v>9.31</v>
      </c>
      <c r="I497" s="98">
        <f t="shared" si="199"/>
        <v>139</v>
      </c>
      <c r="J497" s="89">
        <f t="shared" si="200"/>
        <v>23.95</v>
      </c>
      <c r="K497" s="98">
        <f t="shared" si="201"/>
        <v>114</v>
      </c>
      <c r="L497" s="98">
        <f t="shared" si="202"/>
        <v>241</v>
      </c>
      <c r="M497" s="89">
        <f t="shared" si="203"/>
        <v>13.76</v>
      </c>
      <c r="N497" s="89">
        <f t="shared" si="204"/>
        <v>29.09</v>
      </c>
      <c r="O497" s="493">
        <f t="shared" si="196"/>
        <v>47.019999999999996</v>
      </c>
      <c r="P497" s="489">
        <f t="shared" si="205"/>
        <v>62.349999999999994</v>
      </c>
      <c r="Q497" s="138"/>
      <c r="R497" s="42" t="s">
        <v>1316</v>
      </c>
      <c r="T497" s="141"/>
      <c r="U497" s="141"/>
    </row>
    <row r="498" spans="1:21" ht="15.75">
      <c r="A498" s="41">
        <v>1011</v>
      </c>
      <c r="B498" s="41">
        <v>35</v>
      </c>
      <c r="C498" s="143">
        <f t="shared" si="195"/>
        <v>3.5000000000000003E-2</v>
      </c>
      <c r="D498" s="103">
        <v>0</v>
      </c>
      <c r="E498" s="143">
        <f t="shared" si="197"/>
        <v>3.5000000000000003E-2</v>
      </c>
      <c r="F498" s="98">
        <f t="shared" ref="F498:F504" si="209">ROUND((+$E498*4000)/12,0)</f>
        <v>12</v>
      </c>
      <c r="G498" s="191">
        <f t="shared" ref="G498:G537" si="210">ROUND((+$E498*8760)/12,0)</f>
        <v>26</v>
      </c>
      <c r="H498" s="89">
        <f t="shared" si="198"/>
        <v>0.47</v>
      </c>
      <c r="I498" s="98">
        <f t="shared" si="199"/>
        <v>7</v>
      </c>
      <c r="J498" s="89">
        <f t="shared" si="200"/>
        <v>1.21</v>
      </c>
      <c r="K498" s="98">
        <f t="shared" si="201"/>
        <v>5</v>
      </c>
      <c r="L498" s="98">
        <f t="shared" si="202"/>
        <v>19</v>
      </c>
      <c r="M498" s="89">
        <f t="shared" si="203"/>
        <v>0.6</v>
      </c>
      <c r="N498" s="89">
        <f t="shared" si="204"/>
        <v>2.29</v>
      </c>
      <c r="O498" s="207">
        <f t="shared" si="196"/>
        <v>2.2799999999999998</v>
      </c>
      <c r="P498" s="500">
        <f t="shared" si="205"/>
        <v>3.9699999999999998</v>
      </c>
      <c r="Q498" s="138"/>
      <c r="T498" s="141"/>
      <c r="U498" s="141"/>
    </row>
    <row r="499" spans="1:21" ht="15.75">
      <c r="A499" s="41">
        <v>1012</v>
      </c>
      <c r="B499" s="41">
        <v>408</v>
      </c>
      <c r="C499" s="143">
        <f t="shared" si="195"/>
        <v>0.40799999999999997</v>
      </c>
      <c r="D499" s="103">
        <v>0.1</v>
      </c>
      <c r="E499" s="143">
        <f t="shared" si="197"/>
        <v>0.44879999999999998</v>
      </c>
      <c r="F499" s="191">
        <f t="shared" si="209"/>
        <v>150</v>
      </c>
      <c r="G499" s="98">
        <f t="shared" si="210"/>
        <v>328</v>
      </c>
      <c r="H499" s="89">
        <f t="shared" si="198"/>
        <v>6.02</v>
      </c>
      <c r="I499" s="98">
        <f t="shared" si="199"/>
        <v>90</v>
      </c>
      <c r="J499" s="89">
        <f t="shared" si="200"/>
        <v>15.51</v>
      </c>
      <c r="K499" s="98">
        <f t="shared" si="201"/>
        <v>60</v>
      </c>
      <c r="L499" s="98">
        <f t="shared" si="202"/>
        <v>238</v>
      </c>
      <c r="M499" s="89">
        <f t="shared" si="203"/>
        <v>7.24</v>
      </c>
      <c r="N499" s="89">
        <f t="shared" si="204"/>
        <v>28.73</v>
      </c>
      <c r="O499" s="499">
        <f t="shared" si="196"/>
        <v>28.770000000000003</v>
      </c>
      <c r="P499" s="89">
        <f t="shared" si="205"/>
        <v>50.260000000000005</v>
      </c>
      <c r="Q499" s="138"/>
      <c r="T499" s="141"/>
      <c r="U499" s="141"/>
    </row>
    <row r="500" spans="1:21" ht="15.75">
      <c r="A500" s="41">
        <v>1013</v>
      </c>
      <c r="B500" s="41">
        <v>395</v>
      </c>
      <c r="C500" s="143">
        <f t="shared" si="195"/>
        <v>0.39500000000000002</v>
      </c>
      <c r="D500" s="103">
        <v>0.1</v>
      </c>
      <c r="E500" s="143">
        <f t="shared" si="197"/>
        <v>0.4345</v>
      </c>
      <c r="F500" s="191">
        <f t="shared" si="209"/>
        <v>145</v>
      </c>
      <c r="G500" s="98">
        <f t="shared" si="210"/>
        <v>317</v>
      </c>
      <c r="H500" s="89">
        <f t="shared" si="198"/>
        <v>5.83</v>
      </c>
      <c r="I500" s="98">
        <f t="shared" si="199"/>
        <v>87</v>
      </c>
      <c r="J500" s="89">
        <f t="shared" si="200"/>
        <v>14.99</v>
      </c>
      <c r="K500" s="98">
        <f t="shared" si="201"/>
        <v>58</v>
      </c>
      <c r="L500" s="98">
        <f t="shared" si="202"/>
        <v>230</v>
      </c>
      <c r="M500" s="89">
        <f t="shared" si="203"/>
        <v>7</v>
      </c>
      <c r="N500" s="89">
        <f t="shared" si="204"/>
        <v>27.77</v>
      </c>
      <c r="O500" s="499">
        <f t="shared" si="196"/>
        <v>27.82</v>
      </c>
      <c r="P500" s="89">
        <f t="shared" si="205"/>
        <v>48.59</v>
      </c>
      <c r="Q500" s="138"/>
      <c r="T500" s="141"/>
      <c r="U500" s="141"/>
    </row>
    <row r="501" spans="1:21" ht="15.75">
      <c r="A501" s="41">
        <v>1014</v>
      </c>
      <c r="B501" s="41">
        <v>180</v>
      </c>
      <c r="C501" s="143">
        <f t="shared" si="195"/>
        <v>0.18</v>
      </c>
      <c r="D501" s="103">
        <v>0.1</v>
      </c>
      <c r="E501" s="143">
        <f t="shared" si="197"/>
        <v>0.19799999999999998</v>
      </c>
      <c r="F501" s="191">
        <f t="shared" si="209"/>
        <v>66</v>
      </c>
      <c r="G501" s="98">
        <f t="shared" si="210"/>
        <v>145</v>
      </c>
      <c r="H501" s="89">
        <f t="shared" si="198"/>
        <v>2.66</v>
      </c>
      <c r="I501" s="98">
        <f t="shared" si="199"/>
        <v>40</v>
      </c>
      <c r="J501" s="89">
        <f t="shared" si="200"/>
        <v>6.89</v>
      </c>
      <c r="K501" s="98">
        <f t="shared" si="201"/>
        <v>26</v>
      </c>
      <c r="L501" s="98">
        <f t="shared" si="202"/>
        <v>105</v>
      </c>
      <c r="M501" s="89">
        <f t="shared" si="203"/>
        <v>3.14</v>
      </c>
      <c r="N501" s="89">
        <f t="shared" si="204"/>
        <v>12.68</v>
      </c>
      <c r="O501" s="499">
        <f t="shared" si="196"/>
        <v>12.690000000000001</v>
      </c>
      <c r="P501" s="89">
        <f t="shared" si="205"/>
        <v>22.23</v>
      </c>
      <c r="Q501" s="138"/>
      <c r="T501" s="141"/>
      <c r="U501" s="141"/>
    </row>
    <row r="502" spans="1:21" ht="15.75">
      <c r="A502" s="41">
        <v>1015</v>
      </c>
      <c r="B502" s="41">
        <v>5844</v>
      </c>
      <c r="C502" s="143">
        <f t="shared" si="195"/>
        <v>5.8440000000000003</v>
      </c>
      <c r="D502" s="103">
        <v>0.28599999999999998</v>
      </c>
      <c r="E502" s="143">
        <f t="shared" si="197"/>
        <v>7.5153840000000001</v>
      </c>
      <c r="F502" s="191">
        <f t="shared" si="209"/>
        <v>2505</v>
      </c>
      <c r="G502" s="98">
        <f t="shared" si="210"/>
        <v>5486</v>
      </c>
      <c r="H502" s="89">
        <f t="shared" si="198"/>
        <v>100.86</v>
      </c>
      <c r="I502" s="98">
        <f t="shared" si="199"/>
        <v>1503</v>
      </c>
      <c r="J502" s="89">
        <f t="shared" si="200"/>
        <v>258.95</v>
      </c>
      <c r="K502" s="98">
        <f t="shared" si="201"/>
        <v>1002</v>
      </c>
      <c r="L502" s="98">
        <f t="shared" si="202"/>
        <v>3983</v>
      </c>
      <c r="M502" s="89">
        <f t="shared" si="203"/>
        <v>120.96</v>
      </c>
      <c r="N502" s="89">
        <f t="shared" si="204"/>
        <v>480.83</v>
      </c>
      <c r="O502" s="499">
        <f t="shared" si="196"/>
        <v>480.77</v>
      </c>
      <c r="P502" s="89">
        <f t="shared" si="205"/>
        <v>840.64</v>
      </c>
      <c r="Q502" s="138"/>
      <c r="T502" s="141"/>
      <c r="U502" s="141"/>
    </row>
    <row r="503" spans="1:21" ht="15.75">
      <c r="A503" s="41">
        <v>1016</v>
      </c>
      <c r="B503" s="41">
        <v>875</v>
      </c>
      <c r="C503" s="143">
        <f t="shared" si="195"/>
        <v>0.875</v>
      </c>
      <c r="D503" s="103">
        <v>0.28499999999999998</v>
      </c>
      <c r="E503" s="143">
        <f t="shared" si="197"/>
        <v>1.1243749999999999</v>
      </c>
      <c r="F503" s="191">
        <f t="shared" si="209"/>
        <v>375</v>
      </c>
      <c r="G503" s="98">
        <f t="shared" si="210"/>
        <v>821</v>
      </c>
      <c r="H503" s="89">
        <f t="shared" si="198"/>
        <v>15.09</v>
      </c>
      <c r="I503" s="98">
        <f t="shared" si="199"/>
        <v>225</v>
      </c>
      <c r="J503" s="89">
        <f t="shared" si="200"/>
        <v>38.770000000000003</v>
      </c>
      <c r="K503" s="98">
        <f t="shared" si="201"/>
        <v>150</v>
      </c>
      <c r="L503" s="98">
        <f t="shared" si="202"/>
        <v>596</v>
      </c>
      <c r="M503" s="89">
        <f t="shared" si="203"/>
        <v>18.11</v>
      </c>
      <c r="N503" s="89">
        <f t="shared" si="204"/>
        <v>71.95</v>
      </c>
      <c r="O503" s="499">
        <f t="shared" si="196"/>
        <v>71.97</v>
      </c>
      <c r="P503" s="89">
        <f t="shared" si="205"/>
        <v>125.81</v>
      </c>
      <c r="Q503" s="138"/>
      <c r="T503" s="141"/>
      <c r="U503" s="141"/>
    </row>
    <row r="504" spans="1:21" ht="15.75">
      <c r="A504" s="41">
        <v>1017</v>
      </c>
      <c r="B504" s="41">
        <v>100</v>
      </c>
      <c r="C504" s="143">
        <f t="shared" si="195"/>
        <v>0.1</v>
      </c>
      <c r="D504" s="103">
        <v>0.1</v>
      </c>
      <c r="E504" s="143">
        <f t="shared" si="197"/>
        <v>0.11000000000000001</v>
      </c>
      <c r="F504" s="191">
        <f t="shared" si="209"/>
        <v>37</v>
      </c>
      <c r="G504" s="98">
        <f t="shared" si="210"/>
        <v>80</v>
      </c>
      <c r="H504" s="89">
        <f t="shared" si="198"/>
        <v>1.48</v>
      </c>
      <c r="I504" s="98">
        <f t="shared" si="199"/>
        <v>22</v>
      </c>
      <c r="J504" s="89">
        <f t="shared" si="200"/>
        <v>3.79</v>
      </c>
      <c r="K504" s="98">
        <f t="shared" si="201"/>
        <v>15</v>
      </c>
      <c r="L504" s="98">
        <f t="shared" si="202"/>
        <v>58</v>
      </c>
      <c r="M504" s="89">
        <f t="shared" si="203"/>
        <v>1.81</v>
      </c>
      <c r="N504" s="89">
        <f t="shared" si="204"/>
        <v>7</v>
      </c>
      <c r="O504" s="499">
        <f t="shared" si="196"/>
        <v>7.08</v>
      </c>
      <c r="P504" s="89">
        <f t="shared" si="205"/>
        <v>12.27</v>
      </c>
      <c r="Q504" s="138"/>
      <c r="T504" s="141"/>
      <c r="U504" s="141"/>
    </row>
    <row r="505" spans="1:21" ht="15.75">
      <c r="A505" s="41">
        <v>1018</v>
      </c>
      <c r="B505" s="41">
        <v>300</v>
      </c>
      <c r="C505" s="143">
        <f t="shared" si="195"/>
        <v>0.3</v>
      </c>
      <c r="D505" s="103">
        <v>0.1</v>
      </c>
      <c r="E505" s="143">
        <f t="shared" si="197"/>
        <v>0.32999999999999996</v>
      </c>
      <c r="F505" s="191">
        <f>ROUND((+$E505*12*365)/12,0)</f>
        <v>120</v>
      </c>
      <c r="G505" s="98">
        <f t="shared" si="210"/>
        <v>241</v>
      </c>
      <c r="H505" s="89">
        <f t="shared" si="198"/>
        <v>4.43</v>
      </c>
      <c r="I505" s="98">
        <f t="shared" si="199"/>
        <v>66</v>
      </c>
      <c r="J505" s="89">
        <f t="shared" si="200"/>
        <v>11.37</v>
      </c>
      <c r="K505" s="98">
        <f t="shared" si="201"/>
        <v>54</v>
      </c>
      <c r="L505" s="98">
        <f t="shared" si="202"/>
        <v>175</v>
      </c>
      <c r="M505" s="89">
        <f t="shared" si="203"/>
        <v>6.52</v>
      </c>
      <c r="N505" s="89">
        <f t="shared" si="204"/>
        <v>21.13</v>
      </c>
      <c r="O505" s="499">
        <f t="shared" si="196"/>
        <v>22.32</v>
      </c>
      <c r="P505" s="89">
        <f t="shared" si="205"/>
        <v>36.93</v>
      </c>
      <c r="Q505" s="138"/>
      <c r="T505" s="141"/>
      <c r="U505" s="141"/>
    </row>
    <row r="506" spans="1:21" ht="15.75">
      <c r="A506" s="41">
        <v>1019</v>
      </c>
      <c r="B506" s="41">
        <v>228</v>
      </c>
      <c r="C506" s="143">
        <f t="shared" si="195"/>
        <v>0.22800000000000001</v>
      </c>
      <c r="D506" s="103">
        <v>0.1</v>
      </c>
      <c r="E506" s="143">
        <f t="shared" si="197"/>
        <v>0.25080000000000002</v>
      </c>
      <c r="F506" s="98">
        <f>ROUND((+$E506*4000)/12,0)</f>
        <v>84</v>
      </c>
      <c r="G506" s="191">
        <f t="shared" si="210"/>
        <v>183</v>
      </c>
      <c r="H506" s="89">
        <f t="shared" si="198"/>
        <v>3.37</v>
      </c>
      <c r="I506" s="98">
        <f t="shared" si="199"/>
        <v>50</v>
      </c>
      <c r="J506" s="89">
        <f t="shared" si="200"/>
        <v>8.61</v>
      </c>
      <c r="K506" s="98">
        <f t="shared" si="201"/>
        <v>34</v>
      </c>
      <c r="L506" s="98">
        <f t="shared" si="202"/>
        <v>133</v>
      </c>
      <c r="M506" s="89">
        <f t="shared" si="203"/>
        <v>4.0999999999999996</v>
      </c>
      <c r="N506" s="89">
        <f t="shared" si="204"/>
        <v>16.059999999999999</v>
      </c>
      <c r="O506" s="501">
        <f t="shared" si="196"/>
        <v>16.079999999999998</v>
      </c>
      <c r="P506" s="499">
        <f t="shared" si="205"/>
        <v>28.04</v>
      </c>
      <c r="Q506" s="138"/>
      <c r="R506" s="42" t="s">
        <v>1316</v>
      </c>
      <c r="T506" s="141"/>
      <c r="U506" s="141"/>
    </row>
    <row r="507" spans="1:21" ht="15.75">
      <c r="A507" s="41">
        <v>1020</v>
      </c>
      <c r="B507" s="41">
        <v>320</v>
      </c>
      <c r="C507" s="143">
        <f t="shared" ref="C507:C537" si="211">B507/1000</f>
        <v>0.32</v>
      </c>
      <c r="D507" s="103">
        <v>0.1</v>
      </c>
      <c r="E507" s="143">
        <f t="shared" si="197"/>
        <v>0.35199999999999998</v>
      </c>
      <c r="F507" s="191">
        <f>ROUND((+$E507*4000)/12,0)</f>
        <v>117</v>
      </c>
      <c r="G507" s="98">
        <f t="shared" si="210"/>
        <v>257</v>
      </c>
      <c r="H507" s="89">
        <f t="shared" si="198"/>
        <v>4.72</v>
      </c>
      <c r="I507" s="98">
        <f t="shared" si="199"/>
        <v>70</v>
      </c>
      <c r="J507" s="89">
        <f t="shared" si="200"/>
        <v>12.06</v>
      </c>
      <c r="K507" s="98">
        <f t="shared" si="201"/>
        <v>47</v>
      </c>
      <c r="L507" s="98">
        <f t="shared" si="202"/>
        <v>187</v>
      </c>
      <c r="M507" s="89">
        <f t="shared" si="203"/>
        <v>5.67</v>
      </c>
      <c r="N507" s="89">
        <f t="shared" si="204"/>
        <v>22.57</v>
      </c>
      <c r="O507" s="499">
        <f t="shared" ref="O507:O533" si="212">H507+J507+M507</f>
        <v>22.450000000000003</v>
      </c>
      <c r="P507" s="89">
        <f t="shared" si="205"/>
        <v>39.35</v>
      </c>
      <c r="Q507" s="138"/>
      <c r="T507" s="141"/>
      <c r="U507" s="141"/>
    </row>
    <row r="508" spans="1:21" ht="15.75">
      <c r="A508" s="41">
        <v>1021</v>
      </c>
      <c r="B508" s="41">
        <v>1955</v>
      </c>
      <c r="C508" s="143">
        <f t="shared" si="211"/>
        <v>1.9550000000000001</v>
      </c>
      <c r="D508" s="103">
        <v>0</v>
      </c>
      <c r="E508" s="143">
        <f t="shared" si="197"/>
        <v>1.9550000000000001</v>
      </c>
      <c r="F508" s="191">
        <f>ROUND((+$E508*4000)/12,0)</f>
        <v>652</v>
      </c>
      <c r="G508" s="98">
        <f t="shared" si="210"/>
        <v>1427</v>
      </c>
      <c r="H508" s="89">
        <f t="shared" si="198"/>
        <v>26.24</v>
      </c>
      <c r="I508" s="98">
        <f t="shared" si="199"/>
        <v>391</v>
      </c>
      <c r="J508" s="89">
        <f t="shared" si="200"/>
        <v>67.37</v>
      </c>
      <c r="K508" s="98">
        <f t="shared" si="201"/>
        <v>261</v>
      </c>
      <c r="L508" s="98">
        <f t="shared" si="202"/>
        <v>1036</v>
      </c>
      <c r="M508" s="89">
        <f t="shared" si="203"/>
        <v>31.51</v>
      </c>
      <c r="N508" s="89">
        <f t="shared" si="204"/>
        <v>125.07</v>
      </c>
      <c r="O508" s="499">
        <f t="shared" si="212"/>
        <v>125.12</v>
      </c>
      <c r="P508" s="89">
        <f t="shared" si="205"/>
        <v>218.68</v>
      </c>
      <c r="Q508" s="138"/>
      <c r="T508" s="141"/>
      <c r="U508" s="141"/>
    </row>
    <row r="509" spans="1:21" ht="15.75">
      <c r="A509" s="41">
        <v>1022</v>
      </c>
      <c r="B509" s="41">
        <v>75</v>
      </c>
      <c r="C509" s="143">
        <f t="shared" si="211"/>
        <v>7.4999999999999997E-2</v>
      </c>
      <c r="D509" s="103">
        <v>0.2</v>
      </c>
      <c r="E509" s="143">
        <f t="shared" si="197"/>
        <v>0.09</v>
      </c>
      <c r="F509" s="191">
        <f>ROUND((+$E509*4000)/12,0)</f>
        <v>30</v>
      </c>
      <c r="G509" s="98">
        <f t="shared" si="210"/>
        <v>66</v>
      </c>
      <c r="H509" s="89">
        <f t="shared" si="198"/>
        <v>1.21</v>
      </c>
      <c r="I509" s="98">
        <f t="shared" si="199"/>
        <v>18</v>
      </c>
      <c r="J509" s="89">
        <f t="shared" si="200"/>
        <v>3.1</v>
      </c>
      <c r="K509" s="98">
        <f t="shared" si="201"/>
        <v>12</v>
      </c>
      <c r="L509" s="98">
        <f t="shared" si="202"/>
        <v>48</v>
      </c>
      <c r="M509" s="89">
        <f t="shared" si="203"/>
        <v>1.45</v>
      </c>
      <c r="N509" s="89">
        <f t="shared" si="204"/>
        <v>5.79</v>
      </c>
      <c r="O509" s="499">
        <f t="shared" si="212"/>
        <v>5.7600000000000007</v>
      </c>
      <c r="P509" s="89">
        <f t="shared" si="205"/>
        <v>10.100000000000001</v>
      </c>
      <c r="Q509" s="138"/>
      <c r="T509" s="141"/>
      <c r="U509" s="141"/>
    </row>
    <row r="510" spans="1:21" ht="15.75">
      <c r="A510" s="41">
        <v>1023</v>
      </c>
      <c r="B510" s="41">
        <v>1640</v>
      </c>
      <c r="C510" s="143">
        <f t="shared" si="211"/>
        <v>1.64</v>
      </c>
      <c r="D510" s="103">
        <v>0</v>
      </c>
      <c r="E510" s="143">
        <f t="shared" si="197"/>
        <v>1.64</v>
      </c>
      <c r="F510" s="191">
        <f>ROUND((+$E510*4000)/12,0)-1</f>
        <v>546</v>
      </c>
      <c r="G510" s="98">
        <f t="shared" si="210"/>
        <v>1197</v>
      </c>
      <c r="H510" s="89">
        <f t="shared" si="198"/>
        <v>22.01</v>
      </c>
      <c r="I510" s="98">
        <f t="shared" si="199"/>
        <v>328</v>
      </c>
      <c r="J510" s="89">
        <f t="shared" si="200"/>
        <v>56.51</v>
      </c>
      <c r="K510" s="98">
        <f t="shared" si="201"/>
        <v>218</v>
      </c>
      <c r="L510" s="98">
        <f t="shared" si="202"/>
        <v>869</v>
      </c>
      <c r="M510" s="89">
        <f t="shared" si="203"/>
        <v>26.32</v>
      </c>
      <c r="N510" s="89">
        <f t="shared" si="204"/>
        <v>104.91</v>
      </c>
      <c r="O510" s="499">
        <f t="shared" si="212"/>
        <v>104.84</v>
      </c>
      <c r="P510" s="89">
        <f t="shared" si="205"/>
        <v>183.43</v>
      </c>
      <c r="Q510" s="138"/>
      <c r="T510" s="141"/>
      <c r="U510" s="141"/>
    </row>
    <row r="511" spans="1:21" ht="15.75">
      <c r="A511" s="41">
        <v>1024</v>
      </c>
      <c r="B511" s="41">
        <v>390</v>
      </c>
      <c r="C511" s="143">
        <f t="shared" si="211"/>
        <v>0.39</v>
      </c>
      <c r="D511" s="103">
        <v>0.1</v>
      </c>
      <c r="E511" s="143">
        <f t="shared" si="197"/>
        <v>0.42900000000000005</v>
      </c>
      <c r="F511" s="191">
        <f>ROUND((+$E511*4000)/12,0)</f>
        <v>143</v>
      </c>
      <c r="G511" s="98">
        <f t="shared" si="210"/>
        <v>313</v>
      </c>
      <c r="H511" s="89">
        <f t="shared" si="198"/>
        <v>5.76</v>
      </c>
      <c r="I511" s="98">
        <f t="shared" si="199"/>
        <v>86</v>
      </c>
      <c r="J511" s="89">
        <f t="shared" si="200"/>
        <v>14.82</v>
      </c>
      <c r="K511" s="98">
        <f t="shared" si="201"/>
        <v>57</v>
      </c>
      <c r="L511" s="98">
        <f t="shared" si="202"/>
        <v>227</v>
      </c>
      <c r="M511" s="89">
        <f t="shared" si="203"/>
        <v>6.88</v>
      </c>
      <c r="N511" s="89">
        <f t="shared" si="204"/>
        <v>27.4</v>
      </c>
      <c r="O511" s="499">
        <f t="shared" si="212"/>
        <v>27.459999999999997</v>
      </c>
      <c r="P511" s="89">
        <f t="shared" si="205"/>
        <v>47.98</v>
      </c>
      <c r="Q511" s="138"/>
      <c r="T511" s="141"/>
      <c r="U511" s="141"/>
    </row>
    <row r="512" spans="1:21" ht="15.75">
      <c r="A512" s="41">
        <v>1025</v>
      </c>
      <c r="B512" s="41">
        <v>300</v>
      </c>
      <c r="C512" s="143">
        <f t="shared" si="211"/>
        <v>0.3</v>
      </c>
      <c r="D512" s="103">
        <v>0.1</v>
      </c>
      <c r="E512" s="143">
        <f t="shared" si="197"/>
        <v>0.32999999999999996</v>
      </c>
      <c r="F512" s="191">
        <f>ROUND((+$E512*4000)/12,0)</f>
        <v>110</v>
      </c>
      <c r="G512" s="98">
        <f t="shared" si="210"/>
        <v>241</v>
      </c>
      <c r="H512" s="89">
        <f t="shared" si="198"/>
        <v>4.43</v>
      </c>
      <c r="I512" s="98">
        <f t="shared" si="199"/>
        <v>66</v>
      </c>
      <c r="J512" s="89">
        <f t="shared" si="200"/>
        <v>11.37</v>
      </c>
      <c r="K512" s="98">
        <f t="shared" si="201"/>
        <v>44</v>
      </c>
      <c r="L512" s="98">
        <f t="shared" si="202"/>
        <v>175</v>
      </c>
      <c r="M512" s="89">
        <f t="shared" si="203"/>
        <v>5.31</v>
      </c>
      <c r="N512" s="89">
        <f t="shared" si="204"/>
        <v>21.13</v>
      </c>
      <c r="O512" s="499">
        <f t="shared" si="212"/>
        <v>21.11</v>
      </c>
      <c r="P512" s="89">
        <f t="shared" si="205"/>
        <v>36.93</v>
      </c>
      <c r="Q512" s="138"/>
      <c r="T512" s="141"/>
      <c r="U512" s="141"/>
    </row>
    <row r="513" spans="1:21" ht="15.75">
      <c r="A513" s="41">
        <v>1026</v>
      </c>
      <c r="B513" s="41">
        <v>440</v>
      </c>
      <c r="C513" s="143">
        <f t="shared" si="211"/>
        <v>0.44</v>
      </c>
      <c r="D513" s="103">
        <v>0.1</v>
      </c>
      <c r="E513" s="143">
        <f t="shared" si="197"/>
        <v>0.48399999999999999</v>
      </c>
      <c r="F513" s="191">
        <f>ROUND((+$E513*4000)/12,0)</f>
        <v>161</v>
      </c>
      <c r="G513" s="98">
        <f t="shared" si="210"/>
        <v>353</v>
      </c>
      <c r="H513" s="89">
        <f t="shared" si="198"/>
        <v>6.5</v>
      </c>
      <c r="I513" s="98">
        <f t="shared" si="199"/>
        <v>97</v>
      </c>
      <c r="J513" s="89">
        <f t="shared" si="200"/>
        <v>16.71</v>
      </c>
      <c r="K513" s="98">
        <f t="shared" si="201"/>
        <v>64</v>
      </c>
      <c r="L513" s="98">
        <f t="shared" si="202"/>
        <v>256</v>
      </c>
      <c r="M513" s="89">
        <f t="shared" si="203"/>
        <v>7.73</v>
      </c>
      <c r="N513" s="89">
        <f t="shared" si="204"/>
        <v>30.9</v>
      </c>
      <c r="O513" s="499">
        <f t="shared" si="212"/>
        <v>30.94</v>
      </c>
      <c r="P513" s="89">
        <f t="shared" si="205"/>
        <v>54.11</v>
      </c>
      <c r="Q513" s="138"/>
      <c r="T513" s="141"/>
      <c r="U513" s="141"/>
    </row>
    <row r="514" spans="1:21" ht="15.75">
      <c r="A514" s="41">
        <v>1027</v>
      </c>
      <c r="B514" s="41">
        <v>210</v>
      </c>
      <c r="C514" s="143">
        <f t="shared" si="211"/>
        <v>0.21</v>
      </c>
      <c r="D514" s="103">
        <v>0.1</v>
      </c>
      <c r="E514" s="143">
        <f t="shared" si="197"/>
        <v>0.23099999999999998</v>
      </c>
      <c r="F514" s="191">
        <f>ROUND((+$E514*12*365*0.5)/12,0)</f>
        <v>42</v>
      </c>
      <c r="G514" s="98">
        <f t="shared" si="210"/>
        <v>169</v>
      </c>
      <c r="H514" s="89">
        <f t="shared" si="198"/>
        <v>3.1</v>
      </c>
      <c r="I514" s="98">
        <f t="shared" si="199"/>
        <v>42</v>
      </c>
      <c r="J514" s="89">
        <f t="shared" si="200"/>
        <v>7.24</v>
      </c>
      <c r="K514" s="98">
        <f t="shared" si="201"/>
        <v>0</v>
      </c>
      <c r="L514" s="98">
        <f t="shared" si="202"/>
        <v>127</v>
      </c>
      <c r="M514" s="89">
        <f t="shared" si="203"/>
        <v>0</v>
      </c>
      <c r="N514" s="89">
        <f t="shared" si="204"/>
        <v>15.33</v>
      </c>
      <c r="O514" s="499">
        <f t="shared" si="212"/>
        <v>10.34</v>
      </c>
      <c r="P514" s="89">
        <f t="shared" si="205"/>
        <v>25.67</v>
      </c>
      <c r="Q514" s="138"/>
      <c r="T514" s="141"/>
      <c r="U514" s="141"/>
    </row>
    <row r="515" spans="1:21" ht="15.75">
      <c r="A515" s="41">
        <v>1028</v>
      </c>
      <c r="B515" s="41">
        <v>840</v>
      </c>
      <c r="C515" s="143">
        <f t="shared" si="211"/>
        <v>0.84</v>
      </c>
      <c r="D515" s="103">
        <v>0.1</v>
      </c>
      <c r="E515" s="143">
        <f t="shared" si="197"/>
        <v>0.92399999999999993</v>
      </c>
      <c r="F515" s="191">
        <f>ROUND((+$E515*4000)/12,0)</f>
        <v>308</v>
      </c>
      <c r="G515" s="98">
        <f t="shared" si="210"/>
        <v>675</v>
      </c>
      <c r="H515" s="89">
        <f t="shared" si="198"/>
        <v>12.4</v>
      </c>
      <c r="I515" s="98">
        <f t="shared" si="199"/>
        <v>185</v>
      </c>
      <c r="J515" s="89">
        <f t="shared" si="200"/>
        <v>31.87</v>
      </c>
      <c r="K515" s="98">
        <f t="shared" si="201"/>
        <v>123</v>
      </c>
      <c r="L515" s="98">
        <f t="shared" si="202"/>
        <v>490</v>
      </c>
      <c r="M515" s="89">
        <f t="shared" si="203"/>
        <v>14.85</v>
      </c>
      <c r="N515" s="89">
        <f t="shared" si="204"/>
        <v>59.15</v>
      </c>
      <c r="O515" s="499">
        <f t="shared" si="212"/>
        <v>59.120000000000005</v>
      </c>
      <c r="P515" s="89">
        <f t="shared" si="205"/>
        <v>103.42</v>
      </c>
      <c r="Q515" s="138"/>
      <c r="T515" s="141"/>
      <c r="U515" s="141"/>
    </row>
    <row r="516" spans="1:21" ht="15.75">
      <c r="A516" s="41">
        <v>1029</v>
      </c>
      <c r="B516" s="41">
        <v>80</v>
      </c>
      <c r="C516" s="143">
        <f t="shared" si="211"/>
        <v>0.08</v>
      </c>
      <c r="D516" s="103">
        <v>0.1</v>
      </c>
      <c r="E516" s="143">
        <f t="shared" ref="E516:E537" si="213">(+C516*D516)+C516</f>
        <v>8.7999999999999995E-2</v>
      </c>
      <c r="F516" s="191">
        <f>ROUND((+$E516*12*365*0.5)/12,0)</f>
        <v>16</v>
      </c>
      <c r="G516" s="98">
        <f t="shared" si="210"/>
        <v>64</v>
      </c>
      <c r="H516" s="89">
        <f t="shared" ref="H516:H533" si="214">ROUND(+E516*D$7,2)</f>
        <v>1.18</v>
      </c>
      <c r="I516" s="98">
        <f t="shared" ref="I516:I537" si="215">ROUND(IF((E516*200)&gt;F516,F516,(E516*200)),0)</f>
        <v>16</v>
      </c>
      <c r="J516" s="89">
        <f t="shared" ref="J516:J533" si="216">ROUND(+I516*D$8,2)</f>
        <v>2.76</v>
      </c>
      <c r="K516" s="98">
        <f t="shared" ref="K516:K537" si="217">F516-I516</f>
        <v>0</v>
      </c>
      <c r="L516" s="98">
        <f t="shared" ref="L516:L537" si="218">G516-I516</f>
        <v>48</v>
      </c>
      <c r="M516" s="89">
        <f t="shared" ref="M516:M533" si="219">ROUND(+K516*D$9,2)</f>
        <v>0</v>
      </c>
      <c r="N516" s="89">
        <f t="shared" ref="N516:N533" si="220">ROUND(+L516*D$9,2)</f>
        <v>5.79</v>
      </c>
      <c r="O516" s="499">
        <f t="shared" si="212"/>
        <v>3.9399999999999995</v>
      </c>
      <c r="P516" s="89">
        <f t="shared" ref="P516:P537" si="221">H516+J516+N516</f>
        <v>9.73</v>
      </c>
      <c r="Q516" s="138"/>
      <c r="T516" s="141"/>
      <c r="U516" s="141"/>
    </row>
    <row r="517" spans="1:21" ht="15.75">
      <c r="A517" s="41">
        <v>1030</v>
      </c>
      <c r="B517" s="41">
        <v>1032</v>
      </c>
      <c r="C517" s="143">
        <f t="shared" si="211"/>
        <v>1.032</v>
      </c>
      <c r="D517" s="103">
        <v>0.1</v>
      </c>
      <c r="E517" s="143">
        <f t="shared" si="213"/>
        <v>1.1352</v>
      </c>
      <c r="F517" s="191">
        <f>ROUND((+$E517*4000)/12,0)</f>
        <v>378</v>
      </c>
      <c r="G517" s="98">
        <f t="shared" si="210"/>
        <v>829</v>
      </c>
      <c r="H517" s="89">
        <f t="shared" si="214"/>
        <v>15.23</v>
      </c>
      <c r="I517" s="98">
        <f t="shared" si="215"/>
        <v>227</v>
      </c>
      <c r="J517" s="89">
        <f t="shared" si="216"/>
        <v>39.11</v>
      </c>
      <c r="K517" s="98">
        <f t="shared" si="217"/>
        <v>151</v>
      </c>
      <c r="L517" s="98">
        <f t="shared" si="218"/>
        <v>602</v>
      </c>
      <c r="M517" s="89">
        <f t="shared" si="219"/>
        <v>18.23</v>
      </c>
      <c r="N517" s="89">
        <f t="shared" si="220"/>
        <v>72.67</v>
      </c>
      <c r="O517" s="499">
        <f t="shared" si="212"/>
        <v>72.570000000000007</v>
      </c>
      <c r="P517" s="89">
        <f t="shared" si="221"/>
        <v>127.01</v>
      </c>
      <c r="Q517" s="138"/>
      <c r="T517" s="141"/>
      <c r="U517" s="141"/>
    </row>
    <row r="518" spans="1:21" ht="15.75">
      <c r="A518" s="41">
        <v>1031</v>
      </c>
      <c r="B518" s="41">
        <v>516</v>
      </c>
      <c r="C518" s="143">
        <f t="shared" si="211"/>
        <v>0.51600000000000001</v>
      </c>
      <c r="D518" s="103">
        <v>0.1</v>
      </c>
      <c r="E518" s="143">
        <f t="shared" si="213"/>
        <v>0.56759999999999999</v>
      </c>
      <c r="F518" s="488">
        <f>ROUND((+$E518*4000)/12,0)</f>
        <v>189</v>
      </c>
      <c r="G518" s="98">
        <f t="shared" si="210"/>
        <v>414</v>
      </c>
      <c r="H518" s="89">
        <f t="shared" si="214"/>
        <v>7.62</v>
      </c>
      <c r="I518" s="98">
        <f t="shared" si="215"/>
        <v>114</v>
      </c>
      <c r="J518" s="89">
        <f t="shared" si="216"/>
        <v>19.64</v>
      </c>
      <c r="K518" s="98">
        <f t="shared" si="217"/>
        <v>75</v>
      </c>
      <c r="L518" s="98">
        <f t="shared" si="218"/>
        <v>300</v>
      </c>
      <c r="M518" s="89">
        <f t="shared" si="219"/>
        <v>9.0500000000000007</v>
      </c>
      <c r="N518" s="89">
        <f t="shared" si="220"/>
        <v>36.22</v>
      </c>
      <c r="O518" s="499">
        <f t="shared" si="212"/>
        <v>36.31</v>
      </c>
      <c r="P518" s="89">
        <f t="shared" si="221"/>
        <v>63.480000000000004</v>
      </c>
      <c r="Q518" s="138"/>
      <c r="T518" s="141"/>
      <c r="U518" s="141"/>
    </row>
    <row r="519" spans="1:21" ht="15.75">
      <c r="A519" s="41">
        <v>1032</v>
      </c>
      <c r="B519" s="41">
        <v>216</v>
      </c>
      <c r="C519" s="143">
        <f t="shared" si="211"/>
        <v>0.216</v>
      </c>
      <c r="D519" s="103">
        <v>0.1</v>
      </c>
      <c r="E519" s="143">
        <f t="shared" si="213"/>
        <v>0.23760000000000001</v>
      </c>
      <c r="F519" s="208">
        <f>ROUND((+$E519*4000)/12,0)</f>
        <v>79</v>
      </c>
      <c r="G519" s="191">
        <f t="shared" si="210"/>
        <v>173</v>
      </c>
      <c r="H519" s="89">
        <f t="shared" si="214"/>
        <v>3.19</v>
      </c>
      <c r="I519" s="98">
        <f t="shared" si="215"/>
        <v>48</v>
      </c>
      <c r="J519" s="89">
        <f t="shared" si="216"/>
        <v>8.27</v>
      </c>
      <c r="K519" s="98">
        <f t="shared" si="217"/>
        <v>31</v>
      </c>
      <c r="L519" s="98">
        <f t="shared" si="218"/>
        <v>125</v>
      </c>
      <c r="M519" s="89">
        <f t="shared" si="219"/>
        <v>3.74</v>
      </c>
      <c r="N519" s="89">
        <f t="shared" si="220"/>
        <v>15.09</v>
      </c>
      <c r="O519" s="501">
        <f t="shared" si="212"/>
        <v>15.2</v>
      </c>
      <c r="P519" s="499">
        <f t="shared" si="221"/>
        <v>26.549999999999997</v>
      </c>
      <c r="Q519" s="138"/>
      <c r="R519" s="42" t="s">
        <v>1316</v>
      </c>
      <c r="T519" s="141"/>
      <c r="U519" s="141"/>
    </row>
    <row r="520" spans="1:21" ht="15.75">
      <c r="A520" s="41">
        <v>1033</v>
      </c>
      <c r="B520" s="41">
        <v>375</v>
      </c>
      <c r="C520" s="143">
        <f t="shared" si="211"/>
        <v>0.375</v>
      </c>
      <c r="D520" s="103">
        <v>0.1</v>
      </c>
      <c r="E520" s="143">
        <f t="shared" si="213"/>
        <v>0.41249999999999998</v>
      </c>
      <c r="F520" s="518">
        <f>ROUND((+$E520*4000)/12,0)</f>
        <v>138</v>
      </c>
      <c r="G520" s="98">
        <f t="shared" si="210"/>
        <v>301</v>
      </c>
      <c r="H520" s="89">
        <f t="shared" si="214"/>
        <v>5.54</v>
      </c>
      <c r="I520" s="98">
        <f t="shared" si="215"/>
        <v>83</v>
      </c>
      <c r="J520" s="89">
        <f t="shared" si="216"/>
        <v>14.3</v>
      </c>
      <c r="K520" s="98">
        <f t="shared" si="217"/>
        <v>55</v>
      </c>
      <c r="L520" s="98">
        <f t="shared" si="218"/>
        <v>218</v>
      </c>
      <c r="M520" s="89">
        <f t="shared" si="219"/>
        <v>6.64</v>
      </c>
      <c r="N520" s="89">
        <f t="shared" si="220"/>
        <v>26.32</v>
      </c>
      <c r="O520" s="499">
        <f t="shared" si="212"/>
        <v>26.48</v>
      </c>
      <c r="P520" s="89">
        <f t="shared" si="221"/>
        <v>46.16</v>
      </c>
      <c r="Q520" s="138"/>
      <c r="T520" s="141"/>
      <c r="U520" s="141"/>
    </row>
    <row r="521" spans="1:21" ht="15.75">
      <c r="A521" s="41">
        <v>1034</v>
      </c>
      <c r="B521" s="41">
        <v>560</v>
      </c>
      <c r="C521" s="143">
        <f t="shared" si="211"/>
        <v>0.56000000000000005</v>
      </c>
      <c r="D521" s="103">
        <v>0.1</v>
      </c>
      <c r="E521" s="143">
        <f t="shared" si="213"/>
        <v>0.6160000000000001</v>
      </c>
      <c r="F521" s="191">
        <f>ROUND((+$E521*4000)/12,0)</f>
        <v>205</v>
      </c>
      <c r="G521" s="98">
        <f t="shared" si="210"/>
        <v>450</v>
      </c>
      <c r="H521" s="89">
        <f t="shared" si="214"/>
        <v>8.27</v>
      </c>
      <c r="I521" s="98">
        <f t="shared" si="215"/>
        <v>123</v>
      </c>
      <c r="J521" s="89">
        <f t="shared" si="216"/>
        <v>21.19</v>
      </c>
      <c r="K521" s="98">
        <f t="shared" si="217"/>
        <v>82</v>
      </c>
      <c r="L521" s="98">
        <f t="shared" si="218"/>
        <v>327</v>
      </c>
      <c r="M521" s="89">
        <f t="shared" si="219"/>
        <v>9.9</v>
      </c>
      <c r="N521" s="89">
        <f t="shared" si="220"/>
        <v>39.479999999999997</v>
      </c>
      <c r="O521" s="499">
        <f t="shared" si="212"/>
        <v>39.36</v>
      </c>
      <c r="P521" s="89">
        <f t="shared" si="221"/>
        <v>68.94</v>
      </c>
      <c r="Q521" s="138"/>
      <c r="T521" s="141"/>
      <c r="U521" s="141"/>
    </row>
    <row r="522" spans="1:21" ht="15.75">
      <c r="A522" s="41">
        <v>1035</v>
      </c>
      <c r="B522" s="41">
        <v>350</v>
      </c>
      <c r="C522" s="143">
        <f t="shared" si="211"/>
        <v>0.35</v>
      </c>
      <c r="D522" s="103">
        <v>0</v>
      </c>
      <c r="E522" s="143">
        <f t="shared" si="213"/>
        <v>0.35</v>
      </c>
      <c r="F522" s="191">
        <f>ROUND((+$E522*8760*0.5)/12,0)</f>
        <v>128</v>
      </c>
      <c r="G522" s="98">
        <f t="shared" si="210"/>
        <v>256</v>
      </c>
      <c r="H522" s="89">
        <f t="shared" si="214"/>
        <v>4.7</v>
      </c>
      <c r="I522" s="98">
        <f t="shared" si="215"/>
        <v>70</v>
      </c>
      <c r="J522" s="89">
        <f t="shared" si="216"/>
        <v>12.06</v>
      </c>
      <c r="K522" s="98">
        <f t="shared" si="217"/>
        <v>58</v>
      </c>
      <c r="L522" s="98">
        <f t="shared" si="218"/>
        <v>186</v>
      </c>
      <c r="M522" s="89">
        <f t="shared" si="219"/>
        <v>7</v>
      </c>
      <c r="N522" s="89">
        <f t="shared" si="220"/>
        <v>22.45</v>
      </c>
      <c r="O522" s="499">
        <f t="shared" si="212"/>
        <v>23.76</v>
      </c>
      <c r="P522" s="89">
        <f t="shared" si="221"/>
        <v>39.21</v>
      </c>
      <c r="Q522" s="138"/>
      <c r="T522" s="141"/>
      <c r="U522" s="141"/>
    </row>
    <row r="523" spans="1:21" ht="15.75">
      <c r="A523" s="41">
        <v>1036</v>
      </c>
      <c r="B523" s="41">
        <v>300</v>
      </c>
      <c r="C523" s="143">
        <f t="shared" si="211"/>
        <v>0.3</v>
      </c>
      <c r="D523" s="103">
        <v>0.1467</v>
      </c>
      <c r="E523" s="143">
        <f t="shared" si="213"/>
        <v>0.34400999999999998</v>
      </c>
      <c r="F523" s="191">
        <f t="shared" ref="F523:F537" si="222">ROUND((+$E523*4000)/12,0)</f>
        <v>115</v>
      </c>
      <c r="G523" s="98">
        <f t="shared" si="210"/>
        <v>251</v>
      </c>
      <c r="H523" s="89">
        <f t="shared" si="214"/>
        <v>4.62</v>
      </c>
      <c r="I523" s="98">
        <f t="shared" si="215"/>
        <v>69</v>
      </c>
      <c r="J523" s="89">
        <f t="shared" si="216"/>
        <v>11.89</v>
      </c>
      <c r="K523" s="98">
        <f t="shared" si="217"/>
        <v>46</v>
      </c>
      <c r="L523" s="98">
        <f t="shared" si="218"/>
        <v>182</v>
      </c>
      <c r="M523" s="89">
        <f t="shared" si="219"/>
        <v>5.55</v>
      </c>
      <c r="N523" s="89">
        <f t="shared" si="220"/>
        <v>21.97</v>
      </c>
      <c r="O523" s="499">
        <f t="shared" si="212"/>
        <v>22.060000000000002</v>
      </c>
      <c r="P523" s="89">
        <f t="shared" si="221"/>
        <v>38.480000000000004</v>
      </c>
      <c r="Q523" s="138"/>
      <c r="T523" s="141"/>
      <c r="U523" s="141"/>
    </row>
    <row r="524" spans="1:21" ht="15.75">
      <c r="A524" s="41">
        <v>1037</v>
      </c>
      <c r="B524" s="41">
        <v>585</v>
      </c>
      <c r="C524" s="143">
        <f t="shared" si="211"/>
        <v>0.58499999999999996</v>
      </c>
      <c r="D524" s="103">
        <v>0.33329999999999999</v>
      </c>
      <c r="E524" s="143">
        <f t="shared" si="213"/>
        <v>0.77998049999999997</v>
      </c>
      <c r="F524" s="191">
        <f t="shared" si="222"/>
        <v>260</v>
      </c>
      <c r="G524" s="98">
        <f t="shared" si="210"/>
        <v>569</v>
      </c>
      <c r="H524" s="89">
        <f t="shared" si="214"/>
        <v>10.47</v>
      </c>
      <c r="I524" s="98">
        <f t="shared" si="215"/>
        <v>156</v>
      </c>
      <c r="J524" s="89">
        <f t="shared" si="216"/>
        <v>26.88</v>
      </c>
      <c r="K524" s="98">
        <f t="shared" si="217"/>
        <v>104</v>
      </c>
      <c r="L524" s="98">
        <f t="shared" si="218"/>
        <v>413</v>
      </c>
      <c r="M524" s="89">
        <f t="shared" si="219"/>
        <v>12.55</v>
      </c>
      <c r="N524" s="89">
        <f t="shared" si="220"/>
        <v>49.86</v>
      </c>
      <c r="O524" s="499">
        <f t="shared" si="212"/>
        <v>49.900000000000006</v>
      </c>
      <c r="P524" s="89">
        <f t="shared" si="221"/>
        <v>87.210000000000008</v>
      </c>
      <c r="Q524" s="138"/>
      <c r="T524" s="141"/>
      <c r="U524" s="141"/>
    </row>
    <row r="525" spans="1:21" ht="15.75">
      <c r="A525" s="41">
        <v>1038</v>
      </c>
      <c r="B525" s="41">
        <v>360</v>
      </c>
      <c r="C525" s="143">
        <f t="shared" si="211"/>
        <v>0.36</v>
      </c>
      <c r="D525" s="103">
        <v>0.1111</v>
      </c>
      <c r="E525" s="143">
        <f t="shared" si="213"/>
        <v>0.39999599999999996</v>
      </c>
      <c r="F525" s="191">
        <f t="shared" si="222"/>
        <v>133</v>
      </c>
      <c r="G525" s="98">
        <f t="shared" si="210"/>
        <v>292</v>
      </c>
      <c r="H525" s="89">
        <f t="shared" si="214"/>
        <v>5.37</v>
      </c>
      <c r="I525" s="98">
        <f t="shared" si="215"/>
        <v>80</v>
      </c>
      <c r="J525" s="89">
        <f t="shared" si="216"/>
        <v>13.78</v>
      </c>
      <c r="K525" s="98">
        <f t="shared" si="217"/>
        <v>53</v>
      </c>
      <c r="L525" s="98">
        <f t="shared" si="218"/>
        <v>212</v>
      </c>
      <c r="M525" s="89">
        <f t="shared" si="219"/>
        <v>6.4</v>
      </c>
      <c r="N525" s="89">
        <f t="shared" si="220"/>
        <v>25.59</v>
      </c>
      <c r="O525" s="499">
        <f t="shared" si="212"/>
        <v>25.549999999999997</v>
      </c>
      <c r="P525" s="89">
        <f t="shared" si="221"/>
        <v>44.739999999999995</v>
      </c>
      <c r="Q525" s="138"/>
      <c r="T525" s="141"/>
      <c r="U525" s="141"/>
    </row>
    <row r="526" spans="1:21" ht="15.75">
      <c r="A526" s="41">
        <v>1039</v>
      </c>
      <c r="B526" s="41">
        <v>672</v>
      </c>
      <c r="C526" s="143">
        <f t="shared" si="211"/>
        <v>0.67200000000000004</v>
      </c>
      <c r="D526" s="103">
        <v>0.1905</v>
      </c>
      <c r="E526" s="143">
        <f t="shared" si="213"/>
        <v>0.80001600000000006</v>
      </c>
      <c r="F526" s="191">
        <f t="shared" si="222"/>
        <v>267</v>
      </c>
      <c r="G526" s="98">
        <f t="shared" si="210"/>
        <v>584</v>
      </c>
      <c r="H526" s="89">
        <f t="shared" si="214"/>
        <v>10.74</v>
      </c>
      <c r="I526" s="98">
        <f t="shared" si="215"/>
        <v>160</v>
      </c>
      <c r="J526" s="89">
        <f t="shared" si="216"/>
        <v>27.57</v>
      </c>
      <c r="K526" s="98">
        <f t="shared" si="217"/>
        <v>107</v>
      </c>
      <c r="L526" s="98">
        <f t="shared" si="218"/>
        <v>424</v>
      </c>
      <c r="M526" s="89">
        <f t="shared" si="219"/>
        <v>12.92</v>
      </c>
      <c r="N526" s="89">
        <f t="shared" si="220"/>
        <v>51.19</v>
      </c>
      <c r="O526" s="499">
        <f t="shared" si="212"/>
        <v>51.230000000000004</v>
      </c>
      <c r="P526" s="89">
        <f t="shared" si="221"/>
        <v>89.5</v>
      </c>
      <c r="Q526" s="138"/>
      <c r="T526" s="141"/>
      <c r="U526" s="141"/>
    </row>
    <row r="527" spans="1:21" ht="15.75">
      <c r="A527" s="41">
        <v>1040</v>
      </c>
      <c r="B527" s="41">
        <v>140</v>
      </c>
      <c r="C527" s="143">
        <f t="shared" si="211"/>
        <v>0.14000000000000001</v>
      </c>
      <c r="D527" s="103">
        <v>0.2</v>
      </c>
      <c r="E527" s="143">
        <f t="shared" si="213"/>
        <v>0.16800000000000001</v>
      </c>
      <c r="F527" s="191">
        <f t="shared" si="222"/>
        <v>56</v>
      </c>
      <c r="G527" s="98">
        <f t="shared" si="210"/>
        <v>123</v>
      </c>
      <c r="H527" s="89">
        <f t="shared" si="214"/>
        <v>2.25</v>
      </c>
      <c r="I527" s="98">
        <f t="shared" si="215"/>
        <v>34</v>
      </c>
      <c r="J527" s="89">
        <f t="shared" si="216"/>
        <v>5.86</v>
      </c>
      <c r="K527" s="98">
        <f t="shared" si="217"/>
        <v>22</v>
      </c>
      <c r="L527" s="98">
        <f t="shared" si="218"/>
        <v>89</v>
      </c>
      <c r="M527" s="89">
        <f t="shared" si="219"/>
        <v>2.66</v>
      </c>
      <c r="N527" s="89">
        <f t="shared" si="220"/>
        <v>10.74</v>
      </c>
      <c r="O527" s="499">
        <f t="shared" si="212"/>
        <v>10.77</v>
      </c>
      <c r="P527" s="89">
        <f t="shared" si="221"/>
        <v>18.850000000000001</v>
      </c>
      <c r="Q527" s="138"/>
      <c r="T527" s="141"/>
      <c r="U527" s="141"/>
    </row>
    <row r="528" spans="1:21" ht="15.75">
      <c r="A528" s="41">
        <v>1041</v>
      </c>
      <c r="B528" s="41">
        <v>570</v>
      </c>
      <c r="C528" s="143">
        <f t="shared" si="211"/>
        <v>0.56999999999999995</v>
      </c>
      <c r="D528" s="103">
        <v>0.1</v>
      </c>
      <c r="E528" s="143">
        <f t="shared" si="213"/>
        <v>0.627</v>
      </c>
      <c r="F528" s="209">
        <f t="shared" si="222"/>
        <v>209</v>
      </c>
      <c r="G528" s="191">
        <f t="shared" si="210"/>
        <v>458</v>
      </c>
      <c r="H528" s="89">
        <f t="shared" si="214"/>
        <v>8.41</v>
      </c>
      <c r="I528" s="98">
        <f t="shared" si="215"/>
        <v>125</v>
      </c>
      <c r="J528" s="89">
        <f t="shared" si="216"/>
        <v>21.54</v>
      </c>
      <c r="K528" s="98">
        <f t="shared" si="217"/>
        <v>84</v>
      </c>
      <c r="L528" s="98">
        <f t="shared" si="218"/>
        <v>333</v>
      </c>
      <c r="M528" s="89">
        <f t="shared" si="219"/>
        <v>10.14</v>
      </c>
      <c r="N528" s="89">
        <f t="shared" si="220"/>
        <v>40.200000000000003</v>
      </c>
      <c r="O528" s="502">
        <f t="shared" si="212"/>
        <v>40.090000000000003</v>
      </c>
      <c r="P528" s="184">
        <f t="shared" si="221"/>
        <v>70.150000000000006</v>
      </c>
      <c r="Q528" s="138"/>
      <c r="R528" s="42" t="s">
        <v>1316</v>
      </c>
      <c r="T528" s="141"/>
      <c r="U528" s="141"/>
    </row>
    <row r="529" spans="1:21" ht="15.75">
      <c r="A529" s="41">
        <v>1042</v>
      </c>
      <c r="B529" s="41">
        <v>1320</v>
      </c>
      <c r="C529" s="143">
        <f t="shared" si="211"/>
        <v>1.32</v>
      </c>
      <c r="D529" s="103">
        <v>4.7E-2</v>
      </c>
      <c r="E529" s="143">
        <f t="shared" si="213"/>
        <v>1.3820400000000002</v>
      </c>
      <c r="F529" s="191">
        <f t="shared" si="222"/>
        <v>461</v>
      </c>
      <c r="G529" s="98">
        <f t="shared" si="210"/>
        <v>1009</v>
      </c>
      <c r="H529" s="89">
        <f t="shared" si="214"/>
        <v>18.55</v>
      </c>
      <c r="I529" s="98">
        <f t="shared" si="215"/>
        <v>276</v>
      </c>
      <c r="J529" s="89">
        <f t="shared" si="216"/>
        <v>47.55</v>
      </c>
      <c r="K529" s="98">
        <f t="shared" si="217"/>
        <v>185</v>
      </c>
      <c r="L529" s="98">
        <f t="shared" si="218"/>
        <v>733</v>
      </c>
      <c r="M529" s="89">
        <f t="shared" si="219"/>
        <v>22.33</v>
      </c>
      <c r="N529" s="89">
        <f t="shared" si="220"/>
        <v>88.49</v>
      </c>
      <c r="O529" s="499">
        <f t="shared" si="212"/>
        <v>88.429999999999993</v>
      </c>
      <c r="P529" s="89">
        <f t="shared" si="221"/>
        <v>154.58999999999997</v>
      </c>
      <c r="Q529" s="138"/>
      <c r="T529" s="141"/>
      <c r="U529" s="141"/>
    </row>
    <row r="530" spans="1:21" ht="15.75">
      <c r="A530" s="41">
        <v>1043</v>
      </c>
      <c r="B530" s="41">
        <v>1300</v>
      </c>
      <c r="C530" s="143">
        <f t="shared" si="211"/>
        <v>1.3</v>
      </c>
      <c r="D530" s="103">
        <v>0.35170000000000001</v>
      </c>
      <c r="E530" s="143">
        <f t="shared" si="213"/>
        <v>1.7572100000000002</v>
      </c>
      <c r="F530" s="191">
        <f t="shared" si="222"/>
        <v>586</v>
      </c>
      <c r="G530" s="98">
        <f t="shared" si="210"/>
        <v>1283</v>
      </c>
      <c r="H530" s="89">
        <f t="shared" si="214"/>
        <v>23.58</v>
      </c>
      <c r="I530" s="98">
        <f t="shared" si="215"/>
        <v>351</v>
      </c>
      <c r="J530" s="89">
        <f t="shared" si="216"/>
        <v>60.47</v>
      </c>
      <c r="K530" s="98">
        <f t="shared" si="217"/>
        <v>235</v>
      </c>
      <c r="L530" s="98">
        <f t="shared" si="218"/>
        <v>932</v>
      </c>
      <c r="M530" s="89">
        <f t="shared" si="219"/>
        <v>28.37</v>
      </c>
      <c r="N530" s="89">
        <f t="shared" si="220"/>
        <v>112.51</v>
      </c>
      <c r="O530" s="499">
        <f t="shared" si="212"/>
        <v>112.42</v>
      </c>
      <c r="P530" s="89">
        <f t="shared" si="221"/>
        <v>196.56</v>
      </c>
      <c r="Q530" s="138"/>
      <c r="T530" s="141"/>
      <c r="U530" s="141"/>
    </row>
    <row r="531" spans="1:21" ht="15.75">
      <c r="A531" s="41">
        <v>1044</v>
      </c>
      <c r="B531" s="41">
        <v>340</v>
      </c>
      <c r="C531" s="143">
        <f t="shared" si="211"/>
        <v>0.34</v>
      </c>
      <c r="D531" s="103">
        <v>8.8200000000000001E-2</v>
      </c>
      <c r="E531" s="143">
        <f t="shared" si="213"/>
        <v>0.36998800000000004</v>
      </c>
      <c r="F531" s="191">
        <f t="shared" si="222"/>
        <v>123</v>
      </c>
      <c r="G531" s="98">
        <f t="shared" si="210"/>
        <v>270</v>
      </c>
      <c r="H531" s="89">
        <f t="shared" si="214"/>
        <v>4.97</v>
      </c>
      <c r="I531" s="98">
        <f t="shared" si="215"/>
        <v>74</v>
      </c>
      <c r="J531" s="89">
        <f t="shared" si="216"/>
        <v>12.75</v>
      </c>
      <c r="K531" s="98">
        <f t="shared" si="217"/>
        <v>49</v>
      </c>
      <c r="L531" s="98">
        <f t="shared" si="218"/>
        <v>196</v>
      </c>
      <c r="M531" s="89">
        <f t="shared" si="219"/>
        <v>5.92</v>
      </c>
      <c r="N531" s="89">
        <f t="shared" si="220"/>
        <v>23.66</v>
      </c>
      <c r="O531" s="499">
        <f t="shared" si="212"/>
        <v>23.64</v>
      </c>
      <c r="P531" s="89">
        <f t="shared" si="221"/>
        <v>41.379999999999995</v>
      </c>
      <c r="Q531" s="138"/>
      <c r="T531" s="141"/>
      <c r="U531" s="141"/>
    </row>
    <row r="532" spans="1:21" ht="15.75">
      <c r="A532" s="41">
        <v>1045</v>
      </c>
      <c r="B532" s="41">
        <v>720</v>
      </c>
      <c r="C532" s="143">
        <f t="shared" si="211"/>
        <v>0.72</v>
      </c>
      <c r="D532" s="103">
        <v>0.1444</v>
      </c>
      <c r="E532" s="143">
        <f t="shared" si="213"/>
        <v>0.82396799999999992</v>
      </c>
      <c r="F532" s="191">
        <f t="shared" si="222"/>
        <v>275</v>
      </c>
      <c r="G532" s="98">
        <f t="shared" si="210"/>
        <v>601</v>
      </c>
      <c r="H532" s="89">
        <f t="shared" si="214"/>
        <v>11.06</v>
      </c>
      <c r="I532" s="98">
        <f t="shared" si="215"/>
        <v>165</v>
      </c>
      <c r="J532" s="89">
        <f t="shared" si="216"/>
        <v>28.43</v>
      </c>
      <c r="K532" s="98">
        <f t="shared" si="217"/>
        <v>110</v>
      </c>
      <c r="L532" s="98">
        <f t="shared" si="218"/>
        <v>436</v>
      </c>
      <c r="M532" s="89">
        <f t="shared" si="219"/>
        <v>13.28</v>
      </c>
      <c r="N532" s="89">
        <f t="shared" si="220"/>
        <v>52.63</v>
      </c>
      <c r="O532" s="499">
        <f t="shared" si="212"/>
        <v>52.77</v>
      </c>
      <c r="P532" s="89">
        <f t="shared" si="221"/>
        <v>92.12</v>
      </c>
      <c r="Q532" s="138"/>
      <c r="T532" s="141"/>
      <c r="U532" s="141"/>
    </row>
    <row r="533" spans="1:21" ht="15.75">
      <c r="A533" s="41">
        <v>1046</v>
      </c>
      <c r="B533" s="41">
        <v>360</v>
      </c>
      <c r="C533" s="143">
        <f t="shared" si="211"/>
        <v>0.36</v>
      </c>
      <c r="D533" s="103">
        <v>0.1444</v>
      </c>
      <c r="E533" s="143">
        <f t="shared" si="213"/>
        <v>0.41198399999999996</v>
      </c>
      <c r="F533" s="488">
        <f t="shared" si="222"/>
        <v>137</v>
      </c>
      <c r="G533" s="98">
        <f t="shared" si="210"/>
        <v>301</v>
      </c>
      <c r="H533" s="89">
        <f t="shared" si="214"/>
        <v>5.53</v>
      </c>
      <c r="I533" s="98">
        <f t="shared" si="215"/>
        <v>82</v>
      </c>
      <c r="J533" s="89">
        <f t="shared" si="216"/>
        <v>14.13</v>
      </c>
      <c r="K533" s="98">
        <f t="shared" si="217"/>
        <v>55</v>
      </c>
      <c r="L533" s="98">
        <f t="shared" si="218"/>
        <v>219</v>
      </c>
      <c r="M533" s="89">
        <f t="shared" si="219"/>
        <v>6.64</v>
      </c>
      <c r="N533" s="89">
        <f t="shared" si="220"/>
        <v>26.44</v>
      </c>
      <c r="O533" s="503">
        <f t="shared" si="212"/>
        <v>26.3</v>
      </c>
      <c r="P533" s="89">
        <f t="shared" si="221"/>
        <v>46.1</v>
      </c>
      <c r="Q533" s="138"/>
      <c r="T533" s="141"/>
      <c r="U533" s="141"/>
    </row>
    <row r="534" spans="1:21" ht="16.5" thickBot="1">
      <c r="A534" s="41">
        <v>1047</v>
      </c>
      <c r="B534" s="49"/>
      <c r="C534" s="143">
        <f t="shared" si="211"/>
        <v>0</v>
      </c>
      <c r="D534" s="103">
        <v>0</v>
      </c>
      <c r="E534" s="143">
        <f t="shared" si="213"/>
        <v>0</v>
      </c>
      <c r="F534" s="191">
        <f t="shared" si="222"/>
        <v>0</v>
      </c>
      <c r="G534" s="98">
        <f t="shared" si="210"/>
        <v>0</v>
      </c>
      <c r="H534" s="89">
        <f>ROUND(+E534*D7,2)</f>
        <v>0</v>
      </c>
      <c r="I534" s="98">
        <f t="shared" si="215"/>
        <v>0</v>
      </c>
      <c r="J534" s="89">
        <f>ROUND(+I534*'2026 Rates Smoothed'!D$8,2)</f>
        <v>0</v>
      </c>
      <c r="K534" s="98">
        <f t="shared" si="217"/>
        <v>0</v>
      </c>
      <c r="L534" s="98">
        <f t="shared" si="218"/>
        <v>0</v>
      </c>
      <c r="M534" s="89">
        <f>ROUND(+K534*'2026 Rates Smoothed'!D$9,2)</f>
        <v>0</v>
      </c>
      <c r="N534" s="89">
        <f>ROUND(+L534*'2026 Rates Smoothed'!D$9,2)</f>
        <v>0</v>
      </c>
      <c r="O534" s="184">
        <v>17.937790527867065</v>
      </c>
      <c r="P534" s="89">
        <f t="shared" si="221"/>
        <v>0</v>
      </c>
      <c r="Q534" s="138"/>
      <c r="T534" s="141"/>
      <c r="U534" s="141"/>
    </row>
    <row r="535" spans="1:21" ht="16.5" thickBot="1">
      <c r="A535" s="41">
        <v>1048</v>
      </c>
      <c r="B535" s="41">
        <f>8*40</f>
        <v>320</v>
      </c>
      <c r="C535" s="143">
        <f t="shared" si="211"/>
        <v>0.32</v>
      </c>
      <c r="D535" s="103">
        <v>0.115</v>
      </c>
      <c r="E535" s="143">
        <f t="shared" si="213"/>
        <v>0.35680000000000001</v>
      </c>
      <c r="F535" s="148">
        <f t="shared" si="222"/>
        <v>119</v>
      </c>
      <c r="G535" s="150">
        <f t="shared" si="210"/>
        <v>260</v>
      </c>
      <c r="H535" s="89">
        <f>ROUND(+E535*D$7,2)</f>
        <v>4.79</v>
      </c>
      <c r="I535" s="98">
        <f t="shared" si="215"/>
        <v>71</v>
      </c>
      <c r="J535" s="89">
        <f>ROUND(+I535*D$8,2)</f>
        <v>12.23</v>
      </c>
      <c r="K535" s="98">
        <f t="shared" si="217"/>
        <v>48</v>
      </c>
      <c r="L535" s="98">
        <f t="shared" si="218"/>
        <v>189</v>
      </c>
      <c r="M535" s="89">
        <f>ROUND(+K535*D$9,2)</f>
        <v>5.79</v>
      </c>
      <c r="N535" s="89">
        <f>ROUND(+L535*D$9,2)</f>
        <v>22.82</v>
      </c>
      <c r="O535" s="130">
        <f>H535+J535+M535</f>
        <v>22.81</v>
      </c>
      <c r="P535" s="151">
        <f t="shared" si="221"/>
        <v>39.840000000000003</v>
      </c>
      <c r="Q535" s="138"/>
      <c r="T535" s="141"/>
      <c r="U535" s="141"/>
    </row>
    <row r="536" spans="1:21" ht="16.5" thickBot="1">
      <c r="A536" s="41">
        <v>1049</v>
      </c>
      <c r="B536" s="41">
        <f>2*75</f>
        <v>150</v>
      </c>
      <c r="C536" s="143">
        <f t="shared" si="211"/>
        <v>0.15</v>
      </c>
      <c r="D536" s="103">
        <v>0.2</v>
      </c>
      <c r="E536" s="143">
        <f t="shared" si="213"/>
        <v>0.18</v>
      </c>
      <c r="F536" s="148">
        <f t="shared" si="222"/>
        <v>60</v>
      </c>
      <c r="G536" s="150">
        <f t="shared" si="210"/>
        <v>131</v>
      </c>
      <c r="H536" s="89">
        <f>ROUND(+E536*D$7,2)</f>
        <v>2.42</v>
      </c>
      <c r="I536" s="98">
        <f t="shared" si="215"/>
        <v>36</v>
      </c>
      <c r="J536" s="89">
        <f>ROUND(+I536*D$8,2)</f>
        <v>6.2</v>
      </c>
      <c r="K536" s="98">
        <f t="shared" si="217"/>
        <v>24</v>
      </c>
      <c r="L536" s="98">
        <f t="shared" si="218"/>
        <v>95</v>
      </c>
      <c r="M536" s="89">
        <f>ROUND(+K536*D$9,2)</f>
        <v>2.9</v>
      </c>
      <c r="N536" s="89">
        <f>ROUND(+L536*D$9,2)</f>
        <v>11.47</v>
      </c>
      <c r="O536" s="130">
        <f>H536+J536+M536</f>
        <v>11.520000000000001</v>
      </c>
      <c r="P536" s="151">
        <f t="shared" si="221"/>
        <v>20.090000000000003</v>
      </c>
      <c r="Q536" s="138"/>
      <c r="T536" s="141"/>
      <c r="U536" s="141"/>
    </row>
    <row r="537" spans="1:21" ht="16.5" thickBot="1">
      <c r="A537" s="41">
        <v>1050</v>
      </c>
      <c r="B537" s="41">
        <v>400</v>
      </c>
      <c r="C537" s="143">
        <f t="shared" si="211"/>
        <v>0.4</v>
      </c>
      <c r="D537" s="103">
        <v>0.1</v>
      </c>
      <c r="E537" s="143">
        <f t="shared" si="213"/>
        <v>0.44000000000000006</v>
      </c>
      <c r="F537" s="98">
        <f t="shared" si="222"/>
        <v>147</v>
      </c>
      <c r="G537" s="148">
        <f t="shared" si="210"/>
        <v>321</v>
      </c>
      <c r="H537" s="89">
        <f>ROUND(+E537*D$7,2)</f>
        <v>5.9</v>
      </c>
      <c r="I537" s="98">
        <f t="shared" si="215"/>
        <v>88</v>
      </c>
      <c r="J537" s="89">
        <f>ROUND(+I537*D$8,2)</f>
        <v>15.16</v>
      </c>
      <c r="K537" s="98">
        <f t="shared" si="217"/>
        <v>59</v>
      </c>
      <c r="L537" s="98">
        <f t="shared" si="218"/>
        <v>233</v>
      </c>
      <c r="M537" s="89">
        <f>ROUND(+K537*D$9,2)</f>
        <v>7.12</v>
      </c>
      <c r="N537" s="89">
        <f>ROUND(+L537*D$9,2)</f>
        <v>28.13</v>
      </c>
      <c r="O537" s="89">
        <f>H537+J537+M537</f>
        <v>28.180000000000003</v>
      </c>
      <c r="P537" s="130">
        <f t="shared" si="221"/>
        <v>49.19</v>
      </c>
      <c r="Q537" s="138"/>
      <c r="R537" s="42" t="s">
        <v>1316</v>
      </c>
      <c r="T537" s="141"/>
      <c r="U537" s="141"/>
    </row>
    <row r="538" spans="1:21" ht="16.5" thickBot="1">
      <c r="A538" s="41"/>
      <c r="B538" s="41"/>
      <c r="C538" s="143"/>
      <c r="D538" s="103"/>
      <c r="E538" s="143"/>
      <c r="F538" s="210"/>
      <c r="G538" s="50"/>
      <c r="H538" s="89"/>
      <c r="I538" s="98"/>
      <c r="J538" s="89"/>
      <c r="K538" s="98"/>
      <c r="L538" s="98"/>
      <c r="M538" s="89"/>
      <c r="N538" s="89"/>
      <c r="O538" s="168"/>
      <c r="P538" s="153"/>
      <c r="Q538" s="138"/>
      <c r="T538" s="141"/>
      <c r="U538" s="141"/>
    </row>
    <row r="539" spans="1:21" ht="16.5" thickBot="1">
      <c r="A539" s="41"/>
      <c r="B539" s="41">
        <v>380</v>
      </c>
      <c r="C539" s="143">
        <f>B539/1000</f>
        <v>0.38</v>
      </c>
      <c r="D539" s="103">
        <v>0.21579999999999999</v>
      </c>
      <c r="E539" s="143">
        <f>(+C539*D539)+C539</f>
        <v>0.46200399999999997</v>
      </c>
      <c r="F539" s="148">
        <f>ROUND((+$E539*4000)/12,0)</f>
        <v>154</v>
      </c>
      <c r="G539" s="150">
        <f>ROUND((+$E539*8760)/12,0)</f>
        <v>337</v>
      </c>
      <c r="H539" s="89">
        <f>ROUND(+E539*D$7,2)</f>
        <v>6.2</v>
      </c>
      <c r="I539" s="98">
        <f>ROUND(IF((E539*200)&gt;F539,F539,(E539*200)),0)</f>
        <v>92</v>
      </c>
      <c r="J539" s="89">
        <f>ROUND(+I539*D$8,2)</f>
        <v>15.85</v>
      </c>
      <c r="K539" s="98">
        <f>F539-I539</f>
        <v>62</v>
      </c>
      <c r="L539" s="98">
        <f>G539-I539</f>
        <v>245</v>
      </c>
      <c r="M539" s="89">
        <f>ROUND(+K539*D$9,2)</f>
        <v>7.48</v>
      </c>
      <c r="N539" s="89">
        <f>ROUND(+L539*D$9,2)</f>
        <v>29.58</v>
      </c>
      <c r="O539" s="130">
        <f>H539+J539+M539</f>
        <v>29.53</v>
      </c>
      <c r="P539" s="151">
        <f>H539+J539+N539</f>
        <v>51.629999999999995</v>
      </c>
      <c r="Q539" s="138"/>
      <c r="T539" s="141"/>
      <c r="U539" s="141"/>
    </row>
    <row r="540" spans="1:21" ht="16.5" thickBot="1">
      <c r="A540" s="41"/>
      <c r="B540" s="41">
        <v>510</v>
      </c>
      <c r="C540" s="143">
        <f>B540/1000</f>
        <v>0.51</v>
      </c>
      <c r="D540" s="103">
        <v>0.17649999999999999</v>
      </c>
      <c r="E540" s="143">
        <f>(+C540*D540)+C540</f>
        <v>0.60001499999999997</v>
      </c>
      <c r="F540" s="148">
        <f>ROUND((+$E540*4000)/12,0)</f>
        <v>200</v>
      </c>
      <c r="G540" s="150">
        <f>ROUND((+$E540*8760)/12,0)</f>
        <v>438</v>
      </c>
      <c r="H540" s="89">
        <f>ROUND(+E540*D$7,2)</f>
        <v>8.0500000000000007</v>
      </c>
      <c r="I540" s="98">
        <f>ROUND(IF((E540*200)&gt;F540,F540,(E540*200)),0)</f>
        <v>120</v>
      </c>
      <c r="J540" s="89">
        <f>ROUND(+I540*D$8,2)</f>
        <v>20.68</v>
      </c>
      <c r="K540" s="98">
        <f>F540-I540</f>
        <v>80</v>
      </c>
      <c r="L540" s="98">
        <f>G540-I540</f>
        <v>318</v>
      </c>
      <c r="M540" s="89">
        <f>ROUND(+K540*D$9,2)</f>
        <v>9.66</v>
      </c>
      <c r="N540" s="89">
        <f>ROUND(+L540*D$9,2)</f>
        <v>38.39</v>
      </c>
      <c r="O540" s="130">
        <f>H540+J540+M540</f>
        <v>38.39</v>
      </c>
      <c r="P540" s="151">
        <f>H540+J540+N540</f>
        <v>67.12</v>
      </c>
      <c r="Q540" s="138"/>
      <c r="T540" s="141"/>
      <c r="U540" s="141"/>
    </row>
    <row r="541" spans="1:21" ht="16.5" thickBot="1">
      <c r="A541" s="41"/>
      <c r="B541" s="41">
        <v>145</v>
      </c>
      <c r="C541" s="143">
        <f>B541/1000</f>
        <v>0.14499999999999999</v>
      </c>
      <c r="D541" s="103">
        <v>0.19309999999999999</v>
      </c>
      <c r="E541" s="143">
        <f>(+C541*D541)+C541</f>
        <v>0.17299949999999997</v>
      </c>
      <c r="F541" s="148">
        <f>ROUND((+$E541*4000)/12,0)</f>
        <v>58</v>
      </c>
      <c r="G541" s="150">
        <f>ROUND((+$E541*8760)/12,0)</f>
        <v>126</v>
      </c>
      <c r="H541" s="89">
        <f>ROUND(+E541*D$7,2)</f>
        <v>2.3199999999999998</v>
      </c>
      <c r="I541" s="98">
        <f>ROUND(IF((E541*200)&gt;F541,F541,(E541*200)),0)</f>
        <v>35</v>
      </c>
      <c r="J541" s="89">
        <f>ROUND(+I541*D$8,2)</f>
        <v>6.03</v>
      </c>
      <c r="K541" s="98">
        <f>F541-I541</f>
        <v>23</v>
      </c>
      <c r="L541" s="98">
        <f>G541-I541</f>
        <v>91</v>
      </c>
      <c r="M541" s="89">
        <f>ROUND(+K541*D$9,2)</f>
        <v>2.78</v>
      </c>
      <c r="N541" s="89">
        <f>ROUND(+L541*D$9,2)</f>
        <v>10.99</v>
      </c>
      <c r="O541" s="130">
        <f>H541+J541+M541</f>
        <v>11.129999999999999</v>
      </c>
      <c r="P541" s="151">
        <f>H541+J541+N541</f>
        <v>19.34</v>
      </c>
      <c r="Q541" s="138"/>
      <c r="T541" s="141"/>
      <c r="U541" s="141"/>
    </row>
    <row r="542" spans="1:21" ht="16.5" thickBot="1">
      <c r="A542" s="41"/>
      <c r="B542" s="91">
        <v>400</v>
      </c>
      <c r="C542" s="143">
        <f>B542/1000</f>
        <v>0.4</v>
      </c>
      <c r="D542" s="103">
        <v>0.2175</v>
      </c>
      <c r="E542" s="143">
        <f>(+C542*D542)+C542</f>
        <v>0.48700000000000004</v>
      </c>
      <c r="F542" s="148">
        <f>ROUND((+$E542*4000)/12,0)</f>
        <v>162</v>
      </c>
      <c r="G542" s="150">
        <f>ROUND((+$E542*8760)/12,0)</f>
        <v>356</v>
      </c>
      <c r="H542" s="89">
        <f>ROUND(+E542*D$7,2)</f>
        <v>6.54</v>
      </c>
      <c r="I542" s="98">
        <f>ROUND(IF((E542*200)&gt;F542,F542,(E542*200)),0)</f>
        <v>97</v>
      </c>
      <c r="J542" s="89">
        <f>ROUND(+I542*D$8,2)</f>
        <v>16.71</v>
      </c>
      <c r="K542" s="98">
        <f>F542-I542</f>
        <v>65</v>
      </c>
      <c r="L542" s="98">
        <f>G542-I542</f>
        <v>259</v>
      </c>
      <c r="M542" s="89">
        <f>ROUND(+K542*D$9,2)</f>
        <v>7.85</v>
      </c>
      <c r="N542" s="89">
        <f>ROUND(+L542*D$9,2)</f>
        <v>31.27</v>
      </c>
      <c r="O542" s="130">
        <f>H542+J542+M542</f>
        <v>31.1</v>
      </c>
      <c r="P542" s="151">
        <f>H542+J542+N542</f>
        <v>54.519999999999996</v>
      </c>
      <c r="Q542" s="138"/>
      <c r="T542" s="141"/>
      <c r="U542" s="141"/>
    </row>
    <row r="543" spans="1:21" ht="16.5" thickBot="1">
      <c r="A543" s="41">
        <v>1051</v>
      </c>
      <c r="B543" s="41">
        <f>SUM(B539:B542)</f>
        <v>1435</v>
      </c>
      <c r="C543" s="143"/>
      <c r="D543" s="103"/>
      <c r="E543" s="143"/>
      <c r="F543" s="148">
        <f>SUM(F539:F542)</f>
        <v>574</v>
      </c>
      <c r="G543" s="150"/>
      <c r="H543" s="89"/>
      <c r="I543" s="98"/>
      <c r="J543" s="89"/>
      <c r="K543" s="98"/>
      <c r="L543" s="98"/>
      <c r="M543" s="89"/>
      <c r="N543" s="89"/>
      <c r="O543" s="130">
        <f>SUM(O539:O542)</f>
        <v>110.15</v>
      </c>
      <c r="P543" s="151"/>
      <c r="Q543" s="138"/>
      <c r="T543" s="141"/>
      <c r="U543" s="141"/>
    </row>
    <row r="544" spans="1:21" ht="16.5" thickBot="1">
      <c r="A544" s="41"/>
      <c r="B544" s="41"/>
      <c r="C544" s="143"/>
      <c r="D544" s="103"/>
      <c r="E544" s="143"/>
      <c r="F544" s="50"/>
      <c r="G544" s="98"/>
      <c r="H544" s="89"/>
      <c r="I544" s="98"/>
      <c r="J544" s="89"/>
      <c r="K544" s="98"/>
      <c r="L544" s="98"/>
      <c r="M544" s="89"/>
      <c r="N544" s="89"/>
      <c r="O544" s="211"/>
      <c r="P544" s="89"/>
      <c r="Q544" s="138"/>
      <c r="T544" s="141"/>
      <c r="U544" s="141"/>
    </row>
    <row r="545" spans="1:21" ht="16.5" thickBot="1">
      <c r="A545" s="41">
        <v>1052</v>
      </c>
      <c r="B545" s="41">
        <v>180</v>
      </c>
      <c r="C545" s="143">
        <f>B545/1000</f>
        <v>0.18</v>
      </c>
      <c r="D545" s="103">
        <v>0.2167</v>
      </c>
      <c r="E545" s="143">
        <f>(+C545*D545)+C545</f>
        <v>0.21900599999999998</v>
      </c>
      <c r="F545" s="485">
        <f>ROUND((+$E545*4000)/12,0)</f>
        <v>73</v>
      </c>
      <c r="G545" s="148">
        <f>ROUND((+$E545*8760)/12,0)</f>
        <v>160</v>
      </c>
      <c r="H545" s="89">
        <f>ROUND(+E545*D$7,2)</f>
        <v>2.94</v>
      </c>
      <c r="I545" s="98">
        <f>ROUND(IF((E545*200)&gt;F545,F545,(E545*200)),0)</f>
        <v>44</v>
      </c>
      <c r="J545" s="89">
        <f>ROUND(+I545*D$8,2)</f>
        <v>7.58</v>
      </c>
      <c r="K545" s="98">
        <f>F545-I545</f>
        <v>29</v>
      </c>
      <c r="L545" s="98">
        <f>G545-I545</f>
        <v>116</v>
      </c>
      <c r="M545" s="89">
        <f>ROUND(+K545*D$9,2)</f>
        <v>3.5</v>
      </c>
      <c r="N545" s="89">
        <f>ROUND(+L545*D$9,2)</f>
        <v>14</v>
      </c>
      <c r="O545" s="482">
        <f>H545+J545+M545</f>
        <v>14.02</v>
      </c>
      <c r="P545" s="130">
        <f>H545+J545+N545</f>
        <v>24.52</v>
      </c>
      <c r="Q545" s="138"/>
      <c r="R545" s="42" t="s">
        <v>1316</v>
      </c>
      <c r="T545" s="141"/>
      <c r="U545" s="141"/>
    </row>
    <row r="546" spans="1:21" ht="15.75">
      <c r="A546" s="41"/>
      <c r="B546" s="41">
        <v>3960</v>
      </c>
      <c r="C546" s="143">
        <f>B546/1000</f>
        <v>3.96</v>
      </c>
      <c r="D546" s="103">
        <v>0.14549999999999999</v>
      </c>
      <c r="E546" s="143">
        <f>(+C546*D546)+C546</f>
        <v>4.5361799999999999</v>
      </c>
      <c r="F546" s="98">
        <f>ROUND((+$E546*4000)/12,0)</f>
        <v>1512</v>
      </c>
      <c r="G546" s="98">
        <f>ROUND((+$E546*8760)/12,0)</f>
        <v>3311</v>
      </c>
      <c r="H546" s="89">
        <f>ROUND(+E546*D$7,2)</f>
        <v>60.88</v>
      </c>
      <c r="I546" s="98">
        <f>ROUND(IF((E546*200)&gt;F546,F546,(E546*200)),0)</f>
        <v>907</v>
      </c>
      <c r="J546" s="89">
        <f>ROUND(+I546*D$8,2)</f>
        <v>156.27000000000001</v>
      </c>
      <c r="K546" s="98">
        <f>F546-I546</f>
        <v>605</v>
      </c>
      <c r="L546" s="98">
        <f>G546-I546</f>
        <v>2404</v>
      </c>
      <c r="M546" s="89">
        <f>ROUND(+K546*D$9,2)</f>
        <v>73.040000000000006</v>
      </c>
      <c r="N546" s="89">
        <f>ROUND(+L546*D$9,2)</f>
        <v>290.20999999999998</v>
      </c>
      <c r="O546" s="89">
        <f>H546+J546+M546</f>
        <v>290.19</v>
      </c>
      <c r="P546" s="89">
        <f>H546+J546+N546</f>
        <v>507.36</v>
      </c>
      <c r="Q546" s="138"/>
      <c r="T546" s="141"/>
      <c r="U546" s="141"/>
    </row>
    <row r="547" spans="1:21" ht="16.5" thickBot="1">
      <c r="A547" s="41"/>
      <c r="B547" s="91">
        <v>765</v>
      </c>
      <c r="C547" s="143">
        <f>B547/1000</f>
        <v>0.76500000000000001</v>
      </c>
      <c r="D547" s="103">
        <v>0.2</v>
      </c>
      <c r="E547" s="143">
        <f>(+C547*D547)+C547</f>
        <v>0.91800000000000004</v>
      </c>
      <c r="F547" s="210">
        <f>ROUND((+$E547*4000)/12,0)</f>
        <v>306</v>
      </c>
      <c r="G547" s="98">
        <f>ROUND((+$E547*8760)/12,0)</f>
        <v>670</v>
      </c>
      <c r="H547" s="89">
        <f>ROUND(+E547*D$7,2)</f>
        <v>12.32</v>
      </c>
      <c r="I547" s="98">
        <f>ROUND(IF((E547*200)&gt;F547,F547,(E547*200)),0)</f>
        <v>184</v>
      </c>
      <c r="J547" s="89">
        <f>ROUND(+I547*D$8,2)</f>
        <v>31.7</v>
      </c>
      <c r="K547" s="98">
        <f>F547-I547</f>
        <v>122</v>
      </c>
      <c r="L547" s="98">
        <f>G547-I547</f>
        <v>486</v>
      </c>
      <c r="M547" s="89">
        <f>ROUND(+K547*D$9,2)</f>
        <v>14.73</v>
      </c>
      <c r="N547" s="89">
        <f>ROUND(+L547*D$9,2)</f>
        <v>58.67</v>
      </c>
      <c r="O547" s="168">
        <f>H547+J547+M547</f>
        <v>58.75</v>
      </c>
      <c r="P547" s="89">
        <f>H547+J547+N547</f>
        <v>102.69</v>
      </c>
      <c r="Q547" s="138"/>
      <c r="T547" s="141"/>
      <c r="U547" s="141"/>
    </row>
    <row r="548" spans="1:21" ht="16.5" thickBot="1">
      <c r="A548" s="41">
        <v>1054</v>
      </c>
      <c r="B548" s="41">
        <f>SUM(B546:B547)</f>
        <v>4725</v>
      </c>
      <c r="C548" s="143"/>
      <c r="D548" s="103"/>
      <c r="E548" s="143"/>
      <c r="F548" s="148">
        <f>SUM(F546:F547)</f>
        <v>1818</v>
      </c>
      <c r="G548" s="150"/>
      <c r="H548" s="89"/>
      <c r="I548" s="98"/>
      <c r="J548" s="89"/>
      <c r="K548" s="98"/>
      <c r="L548" s="98"/>
      <c r="M548" s="89"/>
      <c r="N548" s="89"/>
      <c r="O548" s="130">
        <f>SUM(O546:O547)</f>
        <v>348.94</v>
      </c>
      <c r="P548" s="151"/>
      <c r="Q548" s="138"/>
      <c r="T548" s="141"/>
      <c r="U548" s="141"/>
    </row>
    <row r="549" spans="1:21" ht="16.5" thickBot="1">
      <c r="A549" s="41"/>
      <c r="B549" s="41"/>
      <c r="C549" s="143"/>
      <c r="D549" s="103"/>
      <c r="E549" s="143"/>
      <c r="F549" s="212"/>
      <c r="G549" s="98"/>
      <c r="H549" s="89"/>
      <c r="I549" s="98"/>
      <c r="J549" s="89"/>
      <c r="K549" s="98"/>
      <c r="L549" s="98"/>
      <c r="M549" s="89"/>
      <c r="N549" s="89"/>
      <c r="O549" s="211"/>
      <c r="P549" s="89"/>
      <c r="Q549" s="138"/>
      <c r="T549" s="141"/>
      <c r="U549" s="141"/>
    </row>
    <row r="550" spans="1:21" ht="16.5" thickBot="1">
      <c r="A550" s="41">
        <v>1055</v>
      </c>
      <c r="B550" s="41">
        <v>90</v>
      </c>
      <c r="C550" s="143">
        <f t="shared" ref="C550:C567" si="223">B550/1000</f>
        <v>0.09</v>
      </c>
      <c r="D550" s="103">
        <v>0</v>
      </c>
      <c r="E550" s="143">
        <f t="shared" ref="E550:E567" si="224">(+C550*D550)+C550</f>
        <v>0.09</v>
      </c>
      <c r="F550" s="477">
        <f t="shared" ref="F550:F567" si="225">ROUND((+$E550*4000)/12,0)</f>
        <v>30</v>
      </c>
      <c r="G550" s="148">
        <f t="shared" ref="G550:G567" si="226">ROUND((+$E550*8760)/12,0)</f>
        <v>66</v>
      </c>
      <c r="H550" s="89">
        <f t="shared" ref="H550:H567" si="227">ROUND(+E550*D$7,2)</f>
        <v>1.21</v>
      </c>
      <c r="I550" s="98">
        <f t="shared" ref="I550:I567" si="228">ROUND(IF((E550*200)&gt;F550,F550,(E550*200)),0)</f>
        <v>18</v>
      </c>
      <c r="J550" s="89">
        <f t="shared" ref="J550:J567" si="229">ROUND(+I550*D$8,2)</f>
        <v>3.1</v>
      </c>
      <c r="K550" s="98">
        <f t="shared" ref="K550:K567" si="230">F550-I550</f>
        <v>12</v>
      </c>
      <c r="L550" s="98">
        <f t="shared" ref="L550:L567" si="231">G550-I550</f>
        <v>48</v>
      </c>
      <c r="M550" s="89">
        <f t="shared" ref="M550:M567" si="232">ROUND(+K550*D$9,2)</f>
        <v>1.45</v>
      </c>
      <c r="N550" s="89">
        <f t="shared" ref="N550:N567" si="233">ROUND(+L550*D$9,2)</f>
        <v>5.79</v>
      </c>
      <c r="O550" s="482">
        <f t="shared" ref="O550:O567" si="234">H550+J550+M550</f>
        <v>5.7600000000000007</v>
      </c>
      <c r="P550" s="130">
        <f t="shared" ref="P550:P567" si="235">H550+J550+N550</f>
        <v>10.100000000000001</v>
      </c>
      <c r="Q550" s="138"/>
      <c r="R550" s="42" t="s">
        <v>1316</v>
      </c>
      <c r="T550" s="141"/>
      <c r="U550" s="141"/>
    </row>
    <row r="551" spans="1:21" ht="16.5" thickBot="1">
      <c r="A551" s="41">
        <v>1056</v>
      </c>
      <c r="B551" s="41">
        <v>4608</v>
      </c>
      <c r="C551" s="143">
        <f t="shared" si="223"/>
        <v>4.6079999999999997</v>
      </c>
      <c r="D551" s="103">
        <v>0</v>
      </c>
      <c r="E551" s="143">
        <f t="shared" si="224"/>
        <v>4.6079999999999997</v>
      </c>
      <c r="F551" s="148">
        <f t="shared" si="225"/>
        <v>1536</v>
      </c>
      <c r="G551" s="150">
        <f t="shared" si="226"/>
        <v>3364</v>
      </c>
      <c r="H551" s="89">
        <f t="shared" si="227"/>
        <v>61.84</v>
      </c>
      <c r="I551" s="98">
        <f t="shared" si="228"/>
        <v>922</v>
      </c>
      <c r="J551" s="89">
        <f t="shared" si="229"/>
        <v>158.85</v>
      </c>
      <c r="K551" s="98">
        <f t="shared" si="230"/>
        <v>614</v>
      </c>
      <c r="L551" s="98">
        <f t="shared" si="231"/>
        <v>2442</v>
      </c>
      <c r="M551" s="89">
        <f t="shared" si="232"/>
        <v>74.12</v>
      </c>
      <c r="N551" s="89">
        <f t="shared" si="233"/>
        <v>294.8</v>
      </c>
      <c r="O551" s="130">
        <f t="shared" si="234"/>
        <v>294.81</v>
      </c>
      <c r="P551" s="151">
        <f t="shared" si="235"/>
        <v>515.49</v>
      </c>
      <c r="Q551" s="138"/>
      <c r="T551" s="141"/>
      <c r="U551" s="141"/>
    </row>
    <row r="552" spans="1:21" ht="16.5" thickBot="1">
      <c r="A552" s="41">
        <v>1057</v>
      </c>
      <c r="B552" s="41">
        <v>1260</v>
      </c>
      <c r="C552" s="143">
        <f t="shared" si="223"/>
        <v>1.26</v>
      </c>
      <c r="D552" s="103">
        <v>3.7999999999999999E-2</v>
      </c>
      <c r="E552" s="143">
        <f t="shared" si="224"/>
        <v>1.3078799999999999</v>
      </c>
      <c r="F552" s="148">
        <f t="shared" si="225"/>
        <v>436</v>
      </c>
      <c r="G552" s="150">
        <f t="shared" si="226"/>
        <v>955</v>
      </c>
      <c r="H552" s="89">
        <f t="shared" si="227"/>
        <v>17.55</v>
      </c>
      <c r="I552" s="98">
        <f t="shared" si="228"/>
        <v>262</v>
      </c>
      <c r="J552" s="89">
        <f t="shared" si="229"/>
        <v>45.14</v>
      </c>
      <c r="K552" s="98">
        <f t="shared" si="230"/>
        <v>174</v>
      </c>
      <c r="L552" s="98">
        <f t="shared" si="231"/>
        <v>693</v>
      </c>
      <c r="M552" s="89">
        <f t="shared" si="232"/>
        <v>21.01</v>
      </c>
      <c r="N552" s="89">
        <f t="shared" si="233"/>
        <v>83.66</v>
      </c>
      <c r="O552" s="130">
        <f t="shared" si="234"/>
        <v>83.7</v>
      </c>
      <c r="P552" s="151">
        <f t="shared" si="235"/>
        <v>146.35</v>
      </c>
      <c r="Q552" s="138"/>
      <c r="T552" s="141"/>
      <c r="U552" s="141"/>
    </row>
    <row r="553" spans="1:21" ht="16.5" thickBot="1">
      <c r="A553" s="41">
        <v>1058</v>
      </c>
      <c r="B553" s="41">
        <v>3432</v>
      </c>
      <c r="C553" s="143">
        <f t="shared" si="223"/>
        <v>3.4319999999999999</v>
      </c>
      <c r="D553" s="103">
        <v>0</v>
      </c>
      <c r="E553" s="143">
        <f t="shared" si="224"/>
        <v>3.4319999999999999</v>
      </c>
      <c r="F553" s="148">
        <f t="shared" si="225"/>
        <v>1144</v>
      </c>
      <c r="G553" s="150">
        <f t="shared" si="226"/>
        <v>2505</v>
      </c>
      <c r="H553" s="89">
        <f t="shared" si="227"/>
        <v>46.06</v>
      </c>
      <c r="I553" s="98">
        <f t="shared" si="228"/>
        <v>686</v>
      </c>
      <c r="J553" s="89">
        <f t="shared" si="229"/>
        <v>118.19</v>
      </c>
      <c r="K553" s="98">
        <f t="shared" si="230"/>
        <v>458</v>
      </c>
      <c r="L553" s="98">
        <f t="shared" si="231"/>
        <v>1819</v>
      </c>
      <c r="M553" s="89">
        <f t="shared" si="232"/>
        <v>55.29</v>
      </c>
      <c r="N553" s="89">
        <f t="shared" si="233"/>
        <v>219.59</v>
      </c>
      <c r="O553" s="130">
        <f t="shared" si="234"/>
        <v>219.54</v>
      </c>
      <c r="P553" s="151">
        <f t="shared" si="235"/>
        <v>383.84000000000003</v>
      </c>
      <c r="Q553" s="138"/>
      <c r="T553" s="141"/>
      <c r="U553" s="141"/>
    </row>
    <row r="554" spans="1:21" ht="16.5" thickBot="1">
      <c r="A554" s="41">
        <v>1059</v>
      </c>
      <c r="B554" s="41">
        <v>660</v>
      </c>
      <c r="C554" s="143">
        <f t="shared" si="223"/>
        <v>0.66</v>
      </c>
      <c r="D554" s="103">
        <v>0.14549999999999999</v>
      </c>
      <c r="E554" s="143">
        <f t="shared" si="224"/>
        <v>0.75602999999999998</v>
      </c>
      <c r="F554" s="148">
        <f t="shared" si="225"/>
        <v>252</v>
      </c>
      <c r="G554" s="150">
        <f t="shared" si="226"/>
        <v>552</v>
      </c>
      <c r="H554" s="89">
        <f t="shared" si="227"/>
        <v>10.15</v>
      </c>
      <c r="I554" s="98">
        <f t="shared" si="228"/>
        <v>151</v>
      </c>
      <c r="J554" s="89">
        <f t="shared" si="229"/>
        <v>26.02</v>
      </c>
      <c r="K554" s="98">
        <f t="shared" si="230"/>
        <v>101</v>
      </c>
      <c r="L554" s="98">
        <f t="shared" si="231"/>
        <v>401</v>
      </c>
      <c r="M554" s="89">
        <f t="shared" si="232"/>
        <v>12.19</v>
      </c>
      <c r="N554" s="89">
        <f t="shared" si="233"/>
        <v>48.41</v>
      </c>
      <c r="O554" s="130">
        <f t="shared" si="234"/>
        <v>48.36</v>
      </c>
      <c r="P554" s="151">
        <f t="shared" si="235"/>
        <v>84.58</v>
      </c>
      <c r="Q554" s="138"/>
      <c r="T554" s="141"/>
      <c r="U554" s="141"/>
    </row>
    <row r="555" spans="1:21" ht="16.5" thickBot="1">
      <c r="A555" s="41">
        <v>1060</v>
      </c>
      <c r="B555" s="41">
        <v>320</v>
      </c>
      <c r="C555" s="143">
        <f t="shared" si="223"/>
        <v>0.32</v>
      </c>
      <c r="D555" s="103">
        <v>0.16250000000000001</v>
      </c>
      <c r="E555" s="143">
        <f t="shared" si="224"/>
        <v>0.372</v>
      </c>
      <c r="F555" s="148">
        <f t="shared" si="225"/>
        <v>124</v>
      </c>
      <c r="G555" s="150">
        <f t="shared" si="226"/>
        <v>272</v>
      </c>
      <c r="H555" s="89">
        <f t="shared" si="227"/>
        <v>4.99</v>
      </c>
      <c r="I555" s="98">
        <f t="shared" si="228"/>
        <v>74</v>
      </c>
      <c r="J555" s="89">
        <f t="shared" si="229"/>
        <v>12.75</v>
      </c>
      <c r="K555" s="98">
        <f t="shared" si="230"/>
        <v>50</v>
      </c>
      <c r="L555" s="98">
        <f t="shared" si="231"/>
        <v>198</v>
      </c>
      <c r="M555" s="89">
        <f t="shared" si="232"/>
        <v>6.04</v>
      </c>
      <c r="N555" s="89">
        <f t="shared" si="233"/>
        <v>23.9</v>
      </c>
      <c r="O555" s="130">
        <f t="shared" si="234"/>
        <v>23.78</v>
      </c>
      <c r="P555" s="151">
        <f t="shared" si="235"/>
        <v>41.64</v>
      </c>
      <c r="Q555" s="138"/>
      <c r="T555" s="141"/>
      <c r="U555" s="141"/>
    </row>
    <row r="556" spans="1:21" ht="16.5" thickBot="1">
      <c r="A556" s="41">
        <v>1061</v>
      </c>
      <c r="B556" s="41">
        <v>950</v>
      </c>
      <c r="C556" s="143">
        <f t="shared" si="223"/>
        <v>0.95</v>
      </c>
      <c r="D556" s="103">
        <v>0.21579999999999999</v>
      </c>
      <c r="E556" s="143">
        <f t="shared" si="224"/>
        <v>1.1550099999999999</v>
      </c>
      <c r="F556" s="148">
        <f t="shared" si="225"/>
        <v>385</v>
      </c>
      <c r="G556" s="150">
        <f t="shared" si="226"/>
        <v>843</v>
      </c>
      <c r="H556" s="89">
        <f t="shared" si="227"/>
        <v>15.5</v>
      </c>
      <c r="I556" s="98">
        <f t="shared" si="228"/>
        <v>231</v>
      </c>
      <c r="J556" s="89">
        <f t="shared" si="229"/>
        <v>39.799999999999997</v>
      </c>
      <c r="K556" s="98">
        <f t="shared" si="230"/>
        <v>154</v>
      </c>
      <c r="L556" s="98">
        <f t="shared" si="231"/>
        <v>612</v>
      </c>
      <c r="M556" s="89">
        <f t="shared" si="232"/>
        <v>18.59</v>
      </c>
      <c r="N556" s="89">
        <f t="shared" si="233"/>
        <v>73.88</v>
      </c>
      <c r="O556" s="130">
        <f t="shared" si="234"/>
        <v>73.89</v>
      </c>
      <c r="P556" s="151">
        <f t="shared" si="235"/>
        <v>129.18</v>
      </c>
      <c r="Q556" s="138"/>
      <c r="T556" s="141"/>
      <c r="U556" s="141"/>
    </row>
    <row r="557" spans="1:21" ht="16.5" thickBot="1">
      <c r="A557" s="41">
        <v>1062</v>
      </c>
      <c r="B557" s="41">
        <v>228</v>
      </c>
      <c r="C557" s="143">
        <f t="shared" si="223"/>
        <v>0.22800000000000001</v>
      </c>
      <c r="D557" s="103">
        <v>0.3</v>
      </c>
      <c r="E557" s="143">
        <f t="shared" si="224"/>
        <v>0.2964</v>
      </c>
      <c r="F557" s="148">
        <f t="shared" si="225"/>
        <v>99</v>
      </c>
      <c r="G557" s="150">
        <f t="shared" si="226"/>
        <v>216</v>
      </c>
      <c r="H557" s="89">
        <f t="shared" si="227"/>
        <v>3.98</v>
      </c>
      <c r="I557" s="98">
        <f t="shared" si="228"/>
        <v>59</v>
      </c>
      <c r="J557" s="89">
        <f t="shared" si="229"/>
        <v>10.17</v>
      </c>
      <c r="K557" s="98">
        <f t="shared" si="230"/>
        <v>40</v>
      </c>
      <c r="L557" s="98">
        <f t="shared" si="231"/>
        <v>157</v>
      </c>
      <c r="M557" s="89">
        <f t="shared" si="232"/>
        <v>4.83</v>
      </c>
      <c r="N557" s="89">
        <f t="shared" si="233"/>
        <v>18.95</v>
      </c>
      <c r="O557" s="130">
        <f t="shared" si="234"/>
        <v>18.98</v>
      </c>
      <c r="P557" s="151">
        <f t="shared" si="235"/>
        <v>33.1</v>
      </c>
      <c r="Q557" s="138"/>
      <c r="T557" s="141"/>
      <c r="U557" s="141"/>
    </row>
    <row r="558" spans="1:21" ht="16.5" thickBot="1">
      <c r="A558" s="41">
        <v>1063</v>
      </c>
      <c r="B558" s="41">
        <v>510</v>
      </c>
      <c r="C558" s="143">
        <f t="shared" si="223"/>
        <v>0.51</v>
      </c>
      <c r="D558" s="103">
        <v>0.17649999999999999</v>
      </c>
      <c r="E558" s="143">
        <f t="shared" si="224"/>
        <v>0.60001499999999997</v>
      </c>
      <c r="F558" s="148">
        <f t="shared" si="225"/>
        <v>200</v>
      </c>
      <c r="G558" s="150">
        <f t="shared" si="226"/>
        <v>438</v>
      </c>
      <c r="H558" s="89">
        <f t="shared" si="227"/>
        <v>8.0500000000000007</v>
      </c>
      <c r="I558" s="98">
        <f t="shared" si="228"/>
        <v>120</v>
      </c>
      <c r="J558" s="89">
        <f t="shared" si="229"/>
        <v>20.68</v>
      </c>
      <c r="K558" s="98">
        <f t="shared" si="230"/>
        <v>80</v>
      </c>
      <c r="L558" s="98">
        <f t="shared" si="231"/>
        <v>318</v>
      </c>
      <c r="M558" s="89">
        <f t="shared" si="232"/>
        <v>9.66</v>
      </c>
      <c r="N558" s="89">
        <f t="shared" si="233"/>
        <v>38.39</v>
      </c>
      <c r="O558" s="130">
        <f t="shared" si="234"/>
        <v>38.39</v>
      </c>
      <c r="P558" s="151">
        <f t="shared" si="235"/>
        <v>67.12</v>
      </c>
      <c r="Q558" s="138"/>
      <c r="T558" s="141"/>
      <c r="U558" s="141"/>
    </row>
    <row r="559" spans="1:21" ht="16.5" thickBot="1">
      <c r="A559" s="41">
        <v>1064</v>
      </c>
      <c r="B559" s="41">
        <v>40</v>
      </c>
      <c r="C559" s="143">
        <f t="shared" si="223"/>
        <v>0.04</v>
      </c>
      <c r="D559" s="103">
        <v>0</v>
      </c>
      <c r="E559" s="143">
        <f t="shared" si="224"/>
        <v>0.04</v>
      </c>
      <c r="F559" s="148">
        <f t="shared" si="225"/>
        <v>13</v>
      </c>
      <c r="G559" s="150">
        <f t="shared" si="226"/>
        <v>29</v>
      </c>
      <c r="H559" s="89">
        <f t="shared" si="227"/>
        <v>0.54</v>
      </c>
      <c r="I559" s="98">
        <f t="shared" si="228"/>
        <v>8</v>
      </c>
      <c r="J559" s="89">
        <f t="shared" si="229"/>
        <v>1.38</v>
      </c>
      <c r="K559" s="98">
        <f t="shared" si="230"/>
        <v>5</v>
      </c>
      <c r="L559" s="98">
        <f t="shared" si="231"/>
        <v>21</v>
      </c>
      <c r="M559" s="89">
        <f t="shared" si="232"/>
        <v>0.6</v>
      </c>
      <c r="N559" s="89">
        <f t="shared" si="233"/>
        <v>2.54</v>
      </c>
      <c r="O559" s="130">
        <f t="shared" si="234"/>
        <v>2.52</v>
      </c>
      <c r="P559" s="151">
        <f t="shared" si="235"/>
        <v>4.46</v>
      </c>
      <c r="Q559" s="138"/>
      <c r="T559" s="141"/>
      <c r="U559" s="141"/>
    </row>
    <row r="560" spans="1:21" ht="16.5" thickBot="1">
      <c r="A560" s="41">
        <v>1065</v>
      </c>
      <c r="B560" s="41">
        <v>440</v>
      </c>
      <c r="C560" s="143">
        <f t="shared" si="223"/>
        <v>0.44</v>
      </c>
      <c r="D560" s="103">
        <v>0.2273</v>
      </c>
      <c r="E560" s="143">
        <f t="shared" si="224"/>
        <v>0.54001200000000005</v>
      </c>
      <c r="F560" s="148">
        <f t="shared" si="225"/>
        <v>180</v>
      </c>
      <c r="G560" s="150">
        <f t="shared" si="226"/>
        <v>394</v>
      </c>
      <c r="H560" s="89">
        <f t="shared" si="227"/>
        <v>7.25</v>
      </c>
      <c r="I560" s="98">
        <f t="shared" si="228"/>
        <v>108</v>
      </c>
      <c r="J560" s="89">
        <f t="shared" si="229"/>
        <v>18.61</v>
      </c>
      <c r="K560" s="98">
        <f t="shared" si="230"/>
        <v>72</v>
      </c>
      <c r="L560" s="98">
        <f t="shared" si="231"/>
        <v>286</v>
      </c>
      <c r="M560" s="89">
        <f t="shared" si="232"/>
        <v>8.69</v>
      </c>
      <c r="N560" s="89">
        <f t="shared" si="233"/>
        <v>34.53</v>
      </c>
      <c r="O560" s="130">
        <f t="shared" si="234"/>
        <v>34.549999999999997</v>
      </c>
      <c r="P560" s="151">
        <f t="shared" si="235"/>
        <v>60.39</v>
      </c>
      <c r="Q560" s="138"/>
      <c r="T560" s="141"/>
      <c r="U560" s="141"/>
    </row>
    <row r="561" spans="1:21" ht="16.5" thickBot="1">
      <c r="A561" s="41">
        <v>1066</v>
      </c>
      <c r="B561" s="41">
        <v>550</v>
      </c>
      <c r="C561" s="143">
        <f t="shared" si="223"/>
        <v>0.55000000000000004</v>
      </c>
      <c r="D561" s="103">
        <v>0.1164</v>
      </c>
      <c r="E561" s="143">
        <f t="shared" si="224"/>
        <v>0.61402000000000001</v>
      </c>
      <c r="F561" s="148">
        <f t="shared" si="225"/>
        <v>205</v>
      </c>
      <c r="G561" s="150">
        <f t="shared" si="226"/>
        <v>448</v>
      </c>
      <c r="H561" s="89">
        <f t="shared" si="227"/>
        <v>8.24</v>
      </c>
      <c r="I561" s="98">
        <f t="shared" si="228"/>
        <v>123</v>
      </c>
      <c r="J561" s="89">
        <f t="shared" si="229"/>
        <v>21.19</v>
      </c>
      <c r="K561" s="98">
        <f t="shared" si="230"/>
        <v>82</v>
      </c>
      <c r="L561" s="98">
        <f t="shared" si="231"/>
        <v>325</v>
      </c>
      <c r="M561" s="89">
        <f t="shared" si="232"/>
        <v>9.9</v>
      </c>
      <c r="N561" s="89">
        <f t="shared" si="233"/>
        <v>39.229999999999997</v>
      </c>
      <c r="O561" s="130">
        <f t="shared" si="234"/>
        <v>39.33</v>
      </c>
      <c r="P561" s="151">
        <f t="shared" si="235"/>
        <v>68.66</v>
      </c>
      <c r="Q561" s="138"/>
      <c r="T561" s="141"/>
      <c r="U561" s="141"/>
    </row>
    <row r="562" spans="1:21" ht="16.5" thickBot="1">
      <c r="A562" s="41">
        <v>1067</v>
      </c>
      <c r="B562" s="41">
        <v>200</v>
      </c>
      <c r="C562" s="143">
        <f t="shared" si="223"/>
        <v>0.2</v>
      </c>
      <c r="D562" s="103">
        <v>0.1</v>
      </c>
      <c r="E562" s="143">
        <f t="shared" si="224"/>
        <v>0.22000000000000003</v>
      </c>
      <c r="F562" s="148">
        <f t="shared" si="225"/>
        <v>73</v>
      </c>
      <c r="G562" s="150">
        <f t="shared" si="226"/>
        <v>161</v>
      </c>
      <c r="H562" s="89">
        <f t="shared" si="227"/>
        <v>2.95</v>
      </c>
      <c r="I562" s="98">
        <f t="shared" si="228"/>
        <v>44</v>
      </c>
      <c r="J562" s="89">
        <f t="shared" si="229"/>
        <v>7.58</v>
      </c>
      <c r="K562" s="98">
        <f t="shared" si="230"/>
        <v>29</v>
      </c>
      <c r="L562" s="98">
        <f t="shared" si="231"/>
        <v>117</v>
      </c>
      <c r="M562" s="89">
        <f t="shared" si="232"/>
        <v>3.5</v>
      </c>
      <c r="N562" s="89">
        <f t="shared" si="233"/>
        <v>14.12</v>
      </c>
      <c r="O562" s="130">
        <f t="shared" si="234"/>
        <v>14.030000000000001</v>
      </c>
      <c r="P562" s="151">
        <f t="shared" si="235"/>
        <v>24.65</v>
      </c>
      <c r="Q562" s="138"/>
      <c r="T562" s="141"/>
      <c r="U562" s="141"/>
    </row>
    <row r="563" spans="1:21" ht="16.5" thickBot="1">
      <c r="A563" s="41">
        <v>1068</v>
      </c>
      <c r="B563" s="41">
        <v>880</v>
      </c>
      <c r="C563" s="143">
        <f t="shared" si="223"/>
        <v>0.88</v>
      </c>
      <c r="D563" s="103">
        <v>0.14549999999999999</v>
      </c>
      <c r="E563" s="143">
        <f t="shared" si="224"/>
        <v>1.00804</v>
      </c>
      <c r="F563" s="148">
        <f t="shared" si="225"/>
        <v>336</v>
      </c>
      <c r="G563" s="150">
        <f t="shared" si="226"/>
        <v>736</v>
      </c>
      <c r="H563" s="89">
        <f t="shared" si="227"/>
        <v>13.53</v>
      </c>
      <c r="I563" s="98">
        <f t="shared" si="228"/>
        <v>202</v>
      </c>
      <c r="J563" s="89">
        <f t="shared" si="229"/>
        <v>34.799999999999997</v>
      </c>
      <c r="K563" s="98">
        <f t="shared" si="230"/>
        <v>134</v>
      </c>
      <c r="L563" s="98">
        <f t="shared" si="231"/>
        <v>534</v>
      </c>
      <c r="M563" s="89">
        <f t="shared" si="232"/>
        <v>16.18</v>
      </c>
      <c r="N563" s="89">
        <f t="shared" si="233"/>
        <v>64.459999999999994</v>
      </c>
      <c r="O563" s="130">
        <f t="shared" si="234"/>
        <v>64.509999999999991</v>
      </c>
      <c r="P563" s="151">
        <f t="shared" si="235"/>
        <v>112.78999999999999</v>
      </c>
      <c r="Q563" s="138"/>
      <c r="T563" s="141"/>
      <c r="U563" s="141"/>
    </row>
    <row r="564" spans="1:21" ht="16.5" thickBot="1">
      <c r="A564" s="41">
        <v>1069</v>
      </c>
      <c r="B564" s="41">
        <v>5004</v>
      </c>
      <c r="C564" s="143">
        <f t="shared" si="223"/>
        <v>5.0039999999999996</v>
      </c>
      <c r="D564" s="103">
        <v>0</v>
      </c>
      <c r="E564" s="143">
        <f t="shared" si="224"/>
        <v>5.0039999999999996</v>
      </c>
      <c r="F564" s="148">
        <f t="shared" si="225"/>
        <v>1668</v>
      </c>
      <c r="G564" s="150">
        <f t="shared" si="226"/>
        <v>3653</v>
      </c>
      <c r="H564" s="89">
        <f t="shared" si="227"/>
        <v>67.16</v>
      </c>
      <c r="I564" s="98">
        <f t="shared" si="228"/>
        <v>1001</v>
      </c>
      <c r="J564" s="89">
        <f t="shared" si="229"/>
        <v>172.46</v>
      </c>
      <c r="K564" s="98">
        <f t="shared" si="230"/>
        <v>667</v>
      </c>
      <c r="L564" s="98">
        <f t="shared" si="231"/>
        <v>2652</v>
      </c>
      <c r="M564" s="89">
        <f t="shared" si="232"/>
        <v>80.52</v>
      </c>
      <c r="N564" s="89">
        <f t="shared" si="233"/>
        <v>320.14999999999998</v>
      </c>
      <c r="O564" s="130">
        <f t="shared" si="234"/>
        <v>320.14</v>
      </c>
      <c r="P564" s="151">
        <f t="shared" si="235"/>
        <v>559.77</v>
      </c>
      <c r="Q564" s="138"/>
      <c r="T564" s="141"/>
      <c r="U564" s="141"/>
    </row>
    <row r="565" spans="1:21" ht="16.5" thickBot="1">
      <c r="A565" s="41">
        <v>1070</v>
      </c>
      <c r="B565" s="41">
        <v>720</v>
      </c>
      <c r="C565" s="143">
        <f t="shared" si="223"/>
        <v>0.72</v>
      </c>
      <c r="D565" s="103">
        <v>0.10829999999999999</v>
      </c>
      <c r="E565" s="143">
        <f t="shared" si="224"/>
        <v>0.79797600000000002</v>
      </c>
      <c r="F565" s="148">
        <f t="shared" si="225"/>
        <v>266</v>
      </c>
      <c r="G565" s="150">
        <f t="shared" si="226"/>
        <v>583</v>
      </c>
      <c r="H565" s="89">
        <f t="shared" si="227"/>
        <v>10.71</v>
      </c>
      <c r="I565" s="98">
        <f t="shared" si="228"/>
        <v>160</v>
      </c>
      <c r="J565" s="89">
        <f t="shared" si="229"/>
        <v>27.57</v>
      </c>
      <c r="K565" s="98">
        <f t="shared" si="230"/>
        <v>106</v>
      </c>
      <c r="L565" s="98">
        <f t="shared" si="231"/>
        <v>423</v>
      </c>
      <c r="M565" s="89">
        <f t="shared" si="232"/>
        <v>12.8</v>
      </c>
      <c r="N565" s="89">
        <f t="shared" si="233"/>
        <v>51.06</v>
      </c>
      <c r="O565" s="130">
        <f t="shared" si="234"/>
        <v>51.08</v>
      </c>
      <c r="P565" s="151">
        <f t="shared" si="235"/>
        <v>89.34</v>
      </c>
      <c r="Q565" s="138"/>
      <c r="T565" s="141"/>
      <c r="U565" s="141"/>
    </row>
    <row r="566" spans="1:21" ht="16.5" thickBot="1">
      <c r="A566" s="41">
        <v>1071</v>
      </c>
      <c r="B566" s="41">
        <v>825</v>
      </c>
      <c r="C566" s="143">
        <f t="shared" si="223"/>
        <v>0.82499999999999996</v>
      </c>
      <c r="D566" s="103">
        <v>0.2364</v>
      </c>
      <c r="E566" s="143">
        <f t="shared" si="224"/>
        <v>1.02003</v>
      </c>
      <c r="F566" s="148">
        <f t="shared" si="225"/>
        <v>340</v>
      </c>
      <c r="G566" s="150">
        <f t="shared" si="226"/>
        <v>745</v>
      </c>
      <c r="H566" s="89">
        <f t="shared" si="227"/>
        <v>13.69</v>
      </c>
      <c r="I566" s="98">
        <f t="shared" si="228"/>
        <v>204</v>
      </c>
      <c r="J566" s="89">
        <f t="shared" si="229"/>
        <v>35.15</v>
      </c>
      <c r="K566" s="98">
        <f t="shared" si="230"/>
        <v>136</v>
      </c>
      <c r="L566" s="98">
        <f t="shared" si="231"/>
        <v>541</v>
      </c>
      <c r="M566" s="89">
        <f t="shared" si="232"/>
        <v>16.420000000000002</v>
      </c>
      <c r="N566" s="89">
        <f t="shared" si="233"/>
        <v>65.31</v>
      </c>
      <c r="O566" s="130">
        <f t="shared" si="234"/>
        <v>65.259999999999991</v>
      </c>
      <c r="P566" s="151">
        <f t="shared" si="235"/>
        <v>114.15</v>
      </c>
      <c r="Q566" s="138"/>
      <c r="T566" s="141"/>
      <c r="U566" s="141"/>
    </row>
    <row r="567" spans="1:21" ht="16.5" thickBot="1">
      <c r="A567" s="41">
        <v>1072</v>
      </c>
      <c r="B567" s="41">
        <v>624</v>
      </c>
      <c r="C567" s="143">
        <f t="shared" si="223"/>
        <v>0.624</v>
      </c>
      <c r="D567" s="103">
        <v>0.16669999999999999</v>
      </c>
      <c r="E567" s="143">
        <f t="shared" si="224"/>
        <v>0.72802080000000002</v>
      </c>
      <c r="F567" s="148">
        <f t="shared" si="225"/>
        <v>243</v>
      </c>
      <c r="G567" s="150">
        <f t="shared" si="226"/>
        <v>531</v>
      </c>
      <c r="H567" s="89">
        <f t="shared" si="227"/>
        <v>9.77</v>
      </c>
      <c r="I567" s="98">
        <f t="shared" si="228"/>
        <v>146</v>
      </c>
      <c r="J567" s="89">
        <f t="shared" si="229"/>
        <v>25.15</v>
      </c>
      <c r="K567" s="98">
        <f t="shared" si="230"/>
        <v>97</v>
      </c>
      <c r="L567" s="98">
        <f t="shared" si="231"/>
        <v>385</v>
      </c>
      <c r="M567" s="89">
        <f t="shared" si="232"/>
        <v>11.71</v>
      </c>
      <c r="N567" s="89">
        <f t="shared" si="233"/>
        <v>46.48</v>
      </c>
      <c r="O567" s="130">
        <f t="shared" si="234"/>
        <v>46.63</v>
      </c>
      <c r="P567" s="151">
        <f t="shared" si="235"/>
        <v>81.400000000000006</v>
      </c>
      <c r="Q567" s="138"/>
      <c r="T567" s="141"/>
      <c r="U567" s="141"/>
    </row>
    <row r="568" spans="1:21" ht="15.75">
      <c r="A568" s="41"/>
      <c r="B568" s="41"/>
      <c r="C568" s="143"/>
      <c r="D568" s="103"/>
      <c r="E568" s="143"/>
      <c r="F568" s="50"/>
      <c r="G568" s="98"/>
      <c r="H568" s="89"/>
      <c r="I568" s="98"/>
      <c r="J568" s="89"/>
      <c r="K568" s="98"/>
      <c r="L568" s="98"/>
      <c r="M568" s="89"/>
      <c r="N568" s="89"/>
      <c r="O568" s="153"/>
      <c r="P568" s="89"/>
      <c r="Q568" s="138"/>
      <c r="T568" s="141"/>
      <c r="U568" s="141"/>
    </row>
    <row r="569" spans="1:21" ht="15.75">
      <c r="A569" s="41"/>
      <c r="B569" s="41">
        <v>84</v>
      </c>
      <c r="C569" s="143">
        <f>B569/1000</f>
        <v>8.4000000000000005E-2</v>
      </c>
      <c r="D569" s="103">
        <v>0</v>
      </c>
      <c r="E569" s="143">
        <f>(+C569*D569)+C569</f>
        <v>8.4000000000000005E-2</v>
      </c>
      <c r="F569" s="98">
        <f>ROUND((+$E569*4000)/12,0)</f>
        <v>28</v>
      </c>
      <c r="G569" s="98">
        <f>ROUND((+$E569*8760)/12,0)</f>
        <v>61</v>
      </c>
      <c r="H569" s="89">
        <f>ROUND(+E569*D$7,2)</f>
        <v>1.1299999999999999</v>
      </c>
      <c r="I569" s="98">
        <f>ROUND(IF((E569*200)&gt;F569,F569,(E569*200)),0)</f>
        <v>17</v>
      </c>
      <c r="J569" s="89">
        <f>ROUND(+I569*D$8,2)</f>
        <v>2.93</v>
      </c>
      <c r="K569" s="98">
        <f>F569-I569</f>
        <v>11</v>
      </c>
      <c r="L569" s="98">
        <f>G569-I569</f>
        <v>44</v>
      </c>
      <c r="M569" s="89">
        <f>ROUND(+K569*D$9,2)</f>
        <v>1.33</v>
      </c>
      <c r="N569" s="89">
        <f>ROUND(+L569*D$9,2)</f>
        <v>5.31</v>
      </c>
      <c r="O569" s="89">
        <f>H569+J569+M569</f>
        <v>5.3900000000000006</v>
      </c>
      <c r="P569" s="89">
        <f>H569+J569+N569</f>
        <v>9.370000000000001</v>
      </c>
      <c r="Q569" s="138"/>
      <c r="T569" s="141"/>
      <c r="U569" s="141"/>
    </row>
    <row r="570" spans="1:21" ht="16.5" thickBot="1">
      <c r="A570" s="41"/>
      <c r="B570" s="91">
        <f>175*2</f>
        <v>350</v>
      </c>
      <c r="C570" s="143">
        <f>B570/1000</f>
        <v>0.35</v>
      </c>
      <c r="D570" s="103">
        <v>0.23430000000000001</v>
      </c>
      <c r="E570" s="143">
        <f>(+C570*D570)+C570</f>
        <v>0.43200499999999997</v>
      </c>
      <c r="F570" s="210">
        <f>ROUND((+$E570*4000)/12,0)</f>
        <v>144</v>
      </c>
      <c r="G570" s="98">
        <f>ROUND((+$E570*8760)/12,0)</f>
        <v>315</v>
      </c>
      <c r="H570" s="89">
        <f>ROUND(+E570*D$7,2)</f>
        <v>5.8</v>
      </c>
      <c r="I570" s="98">
        <f>ROUND(IF((E570*200)&gt;F570,F570,(E570*200)),0)</f>
        <v>86</v>
      </c>
      <c r="J570" s="89">
        <f>ROUND(+I570*D$8,2)</f>
        <v>14.82</v>
      </c>
      <c r="K570" s="98">
        <f>F570-I570</f>
        <v>58</v>
      </c>
      <c r="L570" s="98">
        <f>G570-I570</f>
        <v>229</v>
      </c>
      <c r="M570" s="89">
        <f>ROUND(+K570*D$9,2)</f>
        <v>7</v>
      </c>
      <c r="N570" s="89">
        <f>ROUND(+L570*D$9,2)</f>
        <v>27.65</v>
      </c>
      <c r="O570" s="168">
        <f>H570+J570+M570</f>
        <v>27.62</v>
      </c>
      <c r="P570" s="89">
        <f>H570+J570+N570</f>
        <v>48.269999999999996</v>
      </c>
      <c r="Q570" s="138"/>
      <c r="T570" s="141"/>
      <c r="U570" s="141"/>
    </row>
    <row r="571" spans="1:21" ht="16.5" thickBot="1">
      <c r="A571" s="41">
        <v>1073</v>
      </c>
      <c r="B571" s="49">
        <f>SUM(B569:B570)</f>
        <v>434</v>
      </c>
      <c r="C571" s="143"/>
      <c r="D571" s="103"/>
      <c r="E571" s="143"/>
      <c r="F571" s="148">
        <f>SUM(F569:F570)</f>
        <v>172</v>
      </c>
      <c r="G571" s="98"/>
      <c r="H571" s="89"/>
      <c r="I571" s="98"/>
      <c r="J571" s="89"/>
      <c r="K571" s="98"/>
      <c r="L571" s="98"/>
      <c r="M571" s="89"/>
      <c r="N571" s="89"/>
      <c r="O571" s="130">
        <f>SUM(O569:O570)</f>
        <v>33.010000000000005</v>
      </c>
      <c r="P571" s="89"/>
      <c r="Q571" s="138"/>
      <c r="T571" s="141"/>
      <c r="U571" s="141"/>
    </row>
    <row r="572" spans="1:21" ht="16.5" thickBot="1">
      <c r="A572" s="41"/>
      <c r="B572" s="49"/>
      <c r="C572" s="143"/>
      <c r="D572" s="103"/>
      <c r="E572" s="143"/>
      <c r="F572" s="158"/>
      <c r="G572" s="98"/>
      <c r="H572" s="89"/>
      <c r="I572" s="98"/>
      <c r="J572" s="89"/>
      <c r="K572" s="98"/>
      <c r="L572" s="98"/>
      <c r="M572" s="89"/>
      <c r="N572" s="89"/>
      <c r="O572" s="213"/>
      <c r="P572" s="89"/>
      <c r="Q572" s="138"/>
      <c r="T572" s="141"/>
      <c r="U572" s="141"/>
    </row>
    <row r="573" spans="1:21" ht="16.5" thickBot="1">
      <c r="A573" s="41">
        <v>1075</v>
      </c>
      <c r="B573" s="41">
        <v>1320</v>
      </c>
      <c r="C573" s="143">
        <f>B573/1000</f>
        <v>1.32</v>
      </c>
      <c r="D573" s="103">
        <v>9.0899999999999995E-2</v>
      </c>
      <c r="E573" s="143">
        <f>(+C573*D573)+C573</f>
        <v>1.439988</v>
      </c>
      <c r="F573" s="148">
        <f>ROUND((+$E573*4000)/12,0)</f>
        <v>480</v>
      </c>
      <c r="G573" s="150">
        <f>ROUND((+$E573*8760)/12,0)</f>
        <v>1051</v>
      </c>
      <c r="H573" s="89">
        <f>ROUND(+E573*D$7,2)</f>
        <v>19.329999999999998</v>
      </c>
      <c r="I573" s="98">
        <f>ROUND(IF((E573*200)&gt;F573,F573,(E573*200)),0)</f>
        <v>288</v>
      </c>
      <c r="J573" s="89">
        <f>ROUND(+I573*D$8,2)</f>
        <v>49.62</v>
      </c>
      <c r="K573" s="98">
        <f>F573-I573</f>
        <v>192</v>
      </c>
      <c r="L573" s="98">
        <f>G573-I573</f>
        <v>763</v>
      </c>
      <c r="M573" s="89">
        <f>ROUND(+K573*D$9,2)</f>
        <v>23.18</v>
      </c>
      <c r="N573" s="89">
        <f>ROUND(+L573*D$9,2)</f>
        <v>92.11</v>
      </c>
      <c r="O573" s="130">
        <f>H573+J573+M573</f>
        <v>92.13</v>
      </c>
      <c r="P573" s="151">
        <f>H573+J573+N573</f>
        <v>161.06</v>
      </c>
      <c r="Q573" s="138"/>
      <c r="T573" s="141"/>
      <c r="U573" s="141"/>
    </row>
    <row r="574" spans="1:21" ht="15.75">
      <c r="A574" s="41"/>
      <c r="B574" s="41"/>
      <c r="C574" s="143"/>
      <c r="D574" s="103"/>
      <c r="E574" s="143"/>
      <c r="F574" s="212"/>
      <c r="G574" s="98"/>
      <c r="H574" s="89"/>
      <c r="I574" s="98"/>
      <c r="J574" s="89"/>
      <c r="K574" s="98"/>
      <c r="L574" s="98"/>
      <c r="M574" s="89"/>
      <c r="N574" s="89"/>
      <c r="O574" s="211"/>
      <c r="P574" s="89"/>
      <c r="Q574" s="138"/>
      <c r="T574" s="141"/>
      <c r="U574" s="141"/>
    </row>
    <row r="575" spans="1:21" ht="15.75">
      <c r="A575" s="41"/>
      <c r="B575" s="41">
        <f>2*60</f>
        <v>120</v>
      </c>
      <c r="C575" s="143">
        <f>B575/1000</f>
        <v>0.12</v>
      </c>
      <c r="D575" s="103">
        <v>0.14549999999999999</v>
      </c>
      <c r="E575" s="143">
        <f>(+C575*D575)+C575</f>
        <v>0.13746</v>
      </c>
      <c r="F575" s="98">
        <f>ROUND((+$E575*4000)/12,0)</f>
        <v>46</v>
      </c>
      <c r="G575" s="98">
        <f>ROUND((+$E575*8760)/12,0)</f>
        <v>100</v>
      </c>
      <c r="H575" s="89">
        <f>ROUND(+E575*D$7,2)</f>
        <v>1.84</v>
      </c>
      <c r="I575" s="98">
        <f>ROUND(IF((E575*200)&gt;F575,F575,(E575*200)),0)</f>
        <v>27</v>
      </c>
      <c r="J575" s="89">
        <f>ROUND(+I575*D$8,2)</f>
        <v>4.6500000000000004</v>
      </c>
      <c r="K575" s="98">
        <f>F575-I575</f>
        <v>19</v>
      </c>
      <c r="L575" s="98">
        <f>G575-I575</f>
        <v>73</v>
      </c>
      <c r="M575" s="89">
        <f>ROUND(+K575*D$9,2)</f>
        <v>2.29</v>
      </c>
      <c r="N575" s="89">
        <f>ROUND(+L575*D$9,2)</f>
        <v>8.81</v>
      </c>
      <c r="O575" s="89">
        <f>H575+J575+M575</f>
        <v>8.7800000000000011</v>
      </c>
      <c r="P575" s="89">
        <f>H575+J575+N575</f>
        <v>15.3</v>
      </c>
      <c r="Q575" s="138"/>
      <c r="T575" s="141"/>
      <c r="U575" s="141"/>
    </row>
    <row r="576" spans="1:21" ht="15.75">
      <c r="A576" s="41"/>
      <c r="B576" s="41">
        <f>4*75</f>
        <v>300</v>
      </c>
      <c r="C576" s="143">
        <f>B576/1000</f>
        <v>0.3</v>
      </c>
      <c r="D576" s="103">
        <v>0.14549999999999999</v>
      </c>
      <c r="E576" s="143">
        <f>(+C576*D576)+C576</f>
        <v>0.34365000000000001</v>
      </c>
      <c r="F576" s="98">
        <f>ROUND((+$E576*4000)/12,0)</f>
        <v>115</v>
      </c>
      <c r="G576" s="98">
        <f>ROUND((+$E576*8760)/12,0)</f>
        <v>251</v>
      </c>
      <c r="H576" s="89">
        <f>ROUND(+E576*D$7,2)</f>
        <v>4.6100000000000003</v>
      </c>
      <c r="I576" s="98">
        <f>ROUND(IF((E576*200)&gt;F576,F576,(E576*200)),0)</f>
        <v>69</v>
      </c>
      <c r="J576" s="89">
        <f>ROUND(+I576*D$8,2)</f>
        <v>11.89</v>
      </c>
      <c r="K576" s="98">
        <f>F576-I576</f>
        <v>46</v>
      </c>
      <c r="L576" s="98">
        <f>G576-I576</f>
        <v>182</v>
      </c>
      <c r="M576" s="89">
        <f>ROUND(+K576*D$9,2)</f>
        <v>5.55</v>
      </c>
      <c r="N576" s="89">
        <f>ROUND(+L576*D$9,2)</f>
        <v>21.97</v>
      </c>
      <c r="O576" s="89">
        <f>H576+J576+M576</f>
        <v>22.05</v>
      </c>
      <c r="P576" s="89">
        <f>H576+J576+N576</f>
        <v>38.47</v>
      </c>
      <c r="Q576" s="138"/>
      <c r="T576" s="141"/>
      <c r="U576" s="141"/>
    </row>
    <row r="577" spans="1:21" ht="16.5" thickBot="1">
      <c r="A577" s="41"/>
      <c r="B577" s="91">
        <f>2*85</f>
        <v>170</v>
      </c>
      <c r="C577" s="143">
        <f>B577/1000</f>
        <v>0.17</v>
      </c>
      <c r="D577" s="103">
        <v>0.14549999999999999</v>
      </c>
      <c r="E577" s="143">
        <f>(+C577*D577)+C577</f>
        <v>0.19473500000000002</v>
      </c>
      <c r="F577" s="98">
        <f>ROUND((+$E577*4000)/12,0)</f>
        <v>65</v>
      </c>
      <c r="G577" s="98">
        <f>ROUND((+$E577*8760)/12,0)</f>
        <v>142</v>
      </c>
      <c r="H577" s="89">
        <f>ROUND(+E577*D$7,2)</f>
        <v>2.61</v>
      </c>
      <c r="I577" s="98">
        <f>ROUND(IF((E577*200)&gt;F577,F577,(E577*200)),0)</f>
        <v>39</v>
      </c>
      <c r="J577" s="89">
        <f>ROUND(+I577*D$8,2)</f>
        <v>6.72</v>
      </c>
      <c r="K577" s="98">
        <f>F577-I577</f>
        <v>26</v>
      </c>
      <c r="L577" s="98">
        <f>G577-I577</f>
        <v>103</v>
      </c>
      <c r="M577" s="89">
        <f>ROUND(+K577*D$9,2)</f>
        <v>3.14</v>
      </c>
      <c r="N577" s="89">
        <f>ROUND(+L577*D$9,2)</f>
        <v>12.43</v>
      </c>
      <c r="O577" s="89">
        <f>H577+J577+M577</f>
        <v>12.47</v>
      </c>
      <c r="P577" s="89">
        <f>H577+J577+N577</f>
        <v>21.759999999999998</v>
      </c>
      <c r="Q577" s="138"/>
      <c r="T577" s="141"/>
      <c r="U577" s="141"/>
    </row>
    <row r="578" spans="1:21" ht="16.5" thickBot="1">
      <c r="A578" s="41">
        <v>1076</v>
      </c>
      <c r="B578" s="49">
        <f>SUM(B575:B577)</f>
        <v>590</v>
      </c>
      <c r="C578" s="143"/>
      <c r="D578" s="103"/>
      <c r="E578" s="143"/>
      <c r="F578" s="148">
        <f>SUM(F575:F577)</f>
        <v>226</v>
      </c>
      <c r="G578" s="98"/>
      <c r="H578" s="89"/>
      <c r="I578" s="98"/>
      <c r="J578" s="89"/>
      <c r="K578" s="98"/>
      <c r="L578" s="98"/>
      <c r="M578" s="89"/>
      <c r="N578" s="89"/>
      <c r="O578" s="130">
        <f>SUM(O575:O577)</f>
        <v>43.300000000000004</v>
      </c>
      <c r="P578" s="89"/>
      <c r="Q578" s="138"/>
      <c r="T578" s="141"/>
      <c r="U578" s="141"/>
    </row>
    <row r="579" spans="1:21" ht="16.5" thickBot="1">
      <c r="A579" s="41"/>
      <c r="B579" s="41"/>
      <c r="C579" s="143"/>
      <c r="D579" s="103"/>
      <c r="E579" s="143"/>
      <c r="F579" s="158"/>
      <c r="G579" s="98"/>
      <c r="H579" s="89"/>
      <c r="I579" s="98"/>
      <c r="J579" s="89"/>
      <c r="K579" s="98"/>
      <c r="L579" s="98"/>
      <c r="M579" s="89"/>
      <c r="N579" s="89"/>
      <c r="O579" s="213"/>
      <c r="P579" s="89"/>
      <c r="Q579" s="138"/>
      <c r="T579" s="141"/>
      <c r="U579" s="141"/>
    </row>
    <row r="580" spans="1:21" ht="16.5" thickBot="1">
      <c r="A580" s="41">
        <v>1077</v>
      </c>
      <c r="B580" s="41">
        <v>700</v>
      </c>
      <c r="C580" s="143">
        <f>B580/1000</f>
        <v>0.7</v>
      </c>
      <c r="D580" s="103">
        <v>9.7100000000000006E-2</v>
      </c>
      <c r="E580" s="143">
        <f>(+C580*D580)+C580</f>
        <v>0.76796999999999993</v>
      </c>
      <c r="F580" s="148">
        <f>ROUND((+$E580*4000)/12,0)</f>
        <v>256</v>
      </c>
      <c r="G580" s="150">
        <f>ROUND((+$E580*8760)/12,0)</f>
        <v>561</v>
      </c>
      <c r="H580" s="89">
        <f>ROUND(+E580*D$7,2)</f>
        <v>10.31</v>
      </c>
      <c r="I580" s="98">
        <f>ROUND(IF((E580*200)&gt;F580,F580,(E580*200)),0)</f>
        <v>154</v>
      </c>
      <c r="J580" s="89">
        <f>ROUND(+I580*D$8,2)</f>
        <v>26.53</v>
      </c>
      <c r="K580" s="98">
        <f>F580-I580</f>
        <v>102</v>
      </c>
      <c r="L580" s="98">
        <f>G580-I580</f>
        <v>407</v>
      </c>
      <c r="M580" s="89">
        <f>ROUND(+K580*D$9,2)</f>
        <v>12.31</v>
      </c>
      <c r="N580" s="89">
        <f>ROUND(+L580*D$9,2)</f>
        <v>49.13</v>
      </c>
      <c r="O580" s="130">
        <f>H580+J580+M580</f>
        <v>49.150000000000006</v>
      </c>
      <c r="P580" s="151">
        <f>H580+J580+N580</f>
        <v>85.97</v>
      </c>
      <c r="Q580" s="138"/>
      <c r="T580" s="141"/>
      <c r="U580" s="141"/>
    </row>
    <row r="581" spans="1:21" ht="16.5" thickBot="1">
      <c r="A581" s="41">
        <v>1078</v>
      </c>
      <c r="B581" s="41">
        <v>1870</v>
      </c>
      <c r="C581" s="143">
        <f>B581/1000</f>
        <v>1.87</v>
      </c>
      <c r="D581" s="103">
        <v>0.23</v>
      </c>
      <c r="E581" s="143">
        <f>(+C581*D581)+C581</f>
        <v>2.3001</v>
      </c>
      <c r="F581" s="148">
        <f>ROUND((+$E581*4000)/12,0)</f>
        <v>767</v>
      </c>
      <c r="G581" s="150">
        <f>ROUND((+$E581*8760)/12,0)</f>
        <v>1679</v>
      </c>
      <c r="H581" s="89">
        <f>ROUND(+E581*D$7,2)</f>
        <v>30.87</v>
      </c>
      <c r="I581" s="98">
        <f>ROUND(IF((E581*200)&gt;F581,F581,(E581*200)),0)</f>
        <v>460</v>
      </c>
      <c r="J581" s="89">
        <f>ROUND(+I581*D$8,2)</f>
        <v>79.25</v>
      </c>
      <c r="K581" s="98">
        <f>F581-I581</f>
        <v>307</v>
      </c>
      <c r="L581" s="98">
        <f>G581-I581</f>
        <v>1219</v>
      </c>
      <c r="M581" s="89">
        <f>ROUND(+K581*D$9,2)</f>
        <v>37.06</v>
      </c>
      <c r="N581" s="89">
        <f>ROUND(+L581*D$9,2)</f>
        <v>147.16</v>
      </c>
      <c r="O581" s="130">
        <f>H581+J581+M581</f>
        <v>147.18</v>
      </c>
      <c r="P581" s="151">
        <f>H581+J581+N581</f>
        <v>257.27999999999997</v>
      </c>
      <c r="Q581" s="138"/>
      <c r="T581" s="141"/>
      <c r="U581" s="141"/>
    </row>
    <row r="582" spans="1:21" ht="16.5" thickBot="1">
      <c r="A582" s="41">
        <v>1079</v>
      </c>
      <c r="B582" s="49">
        <v>600</v>
      </c>
      <c r="C582" s="143">
        <f>B582/1000</f>
        <v>0.6</v>
      </c>
      <c r="D582" s="103">
        <v>0.12</v>
      </c>
      <c r="E582" s="143">
        <f>(+C582*D582)+C582</f>
        <v>0.67199999999999993</v>
      </c>
      <c r="F582" s="148">
        <f>ROUND((+$E582*4000)/12,0)</f>
        <v>224</v>
      </c>
      <c r="G582" s="150">
        <f>ROUND((+$E582*8760)/12,0)</f>
        <v>491</v>
      </c>
      <c r="H582" s="89">
        <f>ROUND(+E582*D$7,2)</f>
        <v>9.02</v>
      </c>
      <c r="I582" s="98">
        <f>ROUND(IF((E582*200)&gt;F582,F582,(E582*200)),0)</f>
        <v>134</v>
      </c>
      <c r="J582" s="89">
        <f>ROUND(+I582*D$8,2)</f>
        <v>23.09</v>
      </c>
      <c r="K582" s="98">
        <f>F582-I582</f>
        <v>90</v>
      </c>
      <c r="L582" s="98">
        <f>G582-I582</f>
        <v>357</v>
      </c>
      <c r="M582" s="89">
        <f>ROUND(+K582*D$9,2)</f>
        <v>10.86</v>
      </c>
      <c r="N582" s="89">
        <f>ROUND(+L582*D$9,2)</f>
        <v>43.1</v>
      </c>
      <c r="O582" s="130">
        <f>H582+J582+M582</f>
        <v>42.97</v>
      </c>
      <c r="P582" s="151">
        <f>H582+J582+N582</f>
        <v>75.210000000000008</v>
      </c>
      <c r="Q582" s="138"/>
      <c r="T582" s="141"/>
      <c r="U582" s="141"/>
    </row>
    <row r="583" spans="1:21" ht="16.5" thickBot="1">
      <c r="A583" s="41">
        <v>1080</v>
      </c>
      <c r="B583" s="49">
        <f>4*96</f>
        <v>384</v>
      </c>
      <c r="C583" s="143">
        <f>B583/1000</f>
        <v>0.38400000000000001</v>
      </c>
      <c r="D583" s="103">
        <v>0.20300000000000001</v>
      </c>
      <c r="E583" s="143">
        <f>(+C583*D583)+C583</f>
        <v>0.46195200000000003</v>
      </c>
      <c r="F583" s="148">
        <f>ROUND((+$E583*4000)/12,0)</f>
        <v>154</v>
      </c>
      <c r="G583" s="150">
        <f>ROUND((+$E583*8760)/12,0)</f>
        <v>337</v>
      </c>
      <c r="H583" s="89">
        <f>ROUND(+E583*D$7,2)</f>
        <v>6.2</v>
      </c>
      <c r="I583" s="98">
        <f>ROUND(IF((E583*200)&gt;F583,F583,(E583*200)),0)</f>
        <v>92</v>
      </c>
      <c r="J583" s="89">
        <f>ROUND(+I583*D$8,2)</f>
        <v>15.85</v>
      </c>
      <c r="K583" s="98">
        <f>F583-I583</f>
        <v>62</v>
      </c>
      <c r="L583" s="98">
        <f>G583-I583</f>
        <v>245</v>
      </c>
      <c r="M583" s="89">
        <f>ROUND(+K583*D$9,2)</f>
        <v>7.48</v>
      </c>
      <c r="N583" s="89">
        <f>ROUND(+L583*D$9,2)</f>
        <v>29.58</v>
      </c>
      <c r="O583" s="130">
        <f>H583+J583+M583</f>
        <v>29.53</v>
      </c>
      <c r="P583" s="151">
        <f>H583+J583+N583</f>
        <v>51.629999999999995</v>
      </c>
      <c r="Q583" s="138"/>
      <c r="T583" s="141"/>
      <c r="U583" s="141"/>
    </row>
    <row r="584" spans="1:21" ht="15.75">
      <c r="A584" s="41"/>
      <c r="B584" s="41"/>
      <c r="C584" s="143"/>
      <c r="D584" s="103"/>
      <c r="E584" s="143"/>
      <c r="F584" s="98"/>
      <c r="G584" s="50"/>
      <c r="H584" s="89"/>
      <c r="I584" s="98"/>
      <c r="J584" s="89"/>
      <c r="K584" s="98"/>
      <c r="L584" s="98"/>
      <c r="M584" s="89"/>
      <c r="N584" s="89"/>
      <c r="O584" s="89"/>
      <c r="P584" s="153"/>
      <c r="Q584" s="138"/>
      <c r="T584" s="141"/>
      <c r="U584" s="141"/>
    </row>
    <row r="585" spans="1:21" ht="15.75">
      <c r="A585" s="41"/>
      <c r="B585" s="41">
        <f>2*26</f>
        <v>52</v>
      </c>
      <c r="C585" s="143">
        <f>B585/1000</f>
        <v>5.1999999999999998E-2</v>
      </c>
      <c r="D585" s="103">
        <v>0.1</v>
      </c>
      <c r="E585" s="143">
        <f>(+C585*D585)+C585</f>
        <v>5.7200000000000001E-2</v>
      </c>
      <c r="F585" s="98">
        <f>ROUND((+$E585*4000)/12,0)</f>
        <v>19</v>
      </c>
      <c r="G585" s="98">
        <f>ROUND((+$E585*8760)/12,0)</f>
        <v>42</v>
      </c>
      <c r="H585" s="89">
        <f>ROUND(+E585*D$7,2)</f>
        <v>0.77</v>
      </c>
      <c r="I585" s="98">
        <f>ROUND(IF((E585*200)&gt;F585,F585,(E585*200)),0)</f>
        <v>11</v>
      </c>
      <c r="J585" s="89">
        <f>ROUND(+I585*D$8,2)</f>
        <v>1.9</v>
      </c>
      <c r="K585" s="98">
        <f>F585-I585</f>
        <v>8</v>
      </c>
      <c r="L585" s="98">
        <f>G585-I585</f>
        <v>31</v>
      </c>
      <c r="M585" s="89">
        <f>ROUND(+K585*D$9,2)</f>
        <v>0.97</v>
      </c>
      <c r="N585" s="89">
        <f>ROUND(+L585*D$9,2)</f>
        <v>3.74</v>
      </c>
      <c r="O585" s="89">
        <f>H585+J585+M585</f>
        <v>3.6399999999999997</v>
      </c>
      <c r="P585" s="89">
        <f>H585+J585+N585</f>
        <v>6.41</v>
      </c>
      <c r="Q585" s="138"/>
      <c r="T585" s="141"/>
      <c r="U585" s="141"/>
    </row>
    <row r="586" spans="1:21" ht="16.5" thickBot="1">
      <c r="A586" s="41"/>
      <c r="B586" s="91">
        <v>50</v>
      </c>
      <c r="C586" s="143">
        <f>B586/1000</f>
        <v>0.05</v>
      </c>
      <c r="D586" s="103">
        <v>0.1</v>
      </c>
      <c r="E586" s="143">
        <f>(+C586*D586)+C586</f>
        <v>5.5000000000000007E-2</v>
      </c>
      <c r="F586" s="210">
        <f>ROUND((+$E586*4000)/12,0)</f>
        <v>18</v>
      </c>
      <c r="G586" s="98">
        <f>ROUND((+$E586*8760)/12,0)</f>
        <v>40</v>
      </c>
      <c r="H586" s="89">
        <f>ROUND(+E586*D$7,2)</f>
        <v>0.74</v>
      </c>
      <c r="I586" s="98">
        <f>ROUND(IF((E586*200)&gt;F586,F586,(E586*200)),0)</f>
        <v>11</v>
      </c>
      <c r="J586" s="89">
        <f>ROUND(+I586*D$8,2)</f>
        <v>1.9</v>
      </c>
      <c r="K586" s="98">
        <f>F586-I586</f>
        <v>7</v>
      </c>
      <c r="L586" s="98">
        <f>G586-I586</f>
        <v>29</v>
      </c>
      <c r="M586" s="89">
        <f>ROUND(+K586*D$9,2)</f>
        <v>0.85</v>
      </c>
      <c r="N586" s="89">
        <f>ROUND(+L586*D$9,2)</f>
        <v>3.5</v>
      </c>
      <c r="O586" s="168">
        <f>H586+J586+M586</f>
        <v>3.4899999999999998</v>
      </c>
      <c r="P586" s="89">
        <f>H586+J586+N586</f>
        <v>6.14</v>
      </c>
      <c r="Q586" s="138"/>
      <c r="T586" s="141"/>
      <c r="U586" s="141"/>
    </row>
    <row r="587" spans="1:21" ht="16.5" thickBot="1">
      <c r="A587" s="41">
        <v>1081</v>
      </c>
      <c r="B587" s="49">
        <f>SUM(B585:B586)</f>
        <v>102</v>
      </c>
      <c r="C587" s="143"/>
      <c r="D587" s="103"/>
      <c r="E587" s="143"/>
      <c r="F587" s="148">
        <f>SUM(F585:F586)</f>
        <v>37</v>
      </c>
      <c r="G587" s="98"/>
      <c r="H587" s="89"/>
      <c r="I587" s="98"/>
      <c r="J587" s="89"/>
      <c r="K587" s="98"/>
      <c r="L587" s="98"/>
      <c r="M587" s="89"/>
      <c r="N587" s="89"/>
      <c r="O587" s="130">
        <f>SUM(O585:O586)</f>
        <v>7.129999999999999</v>
      </c>
      <c r="P587" s="89"/>
      <c r="Q587" s="138"/>
      <c r="T587" s="141"/>
      <c r="U587" s="141"/>
    </row>
    <row r="588" spans="1:21" ht="16.5" thickBot="1">
      <c r="A588" s="41"/>
      <c r="B588" s="41"/>
      <c r="C588" s="143"/>
      <c r="D588" s="103"/>
      <c r="E588" s="143"/>
      <c r="F588" s="98"/>
      <c r="G588" s="50"/>
      <c r="H588" s="89"/>
      <c r="I588" s="98"/>
      <c r="J588" s="89"/>
      <c r="K588" s="98"/>
      <c r="L588" s="98"/>
      <c r="M588" s="89"/>
      <c r="N588" s="89"/>
      <c r="O588" s="89"/>
      <c r="P588" s="153"/>
      <c r="Q588" s="138"/>
      <c r="T588" s="141"/>
      <c r="U588" s="141"/>
    </row>
    <row r="589" spans="1:21" ht="16.5" thickBot="1">
      <c r="A589" s="41">
        <v>1082</v>
      </c>
      <c r="B589" s="49">
        <f>12*110</f>
        <v>1320</v>
      </c>
      <c r="C589" s="143">
        <f t="shared" ref="C589:C599" si="236">B589/1000</f>
        <v>1.32</v>
      </c>
      <c r="D589" s="103">
        <v>0.14549999999999999</v>
      </c>
      <c r="E589" s="143">
        <f t="shared" ref="E589:E599" si="237">(+C589*D589)+C589</f>
        <v>1.51206</v>
      </c>
      <c r="F589" s="148">
        <f t="shared" ref="F589:F599" si="238">ROUND((+$E589*4000)/12,0)</f>
        <v>504</v>
      </c>
      <c r="G589" s="98">
        <f t="shared" ref="G589:G599" si="239">ROUND((+$E589*8760)/12,0)</f>
        <v>1104</v>
      </c>
      <c r="H589" s="89">
        <f t="shared" ref="H589:H599" si="240">ROUND(+E589*D$7,2)</f>
        <v>20.29</v>
      </c>
      <c r="I589" s="98">
        <f t="shared" ref="I589:I599" si="241">ROUND(IF((E589*200)&gt;F589,F589,(E589*200)),0)</f>
        <v>302</v>
      </c>
      <c r="J589" s="89">
        <f t="shared" ref="J589:J599" si="242">ROUND(+I589*D$8,2)</f>
        <v>52.03</v>
      </c>
      <c r="K589" s="98">
        <f t="shared" ref="K589:K599" si="243">F589-I589</f>
        <v>202</v>
      </c>
      <c r="L589" s="98">
        <f t="shared" ref="L589:L599" si="244">G589-I589</f>
        <v>802</v>
      </c>
      <c r="M589" s="89">
        <f t="shared" ref="M589:M599" si="245">ROUND(+K589*D$9,2)</f>
        <v>24.39</v>
      </c>
      <c r="N589" s="89">
        <f t="shared" ref="N589:N599" si="246">ROUND(+L589*D$9,2)</f>
        <v>96.82</v>
      </c>
      <c r="O589" s="130">
        <f t="shared" ref="O589:O599" si="247">H589+J589+M589</f>
        <v>96.71</v>
      </c>
      <c r="P589" s="89">
        <f t="shared" ref="P589:P599" si="248">H589+J589+N589</f>
        <v>169.14</v>
      </c>
      <c r="Q589" s="138"/>
      <c r="T589" s="141"/>
      <c r="U589" s="141"/>
    </row>
    <row r="590" spans="1:21" ht="16.5" thickBot="1">
      <c r="A590" s="41">
        <v>1083</v>
      </c>
      <c r="B590" s="49">
        <f>9*50</f>
        <v>450</v>
      </c>
      <c r="C590" s="143">
        <f t="shared" si="236"/>
        <v>0.45</v>
      </c>
      <c r="D590" s="103">
        <v>0.1</v>
      </c>
      <c r="E590" s="143">
        <f t="shared" si="237"/>
        <v>0.495</v>
      </c>
      <c r="F590" s="148">
        <f t="shared" si="238"/>
        <v>165</v>
      </c>
      <c r="G590" s="98">
        <f t="shared" si="239"/>
        <v>361</v>
      </c>
      <c r="H590" s="89">
        <f t="shared" si="240"/>
        <v>6.64</v>
      </c>
      <c r="I590" s="98">
        <f t="shared" si="241"/>
        <v>99</v>
      </c>
      <c r="J590" s="89">
        <f t="shared" si="242"/>
        <v>17.059999999999999</v>
      </c>
      <c r="K590" s="98">
        <f t="shared" si="243"/>
        <v>66</v>
      </c>
      <c r="L590" s="98">
        <f t="shared" si="244"/>
        <v>262</v>
      </c>
      <c r="M590" s="89">
        <f t="shared" si="245"/>
        <v>7.97</v>
      </c>
      <c r="N590" s="89">
        <f t="shared" si="246"/>
        <v>31.63</v>
      </c>
      <c r="O590" s="130">
        <f t="shared" si="247"/>
        <v>31.669999999999998</v>
      </c>
      <c r="P590" s="89">
        <f t="shared" si="248"/>
        <v>55.33</v>
      </c>
      <c r="Q590" s="138"/>
      <c r="T590" s="141"/>
      <c r="U590" s="141"/>
    </row>
    <row r="591" spans="1:21" ht="16.5" thickBot="1">
      <c r="A591" s="41">
        <v>1084</v>
      </c>
      <c r="B591" s="49">
        <v>162</v>
      </c>
      <c r="C591" s="143">
        <f t="shared" si="236"/>
        <v>0.16200000000000001</v>
      </c>
      <c r="D591" s="103">
        <v>0.1</v>
      </c>
      <c r="E591" s="143">
        <f t="shared" si="237"/>
        <v>0.1782</v>
      </c>
      <c r="F591" s="148">
        <f t="shared" si="238"/>
        <v>59</v>
      </c>
      <c r="G591" s="98">
        <f t="shared" si="239"/>
        <v>130</v>
      </c>
      <c r="H591" s="89">
        <f t="shared" si="240"/>
        <v>2.39</v>
      </c>
      <c r="I591" s="98">
        <f t="shared" si="241"/>
        <v>36</v>
      </c>
      <c r="J591" s="89">
        <f t="shared" si="242"/>
        <v>6.2</v>
      </c>
      <c r="K591" s="98">
        <f t="shared" si="243"/>
        <v>23</v>
      </c>
      <c r="L591" s="98">
        <f t="shared" si="244"/>
        <v>94</v>
      </c>
      <c r="M591" s="89">
        <f t="shared" si="245"/>
        <v>2.78</v>
      </c>
      <c r="N591" s="89">
        <f t="shared" si="246"/>
        <v>11.35</v>
      </c>
      <c r="O591" s="130">
        <f t="shared" si="247"/>
        <v>11.37</v>
      </c>
      <c r="P591" s="89">
        <f t="shared" si="248"/>
        <v>19.939999999999998</v>
      </c>
      <c r="Q591" s="138"/>
      <c r="T591" s="141"/>
      <c r="U591" s="141"/>
    </row>
    <row r="592" spans="1:21" ht="16.5" thickBot="1">
      <c r="A592" s="41">
        <v>1085</v>
      </c>
      <c r="B592" s="49">
        <f>5*85</f>
        <v>425</v>
      </c>
      <c r="C592" s="143">
        <f t="shared" si="236"/>
        <v>0.42499999999999999</v>
      </c>
      <c r="D592" s="103">
        <v>0.1</v>
      </c>
      <c r="E592" s="143">
        <f t="shared" si="237"/>
        <v>0.46749999999999997</v>
      </c>
      <c r="F592" s="148">
        <f t="shared" si="238"/>
        <v>156</v>
      </c>
      <c r="G592" s="98">
        <f t="shared" si="239"/>
        <v>341</v>
      </c>
      <c r="H592" s="89">
        <f t="shared" si="240"/>
        <v>6.27</v>
      </c>
      <c r="I592" s="98">
        <f t="shared" si="241"/>
        <v>94</v>
      </c>
      <c r="J592" s="89">
        <f t="shared" si="242"/>
        <v>16.2</v>
      </c>
      <c r="K592" s="98">
        <f t="shared" si="243"/>
        <v>62</v>
      </c>
      <c r="L592" s="98">
        <f t="shared" si="244"/>
        <v>247</v>
      </c>
      <c r="M592" s="89">
        <f t="shared" si="245"/>
        <v>7.48</v>
      </c>
      <c r="N592" s="89">
        <f t="shared" si="246"/>
        <v>29.82</v>
      </c>
      <c r="O592" s="130">
        <f t="shared" si="247"/>
        <v>29.95</v>
      </c>
      <c r="P592" s="89">
        <f t="shared" si="248"/>
        <v>52.29</v>
      </c>
      <c r="Q592" s="138"/>
      <c r="T592" s="141"/>
      <c r="U592" s="141"/>
    </row>
    <row r="593" spans="1:21" ht="16.5" thickBot="1">
      <c r="A593" s="41">
        <v>1086</v>
      </c>
      <c r="B593" s="49">
        <v>720</v>
      </c>
      <c r="C593" s="143">
        <f t="shared" si="236"/>
        <v>0.72</v>
      </c>
      <c r="D593" s="103">
        <v>0.1</v>
      </c>
      <c r="E593" s="143">
        <f t="shared" si="237"/>
        <v>0.79199999999999993</v>
      </c>
      <c r="F593" s="148">
        <f t="shared" si="238"/>
        <v>264</v>
      </c>
      <c r="G593" s="98">
        <f t="shared" si="239"/>
        <v>578</v>
      </c>
      <c r="H593" s="89">
        <f t="shared" si="240"/>
        <v>10.63</v>
      </c>
      <c r="I593" s="98">
        <f t="shared" si="241"/>
        <v>158</v>
      </c>
      <c r="J593" s="89">
        <f t="shared" si="242"/>
        <v>27.22</v>
      </c>
      <c r="K593" s="98">
        <f t="shared" si="243"/>
        <v>106</v>
      </c>
      <c r="L593" s="98">
        <f t="shared" si="244"/>
        <v>420</v>
      </c>
      <c r="M593" s="89">
        <f t="shared" si="245"/>
        <v>12.8</v>
      </c>
      <c r="N593" s="89">
        <f t="shared" si="246"/>
        <v>50.7</v>
      </c>
      <c r="O593" s="130">
        <f t="shared" si="247"/>
        <v>50.650000000000006</v>
      </c>
      <c r="P593" s="89">
        <f t="shared" si="248"/>
        <v>88.550000000000011</v>
      </c>
      <c r="Q593" s="138"/>
      <c r="T593" s="141"/>
      <c r="U593" s="141"/>
    </row>
    <row r="594" spans="1:21" ht="16.5" thickBot="1">
      <c r="A594" s="41">
        <v>1087</v>
      </c>
      <c r="B594" s="49">
        <v>1200</v>
      </c>
      <c r="C594" s="143">
        <f t="shared" si="236"/>
        <v>1.2</v>
      </c>
      <c r="D594" s="103">
        <v>0.2</v>
      </c>
      <c r="E594" s="143">
        <f t="shared" si="237"/>
        <v>1.44</v>
      </c>
      <c r="F594" s="148">
        <f t="shared" si="238"/>
        <v>480</v>
      </c>
      <c r="G594" s="98">
        <f t="shared" si="239"/>
        <v>1051</v>
      </c>
      <c r="H594" s="89">
        <f t="shared" si="240"/>
        <v>19.329999999999998</v>
      </c>
      <c r="I594" s="98">
        <f t="shared" si="241"/>
        <v>288</v>
      </c>
      <c r="J594" s="89">
        <f t="shared" si="242"/>
        <v>49.62</v>
      </c>
      <c r="K594" s="98">
        <f t="shared" si="243"/>
        <v>192</v>
      </c>
      <c r="L594" s="98">
        <f t="shared" si="244"/>
        <v>763</v>
      </c>
      <c r="M594" s="89">
        <f t="shared" si="245"/>
        <v>23.18</v>
      </c>
      <c r="N594" s="89">
        <f t="shared" si="246"/>
        <v>92.11</v>
      </c>
      <c r="O594" s="130">
        <f t="shared" si="247"/>
        <v>92.13</v>
      </c>
      <c r="P594" s="89">
        <f t="shared" si="248"/>
        <v>161.06</v>
      </c>
      <c r="Q594" s="138"/>
      <c r="T594" s="141"/>
      <c r="U594" s="141"/>
    </row>
    <row r="595" spans="1:21" ht="16.5" thickBot="1">
      <c r="A595" s="41">
        <v>1088</v>
      </c>
      <c r="B595" s="49">
        <f>120*15</f>
        <v>1800</v>
      </c>
      <c r="C595" s="143">
        <f t="shared" si="236"/>
        <v>1.8</v>
      </c>
      <c r="D595" s="103">
        <v>0.14000000000000001</v>
      </c>
      <c r="E595" s="143">
        <f t="shared" si="237"/>
        <v>2.052</v>
      </c>
      <c r="F595" s="148">
        <f t="shared" si="238"/>
        <v>684</v>
      </c>
      <c r="G595" s="150">
        <f t="shared" si="239"/>
        <v>1498</v>
      </c>
      <c r="H595" s="89">
        <f t="shared" si="240"/>
        <v>27.54</v>
      </c>
      <c r="I595" s="98">
        <f t="shared" si="241"/>
        <v>410</v>
      </c>
      <c r="J595" s="89">
        <f t="shared" si="242"/>
        <v>70.64</v>
      </c>
      <c r="K595" s="98">
        <f t="shared" si="243"/>
        <v>274</v>
      </c>
      <c r="L595" s="98">
        <f t="shared" si="244"/>
        <v>1088</v>
      </c>
      <c r="M595" s="89">
        <f t="shared" si="245"/>
        <v>33.08</v>
      </c>
      <c r="N595" s="89">
        <f t="shared" si="246"/>
        <v>131.34</v>
      </c>
      <c r="O595" s="130">
        <f t="shared" si="247"/>
        <v>131.26</v>
      </c>
      <c r="P595" s="151">
        <f t="shared" si="248"/>
        <v>229.52</v>
      </c>
      <c r="Q595" s="138"/>
      <c r="T595" s="141"/>
      <c r="U595" s="141"/>
    </row>
    <row r="596" spans="1:21" ht="16.5" thickBot="1">
      <c r="A596" s="41">
        <v>1089</v>
      </c>
      <c r="B596" s="49">
        <f>120*15</f>
        <v>1800</v>
      </c>
      <c r="C596" s="143">
        <f t="shared" si="236"/>
        <v>1.8</v>
      </c>
      <c r="D596" s="103">
        <v>0</v>
      </c>
      <c r="E596" s="143">
        <f t="shared" si="237"/>
        <v>1.8</v>
      </c>
      <c r="F596" s="148">
        <f t="shared" si="238"/>
        <v>600</v>
      </c>
      <c r="G596" s="150">
        <f t="shared" si="239"/>
        <v>1314</v>
      </c>
      <c r="H596" s="89">
        <f t="shared" si="240"/>
        <v>24.16</v>
      </c>
      <c r="I596" s="98">
        <f t="shared" si="241"/>
        <v>360</v>
      </c>
      <c r="J596" s="89">
        <f t="shared" si="242"/>
        <v>62.03</v>
      </c>
      <c r="K596" s="98">
        <f t="shared" si="243"/>
        <v>240</v>
      </c>
      <c r="L596" s="98">
        <f t="shared" si="244"/>
        <v>954</v>
      </c>
      <c r="M596" s="89">
        <f t="shared" si="245"/>
        <v>28.97</v>
      </c>
      <c r="N596" s="89">
        <f t="shared" si="246"/>
        <v>115.17</v>
      </c>
      <c r="O596" s="130">
        <f t="shared" si="247"/>
        <v>115.16</v>
      </c>
      <c r="P596" s="151">
        <f t="shared" si="248"/>
        <v>201.36</v>
      </c>
      <c r="Q596" s="138"/>
      <c r="T596" s="141"/>
      <c r="U596" s="141"/>
    </row>
    <row r="597" spans="1:21" ht="16.5" thickBot="1">
      <c r="A597" s="41">
        <v>1090</v>
      </c>
      <c r="B597" s="49">
        <v>792</v>
      </c>
      <c r="C597" s="143">
        <f t="shared" si="236"/>
        <v>0.79200000000000004</v>
      </c>
      <c r="D597" s="103">
        <v>0</v>
      </c>
      <c r="E597" s="143">
        <f t="shared" si="237"/>
        <v>0.79200000000000004</v>
      </c>
      <c r="F597" s="148">
        <f t="shared" si="238"/>
        <v>264</v>
      </c>
      <c r="G597" s="150">
        <f t="shared" si="239"/>
        <v>578</v>
      </c>
      <c r="H597" s="89">
        <f t="shared" si="240"/>
        <v>10.63</v>
      </c>
      <c r="I597" s="98">
        <f t="shared" si="241"/>
        <v>158</v>
      </c>
      <c r="J597" s="89">
        <f t="shared" si="242"/>
        <v>27.22</v>
      </c>
      <c r="K597" s="98">
        <f t="shared" si="243"/>
        <v>106</v>
      </c>
      <c r="L597" s="98">
        <f t="shared" si="244"/>
        <v>420</v>
      </c>
      <c r="M597" s="89">
        <f t="shared" si="245"/>
        <v>12.8</v>
      </c>
      <c r="N597" s="89">
        <f t="shared" si="246"/>
        <v>50.7</v>
      </c>
      <c r="O597" s="130">
        <f t="shared" si="247"/>
        <v>50.650000000000006</v>
      </c>
      <c r="P597" s="151">
        <f t="shared" si="248"/>
        <v>88.550000000000011</v>
      </c>
      <c r="Q597" s="138"/>
      <c r="T597" s="141"/>
      <c r="U597" s="141"/>
    </row>
    <row r="598" spans="1:21" ht="16.5" thickBot="1">
      <c r="A598" s="41"/>
      <c r="B598" s="49">
        <f>2*400</f>
        <v>800</v>
      </c>
      <c r="C598" s="143">
        <f t="shared" si="236"/>
        <v>0.8</v>
      </c>
      <c r="D598" s="103">
        <v>0</v>
      </c>
      <c r="E598" s="143">
        <f t="shared" si="237"/>
        <v>0.8</v>
      </c>
      <c r="F598" s="148">
        <f t="shared" si="238"/>
        <v>267</v>
      </c>
      <c r="G598" s="150">
        <f t="shared" si="239"/>
        <v>584</v>
      </c>
      <c r="H598" s="89">
        <f t="shared" si="240"/>
        <v>10.74</v>
      </c>
      <c r="I598" s="98">
        <f t="shared" si="241"/>
        <v>160</v>
      </c>
      <c r="J598" s="89">
        <f t="shared" si="242"/>
        <v>27.57</v>
      </c>
      <c r="K598" s="98">
        <f t="shared" si="243"/>
        <v>107</v>
      </c>
      <c r="L598" s="98">
        <f t="shared" si="244"/>
        <v>424</v>
      </c>
      <c r="M598" s="89">
        <f t="shared" si="245"/>
        <v>12.92</v>
      </c>
      <c r="N598" s="89">
        <f t="shared" si="246"/>
        <v>51.19</v>
      </c>
      <c r="O598" s="130">
        <f t="shared" si="247"/>
        <v>51.230000000000004</v>
      </c>
      <c r="P598" s="151">
        <f t="shared" si="248"/>
        <v>89.5</v>
      </c>
      <c r="Q598" s="138"/>
      <c r="T598" s="141"/>
      <c r="U598" s="141"/>
    </row>
    <row r="599" spans="1:21" ht="16.5" thickBot="1">
      <c r="A599" s="41"/>
      <c r="B599" s="199">
        <f>2*3*120</f>
        <v>720</v>
      </c>
      <c r="C599" s="143">
        <f t="shared" si="236"/>
        <v>0.72</v>
      </c>
      <c r="D599" s="103">
        <v>0</v>
      </c>
      <c r="E599" s="143">
        <f t="shared" si="237"/>
        <v>0.72</v>
      </c>
      <c r="F599" s="214">
        <f t="shared" si="238"/>
        <v>240</v>
      </c>
      <c r="G599" s="148">
        <f t="shared" si="239"/>
        <v>526</v>
      </c>
      <c r="H599" s="89">
        <f t="shared" si="240"/>
        <v>9.66</v>
      </c>
      <c r="I599" s="98">
        <f t="shared" si="241"/>
        <v>144</v>
      </c>
      <c r="J599" s="89">
        <f t="shared" si="242"/>
        <v>24.81</v>
      </c>
      <c r="K599" s="98">
        <f t="shared" si="243"/>
        <v>96</v>
      </c>
      <c r="L599" s="98">
        <f t="shared" si="244"/>
        <v>382</v>
      </c>
      <c r="M599" s="89">
        <f t="shared" si="245"/>
        <v>11.59</v>
      </c>
      <c r="N599" s="89">
        <f t="shared" si="246"/>
        <v>46.12</v>
      </c>
      <c r="O599" s="152">
        <f t="shared" si="247"/>
        <v>46.06</v>
      </c>
      <c r="P599" s="130">
        <f t="shared" si="248"/>
        <v>80.59</v>
      </c>
      <c r="Q599" s="138"/>
      <c r="R599" s="42" t="s">
        <v>1316</v>
      </c>
      <c r="T599" s="141"/>
      <c r="U599" s="141"/>
    </row>
    <row r="600" spans="1:21" ht="16.5" thickBot="1">
      <c r="A600" s="41">
        <v>1091</v>
      </c>
      <c r="B600" s="49">
        <f>SUM(B598:B599)</f>
        <v>1520</v>
      </c>
      <c r="C600" s="143"/>
      <c r="D600" s="103"/>
      <c r="E600" s="143"/>
      <c r="F600" s="50"/>
      <c r="G600" s="148">
        <f>F598+G599</f>
        <v>793</v>
      </c>
      <c r="H600" s="89"/>
      <c r="I600" s="98"/>
      <c r="J600" s="89"/>
      <c r="K600" s="98"/>
      <c r="L600" s="98"/>
      <c r="M600" s="89"/>
      <c r="N600" s="89"/>
      <c r="O600" s="153"/>
      <c r="P600" s="153">
        <f>P599+O598</f>
        <v>131.82</v>
      </c>
      <c r="Q600" s="138"/>
      <c r="T600" s="141"/>
      <c r="U600" s="141"/>
    </row>
    <row r="601" spans="1:21" ht="16.5" thickBot="1">
      <c r="A601" s="41">
        <v>1092</v>
      </c>
      <c r="B601" s="49">
        <v>2400</v>
      </c>
      <c r="C601" s="143">
        <f t="shared" ref="C601:C607" si="249">B601/1000</f>
        <v>2.4</v>
      </c>
      <c r="D601" s="103">
        <v>0</v>
      </c>
      <c r="E601" s="143">
        <f t="shared" ref="E601:E607" si="250">(+C601*D601)+C601</f>
        <v>2.4</v>
      </c>
      <c r="F601" s="148">
        <f>ROUND((+$E601*24*12)/12,0)</f>
        <v>58</v>
      </c>
      <c r="G601" s="150">
        <f t="shared" ref="G601:G607" si="251">ROUND((+$E601*8760)/12,0)</f>
        <v>1752</v>
      </c>
      <c r="H601" s="89">
        <f t="shared" ref="H601:H617" si="252">ROUND(+E601*D$7,2)</f>
        <v>32.21</v>
      </c>
      <c r="I601" s="98">
        <f t="shared" ref="I601:I617" si="253">ROUND(IF((E601*200)&gt;F601,F601,(E601*200)),0)</f>
        <v>58</v>
      </c>
      <c r="J601" s="89">
        <f t="shared" ref="J601:J617" si="254">ROUND(+I601*D$8,2)</f>
        <v>9.99</v>
      </c>
      <c r="K601" s="98">
        <f t="shared" ref="K601:K617" si="255">F601-I601</f>
        <v>0</v>
      </c>
      <c r="L601" s="98">
        <f t="shared" ref="L601:L617" si="256">G601-I601</f>
        <v>1694</v>
      </c>
      <c r="M601" s="89">
        <f t="shared" ref="M601:M617" si="257">ROUND(+K601*D$9,2)</f>
        <v>0</v>
      </c>
      <c r="N601" s="89">
        <f t="shared" ref="N601:N617" si="258">ROUND(+L601*D$9,2)</f>
        <v>204.5</v>
      </c>
      <c r="O601" s="130">
        <f t="shared" ref="O601:O607" si="259">H601+J601+M601</f>
        <v>42.2</v>
      </c>
      <c r="P601" s="151">
        <f t="shared" ref="P601:P616" si="260">H601+J601+N601</f>
        <v>246.7</v>
      </c>
      <c r="Q601" s="138"/>
      <c r="T601" s="141"/>
      <c r="U601" s="141"/>
    </row>
    <row r="602" spans="1:21" ht="16.5" thickBot="1">
      <c r="A602" s="41">
        <v>1093</v>
      </c>
      <c r="B602" s="49">
        <f>2*60</f>
        <v>120</v>
      </c>
      <c r="C602" s="143">
        <f t="shared" si="249"/>
        <v>0.12</v>
      </c>
      <c r="D602" s="103">
        <v>0.1</v>
      </c>
      <c r="E602" s="143">
        <f t="shared" si="250"/>
        <v>0.13200000000000001</v>
      </c>
      <c r="F602" s="148">
        <f>ROUND((+$E602*4000)/12,0)</f>
        <v>44</v>
      </c>
      <c r="G602" s="150">
        <f t="shared" si="251"/>
        <v>96</v>
      </c>
      <c r="H602" s="89">
        <f t="shared" si="252"/>
        <v>1.77</v>
      </c>
      <c r="I602" s="98">
        <f t="shared" si="253"/>
        <v>26</v>
      </c>
      <c r="J602" s="89">
        <f t="shared" si="254"/>
        <v>4.4800000000000004</v>
      </c>
      <c r="K602" s="98">
        <f t="shared" si="255"/>
        <v>18</v>
      </c>
      <c r="L602" s="98">
        <f t="shared" si="256"/>
        <v>70</v>
      </c>
      <c r="M602" s="89">
        <f t="shared" si="257"/>
        <v>2.17</v>
      </c>
      <c r="N602" s="89">
        <f t="shared" si="258"/>
        <v>8.4499999999999993</v>
      </c>
      <c r="O602" s="130">
        <f t="shared" si="259"/>
        <v>8.42</v>
      </c>
      <c r="P602" s="151">
        <f t="shared" si="260"/>
        <v>14.7</v>
      </c>
      <c r="Q602" s="138"/>
      <c r="T602" s="141"/>
      <c r="U602" s="141"/>
    </row>
    <row r="603" spans="1:21" ht="16.5" thickBot="1">
      <c r="A603" s="41">
        <v>1094</v>
      </c>
      <c r="B603" s="49">
        <v>540</v>
      </c>
      <c r="C603" s="143">
        <f t="shared" si="249"/>
        <v>0.54</v>
      </c>
      <c r="D603" s="103">
        <v>0</v>
      </c>
      <c r="E603" s="143">
        <f t="shared" si="250"/>
        <v>0.54</v>
      </c>
      <c r="F603" s="148">
        <f>ROUND((+$E603*4000)/12,0)</f>
        <v>180</v>
      </c>
      <c r="G603" s="150">
        <f t="shared" si="251"/>
        <v>394</v>
      </c>
      <c r="H603" s="89">
        <f t="shared" si="252"/>
        <v>7.25</v>
      </c>
      <c r="I603" s="98">
        <f t="shared" si="253"/>
        <v>108</v>
      </c>
      <c r="J603" s="89">
        <f t="shared" si="254"/>
        <v>18.61</v>
      </c>
      <c r="K603" s="98">
        <f t="shared" si="255"/>
        <v>72</v>
      </c>
      <c r="L603" s="98">
        <f t="shared" si="256"/>
        <v>286</v>
      </c>
      <c r="M603" s="89">
        <f t="shared" si="257"/>
        <v>8.69</v>
      </c>
      <c r="N603" s="89">
        <f t="shared" si="258"/>
        <v>34.53</v>
      </c>
      <c r="O603" s="130">
        <f t="shared" si="259"/>
        <v>34.549999999999997</v>
      </c>
      <c r="P603" s="151">
        <f t="shared" si="260"/>
        <v>60.39</v>
      </c>
      <c r="Q603" s="138"/>
      <c r="T603" s="141"/>
      <c r="U603" s="141"/>
    </row>
    <row r="604" spans="1:21" ht="16.5" thickBot="1">
      <c r="A604" s="41">
        <v>393</v>
      </c>
      <c r="B604" s="49">
        <v>75</v>
      </c>
      <c r="C604" s="143">
        <f t="shared" si="249"/>
        <v>7.4999999999999997E-2</v>
      </c>
      <c r="D604" s="103">
        <v>0</v>
      </c>
      <c r="E604" s="143">
        <f t="shared" si="250"/>
        <v>7.4999999999999997E-2</v>
      </c>
      <c r="F604" s="148">
        <f>ROUND((+$E604*4000)/12,0)</f>
        <v>25</v>
      </c>
      <c r="G604" s="150">
        <f t="shared" si="251"/>
        <v>55</v>
      </c>
      <c r="H604" s="89">
        <f t="shared" si="252"/>
        <v>1.01</v>
      </c>
      <c r="I604" s="98">
        <f t="shared" si="253"/>
        <v>15</v>
      </c>
      <c r="J604" s="89">
        <f t="shared" si="254"/>
        <v>2.58</v>
      </c>
      <c r="K604" s="98">
        <f t="shared" si="255"/>
        <v>10</v>
      </c>
      <c r="L604" s="98">
        <f t="shared" si="256"/>
        <v>40</v>
      </c>
      <c r="M604" s="89">
        <f t="shared" si="257"/>
        <v>1.21</v>
      </c>
      <c r="N604" s="89">
        <f t="shared" si="258"/>
        <v>4.83</v>
      </c>
      <c r="O604" s="130">
        <f t="shared" si="259"/>
        <v>4.8</v>
      </c>
      <c r="P604" s="151">
        <f t="shared" si="260"/>
        <v>8.42</v>
      </c>
      <c r="Q604" s="138"/>
      <c r="T604" s="141"/>
      <c r="U604" s="141"/>
    </row>
    <row r="605" spans="1:21" ht="16.5" thickBot="1">
      <c r="A605" s="41">
        <v>394</v>
      </c>
      <c r="B605" s="49">
        <f>7.5*120</f>
        <v>900</v>
      </c>
      <c r="C605" s="143">
        <f t="shared" si="249"/>
        <v>0.9</v>
      </c>
      <c r="D605" s="103">
        <v>0</v>
      </c>
      <c r="E605" s="143">
        <f t="shared" si="250"/>
        <v>0.9</v>
      </c>
      <c r="F605" s="477">
        <f>ROUND((+$E605*4000)/12,0)</f>
        <v>300</v>
      </c>
      <c r="G605" s="148">
        <f t="shared" si="251"/>
        <v>657</v>
      </c>
      <c r="H605" s="89">
        <f t="shared" si="252"/>
        <v>12.08</v>
      </c>
      <c r="I605" s="98">
        <f t="shared" si="253"/>
        <v>180</v>
      </c>
      <c r="J605" s="89">
        <f t="shared" si="254"/>
        <v>31.01</v>
      </c>
      <c r="K605" s="98">
        <f t="shared" si="255"/>
        <v>120</v>
      </c>
      <c r="L605" s="98">
        <f t="shared" si="256"/>
        <v>477</v>
      </c>
      <c r="M605" s="89">
        <f t="shared" si="257"/>
        <v>14.49</v>
      </c>
      <c r="N605" s="89">
        <f t="shared" si="258"/>
        <v>57.58</v>
      </c>
      <c r="O605" s="484">
        <f t="shared" si="259"/>
        <v>57.580000000000005</v>
      </c>
      <c r="P605" s="130">
        <f t="shared" si="260"/>
        <v>100.67</v>
      </c>
      <c r="Q605" s="138"/>
      <c r="R605" s="42" t="s">
        <v>1316</v>
      </c>
      <c r="T605" s="141"/>
      <c r="U605" s="141"/>
    </row>
    <row r="606" spans="1:21" ht="16.5" thickBot="1">
      <c r="A606" s="41"/>
      <c r="B606" s="49">
        <v>12</v>
      </c>
      <c r="C606" s="143">
        <f t="shared" si="249"/>
        <v>1.2E-2</v>
      </c>
      <c r="D606" s="103">
        <v>0</v>
      </c>
      <c r="E606" s="143">
        <f t="shared" si="250"/>
        <v>1.2E-2</v>
      </c>
      <c r="F606" s="477">
        <f>ROUND((+$E606*4000)/12,0)</f>
        <v>4</v>
      </c>
      <c r="G606" s="148">
        <f t="shared" si="251"/>
        <v>9</v>
      </c>
      <c r="H606" s="89">
        <f t="shared" si="252"/>
        <v>0.16</v>
      </c>
      <c r="I606" s="98">
        <f t="shared" si="253"/>
        <v>2</v>
      </c>
      <c r="J606" s="89">
        <f t="shared" si="254"/>
        <v>0.34</v>
      </c>
      <c r="K606" s="98">
        <f t="shared" si="255"/>
        <v>2</v>
      </c>
      <c r="L606" s="98">
        <f t="shared" si="256"/>
        <v>7</v>
      </c>
      <c r="M606" s="89">
        <f t="shared" si="257"/>
        <v>0.24</v>
      </c>
      <c r="N606" s="89">
        <f t="shared" si="258"/>
        <v>0.85</v>
      </c>
      <c r="O606" s="484">
        <f t="shared" si="259"/>
        <v>0.74</v>
      </c>
      <c r="P606" s="130">
        <f t="shared" si="260"/>
        <v>1.35</v>
      </c>
      <c r="Q606" s="138"/>
      <c r="R606" s="42" t="s">
        <v>1316</v>
      </c>
      <c r="T606" s="141"/>
      <c r="U606" s="141"/>
    </row>
    <row r="607" spans="1:21" ht="16.5" thickBot="1">
      <c r="A607" s="41">
        <v>395</v>
      </c>
      <c r="B607" s="49">
        <v>125</v>
      </c>
      <c r="C607" s="143">
        <f t="shared" si="249"/>
        <v>0.125</v>
      </c>
      <c r="D607" s="103">
        <v>0</v>
      </c>
      <c r="E607" s="143">
        <f t="shared" si="250"/>
        <v>0.125</v>
      </c>
      <c r="F607" s="148">
        <f>ROUND((+$E607*730*5)/12,0)</f>
        <v>38</v>
      </c>
      <c r="G607" s="150">
        <f t="shared" si="251"/>
        <v>91</v>
      </c>
      <c r="H607" s="89">
        <f t="shared" si="252"/>
        <v>1.68</v>
      </c>
      <c r="I607" s="98">
        <f t="shared" si="253"/>
        <v>25</v>
      </c>
      <c r="J607" s="89">
        <f t="shared" si="254"/>
        <v>4.3099999999999996</v>
      </c>
      <c r="K607" s="98">
        <f t="shared" si="255"/>
        <v>13</v>
      </c>
      <c r="L607" s="98">
        <f t="shared" si="256"/>
        <v>66</v>
      </c>
      <c r="M607" s="89">
        <f t="shared" si="257"/>
        <v>1.57</v>
      </c>
      <c r="N607" s="89">
        <f t="shared" si="258"/>
        <v>7.97</v>
      </c>
      <c r="O607" s="130">
        <f t="shared" si="259"/>
        <v>7.56</v>
      </c>
      <c r="P607" s="172">
        <f t="shared" si="260"/>
        <v>13.959999999999999</v>
      </c>
      <c r="Q607" s="138"/>
      <c r="T607" s="141"/>
      <c r="U607" s="141"/>
    </row>
    <row r="608" spans="1:21" ht="16.5" thickBot="1">
      <c r="F608" s="148">
        <f>G606+F607</f>
        <v>47</v>
      </c>
      <c r="H608" s="42">
        <f t="shared" si="252"/>
        <v>0</v>
      </c>
      <c r="I608" s="42">
        <f t="shared" si="253"/>
        <v>0</v>
      </c>
      <c r="J608" s="42">
        <f t="shared" si="254"/>
        <v>0</v>
      </c>
      <c r="K608" s="42">
        <f t="shared" si="255"/>
        <v>47</v>
      </c>
      <c r="L608" s="42">
        <f t="shared" si="256"/>
        <v>0</v>
      </c>
      <c r="M608" s="42">
        <f t="shared" si="257"/>
        <v>5.67</v>
      </c>
      <c r="N608" s="42">
        <f t="shared" si="258"/>
        <v>0</v>
      </c>
      <c r="O608" s="130">
        <f>O607+P606</f>
        <v>8.91</v>
      </c>
      <c r="P608" s="42">
        <f t="shared" si="260"/>
        <v>0</v>
      </c>
      <c r="Q608" s="138"/>
      <c r="T608" s="141"/>
      <c r="U608" s="141"/>
    </row>
    <row r="609" spans="1:21" ht="16.5" thickBot="1">
      <c r="A609" s="41"/>
      <c r="B609" s="49">
        <v>24</v>
      </c>
      <c r="C609" s="143">
        <f>B609/1000</f>
        <v>2.4E-2</v>
      </c>
      <c r="D609" s="103">
        <v>0</v>
      </c>
      <c r="E609" s="143">
        <f>(+C609*D609)+C609</f>
        <v>2.4E-2</v>
      </c>
      <c r="F609" s="477">
        <f>ROUND((+$E609*4000)/12,0)</f>
        <v>8</v>
      </c>
      <c r="G609" s="148">
        <f>ROUND((+$E609*8760)/12,0)</f>
        <v>18</v>
      </c>
      <c r="H609" s="89">
        <f t="shared" si="252"/>
        <v>0.32</v>
      </c>
      <c r="I609" s="98">
        <f t="shared" si="253"/>
        <v>5</v>
      </c>
      <c r="J609" s="89">
        <f t="shared" si="254"/>
        <v>0.86</v>
      </c>
      <c r="K609" s="98">
        <f t="shared" si="255"/>
        <v>3</v>
      </c>
      <c r="L609" s="98">
        <f t="shared" si="256"/>
        <v>13</v>
      </c>
      <c r="M609" s="89">
        <f t="shared" si="257"/>
        <v>0.36</v>
      </c>
      <c r="N609" s="89">
        <f t="shared" si="258"/>
        <v>1.57</v>
      </c>
      <c r="O609" s="484">
        <f>H609+J609+M609</f>
        <v>1.54</v>
      </c>
      <c r="P609" s="130">
        <f t="shared" si="260"/>
        <v>2.75</v>
      </c>
      <c r="Q609" s="138"/>
      <c r="R609" s="42" t="s">
        <v>1316</v>
      </c>
      <c r="T609" s="141"/>
      <c r="U609" s="141"/>
    </row>
    <row r="610" spans="1:21" ht="16.5" thickBot="1">
      <c r="A610" s="41"/>
      <c r="B610" s="49">
        <v>100</v>
      </c>
      <c r="C610" s="143">
        <f>B610/1000</f>
        <v>0.1</v>
      </c>
      <c r="D610" s="103">
        <v>0</v>
      </c>
      <c r="E610" s="143">
        <f>(+C610*D610)+C610</f>
        <v>0.1</v>
      </c>
      <c r="F610" s="148">
        <f>ROUND((+$E610*(8760/12)*5)/12,0)</f>
        <v>30</v>
      </c>
      <c r="G610" s="150">
        <f>ROUND((+$E610*8760)/12,0)</f>
        <v>73</v>
      </c>
      <c r="H610" s="89">
        <f t="shared" si="252"/>
        <v>1.34</v>
      </c>
      <c r="I610" s="98">
        <f t="shared" si="253"/>
        <v>20</v>
      </c>
      <c r="J610" s="89">
        <f t="shared" si="254"/>
        <v>3.45</v>
      </c>
      <c r="K610" s="98">
        <f t="shared" si="255"/>
        <v>10</v>
      </c>
      <c r="L610" s="98">
        <f t="shared" si="256"/>
        <v>53</v>
      </c>
      <c r="M610" s="89">
        <f t="shared" si="257"/>
        <v>1.21</v>
      </c>
      <c r="N610" s="89">
        <f t="shared" si="258"/>
        <v>6.4</v>
      </c>
      <c r="O610" s="130">
        <f>H610+J610+M610</f>
        <v>6</v>
      </c>
      <c r="P610" s="172">
        <f t="shared" si="260"/>
        <v>11.190000000000001</v>
      </c>
      <c r="Q610" s="138"/>
      <c r="T610" s="141"/>
      <c r="U610" s="141"/>
    </row>
    <row r="611" spans="1:21" ht="16.5" thickBot="1">
      <c r="A611" s="41">
        <v>396</v>
      </c>
      <c r="F611" s="148">
        <f>G609+F610</f>
        <v>48</v>
      </c>
      <c r="H611" s="42">
        <f t="shared" si="252"/>
        <v>0</v>
      </c>
      <c r="I611" s="42">
        <f t="shared" si="253"/>
        <v>0</v>
      </c>
      <c r="J611" s="42">
        <f t="shared" si="254"/>
        <v>0</v>
      </c>
      <c r="K611" s="42">
        <f t="shared" si="255"/>
        <v>48</v>
      </c>
      <c r="L611" s="42">
        <f t="shared" si="256"/>
        <v>0</v>
      </c>
      <c r="M611" s="42">
        <f t="shared" si="257"/>
        <v>5.79</v>
      </c>
      <c r="N611" s="42">
        <f t="shared" si="258"/>
        <v>0</v>
      </c>
      <c r="O611" s="130">
        <f>O610+P609</f>
        <v>8.75</v>
      </c>
      <c r="P611" s="42">
        <f t="shared" si="260"/>
        <v>0</v>
      </c>
      <c r="Q611" s="138"/>
      <c r="T611" s="141"/>
      <c r="U611" s="141"/>
    </row>
    <row r="612" spans="1:21" ht="15.75">
      <c r="A612" s="41"/>
      <c r="B612" s="49">
        <f>2*400</f>
        <v>800</v>
      </c>
      <c r="C612" s="143">
        <f>B612/1000</f>
        <v>0.8</v>
      </c>
      <c r="D612" s="103">
        <v>0.1</v>
      </c>
      <c r="E612" s="143">
        <f>(+C612*D612)+C612</f>
        <v>0.88000000000000012</v>
      </c>
      <c r="F612" s="98">
        <f>ROUND((+$E612*4000)/12,0)</f>
        <v>293</v>
      </c>
      <c r="G612" s="98">
        <f>ROUND((+$E612*8760)/12,0)</f>
        <v>642</v>
      </c>
      <c r="H612" s="89">
        <f t="shared" si="252"/>
        <v>11.81</v>
      </c>
      <c r="I612" s="98">
        <f t="shared" si="253"/>
        <v>176</v>
      </c>
      <c r="J612" s="89">
        <f t="shared" si="254"/>
        <v>30.32</v>
      </c>
      <c r="K612" s="98">
        <f t="shared" si="255"/>
        <v>117</v>
      </c>
      <c r="L612" s="98">
        <f t="shared" si="256"/>
        <v>466</v>
      </c>
      <c r="M612" s="89">
        <f t="shared" si="257"/>
        <v>14.12</v>
      </c>
      <c r="N612" s="89">
        <f t="shared" si="258"/>
        <v>56.26</v>
      </c>
      <c r="O612" s="89">
        <f>H612+J612+M612</f>
        <v>56.25</v>
      </c>
      <c r="P612" s="89">
        <f t="shared" si="260"/>
        <v>98.39</v>
      </c>
      <c r="Q612" s="138"/>
      <c r="T612" s="141"/>
      <c r="U612" s="141"/>
    </row>
    <row r="613" spans="1:21" ht="16.5" thickBot="1">
      <c r="A613" s="41"/>
      <c r="B613" s="199">
        <f>2*150</f>
        <v>300</v>
      </c>
      <c r="C613" s="143">
        <f>B613/1000</f>
        <v>0.3</v>
      </c>
      <c r="D613" s="103">
        <v>0.1</v>
      </c>
      <c r="E613" s="143">
        <f>(+C613*D613)+C613</f>
        <v>0.32999999999999996</v>
      </c>
      <c r="F613" s="210">
        <f>ROUND((+$E613*4000)/12,0)</f>
        <v>110</v>
      </c>
      <c r="G613" s="98">
        <f>ROUND((+$E613*8760)/12,0)</f>
        <v>241</v>
      </c>
      <c r="H613" s="89">
        <f t="shared" si="252"/>
        <v>4.43</v>
      </c>
      <c r="I613" s="98">
        <f t="shared" si="253"/>
        <v>66</v>
      </c>
      <c r="J613" s="89">
        <f t="shared" si="254"/>
        <v>11.37</v>
      </c>
      <c r="K613" s="98">
        <f t="shared" si="255"/>
        <v>44</v>
      </c>
      <c r="L613" s="98">
        <f t="shared" si="256"/>
        <v>175</v>
      </c>
      <c r="M613" s="89">
        <f t="shared" si="257"/>
        <v>5.31</v>
      </c>
      <c r="N613" s="89">
        <f t="shared" si="258"/>
        <v>21.13</v>
      </c>
      <c r="O613" s="168">
        <f>H613+J613+M613</f>
        <v>21.11</v>
      </c>
      <c r="P613" s="89">
        <f t="shared" si="260"/>
        <v>36.93</v>
      </c>
      <c r="Q613" s="138"/>
      <c r="T613" s="141"/>
      <c r="U613" s="141"/>
    </row>
    <row r="614" spans="1:21" ht="16.5" thickBot="1">
      <c r="A614" s="41">
        <v>353</v>
      </c>
      <c r="B614" s="49">
        <f>+B612+B613</f>
        <v>1100</v>
      </c>
      <c r="F614" s="148">
        <f>F612+F613</f>
        <v>403</v>
      </c>
      <c r="H614" s="42">
        <f t="shared" si="252"/>
        <v>0</v>
      </c>
      <c r="I614" s="42">
        <f t="shared" si="253"/>
        <v>0</v>
      </c>
      <c r="J614" s="42">
        <f t="shared" si="254"/>
        <v>0</v>
      </c>
      <c r="K614" s="42">
        <f t="shared" si="255"/>
        <v>403</v>
      </c>
      <c r="L614" s="42">
        <f t="shared" si="256"/>
        <v>0</v>
      </c>
      <c r="M614" s="42">
        <f t="shared" si="257"/>
        <v>48.65</v>
      </c>
      <c r="N614" s="42">
        <f t="shared" si="258"/>
        <v>0</v>
      </c>
      <c r="O614" s="130">
        <f>O612+O613</f>
        <v>77.36</v>
      </c>
      <c r="P614" s="42">
        <f t="shared" si="260"/>
        <v>0</v>
      </c>
      <c r="Q614" s="138"/>
      <c r="T614" s="141"/>
      <c r="U614" s="141"/>
    </row>
    <row r="615" spans="1:21" ht="16.5" thickBot="1">
      <c r="A615" s="41"/>
      <c r="B615" s="49">
        <v>650</v>
      </c>
      <c r="C615" s="143">
        <f>B615/1000</f>
        <v>0.65</v>
      </c>
      <c r="D615" s="103">
        <v>0</v>
      </c>
      <c r="E615" s="143">
        <f>(+C615*D615)+C615</f>
        <v>0.65</v>
      </c>
      <c r="F615" s="98">
        <f>ROUND((+$E615*4000)/12,0)</f>
        <v>217</v>
      </c>
      <c r="G615" s="148">
        <f>ROUND((+$E615*8760)/12,0)</f>
        <v>475</v>
      </c>
      <c r="H615" s="89">
        <f t="shared" si="252"/>
        <v>8.7200000000000006</v>
      </c>
      <c r="I615" s="98">
        <f t="shared" si="253"/>
        <v>130</v>
      </c>
      <c r="J615" s="89">
        <f t="shared" si="254"/>
        <v>22.4</v>
      </c>
      <c r="K615" s="98">
        <f t="shared" si="255"/>
        <v>87</v>
      </c>
      <c r="L615" s="98">
        <f t="shared" si="256"/>
        <v>345</v>
      </c>
      <c r="M615" s="89">
        <f t="shared" si="257"/>
        <v>10.5</v>
      </c>
      <c r="N615" s="89">
        <f t="shared" si="258"/>
        <v>41.65</v>
      </c>
      <c r="O615" s="89">
        <f>H615+J615+M615</f>
        <v>41.62</v>
      </c>
      <c r="P615" s="130">
        <f t="shared" si="260"/>
        <v>72.77</v>
      </c>
      <c r="Q615" s="138"/>
      <c r="T615" s="141"/>
      <c r="U615" s="141"/>
    </row>
    <row r="616" spans="1:21" ht="16.5" thickBot="1">
      <c r="B616" s="199">
        <f>160*1</f>
        <v>160</v>
      </c>
      <c r="C616" s="143">
        <f>B616/1000</f>
        <v>0.16</v>
      </c>
      <c r="D616" s="103">
        <v>0</v>
      </c>
      <c r="E616" s="143">
        <f>(+C616*D616)+C616</f>
        <v>0.16</v>
      </c>
      <c r="F616" s="148">
        <f>ROUND((+$E616*(6.7*730))/12,0)</f>
        <v>65</v>
      </c>
      <c r="G616" s="171">
        <f>ROUND((+$E616*8760)/12,0)</f>
        <v>117</v>
      </c>
      <c r="H616" s="89">
        <f t="shared" si="252"/>
        <v>2.15</v>
      </c>
      <c r="I616" s="98">
        <f t="shared" si="253"/>
        <v>32</v>
      </c>
      <c r="J616" s="89">
        <f t="shared" si="254"/>
        <v>5.51</v>
      </c>
      <c r="K616" s="98">
        <f t="shared" si="255"/>
        <v>33</v>
      </c>
      <c r="L616" s="98">
        <f t="shared" si="256"/>
        <v>85</v>
      </c>
      <c r="M616" s="89">
        <f t="shared" si="257"/>
        <v>3.98</v>
      </c>
      <c r="N616" s="89">
        <f t="shared" si="258"/>
        <v>10.26</v>
      </c>
      <c r="O616" s="130">
        <f>H616+J616+M616</f>
        <v>11.64</v>
      </c>
      <c r="P616" s="172">
        <f t="shared" si="260"/>
        <v>17.920000000000002</v>
      </c>
      <c r="Q616" s="138"/>
      <c r="T616" s="141"/>
      <c r="U616" s="141"/>
    </row>
    <row r="617" spans="1:21" ht="16.5" thickBot="1">
      <c r="A617" s="41">
        <v>387</v>
      </c>
      <c r="B617" s="49">
        <f>B615+B616</f>
        <v>810</v>
      </c>
      <c r="C617" s="143"/>
      <c r="D617" s="103"/>
      <c r="E617" s="143"/>
      <c r="F617" s="98"/>
      <c r="G617" s="148">
        <f>G615+F616</f>
        <v>540</v>
      </c>
      <c r="H617" s="89">
        <f t="shared" si="252"/>
        <v>0</v>
      </c>
      <c r="I617" s="98">
        <f t="shared" si="253"/>
        <v>0</v>
      </c>
      <c r="J617" s="89">
        <f t="shared" si="254"/>
        <v>0</v>
      </c>
      <c r="K617" s="98">
        <f t="shared" si="255"/>
        <v>0</v>
      </c>
      <c r="L617" s="98">
        <f t="shared" si="256"/>
        <v>540</v>
      </c>
      <c r="M617" s="89">
        <f t="shared" si="257"/>
        <v>0</v>
      </c>
      <c r="N617" s="89">
        <f t="shared" si="258"/>
        <v>65.19</v>
      </c>
      <c r="O617" s="89">
        <f>H617+J617+M617</f>
        <v>0</v>
      </c>
      <c r="P617" s="130">
        <f>P615+O616</f>
        <v>84.41</v>
      </c>
      <c r="Q617" s="138"/>
      <c r="R617" s="42" t="s">
        <v>1316</v>
      </c>
      <c r="T617" s="141"/>
      <c r="U617" s="141"/>
    </row>
    <row r="618" spans="1:21" ht="16.5" thickBot="1">
      <c r="B618" s="49"/>
      <c r="C618" s="143"/>
      <c r="D618" s="103"/>
      <c r="E618" s="143"/>
      <c r="F618" s="98"/>
      <c r="G618" s="148"/>
      <c r="H618" s="89"/>
      <c r="I618" s="98"/>
      <c r="J618" s="89"/>
      <c r="K618" s="98"/>
      <c r="L618" s="98"/>
      <c r="M618" s="89"/>
      <c r="N618" s="89"/>
      <c r="O618" s="89"/>
      <c r="P618" s="130"/>
      <c r="Q618" s="138"/>
      <c r="T618" s="141"/>
      <c r="U618" s="141"/>
    </row>
    <row r="619" spans="1:21" ht="16.5" thickBot="1">
      <c r="A619" s="41"/>
      <c r="B619" s="49">
        <f>1.34*650</f>
        <v>871</v>
      </c>
      <c r="C619" s="143">
        <f>B619/1000</f>
        <v>0.871</v>
      </c>
      <c r="D619" s="103">
        <v>0</v>
      </c>
      <c r="E619" s="143">
        <f>(+C619*D619)+C619</f>
        <v>0.871</v>
      </c>
      <c r="F619" s="98">
        <f>ROUND((+$E619*4000)/12,0)</f>
        <v>290</v>
      </c>
      <c r="G619" s="148">
        <f>ROUND((+$E619*8760)/12,0)</f>
        <v>636</v>
      </c>
      <c r="H619" s="89">
        <f>ROUND(+E619*D$7,2)</f>
        <v>11.69</v>
      </c>
      <c r="I619" s="98">
        <f>ROUND(IF((E619*200)&gt;F619,F619,(E619*200)),0)</f>
        <v>174</v>
      </c>
      <c r="J619" s="89">
        <f>ROUND(+I619*D$8,2)</f>
        <v>29.98</v>
      </c>
      <c r="K619" s="98">
        <f>F619-I619</f>
        <v>116</v>
      </c>
      <c r="L619" s="98">
        <f>G619-I619</f>
        <v>462</v>
      </c>
      <c r="M619" s="89">
        <f>ROUND(+K619*D$9,2)</f>
        <v>14</v>
      </c>
      <c r="N619" s="89">
        <f>ROUND(+L619*D$9,2)</f>
        <v>55.77</v>
      </c>
      <c r="O619" s="89">
        <f>H619+J619+M619</f>
        <v>55.67</v>
      </c>
      <c r="P619" s="130">
        <f>H619+J619+N619</f>
        <v>97.44</v>
      </c>
      <c r="Q619" s="138"/>
      <c r="T619" s="141"/>
      <c r="U619" s="141"/>
    </row>
    <row r="620" spans="1:21" ht="16.5" thickBot="1">
      <c r="A620" s="41"/>
      <c r="B620" s="199">
        <f>160*1</f>
        <v>160</v>
      </c>
      <c r="C620" s="143">
        <f>B620/1000</f>
        <v>0.16</v>
      </c>
      <c r="D620" s="103">
        <v>0</v>
      </c>
      <c r="E620" s="143">
        <f>(+C620*D620)+C620</f>
        <v>0.16</v>
      </c>
      <c r="F620" s="148">
        <f>ROUND((+$E620*(6.6*730))/12,0)</f>
        <v>64</v>
      </c>
      <c r="G620" s="171">
        <f>ROUND((+$E620*8760)/12,0)</f>
        <v>117</v>
      </c>
      <c r="H620" s="89">
        <f>ROUND(+E620*D$7,2)</f>
        <v>2.15</v>
      </c>
      <c r="I620" s="98">
        <f>ROUND(IF((E620*200)&gt;F620,F620,(E620*200)),0)</f>
        <v>32</v>
      </c>
      <c r="J620" s="89">
        <f>ROUND(+I620*D$8,2)</f>
        <v>5.51</v>
      </c>
      <c r="K620" s="98">
        <f>F620-I620</f>
        <v>32</v>
      </c>
      <c r="L620" s="98">
        <f>G620-I620</f>
        <v>85</v>
      </c>
      <c r="M620" s="89">
        <f>ROUND(+K620*D$9,2)</f>
        <v>3.86</v>
      </c>
      <c r="N620" s="89">
        <f>ROUND(+L620*D$9,2)</f>
        <v>10.26</v>
      </c>
      <c r="O620" s="130">
        <f>H620+J620+M620</f>
        <v>11.52</v>
      </c>
      <c r="P620" s="172">
        <f>H620+J620+N620</f>
        <v>17.920000000000002</v>
      </c>
      <c r="Q620" s="138"/>
      <c r="T620" s="141"/>
      <c r="U620" s="141"/>
    </row>
    <row r="621" spans="1:21" ht="16.5" thickBot="1">
      <c r="A621" s="41">
        <v>378</v>
      </c>
      <c r="B621" s="49">
        <f>B619+B620</f>
        <v>1031</v>
      </c>
      <c r="C621" s="143"/>
      <c r="D621" s="103"/>
      <c r="E621" s="143"/>
      <c r="F621" s="98"/>
      <c r="G621" s="148">
        <f>G619+F620</f>
        <v>700</v>
      </c>
      <c r="H621" s="89">
        <f>ROUND(+E621*D$7,2)</f>
        <v>0</v>
      </c>
      <c r="I621" s="98">
        <f>ROUND(IF((E621*200)&gt;F621,F621,(E621*200)),0)</f>
        <v>0</v>
      </c>
      <c r="J621" s="89">
        <f>ROUND(+I621*D$8,2)</f>
        <v>0</v>
      </c>
      <c r="K621" s="98">
        <f>F621-I621</f>
        <v>0</v>
      </c>
      <c r="L621" s="98">
        <f>G621-I621</f>
        <v>700</v>
      </c>
      <c r="M621" s="89">
        <f>ROUND(+K621*D$9,2)</f>
        <v>0</v>
      </c>
      <c r="N621" s="89">
        <f>ROUND(+L621*D$9,2)</f>
        <v>84.5</v>
      </c>
      <c r="O621" s="89">
        <f>H621+J621+M621</f>
        <v>0</v>
      </c>
      <c r="P621" s="130">
        <f>P619+O620</f>
        <v>108.96</v>
      </c>
      <c r="Q621" s="138"/>
      <c r="R621" s="42" t="s">
        <v>1316</v>
      </c>
      <c r="T621" s="141"/>
      <c r="U621" s="141"/>
    </row>
    <row r="622" spans="1:21" ht="15.75">
      <c r="A622" s="41"/>
      <c r="B622" s="49"/>
      <c r="C622" s="143"/>
      <c r="D622" s="103"/>
      <c r="E622" s="143"/>
      <c r="F622" s="98"/>
      <c r="G622" s="50"/>
      <c r="H622" s="89"/>
      <c r="I622" s="98"/>
      <c r="J622" s="89"/>
      <c r="K622" s="98"/>
      <c r="L622" s="98"/>
      <c r="M622" s="89"/>
      <c r="N622" s="89"/>
      <c r="O622" s="89"/>
      <c r="P622" s="153"/>
      <c r="Q622" s="138"/>
      <c r="T622" s="141"/>
      <c r="U622" s="141"/>
    </row>
    <row r="623" spans="1:21" ht="15.75">
      <c r="A623" s="41"/>
      <c r="B623" s="49">
        <f>6*110</f>
        <v>660</v>
      </c>
      <c r="C623" s="143">
        <f>B623/1000</f>
        <v>0.66</v>
      </c>
      <c r="D623" s="103">
        <v>0.21740000000000001</v>
      </c>
      <c r="E623" s="143">
        <f>(+C623*D623)+C623</f>
        <v>0.80348400000000009</v>
      </c>
      <c r="F623" s="98">
        <f>ROUND((+$E623*4000)/12,0)</f>
        <v>268</v>
      </c>
      <c r="G623" s="98">
        <f>ROUND((+$E623*8760)/12,0)</f>
        <v>587</v>
      </c>
      <c r="H623" s="89">
        <f t="shared" ref="H623:H629" si="261">ROUND(+E623*D$7,2)</f>
        <v>10.78</v>
      </c>
      <c r="I623" s="98">
        <f t="shared" ref="I623:I629" si="262">ROUND(IF((E623*200)&gt;F623,F623,(E623*200)),0)</f>
        <v>161</v>
      </c>
      <c r="J623" s="89">
        <f t="shared" ref="J623:J629" si="263">ROUND(+I623*D$8,2)</f>
        <v>27.74</v>
      </c>
      <c r="K623" s="98">
        <f t="shared" ref="K623:K629" si="264">F623-I623</f>
        <v>107</v>
      </c>
      <c r="L623" s="98">
        <f t="shared" ref="L623:L629" si="265">G623-I623</f>
        <v>426</v>
      </c>
      <c r="M623" s="89">
        <f t="shared" ref="M623:M629" si="266">ROUND(+K623*D$9,2)</f>
        <v>12.92</v>
      </c>
      <c r="N623" s="89">
        <f t="shared" ref="N623:N629" si="267">ROUND(+L623*D$9,2)</f>
        <v>51.43</v>
      </c>
      <c r="O623" s="89">
        <f>H623+J623+M623</f>
        <v>51.44</v>
      </c>
      <c r="P623" s="89">
        <f t="shared" ref="P623:P629" si="268">H623+J623+N623</f>
        <v>89.949999999999989</v>
      </c>
      <c r="Q623" s="138"/>
      <c r="T623" s="141"/>
      <c r="U623" s="141"/>
    </row>
    <row r="624" spans="1:21" ht="15.75">
      <c r="A624" s="41"/>
      <c r="B624" s="49">
        <f>1*60</f>
        <v>60</v>
      </c>
      <c r="C624" s="143">
        <f>B624/1000</f>
        <v>0.06</v>
      </c>
      <c r="D624" s="103">
        <v>0.21740000000000001</v>
      </c>
      <c r="E624" s="143">
        <f>(+C624*D624)+C624</f>
        <v>7.3043999999999998E-2</v>
      </c>
      <c r="F624" s="98">
        <f>ROUND((+$E624*4000)/12,0)</f>
        <v>24</v>
      </c>
      <c r="G624" s="98">
        <f>ROUND((+$E624*8760)/12,0)</f>
        <v>53</v>
      </c>
      <c r="H624" s="89">
        <f t="shared" si="261"/>
        <v>0.98</v>
      </c>
      <c r="I624" s="98">
        <f t="shared" si="262"/>
        <v>15</v>
      </c>
      <c r="J624" s="89">
        <f t="shared" si="263"/>
        <v>2.58</v>
      </c>
      <c r="K624" s="98">
        <f t="shared" si="264"/>
        <v>9</v>
      </c>
      <c r="L624" s="98">
        <f t="shared" si="265"/>
        <v>38</v>
      </c>
      <c r="M624" s="89">
        <f t="shared" si="266"/>
        <v>1.0900000000000001</v>
      </c>
      <c r="N624" s="89">
        <f t="shared" si="267"/>
        <v>4.59</v>
      </c>
      <c r="O624" s="89">
        <f>H624+J624+M624</f>
        <v>4.6500000000000004</v>
      </c>
      <c r="P624" s="89">
        <f t="shared" si="268"/>
        <v>8.15</v>
      </c>
      <c r="Q624" s="138"/>
      <c r="T624" s="141"/>
      <c r="U624" s="141"/>
    </row>
    <row r="625" spans="1:21" ht="16.5" thickBot="1">
      <c r="A625" s="41"/>
      <c r="B625" s="199">
        <f>1*30</f>
        <v>30</v>
      </c>
      <c r="C625" s="143">
        <f>B625/1000</f>
        <v>0.03</v>
      </c>
      <c r="D625" s="103">
        <v>0.21740000000000001</v>
      </c>
      <c r="E625" s="143">
        <f>(+C625*D625)+C625</f>
        <v>3.6521999999999999E-2</v>
      </c>
      <c r="F625" s="210">
        <f>ROUND((+$E625*4000)/12,0)</f>
        <v>12</v>
      </c>
      <c r="G625" s="98">
        <f>ROUND((+$E625*8760)/12,0)</f>
        <v>27</v>
      </c>
      <c r="H625" s="89">
        <f t="shared" si="261"/>
        <v>0.49</v>
      </c>
      <c r="I625" s="98">
        <f t="shared" si="262"/>
        <v>7</v>
      </c>
      <c r="J625" s="89">
        <f t="shared" si="263"/>
        <v>1.21</v>
      </c>
      <c r="K625" s="98">
        <f t="shared" si="264"/>
        <v>5</v>
      </c>
      <c r="L625" s="98">
        <f t="shared" si="265"/>
        <v>20</v>
      </c>
      <c r="M625" s="89">
        <f t="shared" si="266"/>
        <v>0.6</v>
      </c>
      <c r="N625" s="89">
        <f t="shared" si="267"/>
        <v>2.41</v>
      </c>
      <c r="O625" s="168">
        <f>H625+J625+M625</f>
        <v>2.2999999999999998</v>
      </c>
      <c r="P625" s="89">
        <f t="shared" si="268"/>
        <v>4.1100000000000003</v>
      </c>
      <c r="Q625" s="138"/>
      <c r="T625" s="141"/>
      <c r="U625" s="141"/>
    </row>
    <row r="626" spans="1:21" ht="16.5" thickBot="1">
      <c r="A626" s="41">
        <v>1095</v>
      </c>
      <c r="B626" s="49">
        <f>+B623+B625</f>
        <v>690</v>
      </c>
      <c r="F626" s="148">
        <f>SUM(F623:F625)</f>
        <v>304</v>
      </c>
      <c r="H626" s="42">
        <f t="shared" si="261"/>
        <v>0</v>
      </c>
      <c r="I626" s="42">
        <f t="shared" si="262"/>
        <v>0</v>
      </c>
      <c r="J626" s="42">
        <f t="shared" si="263"/>
        <v>0</v>
      </c>
      <c r="K626" s="42">
        <f t="shared" si="264"/>
        <v>304</v>
      </c>
      <c r="L626" s="42">
        <f t="shared" si="265"/>
        <v>0</v>
      </c>
      <c r="M626" s="42">
        <f t="shared" si="266"/>
        <v>36.700000000000003</v>
      </c>
      <c r="N626" s="42">
        <f t="shared" si="267"/>
        <v>0</v>
      </c>
      <c r="O626" s="130">
        <f>O623+O624+O625</f>
        <v>58.389999999999993</v>
      </c>
      <c r="P626" s="42">
        <f t="shared" si="268"/>
        <v>0</v>
      </c>
      <c r="Q626" s="138"/>
      <c r="T626" s="141"/>
      <c r="U626" s="141"/>
    </row>
    <row r="627" spans="1:21" ht="32.25" customHeight="1">
      <c r="A627" s="41"/>
      <c r="B627" s="49">
        <f>19*110</f>
        <v>2090</v>
      </c>
      <c r="C627" s="143">
        <f>B627/1000</f>
        <v>2.09</v>
      </c>
      <c r="D627" s="103">
        <v>0.2</v>
      </c>
      <c r="E627" s="143">
        <f>(+C627*D627)+C627</f>
        <v>2.508</v>
      </c>
      <c r="F627" s="98">
        <f>ROUND((+$E627*4000)/12,0)</f>
        <v>836</v>
      </c>
      <c r="G627" s="98">
        <f>ROUND((+$E627*8760)/12,0)</f>
        <v>1831</v>
      </c>
      <c r="H627" s="89">
        <f t="shared" si="261"/>
        <v>33.659999999999997</v>
      </c>
      <c r="I627" s="98">
        <f t="shared" si="262"/>
        <v>502</v>
      </c>
      <c r="J627" s="89">
        <f t="shared" si="263"/>
        <v>86.49</v>
      </c>
      <c r="K627" s="98">
        <f t="shared" si="264"/>
        <v>334</v>
      </c>
      <c r="L627" s="98">
        <f t="shared" si="265"/>
        <v>1329</v>
      </c>
      <c r="M627" s="89">
        <f t="shared" si="266"/>
        <v>40.32</v>
      </c>
      <c r="N627" s="89">
        <f t="shared" si="267"/>
        <v>160.44</v>
      </c>
      <c r="O627" s="89">
        <f>H627+J627+M627</f>
        <v>160.47</v>
      </c>
      <c r="P627" s="89">
        <f t="shared" si="268"/>
        <v>280.58999999999997</v>
      </c>
      <c r="Q627" s="138"/>
      <c r="T627" s="141"/>
      <c r="U627" s="141"/>
    </row>
    <row r="628" spans="1:21" ht="16.5" thickBot="1">
      <c r="A628" s="41"/>
      <c r="B628" s="199">
        <f>1*75</f>
        <v>75</v>
      </c>
      <c r="C628" s="143">
        <f>B628/1000</f>
        <v>7.4999999999999997E-2</v>
      </c>
      <c r="D628" s="103">
        <v>0.2</v>
      </c>
      <c r="E628" s="143">
        <f>(+C628*D628)+C628</f>
        <v>0.09</v>
      </c>
      <c r="F628" s="210">
        <f>ROUND((+$E628*4000)/12,0)</f>
        <v>30</v>
      </c>
      <c r="G628" s="98">
        <f>ROUND((+$E628*8760)/12,0)</f>
        <v>66</v>
      </c>
      <c r="H628" s="89">
        <f t="shared" si="261"/>
        <v>1.21</v>
      </c>
      <c r="I628" s="98">
        <f t="shared" si="262"/>
        <v>18</v>
      </c>
      <c r="J628" s="89">
        <f t="shared" si="263"/>
        <v>3.1</v>
      </c>
      <c r="K628" s="98">
        <f t="shared" si="264"/>
        <v>12</v>
      </c>
      <c r="L628" s="98">
        <f t="shared" si="265"/>
        <v>48</v>
      </c>
      <c r="M628" s="89">
        <f t="shared" si="266"/>
        <v>1.45</v>
      </c>
      <c r="N628" s="89">
        <f t="shared" si="267"/>
        <v>5.79</v>
      </c>
      <c r="O628" s="168">
        <f>H628+J628+M628</f>
        <v>5.7600000000000007</v>
      </c>
      <c r="P628" s="89">
        <f t="shared" si="268"/>
        <v>10.100000000000001</v>
      </c>
      <c r="Q628" s="138"/>
      <c r="T628" s="141"/>
      <c r="U628" s="141"/>
    </row>
    <row r="629" spans="1:21" ht="16.5" thickBot="1">
      <c r="A629" s="41">
        <v>1096</v>
      </c>
      <c r="B629" s="49">
        <f>+B627+B628</f>
        <v>2165</v>
      </c>
      <c r="F629" s="148">
        <f>F627+F628</f>
        <v>866</v>
      </c>
      <c r="H629" s="42">
        <f t="shared" si="261"/>
        <v>0</v>
      </c>
      <c r="I629" s="42">
        <f t="shared" si="262"/>
        <v>0</v>
      </c>
      <c r="J629" s="42">
        <f t="shared" si="263"/>
        <v>0</v>
      </c>
      <c r="K629" s="42">
        <f t="shared" si="264"/>
        <v>866</v>
      </c>
      <c r="L629" s="42">
        <f t="shared" si="265"/>
        <v>0</v>
      </c>
      <c r="M629" s="42">
        <f t="shared" si="266"/>
        <v>104.54</v>
      </c>
      <c r="N629" s="42">
        <f t="shared" si="267"/>
        <v>0</v>
      </c>
      <c r="O629" s="130">
        <f>SUM(O627:O628)</f>
        <v>166.23</v>
      </c>
      <c r="P629" s="42">
        <f t="shared" si="268"/>
        <v>0</v>
      </c>
      <c r="Q629" s="138"/>
      <c r="T629" s="141"/>
      <c r="U629" s="141"/>
    </row>
    <row r="630" spans="1:21" ht="16.5" thickBot="1">
      <c r="A630" s="41"/>
      <c r="B630" s="49"/>
      <c r="F630" s="148"/>
      <c r="O630" s="130"/>
      <c r="Q630" s="138"/>
      <c r="T630" s="141"/>
      <c r="U630" s="141"/>
    </row>
    <row r="631" spans="1:21" ht="16.5" thickBot="1">
      <c r="A631" s="41">
        <v>1097</v>
      </c>
      <c r="B631" s="49">
        <f>4*75</f>
        <v>300</v>
      </c>
      <c r="C631" s="143">
        <f t="shared" ref="C631:C641" si="269">B631/1000</f>
        <v>0.3</v>
      </c>
      <c r="D631" s="103">
        <v>0.1467</v>
      </c>
      <c r="E631" s="143">
        <f t="shared" ref="E631:E641" si="270">(+C631*D631)+C631</f>
        <v>0.34400999999999998</v>
      </c>
      <c r="F631" s="148">
        <f>ROUND((+$E631*4000)/12,0)</f>
        <v>115</v>
      </c>
      <c r="G631" s="98">
        <f t="shared" ref="G631:G638" si="271">ROUND((+$E631*8760)/12,0)</f>
        <v>251</v>
      </c>
      <c r="H631" s="89">
        <f t="shared" ref="H631:H641" si="272">ROUND(+E631*D$7,2)</f>
        <v>4.62</v>
      </c>
      <c r="I631" s="98">
        <f t="shared" ref="I631:I641" si="273">ROUND(IF((E631*200)&gt;F631,F631,(E631*200)),0)</f>
        <v>69</v>
      </c>
      <c r="J631" s="89">
        <f t="shared" ref="J631:J641" si="274">ROUND(+I631*D$8,2)</f>
        <v>11.89</v>
      </c>
      <c r="K631" s="98">
        <f t="shared" ref="K631:K641" si="275">F631-I631</f>
        <v>46</v>
      </c>
      <c r="L631" s="98">
        <f t="shared" ref="L631:L641" si="276">G631-I631</f>
        <v>182</v>
      </c>
      <c r="M631" s="89">
        <f t="shared" ref="M631:M641" si="277">ROUND(+K631*D$9,2)</f>
        <v>5.55</v>
      </c>
      <c r="N631" s="89">
        <f t="shared" ref="N631:N641" si="278">ROUND(+L631*D$9,2)</f>
        <v>21.97</v>
      </c>
      <c r="O631" s="130">
        <f>H631+J631+M631</f>
        <v>22.060000000000002</v>
      </c>
      <c r="P631" s="89">
        <f t="shared" ref="P631:P638" si="279">H631+J631+N631</f>
        <v>38.480000000000004</v>
      </c>
      <c r="Q631" s="138"/>
      <c r="T631" s="141"/>
      <c r="U631" s="141"/>
    </row>
    <row r="632" spans="1:21" ht="16.5" thickBot="1">
      <c r="A632" s="41">
        <v>1098</v>
      </c>
      <c r="B632" s="49">
        <f>4*93.75</f>
        <v>375</v>
      </c>
      <c r="C632" s="143">
        <f t="shared" si="269"/>
        <v>0.375</v>
      </c>
      <c r="D632" s="103">
        <v>5.6000000000000001E-2</v>
      </c>
      <c r="E632" s="143">
        <f t="shared" si="270"/>
        <v>0.39600000000000002</v>
      </c>
      <c r="F632" s="148">
        <f>ROUND((+$E632*4000)/12,0)</f>
        <v>132</v>
      </c>
      <c r="G632" s="98">
        <f t="shared" si="271"/>
        <v>289</v>
      </c>
      <c r="H632" s="89">
        <f t="shared" si="272"/>
        <v>5.31</v>
      </c>
      <c r="I632" s="98">
        <f t="shared" si="273"/>
        <v>79</v>
      </c>
      <c r="J632" s="89">
        <f t="shared" si="274"/>
        <v>13.61</v>
      </c>
      <c r="K632" s="98">
        <f t="shared" si="275"/>
        <v>53</v>
      </c>
      <c r="L632" s="98">
        <f t="shared" si="276"/>
        <v>210</v>
      </c>
      <c r="M632" s="89">
        <f t="shared" si="277"/>
        <v>6.4</v>
      </c>
      <c r="N632" s="89">
        <f t="shared" si="278"/>
        <v>25.35</v>
      </c>
      <c r="O632" s="130">
        <f>H632+J632+M632</f>
        <v>25.32</v>
      </c>
      <c r="P632" s="89">
        <f t="shared" si="279"/>
        <v>44.269999999999996</v>
      </c>
      <c r="Q632" s="138"/>
      <c r="T632" s="141"/>
      <c r="U632" s="141"/>
    </row>
    <row r="633" spans="1:21" ht="16.5" thickBot="1">
      <c r="A633" s="41">
        <v>1099</v>
      </c>
      <c r="B633" s="49">
        <v>0</v>
      </c>
      <c r="C633" s="143">
        <f t="shared" si="269"/>
        <v>0</v>
      </c>
      <c r="D633" s="103">
        <v>0</v>
      </c>
      <c r="E633" s="143">
        <f t="shared" si="270"/>
        <v>0</v>
      </c>
      <c r="F633" s="215">
        <f>ROUND((+E633*50.69)/12,0)</f>
        <v>0</v>
      </c>
      <c r="G633" s="98">
        <f t="shared" si="271"/>
        <v>0</v>
      </c>
      <c r="H633" s="89">
        <f t="shared" si="272"/>
        <v>0</v>
      </c>
      <c r="I633" s="143">
        <f t="shared" si="273"/>
        <v>0</v>
      </c>
      <c r="J633" s="90">
        <f t="shared" si="274"/>
        <v>0</v>
      </c>
      <c r="K633" s="98">
        <f t="shared" si="275"/>
        <v>0</v>
      </c>
      <c r="L633" s="98">
        <f t="shared" si="276"/>
        <v>0</v>
      </c>
      <c r="M633" s="89">
        <f t="shared" si="277"/>
        <v>0</v>
      </c>
      <c r="N633" s="89">
        <f t="shared" si="278"/>
        <v>0</v>
      </c>
      <c r="O633" s="130">
        <f>B12</f>
        <v>21.99531132340103</v>
      </c>
      <c r="P633" s="89">
        <f t="shared" si="279"/>
        <v>0</v>
      </c>
      <c r="Q633" s="138"/>
      <c r="T633" s="141"/>
      <c r="U633" s="141"/>
    </row>
    <row r="634" spans="1:21" ht="16.5" thickBot="1">
      <c r="A634" s="41">
        <v>1100</v>
      </c>
      <c r="B634" s="49">
        <f>250+250</f>
        <v>500</v>
      </c>
      <c r="C634" s="143">
        <f t="shared" si="269"/>
        <v>0.5</v>
      </c>
      <c r="D634" s="103">
        <v>0</v>
      </c>
      <c r="E634" s="143">
        <f t="shared" si="270"/>
        <v>0.5</v>
      </c>
      <c r="F634" s="148">
        <f>ROUND((+$E634*2400)/12,0)</f>
        <v>100</v>
      </c>
      <c r="G634" s="98">
        <f t="shared" si="271"/>
        <v>365</v>
      </c>
      <c r="H634" s="89">
        <f t="shared" si="272"/>
        <v>6.71</v>
      </c>
      <c r="I634" s="98">
        <f t="shared" si="273"/>
        <v>100</v>
      </c>
      <c r="J634" s="89">
        <f t="shared" si="274"/>
        <v>17.23</v>
      </c>
      <c r="K634" s="98">
        <f t="shared" si="275"/>
        <v>0</v>
      </c>
      <c r="L634" s="98">
        <f t="shared" si="276"/>
        <v>265</v>
      </c>
      <c r="M634" s="89">
        <f t="shared" si="277"/>
        <v>0</v>
      </c>
      <c r="N634" s="89">
        <f t="shared" si="278"/>
        <v>31.99</v>
      </c>
      <c r="O634" s="130">
        <f>H634+J634+M634</f>
        <v>23.94</v>
      </c>
      <c r="P634" s="89">
        <f t="shared" si="279"/>
        <v>55.93</v>
      </c>
      <c r="Q634" s="138"/>
      <c r="T634" s="141"/>
      <c r="U634" s="141"/>
    </row>
    <row r="635" spans="1:21" ht="16.5" thickBot="1">
      <c r="A635" s="41">
        <v>1101</v>
      </c>
      <c r="B635" s="49">
        <f>(220*11.3)</f>
        <v>2486</v>
      </c>
      <c r="C635" s="143">
        <f t="shared" si="269"/>
        <v>2.4860000000000002</v>
      </c>
      <c r="D635" s="103">
        <v>0</v>
      </c>
      <c r="E635" s="143">
        <f t="shared" si="270"/>
        <v>2.4860000000000002</v>
      </c>
      <c r="F635" s="98">
        <f>ROUND((+E635*4000)/12,0)</f>
        <v>829</v>
      </c>
      <c r="G635" s="148">
        <f t="shared" si="271"/>
        <v>1815</v>
      </c>
      <c r="H635" s="89">
        <f t="shared" si="272"/>
        <v>33.36</v>
      </c>
      <c r="I635" s="98">
        <f t="shared" si="273"/>
        <v>497</v>
      </c>
      <c r="J635" s="89">
        <f t="shared" si="274"/>
        <v>85.63</v>
      </c>
      <c r="K635" s="98">
        <f t="shared" si="275"/>
        <v>332</v>
      </c>
      <c r="L635" s="98">
        <f t="shared" si="276"/>
        <v>1318</v>
      </c>
      <c r="M635" s="89">
        <f t="shared" si="277"/>
        <v>40.08</v>
      </c>
      <c r="N635" s="89">
        <f t="shared" si="278"/>
        <v>159.11000000000001</v>
      </c>
      <c r="O635" s="89">
        <f>H635+J635+M635</f>
        <v>159.07</v>
      </c>
      <c r="P635" s="130">
        <f t="shared" si="279"/>
        <v>278.10000000000002</v>
      </c>
      <c r="Q635" s="138"/>
      <c r="R635" s="42" t="s">
        <v>1316</v>
      </c>
      <c r="T635" s="141"/>
      <c r="U635" s="141"/>
    </row>
    <row r="636" spans="1:21" ht="16.5" thickBot="1">
      <c r="A636" s="41">
        <v>1102</v>
      </c>
      <c r="B636" s="41">
        <v>5.4</v>
      </c>
      <c r="C636" s="143">
        <f t="shared" si="269"/>
        <v>5.4000000000000003E-3</v>
      </c>
      <c r="D636" s="103">
        <v>0</v>
      </c>
      <c r="E636" s="143">
        <f t="shared" si="270"/>
        <v>5.4000000000000003E-3</v>
      </c>
      <c r="F636" s="98">
        <f>ROUND((+E636*4000)/12,0)</f>
        <v>2</v>
      </c>
      <c r="G636" s="148">
        <f t="shared" si="271"/>
        <v>4</v>
      </c>
      <c r="H636" s="89">
        <f t="shared" si="272"/>
        <v>7.0000000000000007E-2</v>
      </c>
      <c r="I636" s="98">
        <f t="shared" si="273"/>
        <v>1</v>
      </c>
      <c r="J636" s="89">
        <f t="shared" si="274"/>
        <v>0.17</v>
      </c>
      <c r="K636" s="98">
        <f t="shared" si="275"/>
        <v>1</v>
      </c>
      <c r="L636" s="98">
        <f t="shared" si="276"/>
        <v>3</v>
      </c>
      <c r="M636" s="89">
        <f t="shared" si="277"/>
        <v>0.12</v>
      </c>
      <c r="N636" s="89">
        <f t="shared" si="278"/>
        <v>0.36</v>
      </c>
      <c r="O636" s="89">
        <f>H636+J636+M636</f>
        <v>0.36</v>
      </c>
      <c r="P636" s="130">
        <f t="shared" si="279"/>
        <v>0.6</v>
      </c>
      <c r="Q636" s="138"/>
      <c r="R636" s="42" t="s">
        <v>1316</v>
      </c>
      <c r="T636" s="141"/>
      <c r="U636" s="141"/>
    </row>
    <row r="637" spans="1:21" ht="16.5" thickBot="1">
      <c r="A637" s="41">
        <v>1103</v>
      </c>
      <c r="B637" s="49">
        <f>4*70</f>
        <v>280</v>
      </c>
      <c r="C637" s="143">
        <f t="shared" si="269"/>
        <v>0.28000000000000003</v>
      </c>
      <c r="D637" s="103">
        <v>0</v>
      </c>
      <c r="E637" s="143">
        <f t="shared" si="270"/>
        <v>0.28000000000000003</v>
      </c>
      <c r="F637" s="148">
        <f>ROUND((+$E637*4000)/12,0)</f>
        <v>93</v>
      </c>
      <c r="G637" s="98">
        <f t="shared" si="271"/>
        <v>204</v>
      </c>
      <c r="H637" s="89">
        <f t="shared" si="272"/>
        <v>3.76</v>
      </c>
      <c r="I637" s="98">
        <f t="shared" si="273"/>
        <v>56</v>
      </c>
      <c r="J637" s="89">
        <f t="shared" si="274"/>
        <v>9.65</v>
      </c>
      <c r="K637" s="98">
        <f t="shared" si="275"/>
        <v>37</v>
      </c>
      <c r="L637" s="98">
        <f t="shared" si="276"/>
        <v>148</v>
      </c>
      <c r="M637" s="89">
        <f t="shared" si="277"/>
        <v>4.47</v>
      </c>
      <c r="N637" s="89">
        <f t="shared" si="278"/>
        <v>17.87</v>
      </c>
      <c r="O637" s="130">
        <f>IF((H637+J637+M637)&lt;$B$12,$B$12,(H637+J637+M637))</f>
        <v>21.99531132340103</v>
      </c>
      <c r="P637" s="89">
        <f t="shared" si="279"/>
        <v>31.28</v>
      </c>
      <c r="Q637" s="138"/>
      <c r="T637" s="141"/>
      <c r="U637" s="141"/>
    </row>
    <row r="638" spans="1:21" ht="16.5" thickBot="1">
      <c r="A638" s="41">
        <v>1104</v>
      </c>
      <c r="B638" s="49">
        <v>1000</v>
      </c>
      <c r="C638" s="143">
        <f t="shared" si="269"/>
        <v>1</v>
      </c>
      <c r="D638" s="103">
        <v>0</v>
      </c>
      <c r="E638" s="143">
        <f t="shared" si="270"/>
        <v>1</v>
      </c>
      <c r="F638" s="148">
        <f>ROUND((+$E638*120*24)/12,0)</f>
        <v>240</v>
      </c>
      <c r="G638" s="98">
        <f t="shared" si="271"/>
        <v>730</v>
      </c>
      <c r="H638" s="89">
        <f t="shared" si="272"/>
        <v>13.42</v>
      </c>
      <c r="I638" s="98">
        <f t="shared" si="273"/>
        <v>200</v>
      </c>
      <c r="J638" s="89">
        <f t="shared" si="274"/>
        <v>34.46</v>
      </c>
      <c r="K638" s="98">
        <f t="shared" si="275"/>
        <v>40</v>
      </c>
      <c r="L638" s="98">
        <f t="shared" si="276"/>
        <v>530</v>
      </c>
      <c r="M638" s="89">
        <f t="shared" si="277"/>
        <v>4.83</v>
      </c>
      <c r="N638" s="89">
        <f t="shared" si="278"/>
        <v>63.98</v>
      </c>
      <c r="O638" s="130">
        <f>H638+J638+M638</f>
        <v>52.71</v>
      </c>
      <c r="P638" s="89">
        <f t="shared" si="279"/>
        <v>111.86</v>
      </c>
      <c r="Q638" s="138"/>
      <c r="T638" s="141"/>
      <c r="U638" s="141"/>
    </row>
    <row r="639" spans="1:21" ht="16.5" thickBot="1">
      <c r="A639" s="41">
        <v>834</v>
      </c>
      <c r="B639" s="49">
        <v>595</v>
      </c>
      <c r="C639" s="143">
        <f t="shared" si="269"/>
        <v>0.59499999999999997</v>
      </c>
      <c r="D639" s="103">
        <v>0</v>
      </c>
      <c r="E639" s="143">
        <f t="shared" si="270"/>
        <v>0.59499999999999997</v>
      </c>
      <c r="F639" s="98">
        <f>ROUND((+$E639*120*24)/12,0)</f>
        <v>143</v>
      </c>
      <c r="G639" s="148">
        <v>344</v>
      </c>
      <c r="H639" s="89">
        <f t="shared" si="272"/>
        <v>7.99</v>
      </c>
      <c r="I639" s="98">
        <f t="shared" si="273"/>
        <v>119</v>
      </c>
      <c r="J639" s="89">
        <f t="shared" si="274"/>
        <v>20.5</v>
      </c>
      <c r="K639" s="98">
        <f t="shared" si="275"/>
        <v>24</v>
      </c>
      <c r="L639" s="98">
        <f t="shared" si="276"/>
        <v>225</v>
      </c>
      <c r="M639" s="89">
        <f t="shared" si="277"/>
        <v>2.9</v>
      </c>
      <c r="N639" s="89">
        <f t="shared" si="278"/>
        <v>27.16</v>
      </c>
      <c r="O639" s="89">
        <f>H639+J639+M639</f>
        <v>31.39</v>
      </c>
      <c r="P639" s="130">
        <f>H639+J639+N639-1.65</f>
        <v>54.000000000000007</v>
      </c>
      <c r="Q639" s="138"/>
      <c r="R639" s="42" t="s">
        <v>1316</v>
      </c>
      <c r="T639" s="141"/>
      <c r="U639" s="141"/>
    </row>
    <row r="640" spans="1:21" ht="16.5" thickBot="1">
      <c r="A640" s="41">
        <v>1109</v>
      </c>
      <c r="B640" s="49">
        <f>110*6</f>
        <v>660</v>
      </c>
      <c r="C640" s="143">
        <f t="shared" si="269"/>
        <v>0.66</v>
      </c>
      <c r="D640" s="103">
        <v>0.127</v>
      </c>
      <c r="E640" s="143">
        <f t="shared" si="270"/>
        <v>0.74382000000000004</v>
      </c>
      <c r="F640" s="148">
        <f>ROUND((+$E640*4000)/12,0)</f>
        <v>248</v>
      </c>
      <c r="G640" s="98">
        <f>ROUND((+$E640*8760)/12,0)</f>
        <v>543</v>
      </c>
      <c r="H640" s="89">
        <f t="shared" si="272"/>
        <v>9.98</v>
      </c>
      <c r="I640" s="98">
        <f t="shared" si="273"/>
        <v>149</v>
      </c>
      <c r="J640" s="89">
        <f t="shared" si="274"/>
        <v>25.67</v>
      </c>
      <c r="K640" s="98">
        <f t="shared" si="275"/>
        <v>99</v>
      </c>
      <c r="L640" s="98">
        <f t="shared" si="276"/>
        <v>394</v>
      </c>
      <c r="M640" s="89">
        <f t="shared" si="277"/>
        <v>11.95</v>
      </c>
      <c r="N640" s="89">
        <f t="shared" si="278"/>
        <v>47.56</v>
      </c>
      <c r="O640" s="130">
        <f>H640+J640+M640</f>
        <v>47.600000000000009</v>
      </c>
      <c r="P640" s="89">
        <f>H640+J640+N640</f>
        <v>83.210000000000008</v>
      </c>
      <c r="Q640" s="138"/>
      <c r="T640" s="141"/>
      <c r="U640" s="141"/>
    </row>
    <row r="641" spans="1:21" ht="16.5" thickBot="1">
      <c r="A641" s="41">
        <v>1108</v>
      </c>
      <c r="B641" s="49">
        <f>6*34</f>
        <v>204</v>
      </c>
      <c r="C641" s="143">
        <f t="shared" si="269"/>
        <v>0.20399999999999999</v>
      </c>
      <c r="D641" s="103">
        <v>0.1605</v>
      </c>
      <c r="E641" s="143">
        <f t="shared" si="270"/>
        <v>0.23674199999999998</v>
      </c>
      <c r="F641" s="98">
        <f>ROUND((+$E641*4000)/12,0)</f>
        <v>79</v>
      </c>
      <c r="G641" s="148">
        <f>ROUND((+$E641*8760)/12,0)</f>
        <v>173</v>
      </c>
      <c r="H641" s="89">
        <f t="shared" si="272"/>
        <v>3.18</v>
      </c>
      <c r="I641" s="98">
        <f t="shared" si="273"/>
        <v>47</v>
      </c>
      <c r="J641" s="89">
        <f t="shared" si="274"/>
        <v>8.1</v>
      </c>
      <c r="K641" s="98">
        <f t="shared" si="275"/>
        <v>32</v>
      </c>
      <c r="L641" s="98">
        <f t="shared" si="276"/>
        <v>126</v>
      </c>
      <c r="M641" s="89">
        <f t="shared" si="277"/>
        <v>3.86</v>
      </c>
      <c r="N641" s="89">
        <f t="shared" si="278"/>
        <v>15.21</v>
      </c>
      <c r="O641" s="89">
        <f>H641+J641+M641</f>
        <v>15.139999999999999</v>
      </c>
      <c r="P641" s="130">
        <f>H641+J641+N641</f>
        <v>26.490000000000002</v>
      </c>
      <c r="Q641" s="138"/>
      <c r="R641" s="42" t="s">
        <v>1316</v>
      </c>
      <c r="T641" s="141"/>
      <c r="U641" s="141"/>
    </row>
    <row r="642" spans="1:21" ht="15.75">
      <c r="A642" s="41">
        <v>1106</v>
      </c>
      <c r="B642" s="104">
        <f>0.178*365</f>
        <v>64.97</v>
      </c>
      <c r="C642" s="42">
        <f>ROUND(+B642/12,0)</f>
        <v>5</v>
      </c>
      <c r="D642" s="89">
        <v>12.65</v>
      </c>
      <c r="E642" s="83">
        <f>ROUND(C642*$P$7,2)</f>
        <v>0.95</v>
      </c>
      <c r="F642" s="89">
        <v>0</v>
      </c>
      <c r="G642" s="89">
        <f>SUM(D642:F642)</f>
        <v>13.6</v>
      </c>
      <c r="H642" s="89"/>
      <c r="I642" s="98"/>
      <c r="J642" s="89"/>
      <c r="K642" s="98"/>
      <c r="L642" s="98"/>
      <c r="M642" s="89"/>
      <c r="N642" s="89"/>
      <c r="O642" s="89"/>
      <c r="P642" s="153"/>
      <c r="Q642" s="138"/>
      <c r="T642" s="141"/>
      <c r="U642" s="141"/>
    </row>
    <row r="643" spans="1:21" ht="16.5" thickBot="1">
      <c r="A643" s="41">
        <v>1105</v>
      </c>
      <c r="B643" s="104">
        <f>4.24*365</f>
        <v>1547.6000000000001</v>
      </c>
      <c r="C643" s="42">
        <f>ROUND(+B643/12,0)</f>
        <v>129</v>
      </c>
      <c r="D643" s="89">
        <v>12.65</v>
      </c>
      <c r="E643" s="83">
        <f>ROUND(C643*$P$7,2)</f>
        <v>24.41</v>
      </c>
      <c r="F643" s="89">
        <v>0</v>
      </c>
      <c r="G643" s="89">
        <f>SUM(D643:F643)</f>
        <v>37.06</v>
      </c>
      <c r="H643" s="89"/>
      <c r="I643" s="98"/>
      <c r="J643" s="89"/>
      <c r="K643" s="98"/>
      <c r="L643" s="98"/>
      <c r="M643" s="89"/>
      <c r="N643" s="89"/>
      <c r="O643" s="89"/>
      <c r="P643" s="153"/>
      <c r="Q643" s="138"/>
      <c r="T643" s="141"/>
      <c r="U643" s="141"/>
    </row>
    <row r="644" spans="1:21" ht="16.5" thickBot="1">
      <c r="A644" s="41">
        <v>1110</v>
      </c>
      <c r="B644" s="49">
        <v>20</v>
      </c>
      <c r="C644" s="143">
        <f>B644/1000</f>
        <v>0.02</v>
      </c>
      <c r="D644" s="103">
        <v>0</v>
      </c>
      <c r="E644" s="143">
        <f>(+C644*D644)+C644</f>
        <v>0.02</v>
      </c>
      <c r="F644" s="98">
        <f>ROUND((+$E644*4000)/12,0)</f>
        <v>7</v>
      </c>
      <c r="G644" s="148">
        <f>ROUND((+$E644*8760)/12,0)</f>
        <v>15</v>
      </c>
      <c r="H644" s="89">
        <f>ROUND(+E644*'2026 Rates Smoothed'!D$7,2)</f>
        <v>0.27</v>
      </c>
      <c r="I644" s="98">
        <f>ROUND(IF((E644*200)&gt;F644,F644,(E644*200)),0)</f>
        <v>4</v>
      </c>
      <c r="J644" s="89">
        <f>ROUND(+I644*'2026 Rates Smoothed'!D$8,2)</f>
        <v>0.69</v>
      </c>
      <c r="K644" s="98">
        <f>F644-I644</f>
        <v>3</v>
      </c>
      <c r="L644" s="98">
        <f>G644-I644</f>
        <v>11</v>
      </c>
      <c r="M644" s="89">
        <f>ROUND(+K644*'2026 Rates Smoothed'!D$9,2)</f>
        <v>0.36</v>
      </c>
      <c r="N644" s="89">
        <f>ROUND(+L644*'2026 Rates Smoothed'!D$9,2)</f>
        <v>1.33</v>
      </c>
      <c r="O644" s="130">
        <f>IF((H644+J644+M644)&lt;$B$12,$B$12,(H644+J644+M644))</f>
        <v>21.99531132340103</v>
      </c>
      <c r="P644" s="130">
        <v>13.89</v>
      </c>
      <c r="Q644" s="138"/>
      <c r="R644" s="42" t="s">
        <v>1316</v>
      </c>
      <c r="T644" s="141"/>
      <c r="U644" s="141"/>
    </row>
    <row r="645" spans="1:21" ht="15.75">
      <c r="A645" s="100"/>
      <c r="B645" s="216">
        <f>3*400</f>
        <v>1200</v>
      </c>
      <c r="C645" s="217">
        <f>B645/1000</f>
        <v>1.2</v>
      </c>
      <c r="D645" s="218">
        <v>0</v>
      </c>
      <c r="E645" s="217">
        <f>(+C645*D645)+C645</f>
        <v>1.2</v>
      </c>
      <c r="F645" s="219">
        <f>ROUND((+$E645*4000)/12,0)</f>
        <v>400</v>
      </c>
      <c r="G645" s="220">
        <f>ROUND((+$E645*8760)/12,0)</f>
        <v>876</v>
      </c>
      <c r="H645" s="221">
        <f>ROUND(+E645*D$7,2)</f>
        <v>16.100000000000001</v>
      </c>
      <c r="I645" s="219">
        <f>ROUND(IF((E645*200)&gt;F645,F645,(E645*200)),0)</f>
        <v>240</v>
      </c>
      <c r="J645" s="221">
        <f>ROUND(+I645*D$8,2)</f>
        <v>41.35</v>
      </c>
      <c r="K645" s="219">
        <f>F645-I645</f>
        <v>160</v>
      </c>
      <c r="L645" s="219">
        <v>636</v>
      </c>
      <c r="M645" s="221">
        <f>ROUND(+K645*D$9,2)</f>
        <v>19.32</v>
      </c>
      <c r="N645" s="221">
        <f>ROUND(+L645*D$9,2)</f>
        <v>76.78</v>
      </c>
      <c r="O645" s="222">
        <f>H645+J645+M645</f>
        <v>76.77000000000001</v>
      </c>
      <c r="P645" s="223">
        <f>H645+J645+N645</f>
        <v>134.23000000000002</v>
      </c>
      <c r="Q645" s="138"/>
      <c r="T645" s="141"/>
      <c r="U645" s="141"/>
    </row>
    <row r="646" spans="1:21" ht="15.75">
      <c r="A646" s="100"/>
      <c r="B646" s="216">
        <f>3*120</f>
        <v>360</v>
      </c>
      <c r="C646" s="217">
        <f>B646/1000</f>
        <v>0.36</v>
      </c>
      <c r="D646" s="218">
        <v>0</v>
      </c>
      <c r="E646" s="217">
        <f>(+C646*D646)+C646</f>
        <v>0.36</v>
      </c>
      <c r="F646" s="219">
        <f>ROUND((+$E646*8760)/12,0)</f>
        <v>263</v>
      </c>
      <c r="G646" s="220">
        <f>ROUND((+$E646*8760)/12,0)</f>
        <v>263</v>
      </c>
      <c r="H646" s="221">
        <f>ROUND(+E646*D$7,2)</f>
        <v>4.83</v>
      </c>
      <c r="I646" s="219">
        <f>ROUND(IF((E646*200)&gt;F646,F646,(E646*200)),0)</f>
        <v>72</v>
      </c>
      <c r="J646" s="221">
        <f>ROUND(+I646*D$8,2)</f>
        <v>12.41</v>
      </c>
      <c r="K646" s="219">
        <f>F646-I646</f>
        <v>191</v>
      </c>
      <c r="L646" s="219">
        <v>191</v>
      </c>
      <c r="M646" s="221">
        <f>ROUND(+K646*D$9,2)</f>
        <v>23.06</v>
      </c>
      <c r="N646" s="221">
        <f>ROUND(+L646*D$9,2)</f>
        <v>23.06</v>
      </c>
      <c r="O646" s="222">
        <f>H646+J646+M646</f>
        <v>40.299999999999997</v>
      </c>
      <c r="P646" s="223">
        <f>H646+J646+N646</f>
        <v>40.299999999999997</v>
      </c>
      <c r="Q646" s="138"/>
      <c r="T646" s="141"/>
      <c r="U646" s="141"/>
    </row>
    <row r="647" spans="1:21" ht="15.75">
      <c r="A647" s="100">
        <v>1111</v>
      </c>
      <c r="B647" s="216"/>
      <c r="C647" s="217"/>
      <c r="D647" s="218"/>
      <c r="E647" s="217"/>
      <c r="F647" s="219">
        <f>F645+F646</f>
        <v>663</v>
      </c>
      <c r="G647" s="220"/>
      <c r="H647" s="221"/>
      <c r="I647" s="219"/>
      <c r="J647" s="221"/>
      <c r="K647" s="219"/>
      <c r="L647" s="219"/>
      <c r="M647" s="221"/>
      <c r="N647" s="221"/>
      <c r="O647" s="222">
        <f>O645+O646</f>
        <v>117.07000000000001</v>
      </c>
      <c r="P647" s="223"/>
      <c r="Q647" s="138"/>
      <c r="T647" s="141"/>
      <c r="U647" s="141"/>
    </row>
    <row r="648" spans="1:21" ht="16.5" thickBot="1">
      <c r="A648" s="224"/>
      <c r="B648" s="216"/>
      <c r="C648" s="217"/>
      <c r="D648" s="218"/>
      <c r="E648" s="217"/>
      <c r="F648" s="219"/>
      <c r="G648" s="220"/>
      <c r="H648" s="221"/>
      <c r="I648" s="219"/>
      <c r="J648" s="221"/>
      <c r="K648" s="219"/>
      <c r="L648" s="219"/>
      <c r="M648" s="221"/>
      <c r="N648" s="221"/>
      <c r="O648" s="222"/>
      <c r="P648" s="223"/>
      <c r="Q648" s="138"/>
      <c r="T648" s="141"/>
      <c r="U648" s="141"/>
    </row>
    <row r="649" spans="1:21" ht="16.5" thickBot="1">
      <c r="A649" s="100">
        <v>1112</v>
      </c>
      <c r="B649" s="216">
        <v>660</v>
      </c>
      <c r="C649" s="217">
        <f>B649/1000</f>
        <v>0.66</v>
      </c>
      <c r="D649" s="218">
        <v>0</v>
      </c>
      <c r="E649" s="217">
        <f>(+C649*D649)+C649</f>
        <v>0.66</v>
      </c>
      <c r="F649" s="219">
        <f>ROUND((+$E649*4000)/12,0)</f>
        <v>220</v>
      </c>
      <c r="G649" s="220">
        <f>ROUND((+$E649*8760)/12,0)</f>
        <v>482</v>
      </c>
      <c r="H649" s="221">
        <f>ROUND(+E649*D$7,2)</f>
        <v>8.86</v>
      </c>
      <c r="I649" s="219">
        <v>132</v>
      </c>
      <c r="J649" s="221">
        <f>ROUND(+I649*D$8,2)</f>
        <v>22.74</v>
      </c>
      <c r="K649" s="219">
        <f>F649-I649</f>
        <v>88</v>
      </c>
      <c r="L649" s="219">
        <f>G649-I649</f>
        <v>350</v>
      </c>
      <c r="M649" s="221">
        <f>ROUND(+K649*D$9,2)</f>
        <v>10.62</v>
      </c>
      <c r="N649" s="221">
        <f>ROUND(+L649*D$9,2)</f>
        <v>42.25</v>
      </c>
      <c r="O649" s="222">
        <f>H649+J649+M649</f>
        <v>42.22</v>
      </c>
      <c r="P649" s="225">
        <f>H649+J649+N649</f>
        <v>73.849999999999994</v>
      </c>
      <c r="Q649" s="226"/>
      <c r="R649" s="42" t="s">
        <v>1316</v>
      </c>
      <c r="T649" s="141"/>
      <c r="U649" s="141"/>
    </row>
    <row r="650" spans="1:21" ht="16.5" thickBot="1">
      <c r="A650" s="100">
        <v>1113</v>
      </c>
      <c r="B650" s="216">
        <v>1680</v>
      </c>
      <c r="C650" s="217">
        <f>B650/1000</f>
        <v>1.68</v>
      </c>
      <c r="D650" s="218">
        <v>0.12690000000000001</v>
      </c>
      <c r="E650" s="217">
        <f>(+C650*D650)+C650</f>
        <v>1.893192</v>
      </c>
      <c r="F650" s="219">
        <f>ROUND((+$E650*4000)/12,0)</f>
        <v>631</v>
      </c>
      <c r="G650" s="220">
        <f>ROUND((+$E650*8760)/12,0)</f>
        <v>1382</v>
      </c>
      <c r="H650" s="221">
        <f>ROUND(+E650*D$7,2)</f>
        <v>25.41</v>
      </c>
      <c r="I650" s="219">
        <v>379</v>
      </c>
      <c r="J650" s="221">
        <f>ROUND(+I650*D$8,2)</f>
        <v>65.3</v>
      </c>
      <c r="K650" s="219">
        <f>F650-I650</f>
        <v>252</v>
      </c>
      <c r="L650" s="219">
        <f>G650-I650</f>
        <v>1003</v>
      </c>
      <c r="M650" s="221">
        <f>ROUND(+K650*D$9,2)</f>
        <v>30.42</v>
      </c>
      <c r="N650" s="221">
        <f>ROUND(+L650*D$9,2)</f>
        <v>121.08</v>
      </c>
      <c r="O650" s="222">
        <f>H650+J650+M650</f>
        <v>121.13</v>
      </c>
      <c r="P650" s="225">
        <f>H650+J650+N650</f>
        <v>211.79</v>
      </c>
      <c r="Q650" s="226"/>
      <c r="R650" s="42" t="s">
        <v>1316</v>
      </c>
      <c r="T650" s="141"/>
      <c r="U650" s="141"/>
    </row>
    <row r="651" spans="1:21" ht="16.5" thickBot="1">
      <c r="A651" s="100">
        <v>1114</v>
      </c>
      <c r="B651" s="216">
        <v>700</v>
      </c>
      <c r="C651" s="217">
        <f>B651/1000</f>
        <v>0.7</v>
      </c>
      <c r="D651" s="218">
        <v>0.1</v>
      </c>
      <c r="E651" s="217">
        <f>(+C651*D651)+C651</f>
        <v>0.76999999999999991</v>
      </c>
      <c r="F651" s="219">
        <f>ROUND((+$E651*4000)/12,0)</f>
        <v>257</v>
      </c>
      <c r="G651" s="220">
        <f>ROUND((+$E651*8760)/12,0)</f>
        <v>562</v>
      </c>
      <c r="H651" s="221">
        <f>ROUND(+E651*D$7,2)</f>
        <v>10.33</v>
      </c>
      <c r="I651" s="219">
        <v>154</v>
      </c>
      <c r="J651" s="221">
        <f>ROUND(+I651*D$8,2)</f>
        <v>26.53</v>
      </c>
      <c r="K651" s="219">
        <f>F651-I651</f>
        <v>103</v>
      </c>
      <c r="L651" s="219">
        <f>G651-I651</f>
        <v>408</v>
      </c>
      <c r="M651" s="221">
        <f>ROUND(+K651*D$9,2)</f>
        <v>12.43</v>
      </c>
      <c r="N651" s="221">
        <f>ROUND(+L651*D$9,2)</f>
        <v>49.25</v>
      </c>
      <c r="O651" s="222">
        <f>H651+J651+M651</f>
        <v>49.29</v>
      </c>
      <c r="P651" s="227">
        <f>H651+J651+N651</f>
        <v>86.11</v>
      </c>
      <c r="Q651" s="226"/>
      <c r="R651" s="42" t="s">
        <v>1316</v>
      </c>
      <c r="T651" s="141"/>
      <c r="U651" s="141"/>
    </row>
    <row r="652" spans="1:21" ht="15.75">
      <c r="A652" s="100"/>
      <c r="B652" s="216"/>
      <c r="C652" s="217"/>
      <c r="D652" s="218"/>
      <c r="E652" s="217"/>
      <c r="F652" s="219"/>
      <c r="G652" s="220"/>
      <c r="H652" s="222"/>
      <c r="I652" s="219"/>
      <c r="J652" s="222"/>
      <c r="K652" s="219"/>
      <c r="L652" s="219"/>
      <c r="M652" s="222"/>
      <c r="N652" s="222"/>
      <c r="O652" s="222"/>
      <c r="P652" s="223"/>
      <c r="Q652" s="138"/>
      <c r="T652" s="141"/>
      <c r="U652" s="141"/>
    </row>
    <row r="653" spans="1:21" ht="15.75">
      <c r="A653" s="100"/>
      <c r="B653" s="49">
        <v>3500</v>
      </c>
      <c r="C653" s="143">
        <f>B653/1000</f>
        <v>3.5</v>
      </c>
      <c r="D653" s="103">
        <v>0</v>
      </c>
      <c r="E653" s="143">
        <f>(+C653*D653)+C653</f>
        <v>3.5</v>
      </c>
      <c r="F653" s="98">
        <f>ROUND((+$E653*8760)/12,0)</f>
        <v>2555</v>
      </c>
      <c r="G653" s="50">
        <f>ROUND((+$E653*8760)/12,0)</f>
        <v>2555</v>
      </c>
      <c r="H653" s="221">
        <f>ROUND(+E653*D$7,2)</f>
        <v>46.97</v>
      </c>
      <c r="I653" s="98">
        <f>ROUND(IF((E653*200)&gt;F653,F653,(E653*200)),0)</f>
        <v>700</v>
      </c>
      <c r="J653" s="221">
        <f>ROUND(+I653*D$8,2)</f>
        <v>120.6</v>
      </c>
      <c r="K653" s="98">
        <f>F653-I653</f>
        <v>1855</v>
      </c>
      <c r="L653" s="98">
        <f>G653-I653</f>
        <v>1855</v>
      </c>
      <c r="M653" s="221">
        <f>ROUND(+K653*D$9,2)</f>
        <v>223.94</v>
      </c>
      <c r="N653" s="221">
        <f>ROUND(+L653*D$9,2)</f>
        <v>223.94</v>
      </c>
      <c r="O653" s="222">
        <f>H653+J653+M653</f>
        <v>391.51</v>
      </c>
      <c r="P653" s="153">
        <f>H653+J653+N653</f>
        <v>391.51</v>
      </c>
      <c r="Q653" s="138"/>
      <c r="T653" s="141"/>
      <c r="U653" s="141"/>
    </row>
    <row r="654" spans="1:21" ht="15.75">
      <c r="A654" s="100"/>
      <c r="B654" s="49">
        <f>5000/5</f>
        <v>1000</v>
      </c>
      <c r="C654" s="143">
        <f>B654/1000</f>
        <v>1</v>
      </c>
      <c r="D654" s="103">
        <v>0</v>
      </c>
      <c r="E654" s="143">
        <f>(+C654*D654)+C654</f>
        <v>1</v>
      </c>
      <c r="F654" s="50">
        <f>ROUND((+$E654*10*365)/12,0)</f>
        <v>304</v>
      </c>
      <c r="G654" s="98">
        <f>ROUND((+$E654*8760)/12,0)</f>
        <v>730</v>
      </c>
      <c r="H654" s="221">
        <f>ROUND(+E654*D$7,2)</f>
        <v>13.42</v>
      </c>
      <c r="I654" s="98">
        <f>ROUND(IF((E654*200)&gt;F654,F654,(E654*200)),0)</f>
        <v>200</v>
      </c>
      <c r="J654" s="221">
        <f>ROUND(+I654*D$8,2)</f>
        <v>34.46</v>
      </c>
      <c r="K654" s="98">
        <f>F654-I654</f>
        <v>104</v>
      </c>
      <c r="L654" s="98">
        <f>G654-I654</f>
        <v>530</v>
      </c>
      <c r="M654" s="221">
        <f>ROUND(+K654*D$9,2)</f>
        <v>12.55</v>
      </c>
      <c r="N654" s="221">
        <f>ROUND(+L654*D$9,2)</f>
        <v>63.98</v>
      </c>
      <c r="O654" s="153">
        <f>H654+J654+M654</f>
        <v>60.430000000000007</v>
      </c>
      <c r="P654" s="89">
        <f>H654+J654+N654</f>
        <v>111.86</v>
      </c>
      <c r="Q654" s="138"/>
      <c r="T654" s="141"/>
      <c r="U654" s="141"/>
    </row>
    <row r="655" spans="1:21" ht="15.75">
      <c r="A655" s="100"/>
      <c r="B655" s="49">
        <f>2500/5</f>
        <v>500</v>
      </c>
      <c r="C655" s="143">
        <f>B655/1000</f>
        <v>0.5</v>
      </c>
      <c r="D655" s="103">
        <v>0</v>
      </c>
      <c r="E655" s="143">
        <f>(+C655*D655)+C655</f>
        <v>0.5</v>
      </c>
      <c r="F655" s="50">
        <f>ROUND((+$E655*5110)/12,0)</f>
        <v>213</v>
      </c>
      <c r="G655" s="98">
        <f>ROUND((+$E655*8760)/12,0)</f>
        <v>365</v>
      </c>
      <c r="H655" s="221">
        <f>ROUND(+E655*D$7,2)</f>
        <v>6.71</v>
      </c>
      <c r="I655" s="98">
        <f>ROUND(IF((E655*200)&gt;F655,F655,(E655*200)),0)</f>
        <v>100</v>
      </c>
      <c r="J655" s="221">
        <f>ROUND(+I655*D$8,2)</f>
        <v>17.23</v>
      </c>
      <c r="K655" s="98">
        <f>F655-I655</f>
        <v>113</v>
      </c>
      <c r="L655" s="98">
        <f>G655-I655</f>
        <v>265</v>
      </c>
      <c r="M655" s="221">
        <f>ROUND(+K655*D$9,2)</f>
        <v>13.64</v>
      </c>
      <c r="N655" s="221">
        <f>ROUND(+L655*D$9,2)</f>
        <v>31.99</v>
      </c>
      <c r="O655" s="153">
        <f>H655+J655+M655</f>
        <v>37.58</v>
      </c>
      <c r="P655" s="89">
        <f>H655+J655+N655</f>
        <v>55.93</v>
      </c>
      <c r="Q655" s="138"/>
      <c r="T655" s="141"/>
      <c r="U655" s="141"/>
    </row>
    <row r="656" spans="1:21" ht="15.75">
      <c r="A656" s="100">
        <v>1115</v>
      </c>
      <c r="B656" s="49">
        <f>SUM(B653:B655)</f>
        <v>5000</v>
      </c>
      <c r="C656" s="143"/>
      <c r="D656" s="103"/>
      <c r="E656" s="143"/>
      <c r="F656" s="50">
        <f>F654+F655</f>
        <v>517</v>
      </c>
      <c r="G656" s="98">
        <f>SUM(G654:G655)</f>
        <v>1095</v>
      </c>
      <c r="H656" s="89"/>
      <c r="I656" s="98"/>
      <c r="J656" s="89"/>
      <c r="K656" s="98"/>
      <c r="L656" s="98"/>
      <c r="M656" s="89"/>
      <c r="N656" s="89"/>
      <c r="O656" s="153">
        <f>SUM(O654:O655)</f>
        <v>98.01</v>
      </c>
      <c r="P656" s="153">
        <f>SUM(P654:P655)</f>
        <v>167.79</v>
      </c>
      <c r="Q656" s="138"/>
      <c r="T656" s="141"/>
      <c r="U656" s="141"/>
    </row>
    <row r="657" spans="1:21" ht="16.5" thickBot="1">
      <c r="A657" s="100"/>
      <c r="B657" s="49"/>
      <c r="C657" s="143"/>
      <c r="D657" s="103"/>
      <c r="E657" s="143"/>
      <c r="F657" s="50"/>
      <c r="G657" s="98"/>
      <c r="H657" s="89"/>
      <c r="I657" s="98"/>
      <c r="J657" s="89"/>
      <c r="K657" s="98"/>
      <c r="L657" s="98"/>
      <c r="M657" s="89"/>
      <c r="N657" s="89"/>
      <c r="O657" s="153"/>
      <c r="P657" s="153"/>
      <c r="Q657" s="138"/>
      <c r="T657" s="141"/>
      <c r="U657" s="141"/>
    </row>
    <row r="658" spans="1:21" ht="16.5" thickBot="1">
      <c r="A658" s="100">
        <v>1116</v>
      </c>
      <c r="B658" s="49">
        <f>85*11</f>
        <v>935</v>
      </c>
      <c r="C658" s="143">
        <f>B658/1000</f>
        <v>0.93500000000000005</v>
      </c>
      <c r="D658" s="103">
        <f>((85+(200*5))/(11*85))-1</f>
        <v>0.16042780748663099</v>
      </c>
      <c r="E658" s="143">
        <f>(+C658*D658)+C658</f>
        <v>1.085</v>
      </c>
      <c r="F658" s="50">
        <f>ROUND((+$E658*4000)/12,0)</f>
        <v>362</v>
      </c>
      <c r="G658" s="98">
        <f>ROUND((+$E658*8760)/12,0)</f>
        <v>792</v>
      </c>
      <c r="H658" s="221">
        <f>ROUND(+E658*D$7,2)</f>
        <v>14.56</v>
      </c>
      <c r="I658" s="98">
        <f>ROUND(IF((E658*200)&gt;F658,F658,(E658*200)),0)</f>
        <v>217</v>
      </c>
      <c r="J658" s="221">
        <f>ROUND(+I658*D$8,2)</f>
        <v>37.39</v>
      </c>
      <c r="K658" s="98">
        <f>F658-I658</f>
        <v>145</v>
      </c>
      <c r="L658" s="98">
        <f>G658-I658</f>
        <v>575</v>
      </c>
      <c r="M658" s="221">
        <f>ROUND(+K658*D$9,2)</f>
        <v>17.5</v>
      </c>
      <c r="N658" s="221">
        <f>ROUND(+L658*D$9,2)</f>
        <v>69.41</v>
      </c>
      <c r="O658" s="153">
        <f>H658+J658+M658</f>
        <v>69.45</v>
      </c>
      <c r="P658" s="89">
        <f>H658+J658+N658</f>
        <v>121.36</v>
      </c>
      <c r="Q658" s="86"/>
      <c r="T658" s="141"/>
      <c r="U658" s="141"/>
    </row>
    <row r="659" spans="1:21" ht="15.75">
      <c r="A659" s="228"/>
      <c r="B659" s="216"/>
      <c r="C659" s="217"/>
      <c r="D659" s="218"/>
      <c r="E659" s="217"/>
      <c r="F659" s="219"/>
      <c r="G659" s="220"/>
      <c r="H659" s="222"/>
      <c r="I659" s="219"/>
      <c r="J659" s="222"/>
      <c r="K659" s="219"/>
      <c r="L659" s="219"/>
      <c r="M659" s="222"/>
      <c r="N659" s="222"/>
      <c r="O659" s="222"/>
      <c r="P659" s="223"/>
      <c r="Q659" s="138"/>
      <c r="T659" s="141"/>
      <c r="U659" s="141"/>
    </row>
    <row r="660" spans="1:21" ht="15.75">
      <c r="A660" s="100"/>
      <c r="B660" s="49">
        <f>8*45</f>
        <v>360</v>
      </c>
      <c r="C660" s="143">
        <f>B660/1000</f>
        <v>0.36</v>
      </c>
      <c r="D660" s="103">
        <v>0.13900000000000001</v>
      </c>
      <c r="E660" s="143">
        <f>(+C660*D660)+C660</f>
        <v>0.41003999999999996</v>
      </c>
      <c r="F660" s="50">
        <f>ROUND((+$E660*4000)/12,0)</f>
        <v>137</v>
      </c>
      <c r="G660" s="98">
        <f>ROUND((+$E660*8760)/12,0)</f>
        <v>299</v>
      </c>
      <c r="H660" s="221">
        <f>ROUND(+E660*D$7,2)</f>
        <v>5.5</v>
      </c>
      <c r="I660" s="98">
        <f>ROUND(IF((E660*200)&gt;F660,F660,(E660*200)),0)</f>
        <v>82</v>
      </c>
      <c r="J660" s="221">
        <f>ROUND(+I660*D$8,2)</f>
        <v>14.13</v>
      </c>
      <c r="K660" s="98">
        <f>F660-I660</f>
        <v>55</v>
      </c>
      <c r="L660" s="98">
        <f>G660-I660</f>
        <v>217</v>
      </c>
      <c r="M660" s="221">
        <f>ROUND(+K660*D$9,2)</f>
        <v>6.64</v>
      </c>
      <c r="N660" s="221">
        <f>ROUND(+L660*D$9,2)</f>
        <v>26.2</v>
      </c>
      <c r="O660" s="153">
        <f>H660+J660+M660</f>
        <v>26.270000000000003</v>
      </c>
      <c r="P660" s="89">
        <f>H660+J660+N660</f>
        <v>45.83</v>
      </c>
      <c r="Q660" s="138"/>
      <c r="T660" s="141"/>
      <c r="U660" s="141"/>
    </row>
    <row r="661" spans="1:21" ht="15.75">
      <c r="A661" s="100"/>
      <c r="B661" s="49">
        <f>2*35</f>
        <v>70</v>
      </c>
      <c r="C661" s="143">
        <f>B661/1000</f>
        <v>7.0000000000000007E-2</v>
      </c>
      <c r="D661" s="103">
        <v>0.186</v>
      </c>
      <c r="E661" s="143">
        <f>(+C661*D661)+C661</f>
        <v>8.302000000000001E-2</v>
      </c>
      <c r="F661" s="50">
        <f>ROUND((+$E661*4000)/12,0)</f>
        <v>28</v>
      </c>
      <c r="G661" s="98">
        <f>ROUND((+$E661*8760)/12,0)</f>
        <v>61</v>
      </c>
      <c r="H661" s="221">
        <f>ROUND(+E661*D$7,2)</f>
        <v>1.1100000000000001</v>
      </c>
      <c r="I661" s="98">
        <f>ROUND(IF((E661*200)&gt;F661,F661,(E661*200)),0)</f>
        <v>17</v>
      </c>
      <c r="J661" s="221">
        <f>ROUND(+I661*D$8,2)</f>
        <v>2.93</v>
      </c>
      <c r="K661" s="98">
        <f>F661-I661</f>
        <v>11</v>
      </c>
      <c r="L661" s="98">
        <f>G661-I661</f>
        <v>44</v>
      </c>
      <c r="M661" s="221">
        <f>ROUND(+K661*D$9,2)</f>
        <v>1.33</v>
      </c>
      <c r="N661" s="221">
        <f>ROUND(+L661*D$9,2)</f>
        <v>5.31</v>
      </c>
      <c r="O661" s="153">
        <f>H661+J661+M661</f>
        <v>5.37</v>
      </c>
      <c r="P661" s="89">
        <f>H661+J661+N661</f>
        <v>9.35</v>
      </c>
      <c r="Q661" s="138"/>
      <c r="T661" s="141"/>
      <c r="U661" s="141"/>
    </row>
    <row r="662" spans="1:21" ht="15.75">
      <c r="A662" s="100"/>
      <c r="B662" s="49">
        <v>80</v>
      </c>
      <c r="C662" s="143">
        <f>B662/1000</f>
        <v>0.08</v>
      </c>
      <c r="D662" s="103">
        <v>0.184</v>
      </c>
      <c r="E662" s="143">
        <f>(+C662*D662)+C662</f>
        <v>9.4719999999999999E-2</v>
      </c>
      <c r="F662" s="50">
        <f>ROUND((+$E662*4000)/12,0)</f>
        <v>32</v>
      </c>
      <c r="G662" s="98">
        <f>ROUND((+$E662*8760)/12,0)</f>
        <v>69</v>
      </c>
      <c r="H662" s="221">
        <f>ROUND(+E662*D$7,2)</f>
        <v>1.27</v>
      </c>
      <c r="I662" s="98">
        <f>ROUND(IF((E662*200)&gt;F662,F662,(E662*200)),0)</f>
        <v>19</v>
      </c>
      <c r="J662" s="221">
        <f>ROUND(+I662*D$8,2)</f>
        <v>3.27</v>
      </c>
      <c r="K662" s="98">
        <f>F662-I662</f>
        <v>13</v>
      </c>
      <c r="L662" s="98">
        <f>G662-I662</f>
        <v>50</v>
      </c>
      <c r="M662" s="221">
        <f>ROUND(+K662*D$9,2)</f>
        <v>1.57</v>
      </c>
      <c r="N662" s="221">
        <f>ROUND(+L662*D$9,2)</f>
        <v>6.04</v>
      </c>
      <c r="O662" s="153">
        <f>H662+J662+M662</f>
        <v>6.11</v>
      </c>
      <c r="P662" s="89">
        <f>H662+J662+N662</f>
        <v>10.58</v>
      </c>
      <c r="Q662" s="138"/>
      <c r="T662" s="141"/>
      <c r="U662" s="141"/>
    </row>
    <row r="663" spans="1:21" ht="16.5" thickBot="1">
      <c r="A663" s="100"/>
      <c r="B663" s="49">
        <f>20*60</f>
        <v>1200</v>
      </c>
      <c r="C663" s="143">
        <f>B663/1000</f>
        <v>1.2</v>
      </c>
      <c r="D663" s="103">
        <v>0.17799999999999999</v>
      </c>
      <c r="E663" s="143">
        <f>(+C663*D663)+C663</f>
        <v>1.4136</v>
      </c>
      <c r="F663" s="50">
        <f>ROUND((+$E663*4000)/12,0)</f>
        <v>471</v>
      </c>
      <c r="G663" s="98">
        <f>ROUND((+$E663*8760)/12,0)</f>
        <v>1032</v>
      </c>
      <c r="H663" s="221">
        <f>ROUND(+E663*D$7,2)</f>
        <v>18.97</v>
      </c>
      <c r="I663" s="98">
        <f>ROUND(IF((E663*200)&gt;F663,F663,(E663*200)),0)</f>
        <v>283</v>
      </c>
      <c r="J663" s="221">
        <f>ROUND(+I663*D$8,2)</f>
        <v>48.76</v>
      </c>
      <c r="K663" s="98">
        <f>F663-I663</f>
        <v>188</v>
      </c>
      <c r="L663" s="98">
        <f>G663-I663</f>
        <v>749</v>
      </c>
      <c r="M663" s="221">
        <f>ROUND(+K663*D$9,2)</f>
        <v>22.7</v>
      </c>
      <c r="N663" s="221">
        <f>ROUND(+L663*D$9,2)</f>
        <v>90.42</v>
      </c>
      <c r="O663" s="153">
        <f>H663+J663+M663</f>
        <v>90.429999999999993</v>
      </c>
      <c r="P663" s="89">
        <f>H663+J663+N663</f>
        <v>158.14999999999998</v>
      </c>
      <c r="Q663" s="138"/>
      <c r="T663" s="141"/>
      <c r="U663" s="141"/>
    </row>
    <row r="664" spans="1:21" ht="16.5" thickBot="1">
      <c r="A664" s="100">
        <v>1117</v>
      </c>
      <c r="B664" s="49">
        <f>SUM(B660:B663)</f>
        <v>1710</v>
      </c>
      <c r="C664" s="143"/>
      <c r="D664" s="143"/>
      <c r="E664" s="143"/>
      <c r="F664" s="50">
        <f>SUM(F660:F663)</f>
        <v>668</v>
      </c>
      <c r="G664" s="98"/>
      <c r="I664" s="98"/>
      <c r="K664" s="98"/>
      <c r="L664" s="98"/>
      <c r="O664" s="153">
        <f>SUM(O660:O663)</f>
        <v>128.18</v>
      </c>
      <c r="Q664" s="86"/>
      <c r="T664" s="141"/>
      <c r="U664" s="141"/>
    </row>
    <row r="665" spans="1:21" ht="15.75">
      <c r="A665" s="100"/>
      <c r="B665" s="216"/>
      <c r="C665" s="217"/>
      <c r="D665" s="218"/>
      <c r="E665" s="217"/>
      <c r="F665" s="219"/>
      <c r="G665" s="220"/>
      <c r="H665" s="222"/>
      <c r="I665" s="219"/>
      <c r="J665" s="222"/>
      <c r="K665" s="219"/>
      <c r="L665" s="219"/>
      <c r="M665" s="222"/>
      <c r="N665" s="222"/>
      <c r="O665" s="223"/>
      <c r="P665" s="223"/>
      <c r="Q665" s="138"/>
      <c r="T665" s="141"/>
      <c r="U665" s="141"/>
    </row>
    <row r="666" spans="1:21" ht="15.75">
      <c r="A666" s="100">
        <v>1118</v>
      </c>
      <c r="B666" s="216">
        <v>40</v>
      </c>
      <c r="C666" s="143">
        <f t="shared" ref="C666:C683" si="280">B666/1000</f>
        <v>0.04</v>
      </c>
      <c r="D666" s="218">
        <v>0.1</v>
      </c>
      <c r="E666" s="143">
        <f t="shared" ref="E666:E683" si="281">(+C666*D666)+C666</f>
        <v>4.3999999999999997E-2</v>
      </c>
      <c r="F666" s="98">
        <f>ROUND((+$E666*4000)/12,0)</f>
        <v>15</v>
      </c>
      <c r="G666" s="98">
        <f t="shared" ref="G666:G683" si="282">ROUND((+$E666*8760)/12,0)</f>
        <v>32</v>
      </c>
      <c r="H666" s="221">
        <f t="shared" ref="H666:H683" si="283">ROUND(+E666*D$7,2)</f>
        <v>0.59</v>
      </c>
      <c r="I666" s="219">
        <v>176</v>
      </c>
      <c r="J666" s="221">
        <f t="shared" ref="J666:J683" si="284">ROUND(+I666*D$8,2)</f>
        <v>30.32</v>
      </c>
      <c r="K666" s="219">
        <v>117</v>
      </c>
      <c r="L666" s="219">
        <v>466</v>
      </c>
      <c r="M666" s="221">
        <f t="shared" ref="M666:M683" si="285">ROUND(+K666*D$9,2)</f>
        <v>14.12</v>
      </c>
      <c r="N666" s="221">
        <f t="shared" ref="N666:N683" si="286">ROUND(+L666*D$9,2)</f>
        <v>56.26</v>
      </c>
      <c r="O666" s="184">
        <v>17.510000000000002</v>
      </c>
      <c r="P666" s="89">
        <f t="shared" ref="P666:P681" si="287">H666+J666+N666</f>
        <v>87.17</v>
      </c>
      <c r="Q666" s="138"/>
      <c r="T666" s="141"/>
      <c r="U666" s="141"/>
    </row>
    <row r="667" spans="1:21" ht="15.75">
      <c r="A667" s="100">
        <v>1119</v>
      </c>
      <c r="B667" s="216">
        <v>3234</v>
      </c>
      <c r="C667" s="143">
        <f t="shared" si="280"/>
        <v>3.234</v>
      </c>
      <c r="D667" s="218">
        <v>0</v>
      </c>
      <c r="E667" s="143">
        <f t="shared" si="281"/>
        <v>3.234</v>
      </c>
      <c r="F667" s="219">
        <v>202</v>
      </c>
      <c r="G667" s="98">
        <f t="shared" si="282"/>
        <v>2361</v>
      </c>
      <c r="H667" s="221">
        <f t="shared" si="283"/>
        <v>43.4</v>
      </c>
      <c r="I667" s="219">
        <v>202</v>
      </c>
      <c r="J667" s="221">
        <f t="shared" si="284"/>
        <v>34.799999999999997</v>
      </c>
      <c r="K667" s="219">
        <v>0</v>
      </c>
      <c r="L667" s="219">
        <v>2159</v>
      </c>
      <c r="M667" s="221">
        <f t="shared" si="285"/>
        <v>0</v>
      </c>
      <c r="N667" s="221">
        <f t="shared" si="286"/>
        <v>260.64</v>
      </c>
      <c r="O667" s="184">
        <f>H667+J667+M667</f>
        <v>78.199999999999989</v>
      </c>
      <c r="P667" s="89">
        <f t="shared" si="287"/>
        <v>338.84</v>
      </c>
      <c r="Q667" s="138"/>
      <c r="T667" s="141"/>
      <c r="U667" s="141"/>
    </row>
    <row r="668" spans="1:21" ht="15.75">
      <c r="A668" s="100">
        <v>1120</v>
      </c>
      <c r="B668" s="216">
        <v>120</v>
      </c>
      <c r="C668" s="143">
        <f t="shared" si="280"/>
        <v>0.12</v>
      </c>
      <c r="D668" s="218">
        <v>0.21665999999999999</v>
      </c>
      <c r="E668" s="143">
        <f t="shared" si="281"/>
        <v>0.1459992</v>
      </c>
      <c r="F668" s="98">
        <f t="shared" ref="F668:F682" si="288">ROUND((+$E668*4000)/12,0)</f>
        <v>49</v>
      </c>
      <c r="G668" s="98">
        <f t="shared" si="282"/>
        <v>107</v>
      </c>
      <c r="H668" s="221">
        <f t="shared" si="283"/>
        <v>1.96</v>
      </c>
      <c r="I668" s="219">
        <v>29</v>
      </c>
      <c r="J668" s="221">
        <f t="shared" si="284"/>
        <v>5</v>
      </c>
      <c r="K668" s="219">
        <v>20</v>
      </c>
      <c r="L668" s="219">
        <v>78</v>
      </c>
      <c r="M668" s="221">
        <f t="shared" si="285"/>
        <v>2.41</v>
      </c>
      <c r="N668" s="221">
        <f t="shared" si="286"/>
        <v>9.42</v>
      </c>
      <c r="O668" s="184">
        <f>H668+J668+M668</f>
        <v>9.370000000000001</v>
      </c>
      <c r="P668" s="89">
        <f t="shared" si="287"/>
        <v>16.38</v>
      </c>
      <c r="Q668" s="138"/>
      <c r="T668" s="141"/>
      <c r="U668" s="141"/>
    </row>
    <row r="669" spans="1:21" ht="15.75">
      <c r="A669" s="100">
        <v>1121</v>
      </c>
      <c r="B669" s="216">
        <v>180</v>
      </c>
      <c r="C669" s="143">
        <f t="shared" si="280"/>
        <v>0.18</v>
      </c>
      <c r="D669" s="218">
        <v>0.1</v>
      </c>
      <c r="E669" s="143">
        <f t="shared" si="281"/>
        <v>0.19799999999999998</v>
      </c>
      <c r="F669" s="98">
        <f t="shared" si="288"/>
        <v>66</v>
      </c>
      <c r="G669" s="98">
        <f t="shared" si="282"/>
        <v>145</v>
      </c>
      <c r="H669" s="221">
        <f t="shared" si="283"/>
        <v>2.66</v>
      </c>
      <c r="I669" s="219">
        <v>40</v>
      </c>
      <c r="J669" s="221">
        <f t="shared" si="284"/>
        <v>6.89</v>
      </c>
      <c r="K669" s="219">
        <v>26</v>
      </c>
      <c r="L669" s="219">
        <v>105</v>
      </c>
      <c r="M669" s="221">
        <f t="shared" si="285"/>
        <v>3.14</v>
      </c>
      <c r="N669" s="221">
        <f t="shared" si="286"/>
        <v>12.68</v>
      </c>
      <c r="O669" s="184">
        <f>H669+J669+M669</f>
        <v>12.690000000000001</v>
      </c>
      <c r="P669" s="89">
        <f t="shared" si="287"/>
        <v>22.23</v>
      </c>
      <c r="Q669" s="138"/>
      <c r="T669" s="141"/>
      <c r="U669" s="141"/>
    </row>
    <row r="670" spans="1:21" ht="15.75">
      <c r="A670" s="100">
        <v>1122</v>
      </c>
      <c r="B670" s="216">
        <v>82</v>
      </c>
      <c r="C670" s="143">
        <f t="shared" si="280"/>
        <v>8.2000000000000003E-2</v>
      </c>
      <c r="D670" s="218">
        <v>0</v>
      </c>
      <c r="E670" s="143">
        <f t="shared" si="281"/>
        <v>8.2000000000000003E-2</v>
      </c>
      <c r="F670" s="98">
        <f t="shared" si="288"/>
        <v>27</v>
      </c>
      <c r="G670" s="98">
        <f t="shared" si="282"/>
        <v>60</v>
      </c>
      <c r="H670" s="221">
        <f t="shared" si="283"/>
        <v>1.1000000000000001</v>
      </c>
      <c r="I670" s="219">
        <v>16</v>
      </c>
      <c r="J670" s="221">
        <f t="shared" si="284"/>
        <v>2.76</v>
      </c>
      <c r="K670" s="219">
        <v>11</v>
      </c>
      <c r="L670" s="219">
        <v>44</v>
      </c>
      <c r="M670" s="221">
        <f t="shared" si="285"/>
        <v>1.33</v>
      </c>
      <c r="N670" s="221">
        <f t="shared" si="286"/>
        <v>5.31</v>
      </c>
      <c r="O670" s="184">
        <f>B12</f>
        <v>21.99531132340103</v>
      </c>
      <c r="P670" s="89">
        <f t="shared" si="287"/>
        <v>9.17</v>
      </c>
      <c r="Q670" s="138"/>
      <c r="T670" s="141"/>
      <c r="U670" s="141"/>
    </row>
    <row r="671" spans="1:21" ht="15.75">
      <c r="A671" s="100">
        <v>1123</v>
      </c>
      <c r="B671" s="216">
        <v>110</v>
      </c>
      <c r="C671" s="143">
        <f t="shared" si="280"/>
        <v>0.11</v>
      </c>
      <c r="D671" s="218">
        <v>0</v>
      </c>
      <c r="E671" s="143">
        <f t="shared" si="281"/>
        <v>0.11</v>
      </c>
      <c r="F671" s="98">
        <f t="shared" si="288"/>
        <v>37</v>
      </c>
      <c r="G671" s="98">
        <f t="shared" si="282"/>
        <v>80</v>
      </c>
      <c r="H671" s="221">
        <f t="shared" si="283"/>
        <v>1.48</v>
      </c>
      <c r="I671" s="219">
        <v>22</v>
      </c>
      <c r="J671" s="221">
        <f t="shared" si="284"/>
        <v>3.79</v>
      </c>
      <c r="K671" s="219">
        <v>15</v>
      </c>
      <c r="L671" s="219">
        <v>58</v>
      </c>
      <c r="M671" s="221">
        <f t="shared" si="285"/>
        <v>1.81</v>
      </c>
      <c r="N671" s="221">
        <f t="shared" si="286"/>
        <v>7</v>
      </c>
      <c r="O671" s="184">
        <f t="shared" ref="O671:O683" si="289">H671+J671+M671</f>
        <v>7.08</v>
      </c>
      <c r="P671" s="89">
        <f t="shared" si="287"/>
        <v>12.27</v>
      </c>
      <c r="Q671" s="138"/>
      <c r="T671" s="141"/>
      <c r="U671" s="141"/>
    </row>
    <row r="672" spans="1:21" ht="15.75">
      <c r="A672" s="100">
        <v>1124</v>
      </c>
      <c r="B672" s="216">
        <v>1200</v>
      </c>
      <c r="C672" s="143">
        <f t="shared" si="280"/>
        <v>1.2</v>
      </c>
      <c r="D672" s="218">
        <v>0.05</v>
      </c>
      <c r="E672" s="143">
        <f t="shared" si="281"/>
        <v>1.26</v>
      </c>
      <c r="F672" s="98">
        <f t="shared" si="288"/>
        <v>420</v>
      </c>
      <c r="G672" s="98">
        <f t="shared" si="282"/>
        <v>920</v>
      </c>
      <c r="H672" s="221">
        <f t="shared" si="283"/>
        <v>16.91</v>
      </c>
      <c r="I672" s="219">
        <v>252</v>
      </c>
      <c r="J672" s="221">
        <f t="shared" si="284"/>
        <v>43.42</v>
      </c>
      <c r="K672" s="219">
        <v>168</v>
      </c>
      <c r="L672" s="219">
        <v>668</v>
      </c>
      <c r="M672" s="221">
        <f t="shared" si="285"/>
        <v>20.28</v>
      </c>
      <c r="N672" s="221">
        <f t="shared" si="286"/>
        <v>80.64</v>
      </c>
      <c r="O672" s="184">
        <f t="shared" si="289"/>
        <v>80.61</v>
      </c>
      <c r="P672" s="89">
        <f t="shared" si="287"/>
        <v>140.97</v>
      </c>
      <c r="Q672" s="138"/>
      <c r="T672" s="141"/>
      <c r="U672" s="141"/>
    </row>
    <row r="673" spans="1:21" ht="15.75">
      <c r="A673" s="100">
        <v>1125</v>
      </c>
      <c r="B673" s="216">
        <v>1200</v>
      </c>
      <c r="C673" s="143">
        <f t="shared" si="280"/>
        <v>1.2</v>
      </c>
      <c r="D673" s="218">
        <v>0.216</v>
      </c>
      <c r="E673" s="143">
        <f t="shared" si="281"/>
        <v>1.4592000000000001</v>
      </c>
      <c r="F673" s="98">
        <f t="shared" si="288"/>
        <v>486</v>
      </c>
      <c r="G673" s="98">
        <f t="shared" si="282"/>
        <v>1065</v>
      </c>
      <c r="H673" s="221">
        <f t="shared" si="283"/>
        <v>19.579999999999998</v>
      </c>
      <c r="I673" s="219">
        <v>292</v>
      </c>
      <c r="J673" s="221">
        <f t="shared" si="284"/>
        <v>50.31</v>
      </c>
      <c r="K673" s="219">
        <v>194</v>
      </c>
      <c r="L673" s="219">
        <v>773</v>
      </c>
      <c r="M673" s="221">
        <f t="shared" si="285"/>
        <v>23.42</v>
      </c>
      <c r="N673" s="221">
        <f t="shared" si="286"/>
        <v>93.32</v>
      </c>
      <c r="O673" s="184">
        <f t="shared" si="289"/>
        <v>93.31</v>
      </c>
      <c r="P673" s="89">
        <f t="shared" si="287"/>
        <v>163.20999999999998</v>
      </c>
      <c r="Q673" s="138"/>
      <c r="T673" s="141"/>
      <c r="U673" s="141"/>
    </row>
    <row r="674" spans="1:21" ht="15.75">
      <c r="A674" s="100">
        <v>1126</v>
      </c>
      <c r="B674" s="49">
        <v>440.5</v>
      </c>
      <c r="C674" s="143">
        <f t="shared" si="280"/>
        <v>0.4405</v>
      </c>
      <c r="D674" s="103">
        <v>0.216</v>
      </c>
      <c r="E674" s="143">
        <f t="shared" si="281"/>
        <v>0.53564800000000001</v>
      </c>
      <c r="F674" s="50">
        <f t="shared" si="288"/>
        <v>179</v>
      </c>
      <c r="G674" s="98">
        <f t="shared" si="282"/>
        <v>391</v>
      </c>
      <c r="H674" s="221">
        <f t="shared" si="283"/>
        <v>7.19</v>
      </c>
      <c r="I674" s="98">
        <f t="shared" ref="I674:I683" si="290">ROUND(IF((E674*200)&gt;F674,F674,(E674*200)),0)</f>
        <v>107</v>
      </c>
      <c r="J674" s="221">
        <f t="shared" si="284"/>
        <v>18.440000000000001</v>
      </c>
      <c r="K674" s="98">
        <f t="shared" ref="K674:K683" si="291">F674-I674</f>
        <v>72</v>
      </c>
      <c r="L674" s="98">
        <f t="shared" ref="L674:L683" si="292">G674-I674</f>
        <v>284</v>
      </c>
      <c r="M674" s="221">
        <f t="shared" si="285"/>
        <v>8.69</v>
      </c>
      <c r="N674" s="221">
        <f t="shared" si="286"/>
        <v>34.28</v>
      </c>
      <c r="O674" s="184">
        <f t="shared" si="289"/>
        <v>34.32</v>
      </c>
      <c r="P674" s="89">
        <f t="shared" si="287"/>
        <v>59.910000000000004</v>
      </c>
      <c r="Q674" s="138"/>
      <c r="T674" s="141"/>
      <c r="U674" s="141"/>
    </row>
    <row r="675" spans="1:21" ht="15.75">
      <c r="A675" s="100">
        <v>1127</v>
      </c>
      <c r="B675" s="49">
        <v>2420</v>
      </c>
      <c r="C675" s="143">
        <f t="shared" si="280"/>
        <v>2.42</v>
      </c>
      <c r="D675" s="103">
        <v>0.216</v>
      </c>
      <c r="E675" s="143">
        <f t="shared" si="281"/>
        <v>2.94272</v>
      </c>
      <c r="F675" s="50">
        <f t="shared" si="288"/>
        <v>981</v>
      </c>
      <c r="G675" s="98">
        <f t="shared" si="282"/>
        <v>2148</v>
      </c>
      <c r="H675" s="221">
        <f t="shared" si="283"/>
        <v>39.49</v>
      </c>
      <c r="I675" s="98">
        <f t="shared" si="290"/>
        <v>589</v>
      </c>
      <c r="J675" s="221">
        <f t="shared" si="284"/>
        <v>101.48</v>
      </c>
      <c r="K675" s="98">
        <f t="shared" si="291"/>
        <v>392</v>
      </c>
      <c r="L675" s="98">
        <f t="shared" si="292"/>
        <v>1559</v>
      </c>
      <c r="M675" s="221">
        <f t="shared" si="285"/>
        <v>47.32</v>
      </c>
      <c r="N675" s="221">
        <f t="shared" si="286"/>
        <v>188.2</v>
      </c>
      <c r="O675" s="184">
        <f t="shared" si="289"/>
        <v>188.29</v>
      </c>
      <c r="P675" s="89">
        <f t="shared" si="287"/>
        <v>329.16999999999996</v>
      </c>
      <c r="Q675" s="138"/>
      <c r="T675" s="141"/>
      <c r="U675" s="141"/>
    </row>
    <row r="676" spans="1:21" ht="15.75">
      <c r="A676" s="100">
        <v>1128</v>
      </c>
      <c r="B676" s="49">
        <v>860</v>
      </c>
      <c r="C676" s="143">
        <f t="shared" si="280"/>
        <v>0.86</v>
      </c>
      <c r="D676" s="103">
        <v>0.1721</v>
      </c>
      <c r="E676" s="143">
        <f t="shared" si="281"/>
        <v>1.008006</v>
      </c>
      <c r="F676" s="50">
        <f t="shared" si="288"/>
        <v>336</v>
      </c>
      <c r="G676" s="98">
        <f t="shared" si="282"/>
        <v>736</v>
      </c>
      <c r="H676" s="221">
        <f t="shared" si="283"/>
        <v>13.53</v>
      </c>
      <c r="I676" s="98">
        <f t="shared" si="290"/>
        <v>202</v>
      </c>
      <c r="J676" s="221">
        <f t="shared" si="284"/>
        <v>34.799999999999997</v>
      </c>
      <c r="K676" s="98">
        <f t="shared" si="291"/>
        <v>134</v>
      </c>
      <c r="L676" s="98">
        <f t="shared" si="292"/>
        <v>534</v>
      </c>
      <c r="M676" s="221">
        <f t="shared" si="285"/>
        <v>16.18</v>
      </c>
      <c r="N676" s="221">
        <f t="shared" si="286"/>
        <v>64.459999999999994</v>
      </c>
      <c r="O676" s="184">
        <f t="shared" si="289"/>
        <v>64.509999999999991</v>
      </c>
      <c r="P676" s="89">
        <f t="shared" si="287"/>
        <v>112.78999999999999</v>
      </c>
      <c r="Q676" s="138"/>
      <c r="T676" s="141"/>
      <c r="U676" s="141"/>
    </row>
    <row r="677" spans="1:21" ht="15.75">
      <c r="A677" s="100">
        <v>1129</v>
      </c>
      <c r="B677" s="49">
        <f>73*60</f>
        <v>4380</v>
      </c>
      <c r="C677" s="143">
        <f t="shared" si="280"/>
        <v>4.38</v>
      </c>
      <c r="D677" s="103">
        <v>0.1780822</v>
      </c>
      <c r="E677" s="143">
        <f t="shared" si="281"/>
        <v>5.1600000359999996</v>
      </c>
      <c r="F677" s="50">
        <f t="shared" si="288"/>
        <v>1720</v>
      </c>
      <c r="G677" s="98">
        <f t="shared" si="282"/>
        <v>3767</v>
      </c>
      <c r="H677" s="221">
        <f t="shared" si="283"/>
        <v>69.25</v>
      </c>
      <c r="I677" s="98">
        <f t="shared" si="290"/>
        <v>1032</v>
      </c>
      <c r="J677" s="221">
        <f t="shared" si="284"/>
        <v>177.81</v>
      </c>
      <c r="K677" s="98">
        <f t="shared" si="291"/>
        <v>688</v>
      </c>
      <c r="L677" s="98">
        <f t="shared" si="292"/>
        <v>2735</v>
      </c>
      <c r="M677" s="221">
        <f t="shared" si="285"/>
        <v>83.06</v>
      </c>
      <c r="N677" s="221">
        <f t="shared" si="286"/>
        <v>330.17</v>
      </c>
      <c r="O677" s="184">
        <f t="shared" si="289"/>
        <v>330.12</v>
      </c>
      <c r="P677" s="89">
        <f t="shared" si="287"/>
        <v>577.23</v>
      </c>
      <c r="Q677" s="138"/>
      <c r="T677" s="141"/>
      <c r="U677" s="141"/>
    </row>
    <row r="678" spans="1:21" ht="15.75">
      <c r="A678" s="100">
        <v>1130</v>
      </c>
      <c r="B678" s="49">
        <f>6*85+6*80+4*75+4*60</f>
        <v>1530</v>
      </c>
      <c r="C678" s="143">
        <f t="shared" si="280"/>
        <v>1.53</v>
      </c>
      <c r="D678" s="103">
        <v>0.15</v>
      </c>
      <c r="E678" s="143">
        <f t="shared" si="281"/>
        <v>1.7595000000000001</v>
      </c>
      <c r="F678" s="50">
        <f t="shared" si="288"/>
        <v>587</v>
      </c>
      <c r="G678" s="98">
        <f t="shared" si="282"/>
        <v>1284</v>
      </c>
      <c r="H678" s="221">
        <f t="shared" si="283"/>
        <v>23.61</v>
      </c>
      <c r="I678" s="98">
        <f t="shared" si="290"/>
        <v>352</v>
      </c>
      <c r="J678" s="221">
        <f t="shared" si="284"/>
        <v>60.65</v>
      </c>
      <c r="K678" s="98">
        <f t="shared" si="291"/>
        <v>235</v>
      </c>
      <c r="L678" s="98">
        <f t="shared" si="292"/>
        <v>932</v>
      </c>
      <c r="M678" s="221">
        <f t="shared" si="285"/>
        <v>28.37</v>
      </c>
      <c r="N678" s="221">
        <f t="shared" si="286"/>
        <v>112.51</v>
      </c>
      <c r="O678" s="184">
        <f t="shared" si="289"/>
        <v>112.63</v>
      </c>
      <c r="P678" s="89">
        <f t="shared" si="287"/>
        <v>196.76999999999998</v>
      </c>
      <c r="Q678" s="138"/>
      <c r="T678" s="141"/>
      <c r="U678" s="141"/>
    </row>
    <row r="679" spans="1:21" ht="15.75">
      <c r="A679" s="100">
        <v>1131</v>
      </c>
      <c r="B679" s="49">
        <f>5*85</f>
        <v>425</v>
      </c>
      <c r="C679" s="143">
        <f t="shared" si="280"/>
        <v>0.42499999999999999</v>
      </c>
      <c r="D679" s="103">
        <v>0.15</v>
      </c>
      <c r="E679" s="143">
        <f t="shared" si="281"/>
        <v>0.48875000000000002</v>
      </c>
      <c r="F679" s="50">
        <f t="shared" si="288"/>
        <v>163</v>
      </c>
      <c r="G679" s="98">
        <f t="shared" si="282"/>
        <v>357</v>
      </c>
      <c r="H679" s="221">
        <f t="shared" si="283"/>
        <v>6.56</v>
      </c>
      <c r="I679" s="98">
        <f t="shared" si="290"/>
        <v>98</v>
      </c>
      <c r="J679" s="221">
        <f t="shared" si="284"/>
        <v>16.88</v>
      </c>
      <c r="K679" s="98">
        <f t="shared" si="291"/>
        <v>65</v>
      </c>
      <c r="L679" s="98">
        <f t="shared" si="292"/>
        <v>259</v>
      </c>
      <c r="M679" s="221">
        <f t="shared" si="285"/>
        <v>7.85</v>
      </c>
      <c r="N679" s="221">
        <f t="shared" si="286"/>
        <v>31.27</v>
      </c>
      <c r="O679" s="184">
        <f t="shared" si="289"/>
        <v>31.29</v>
      </c>
      <c r="P679" s="89">
        <f t="shared" si="287"/>
        <v>54.709999999999994</v>
      </c>
      <c r="Q679" s="138"/>
      <c r="T679" s="141"/>
      <c r="U679" s="141"/>
    </row>
    <row r="680" spans="1:21" ht="15.75">
      <c r="A680" s="100">
        <v>1132</v>
      </c>
      <c r="B680" s="49">
        <v>240</v>
      </c>
      <c r="C680" s="143">
        <f t="shared" si="280"/>
        <v>0.24</v>
      </c>
      <c r="D680" s="103">
        <v>0.1</v>
      </c>
      <c r="E680" s="143">
        <f t="shared" si="281"/>
        <v>0.26400000000000001</v>
      </c>
      <c r="F680" s="50">
        <f t="shared" si="288"/>
        <v>88</v>
      </c>
      <c r="G680" s="98">
        <f t="shared" si="282"/>
        <v>193</v>
      </c>
      <c r="H680" s="221">
        <f t="shared" si="283"/>
        <v>3.54</v>
      </c>
      <c r="I680" s="98">
        <f t="shared" si="290"/>
        <v>53</v>
      </c>
      <c r="J680" s="221">
        <f t="shared" si="284"/>
        <v>9.1300000000000008</v>
      </c>
      <c r="K680" s="98">
        <f t="shared" si="291"/>
        <v>35</v>
      </c>
      <c r="L680" s="98">
        <f t="shared" si="292"/>
        <v>140</v>
      </c>
      <c r="M680" s="221">
        <f t="shared" si="285"/>
        <v>4.2300000000000004</v>
      </c>
      <c r="N680" s="221">
        <f t="shared" si="286"/>
        <v>16.899999999999999</v>
      </c>
      <c r="O680" s="184">
        <f t="shared" si="289"/>
        <v>16.900000000000002</v>
      </c>
      <c r="P680" s="89">
        <f t="shared" si="287"/>
        <v>29.57</v>
      </c>
      <c r="Q680" s="138"/>
      <c r="T680" s="141"/>
      <c r="U680" s="141"/>
    </row>
    <row r="681" spans="1:21" ht="15.75">
      <c r="A681" s="100">
        <v>1133</v>
      </c>
      <c r="B681" s="49">
        <f>14*135</f>
        <v>1890</v>
      </c>
      <c r="C681" s="143">
        <f t="shared" si="280"/>
        <v>1.89</v>
      </c>
      <c r="D681" s="103">
        <v>0.1</v>
      </c>
      <c r="E681" s="143">
        <f t="shared" si="281"/>
        <v>2.0789999999999997</v>
      </c>
      <c r="F681" s="50">
        <f t="shared" si="288"/>
        <v>693</v>
      </c>
      <c r="G681" s="98">
        <f t="shared" si="282"/>
        <v>1518</v>
      </c>
      <c r="H681" s="221">
        <f t="shared" si="283"/>
        <v>27.9</v>
      </c>
      <c r="I681" s="98">
        <f t="shared" si="290"/>
        <v>416</v>
      </c>
      <c r="J681" s="221">
        <f t="shared" si="284"/>
        <v>71.67</v>
      </c>
      <c r="K681" s="98">
        <f t="shared" si="291"/>
        <v>277</v>
      </c>
      <c r="L681" s="98">
        <f t="shared" si="292"/>
        <v>1102</v>
      </c>
      <c r="M681" s="221">
        <f t="shared" si="285"/>
        <v>33.44</v>
      </c>
      <c r="N681" s="221">
        <f t="shared" si="286"/>
        <v>133.03</v>
      </c>
      <c r="O681" s="184">
        <f t="shared" si="289"/>
        <v>133.01</v>
      </c>
      <c r="P681" s="89">
        <f t="shared" si="287"/>
        <v>232.6</v>
      </c>
      <c r="Q681" s="138"/>
      <c r="T681" s="141"/>
      <c r="U681" s="141"/>
    </row>
    <row r="682" spans="1:21" ht="15.75">
      <c r="A682" s="100">
        <v>1134</v>
      </c>
      <c r="B682" s="49">
        <v>84</v>
      </c>
      <c r="C682" s="143">
        <f t="shared" si="280"/>
        <v>8.4000000000000005E-2</v>
      </c>
      <c r="D682" s="103">
        <v>0.1</v>
      </c>
      <c r="E682" s="143">
        <f t="shared" si="281"/>
        <v>9.240000000000001E-2</v>
      </c>
      <c r="F682" s="98">
        <f t="shared" si="288"/>
        <v>31</v>
      </c>
      <c r="G682" s="50">
        <f t="shared" si="282"/>
        <v>67</v>
      </c>
      <c r="H682" s="221">
        <f t="shared" si="283"/>
        <v>1.24</v>
      </c>
      <c r="I682" s="98">
        <f t="shared" si="290"/>
        <v>18</v>
      </c>
      <c r="J682" s="221">
        <f t="shared" si="284"/>
        <v>3.1</v>
      </c>
      <c r="K682" s="98">
        <f t="shared" si="291"/>
        <v>13</v>
      </c>
      <c r="L682" s="98">
        <f t="shared" si="292"/>
        <v>49</v>
      </c>
      <c r="M682" s="221">
        <f t="shared" si="285"/>
        <v>1.57</v>
      </c>
      <c r="N682" s="221">
        <f t="shared" si="286"/>
        <v>5.92</v>
      </c>
      <c r="O682" s="229">
        <f t="shared" si="289"/>
        <v>5.91</v>
      </c>
      <c r="P682" s="153">
        <f>B12</f>
        <v>21.99531132340103</v>
      </c>
      <c r="Q682" s="138"/>
      <c r="T682" s="141"/>
      <c r="U682" s="141"/>
    </row>
    <row r="683" spans="1:21" ht="15.75">
      <c r="A683" s="100">
        <v>1135</v>
      </c>
      <c r="B683" s="49">
        <f>3.5*120</f>
        <v>420</v>
      </c>
      <c r="C683" s="143">
        <f t="shared" si="280"/>
        <v>0.42</v>
      </c>
      <c r="D683" s="103">
        <v>0.1</v>
      </c>
      <c r="E683" s="143">
        <f t="shared" si="281"/>
        <v>0.46199999999999997</v>
      </c>
      <c r="F683" s="98">
        <f>ROUND((+$E683*(7*365))/12,0)</f>
        <v>98</v>
      </c>
      <c r="G683" s="50">
        <f t="shared" si="282"/>
        <v>337</v>
      </c>
      <c r="H683" s="221">
        <f t="shared" si="283"/>
        <v>6.2</v>
      </c>
      <c r="I683" s="98">
        <f t="shared" si="290"/>
        <v>92</v>
      </c>
      <c r="J683" s="221">
        <f t="shared" si="284"/>
        <v>15.85</v>
      </c>
      <c r="K683" s="98">
        <f t="shared" si="291"/>
        <v>6</v>
      </c>
      <c r="L683" s="98">
        <f t="shared" si="292"/>
        <v>245</v>
      </c>
      <c r="M683" s="221">
        <f t="shared" si="285"/>
        <v>0.72</v>
      </c>
      <c r="N683" s="221">
        <f t="shared" si="286"/>
        <v>29.58</v>
      </c>
      <c r="O683" s="229">
        <f t="shared" si="289"/>
        <v>22.77</v>
      </c>
      <c r="P683" s="89">
        <f>H683+J683+N683</f>
        <v>51.629999999999995</v>
      </c>
      <c r="Q683" s="138"/>
      <c r="T683" s="141"/>
      <c r="U683" s="141"/>
    </row>
    <row r="684" spans="1:21" ht="15.75">
      <c r="A684" s="100"/>
      <c r="B684" s="49"/>
      <c r="C684" s="14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T684" s="141"/>
      <c r="U684" s="141"/>
    </row>
    <row r="685" spans="1:21" ht="15.75">
      <c r="A685" s="100"/>
      <c r="B685" s="49">
        <v>1242</v>
      </c>
      <c r="C685" s="143">
        <f>B685/1000</f>
        <v>1.242</v>
      </c>
      <c r="D685" s="103">
        <v>0</v>
      </c>
      <c r="E685" s="143">
        <f>(+C685*D685)+C685</f>
        <v>1.242</v>
      </c>
      <c r="F685" s="50">
        <f>ROUND((+$E685*8760*((40/60*5)/(7*24)))/12,0)</f>
        <v>18</v>
      </c>
      <c r="G685" s="98"/>
      <c r="H685" s="221">
        <f>ROUND(+E685*D$7,2)</f>
        <v>16.670000000000002</v>
      </c>
      <c r="I685" s="98">
        <f>ROUND(IF((E685*200)&gt;F685,F685,(E685*200)),0)</f>
        <v>18</v>
      </c>
      <c r="J685" s="221">
        <f>ROUND(+I685*D$8,2)</f>
        <v>3.1</v>
      </c>
      <c r="K685" s="98">
        <f>F685-I685</f>
        <v>0</v>
      </c>
      <c r="L685" s="98">
        <f>G685-I685</f>
        <v>-18</v>
      </c>
      <c r="M685" s="221">
        <f>ROUND(+K685*D$9,2)</f>
        <v>0</v>
      </c>
      <c r="N685" s="221">
        <f>ROUND(+L685*D$9,2)</f>
        <v>-2.17</v>
      </c>
      <c r="O685" s="184">
        <f>H685+J685+M685</f>
        <v>19.770000000000003</v>
      </c>
      <c r="P685" s="89">
        <f>H685+J685+N685</f>
        <v>17.600000000000001</v>
      </c>
      <c r="Q685" s="138"/>
      <c r="T685" s="141"/>
      <c r="U685" s="141"/>
    </row>
    <row r="686" spans="1:21" ht="15.75">
      <c r="A686" s="100"/>
      <c r="B686" s="49">
        <f>1*120</f>
        <v>120</v>
      </c>
      <c r="C686" s="143">
        <f>B686/1000</f>
        <v>0.12</v>
      </c>
      <c r="D686" s="103">
        <v>0</v>
      </c>
      <c r="E686" s="143">
        <f>(+C686*D686)+C686</f>
        <v>0.12</v>
      </c>
      <c r="F686" s="155">
        <f>ROUND((+$E686*8760)/12,0)</f>
        <v>88</v>
      </c>
      <c r="G686" s="98"/>
      <c r="H686" s="221">
        <f>ROUND(+E686*D$7,2)</f>
        <v>1.61</v>
      </c>
      <c r="I686" s="98">
        <f>ROUND(IF((E686*200)&gt;F686,F686,(E686*200)),0)</f>
        <v>24</v>
      </c>
      <c r="J686" s="221">
        <f>ROUND(+I686*D$8,2)</f>
        <v>4.1399999999999997</v>
      </c>
      <c r="K686" s="98">
        <f>F686-I686</f>
        <v>64</v>
      </c>
      <c r="L686" s="98">
        <f>G686-I686</f>
        <v>-24</v>
      </c>
      <c r="M686" s="221">
        <f>ROUND(+K686*D$9,2)</f>
        <v>7.73</v>
      </c>
      <c r="N686" s="221">
        <f>ROUND(+L686*D$9,2)</f>
        <v>-2.9</v>
      </c>
      <c r="O686" s="184">
        <f>H686+J686+M686</f>
        <v>13.48</v>
      </c>
      <c r="P686" s="89">
        <f>H686+J686+N686</f>
        <v>2.85</v>
      </c>
      <c r="Q686" s="138"/>
      <c r="T686" s="141"/>
      <c r="U686" s="141"/>
    </row>
    <row r="687" spans="1:21" ht="15.75">
      <c r="A687" s="100">
        <v>1136</v>
      </c>
      <c r="B687" s="42">
        <f>B685+B686</f>
        <v>1362</v>
      </c>
      <c r="F687" s="98">
        <f>SUM(F685:F686)</f>
        <v>106</v>
      </c>
      <c r="H687" s="221">
        <f>ROUND(+E687*D$7,2)</f>
        <v>0</v>
      </c>
      <c r="J687" s="221">
        <f>ROUND(+I687*D$8,2)</f>
        <v>0</v>
      </c>
      <c r="O687" s="487">
        <f>SUM(O685:O686)</f>
        <v>33.25</v>
      </c>
      <c r="P687" s="89">
        <f>SUM(P685:P686)</f>
        <v>20.450000000000003</v>
      </c>
      <c r="Q687" s="138"/>
      <c r="T687" s="141"/>
      <c r="U687" s="141"/>
    </row>
    <row r="688" spans="1:21" ht="15.75">
      <c r="A688" s="100"/>
      <c r="F688" s="98"/>
      <c r="H688" s="89"/>
      <c r="J688" s="89"/>
      <c r="O688" s="89"/>
      <c r="P688" s="89"/>
      <c r="Q688" s="138"/>
      <c r="T688" s="141"/>
      <c r="U688" s="141"/>
    </row>
    <row r="689" spans="1:21" ht="15.75">
      <c r="A689" s="100">
        <v>1137</v>
      </c>
      <c r="B689" s="49">
        <f>(14+20)/2</f>
        <v>17</v>
      </c>
      <c r="C689" s="143">
        <f>B689/1000</f>
        <v>1.7000000000000001E-2</v>
      </c>
      <c r="D689" s="103">
        <v>0</v>
      </c>
      <c r="E689" s="143">
        <f>(+C689*D689)+C689</f>
        <v>1.7000000000000001E-2</v>
      </c>
      <c r="F689" s="50">
        <f>ROUND((+$E689*8760)/12,0)</f>
        <v>12</v>
      </c>
      <c r="G689" s="98">
        <f>ROUND((+$E689*8760)/12,0)</f>
        <v>12</v>
      </c>
      <c r="H689" s="221">
        <f>ROUND(+E689*D$7,2)</f>
        <v>0.23</v>
      </c>
      <c r="I689" s="98">
        <f>ROUND(IF((E689*200)&gt;F689,F689,(E689*200)),0)</f>
        <v>3</v>
      </c>
      <c r="J689" s="221">
        <f>ROUND(+I689*D$8,2)</f>
        <v>0.52</v>
      </c>
      <c r="K689" s="98">
        <f>F689-I689</f>
        <v>9</v>
      </c>
      <c r="L689" s="98">
        <f>G689-I689</f>
        <v>9</v>
      </c>
      <c r="M689" s="221">
        <f>ROUND(+K689*D$9,2)</f>
        <v>1.0900000000000001</v>
      </c>
      <c r="N689" s="221">
        <f>ROUND(+L689*D$9,2)</f>
        <v>1.0900000000000001</v>
      </c>
      <c r="O689" s="504">
        <f>H689+J689+M689</f>
        <v>1.84</v>
      </c>
      <c r="P689" s="89">
        <f>H689+J689+N689</f>
        <v>1.84</v>
      </c>
      <c r="Q689" s="138"/>
      <c r="T689" s="141"/>
      <c r="U689" s="141"/>
    </row>
    <row r="690" spans="1:21" ht="15.75">
      <c r="A690" s="100">
        <v>1138</v>
      </c>
      <c r="B690" s="49">
        <v>2316</v>
      </c>
      <c r="C690" s="143">
        <f>B690/1000</f>
        <v>2.3159999999999998</v>
      </c>
      <c r="D690" s="103">
        <v>0.1</v>
      </c>
      <c r="E690" s="143">
        <f>(+C690*D690)+C690</f>
        <v>2.5475999999999996</v>
      </c>
      <c r="F690" s="50">
        <f>ROUND((+$E690*4000)/12,0)</f>
        <v>849</v>
      </c>
      <c r="G690" s="98">
        <f>ROUND((+$E690*8760)/12,0)</f>
        <v>1860</v>
      </c>
      <c r="H690" s="221">
        <f>ROUND(+E690*D$7,2)</f>
        <v>34.19</v>
      </c>
      <c r="I690" s="98">
        <f>ROUND(IF((E690*200)&gt;F690,F690,(E690*200)),0)</f>
        <v>510</v>
      </c>
      <c r="J690" s="221">
        <f>ROUND(+I690*D$8,2)</f>
        <v>87.87</v>
      </c>
      <c r="K690" s="98">
        <f>F690-I690</f>
        <v>339</v>
      </c>
      <c r="L690" s="98">
        <f>G690-I690</f>
        <v>1350</v>
      </c>
      <c r="M690" s="221">
        <f>ROUND(+K690*D$9,2)</f>
        <v>40.92</v>
      </c>
      <c r="N690" s="221">
        <f>ROUND(+L690*D$9,2)</f>
        <v>162.97</v>
      </c>
      <c r="O690" s="184">
        <f>H690+J690+M690</f>
        <v>162.98000000000002</v>
      </c>
      <c r="P690" s="89">
        <f>H690+J690+N690</f>
        <v>285.02999999999997</v>
      </c>
      <c r="Q690" s="138"/>
      <c r="T690" s="141"/>
      <c r="U690" s="141"/>
    </row>
    <row r="691" spans="1:21" ht="15.75">
      <c r="A691" s="100">
        <v>1139</v>
      </c>
      <c r="B691" s="49">
        <f>12*120</f>
        <v>1440</v>
      </c>
      <c r="C691" s="143">
        <f>B691/1000</f>
        <v>1.44</v>
      </c>
      <c r="D691" s="103">
        <v>0</v>
      </c>
      <c r="E691" s="143">
        <f>(+C691*D691)+C691</f>
        <v>1.44</v>
      </c>
      <c r="F691" s="50">
        <f>ROUND((+$E691*8760)/12,0)</f>
        <v>1051</v>
      </c>
      <c r="G691" s="98">
        <f>ROUND((+$E691*8760)/12,0)</f>
        <v>1051</v>
      </c>
      <c r="H691" s="221">
        <f>ROUND(+E691*D$7,2)</f>
        <v>19.329999999999998</v>
      </c>
      <c r="I691" s="98">
        <f>ROUND(IF((E691*200)&gt;F691,F691,(E691*200)),0)</f>
        <v>288</v>
      </c>
      <c r="J691" s="221">
        <f>ROUND(+I691*D$8,2)</f>
        <v>49.62</v>
      </c>
      <c r="K691" s="98">
        <f>F691-I691</f>
        <v>763</v>
      </c>
      <c r="L691" s="98">
        <f>G691-I691</f>
        <v>763</v>
      </c>
      <c r="M691" s="221">
        <f>ROUND(+K691*D$9,2)</f>
        <v>92.11</v>
      </c>
      <c r="N691" s="221">
        <f>ROUND(+L691*D$9,2)</f>
        <v>92.11</v>
      </c>
      <c r="O691" s="184">
        <f>H691+J691+M691</f>
        <v>161.06</v>
      </c>
      <c r="P691" s="89">
        <f>H691+J691+N691</f>
        <v>161.06</v>
      </c>
      <c r="Q691" s="138"/>
      <c r="T691" s="141"/>
      <c r="U691" s="141"/>
    </row>
    <row r="692" spans="1:21" ht="15.75">
      <c r="A692" s="100"/>
      <c r="B692" s="49"/>
      <c r="C692" s="143"/>
      <c r="D692" s="103"/>
      <c r="E692" s="143"/>
      <c r="F692" s="50"/>
      <c r="G692" s="98"/>
      <c r="H692" s="89"/>
      <c r="I692" s="98"/>
      <c r="J692" s="89"/>
      <c r="K692" s="98"/>
      <c r="L692" s="98"/>
      <c r="M692" s="89"/>
      <c r="N692" s="89"/>
      <c r="O692" s="184"/>
      <c r="P692" s="89"/>
      <c r="Q692" s="138"/>
      <c r="T692" s="141"/>
      <c r="U692" s="141"/>
    </row>
    <row r="693" spans="1:21" ht="15.75">
      <c r="A693" s="100"/>
      <c r="B693" s="49">
        <f>120*8*2</f>
        <v>1920</v>
      </c>
      <c r="C693" s="143">
        <f>B693/1000</f>
        <v>1.92</v>
      </c>
      <c r="D693" s="103">
        <v>0.1</v>
      </c>
      <c r="E693" s="143">
        <f>(+C693*D693)+C693</f>
        <v>2.1120000000000001</v>
      </c>
      <c r="F693" s="50">
        <f>ROUND((+$E693*(16*365))/12,0)</f>
        <v>1028</v>
      </c>
      <c r="G693" s="98">
        <f>ROUND((+$E693*8760)/12,0)</f>
        <v>1542</v>
      </c>
      <c r="H693" s="221">
        <f>ROUND(+E693*D$7,2)</f>
        <v>28.34</v>
      </c>
      <c r="I693" s="98">
        <f>ROUND(IF((E693*200)&gt;F693,F693,(E693*200)),0)</f>
        <v>422</v>
      </c>
      <c r="J693" s="221">
        <f>ROUND(+I693*D$8,2)</f>
        <v>72.709999999999994</v>
      </c>
      <c r="K693" s="98">
        <f>F693-I693</f>
        <v>606</v>
      </c>
      <c r="L693" s="98">
        <f>G693-I693</f>
        <v>1120</v>
      </c>
      <c r="M693" s="221">
        <f>ROUND(+K693*D$9,2)</f>
        <v>73.16</v>
      </c>
      <c r="N693" s="221">
        <f>ROUND(+L693*D$9,2)</f>
        <v>135.21</v>
      </c>
      <c r="O693" s="184">
        <f>H693+J693+M693</f>
        <v>174.20999999999998</v>
      </c>
      <c r="P693" s="89">
        <f>H693+J693+N693</f>
        <v>236.26</v>
      </c>
      <c r="Q693" s="138"/>
      <c r="T693" s="141"/>
      <c r="U693" s="141"/>
    </row>
    <row r="694" spans="1:21" ht="15.75">
      <c r="A694" s="100"/>
      <c r="B694" s="49">
        <f>120*1</f>
        <v>120</v>
      </c>
      <c r="C694" s="143">
        <f>B694/1000</f>
        <v>0.12</v>
      </c>
      <c r="D694" s="103">
        <v>0.1</v>
      </c>
      <c r="E694" s="143">
        <f>(+C694*D694)+C694</f>
        <v>0.13200000000000001</v>
      </c>
      <c r="F694" s="50">
        <f>ROUND((+$E694*(16*365))/12,0)</f>
        <v>64</v>
      </c>
      <c r="G694" s="98">
        <f>ROUND((+$E694*8760)/12,0)</f>
        <v>96</v>
      </c>
      <c r="H694" s="221">
        <f>ROUND(+E694*D$7,2)</f>
        <v>1.77</v>
      </c>
      <c r="I694" s="98">
        <f>ROUND(IF((E694*200)&gt;F694,F694,(E694*200)),0)</f>
        <v>26</v>
      </c>
      <c r="J694" s="221">
        <f>ROUND(+I694*D$8,2)</f>
        <v>4.4800000000000004</v>
      </c>
      <c r="K694" s="98">
        <f>F694-I694</f>
        <v>38</v>
      </c>
      <c r="L694" s="98">
        <f>G694-I694</f>
        <v>70</v>
      </c>
      <c r="M694" s="221">
        <f>ROUND(+K694*D$9,2)</f>
        <v>4.59</v>
      </c>
      <c r="N694" s="221">
        <f>ROUND(+L694*D$9,2)</f>
        <v>8.4499999999999993</v>
      </c>
      <c r="O694" s="184">
        <f>H694+J694+M694</f>
        <v>10.84</v>
      </c>
      <c r="P694" s="89">
        <f>H694+J694+N694</f>
        <v>14.7</v>
      </c>
      <c r="Q694" s="138"/>
      <c r="T694" s="141"/>
      <c r="U694" s="141"/>
    </row>
    <row r="695" spans="1:21" ht="15.75">
      <c r="A695" s="100">
        <v>1140</v>
      </c>
      <c r="B695" s="49">
        <f>B693+B694</f>
        <v>2040</v>
      </c>
      <c r="C695" s="143"/>
      <c r="D695" s="103"/>
      <c r="E695" s="143"/>
      <c r="F695" s="50">
        <f>F693+F694</f>
        <v>1092</v>
      </c>
      <c r="G695" s="98"/>
      <c r="H695" s="89"/>
      <c r="I695" s="98"/>
      <c r="J695" s="89"/>
      <c r="K695" s="98"/>
      <c r="L695" s="98"/>
      <c r="M695" s="89"/>
      <c r="N695" s="89"/>
      <c r="O695" s="184">
        <f>SUM(O693:O694)</f>
        <v>185.04999999999998</v>
      </c>
      <c r="P695" s="89"/>
      <c r="Q695" s="138"/>
      <c r="T695" s="141"/>
      <c r="U695" s="141"/>
    </row>
    <row r="696" spans="1:21" ht="15.75">
      <c r="A696" s="100"/>
      <c r="B696" s="49"/>
      <c r="C696" s="143"/>
      <c r="D696" s="103"/>
      <c r="E696" s="143"/>
      <c r="F696" s="50"/>
      <c r="G696" s="98"/>
      <c r="H696" s="89"/>
      <c r="I696" s="98"/>
      <c r="J696" s="89"/>
      <c r="K696" s="98"/>
      <c r="L696" s="98"/>
      <c r="M696" s="89"/>
      <c r="N696" s="89"/>
      <c r="O696" s="89"/>
      <c r="P696" s="89"/>
      <c r="Q696" s="138"/>
      <c r="T696" s="141"/>
      <c r="U696" s="141"/>
    </row>
    <row r="697" spans="1:21" ht="15.75">
      <c r="A697" s="41">
        <v>1141</v>
      </c>
      <c r="B697" s="49">
        <f>19*110</f>
        <v>2090</v>
      </c>
      <c r="C697" s="143">
        <f>B697/1000</f>
        <v>2.09</v>
      </c>
      <c r="D697" s="103">
        <f>(((9*140)+(252*5))/(19*110))-1</f>
        <v>0.20574162679425845</v>
      </c>
      <c r="E697" s="143">
        <f>(+C697*D697)+C697</f>
        <v>2.52</v>
      </c>
      <c r="F697" s="50">
        <f>ROUND((+$E697*4000)/12,0)</f>
        <v>840</v>
      </c>
      <c r="G697" s="98">
        <f>ROUND((+$E697*8760)/12,0)</f>
        <v>1840</v>
      </c>
      <c r="H697" s="89">
        <f>ROUND(+E697*$D$7,2)</f>
        <v>33.82</v>
      </c>
      <c r="I697" s="98">
        <f>ROUND(IF((E697*200)&gt;F697,F697,(E697*200)),0)</f>
        <v>504</v>
      </c>
      <c r="J697" s="89">
        <f>ROUND(+I697*$D$8,2)</f>
        <v>86.84</v>
      </c>
      <c r="K697" s="98">
        <f>F697-I697</f>
        <v>336</v>
      </c>
      <c r="L697" s="98">
        <f>G697-I697</f>
        <v>1336</v>
      </c>
      <c r="M697" s="89">
        <f t="shared" ref="M697:N700" si="293">ROUND(+K697*$D$9,2)</f>
        <v>40.56</v>
      </c>
      <c r="N697" s="89">
        <f t="shared" si="293"/>
        <v>161.28</v>
      </c>
      <c r="O697" s="184">
        <f>H697+J697+M697</f>
        <v>161.22</v>
      </c>
      <c r="P697" s="89">
        <f>H697+J697+N697</f>
        <v>281.94</v>
      </c>
      <c r="Q697" s="138"/>
      <c r="T697" s="141"/>
      <c r="U697" s="141"/>
    </row>
    <row r="698" spans="1:21" ht="15.75">
      <c r="A698" s="41">
        <v>1142</v>
      </c>
      <c r="B698" s="49">
        <v>2316</v>
      </c>
      <c r="C698" s="143">
        <f>B698/1000</f>
        <v>2.3159999999999998</v>
      </c>
      <c r="D698" s="103">
        <v>0</v>
      </c>
      <c r="E698" s="143">
        <f>(+C698*D698)+C698</f>
        <v>2.3159999999999998</v>
      </c>
      <c r="F698" s="50">
        <f>ROUND((+$E698*8760)/12,0)</f>
        <v>1691</v>
      </c>
      <c r="G698" s="98">
        <f>ROUND((+$E698*8760)/12,0)</f>
        <v>1691</v>
      </c>
      <c r="H698" s="89">
        <f>ROUND(+E698*$D$7,2)</f>
        <v>31.08</v>
      </c>
      <c r="I698" s="98">
        <f>ROUND(IF((E698*200)&gt;F698,F698,(E698*200)),0)</f>
        <v>463</v>
      </c>
      <c r="J698" s="89">
        <f>ROUND(+I698*$D$8,2)</f>
        <v>79.77</v>
      </c>
      <c r="K698" s="98">
        <f>F698-I698</f>
        <v>1228</v>
      </c>
      <c r="L698" s="98">
        <f>G698-I698</f>
        <v>1228</v>
      </c>
      <c r="M698" s="89">
        <f t="shared" si="293"/>
        <v>148.25</v>
      </c>
      <c r="N698" s="89">
        <f t="shared" si="293"/>
        <v>148.25</v>
      </c>
      <c r="O698" s="184">
        <f>H698+J698+M698</f>
        <v>259.10000000000002</v>
      </c>
      <c r="P698" s="89">
        <f>H698+J698+N698</f>
        <v>259.10000000000002</v>
      </c>
      <c r="Q698" s="138"/>
      <c r="T698" s="141"/>
      <c r="U698" s="141"/>
    </row>
    <row r="699" spans="1:21" ht="15.75">
      <c r="A699" s="41"/>
      <c r="B699" s="49">
        <v>25</v>
      </c>
      <c r="C699" s="143">
        <f>B699/1000</f>
        <v>2.5000000000000001E-2</v>
      </c>
      <c r="D699" s="103">
        <v>0</v>
      </c>
      <c r="E699" s="143">
        <f>(+C699*D699)+C699</f>
        <v>2.5000000000000001E-2</v>
      </c>
      <c r="F699" s="50">
        <f>ROUND((+$E699*8760)/12,0)</f>
        <v>18</v>
      </c>
      <c r="G699" s="98">
        <f>ROUND((+$E699*8760)/12,0)</f>
        <v>18</v>
      </c>
      <c r="H699" s="89">
        <f>ROUND(+E699*$D$7,2)</f>
        <v>0.34</v>
      </c>
      <c r="I699" s="98">
        <f>ROUND(IF((E699*200)&gt;F699,F699,(E699*200)),0)</f>
        <v>5</v>
      </c>
      <c r="J699" s="89">
        <f>ROUND(+I699*$D$8,2)</f>
        <v>0.86</v>
      </c>
      <c r="K699" s="98">
        <f>F699-I699</f>
        <v>13</v>
      </c>
      <c r="L699" s="98">
        <f>G699-I699</f>
        <v>13</v>
      </c>
      <c r="M699" s="89">
        <f t="shared" si="293"/>
        <v>1.57</v>
      </c>
      <c r="N699" s="89">
        <f t="shared" si="293"/>
        <v>1.57</v>
      </c>
      <c r="O699" s="184">
        <f>N701</f>
        <v>6.4</v>
      </c>
      <c r="P699" s="89">
        <f>H699+J699+N699</f>
        <v>2.77</v>
      </c>
      <c r="Q699" s="138"/>
      <c r="T699" s="141"/>
      <c r="U699" s="141"/>
    </row>
    <row r="700" spans="1:21" ht="15.75">
      <c r="A700" s="93"/>
      <c r="B700" s="49">
        <v>75</v>
      </c>
      <c r="C700" s="143">
        <f>B700/1000</f>
        <v>7.4999999999999997E-2</v>
      </c>
      <c r="D700" s="103">
        <v>0</v>
      </c>
      <c r="E700" s="143">
        <f>(+C700*D700)+C700</f>
        <v>7.4999999999999997E-2</v>
      </c>
      <c r="F700" s="50">
        <f>ROUND((+$E700*(1.5*12*365))/12,0)</f>
        <v>41</v>
      </c>
      <c r="G700" s="98">
        <f>ROUND((+$E700*8760)/12,0)</f>
        <v>55</v>
      </c>
      <c r="H700" s="89">
        <f>ROUND(+E700*$D$7,2)</f>
        <v>1.01</v>
      </c>
      <c r="I700" s="98">
        <f>ROUND(IF((E700*200)&gt;F700,F700,(E700*200)),0)</f>
        <v>15</v>
      </c>
      <c r="J700" s="89">
        <f>ROUND(+I700*$D$8,2)</f>
        <v>2.58</v>
      </c>
      <c r="K700" s="98">
        <f>F700-I700</f>
        <v>26</v>
      </c>
      <c r="L700" s="98">
        <f>G700-I700</f>
        <v>40</v>
      </c>
      <c r="M700" s="89">
        <f t="shared" si="293"/>
        <v>3.14</v>
      </c>
      <c r="N700" s="89">
        <f t="shared" si="293"/>
        <v>4.83</v>
      </c>
      <c r="O700" s="184"/>
      <c r="P700" s="89"/>
      <c r="Q700" s="138"/>
      <c r="T700" s="141"/>
      <c r="U700" s="141"/>
    </row>
    <row r="701" spans="1:21" ht="15.75">
      <c r="A701" s="41">
        <v>1143</v>
      </c>
      <c r="F701" s="98">
        <f>F699+F700</f>
        <v>59</v>
      </c>
      <c r="N701" s="89">
        <f>SUM(N699:N700)</f>
        <v>6.4</v>
      </c>
      <c r="O701" s="229"/>
      <c r="Q701" s="138"/>
      <c r="T701" s="141"/>
      <c r="U701" s="141"/>
    </row>
    <row r="702" spans="1:21" ht="15.75">
      <c r="A702" s="93"/>
      <c r="F702" s="98"/>
      <c r="O702" s="229"/>
      <c r="Q702" s="138"/>
      <c r="T702" s="141"/>
      <c r="U702" s="141"/>
    </row>
    <row r="703" spans="1:21" ht="15.75">
      <c r="A703" s="41">
        <v>1144</v>
      </c>
      <c r="B703" s="49">
        <v>82</v>
      </c>
      <c r="C703" s="143">
        <f t="shared" ref="C703:C708" si="294">B703/1000</f>
        <v>8.2000000000000003E-2</v>
      </c>
      <c r="D703" s="103">
        <v>0</v>
      </c>
      <c r="E703" s="143">
        <f t="shared" ref="E703:E708" si="295">(+C703*D703)+C703</f>
        <v>8.2000000000000003E-2</v>
      </c>
      <c r="F703" s="50">
        <f t="shared" ref="F703:F708" si="296">ROUND((+$E703*4000)/12,0)</f>
        <v>27</v>
      </c>
      <c r="G703" s="98">
        <f t="shared" ref="G703:G708" si="297">ROUND((+$E703*8760)/12,0)</f>
        <v>60</v>
      </c>
      <c r="H703" s="89">
        <f t="shared" ref="H703:H708" si="298">ROUND(+E703*$D$7,2)</f>
        <v>1.1000000000000001</v>
      </c>
      <c r="I703" s="98">
        <f t="shared" ref="I703:I708" si="299">ROUND(IF((E703*200)&gt;F703,F703,(E703*200)),0)</f>
        <v>16</v>
      </c>
      <c r="J703" s="89">
        <f t="shared" ref="J703:J708" si="300">ROUND(+I703*$D$8,2)</f>
        <v>2.76</v>
      </c>
      <c r="K703" s="98">
        <f t="shared" ref="K703:K708" si="301">F703-I703</f>
        <v>11</v>
      </c>
      <c r="L703" s="98">
        <f t="shared" ref="L703:L708" si="302">G703-I703</f>
        <v>44</v>
      </c>
      <c r="M703" s="89">
        <f t="shared" ref="M703:N708" si="303">ROUND(+K703*$D$9,2)</f>
        <v>1.33</v>
      </c>
      <c r="N703" s="89">
        <f t="shared" si="303"/>
        <v>5.31</v>
      </c>
      <c r="O703" s="184">
        <f t="shared" ref="O703:O708" si="304">H703+J703+M703</f>
        <v>5.1899999999999995</v>
      </c>
      <c r="P703" s="89">
        <f>H703+J703+N703</f>
        <v>9.17</v>
      </c>
      <c r="Q703" s="138"/>
      <c r="T703" s="141"/>
      <c r="U703" s="141"/>
    </row>
    <row r="704" spans="1:21" ht="15.75">
      <c r="A704" s="41">
        <v>1145</v>
      </c>
      <c r="B704" s="49">
        <f>2*115</f>
        <v>230</v>
      </c>
      <c r="C704" s="143">
        <f t="shared" si="294"/>
        <v>0.23</v>
      </c>
      <c r="D704" s="103">
        <v>0</v>
      </c>
      <c r="E704" s="143">
        <f t="shared" si="295"/>
        <v>0.23</v>
      </c>
      <c r="F704" s="50">
        <f t="shared" si="296"/>
        <v>77</v>
      </c>
      <c r="G704" s="98">
        <f t="shared" si="297"/>
        <v>168</v>
      </c>
      <c r="H704" s="89">
        <f t="shared" si="298"/>
        <v>3.09</v>
      </c>
      <c r="I704" s="98">
        <f t="shared" si="299"/>
        <v>46</v>
      </c>
      <c r="J704" s="89">
        <f t="shared" si="300"/>
        <v>7.93</v>
      </c>
      <c r="K704" s="98">
        <f t="shared" si="301"/>
        <v>31</v>
      </c>
      <c r="L704" s="98">
        <f t="shared" si="302"/>
        <v>122</v>
      </c>
      <c r="M704" s="89">
        <f t="shared" si="303"/>
        <v>3.74</v>
      </c>
      <c r="N704" s="89">
        <f t="shared" si="303"/>
        <v>14.73</v>
      </c>
      <c r="O704" s="184">
        <f t="shared" si="304"/>
        <v>14.76</v>
      </c>
      <c r="P704" s="89">
        <f>H704+J704+N704</f>
        <v>25.75</v>
      </c>
      <c r="Q704" s="138"/>
      <c r="T704" s="141"/>
      <c r="U704" s="141"/>
    </row>
    <row r="705" spans="1:21" ht="15.75">
      <c r="A705" s="41">
        <v>1146</v>
      </c>
      <c r="B705" s="49">
        <v>280</v>
      </c>
      <c r="C705" s="143">
        <f t="shared" si="294"/>
        <v>0.28000000000000003</v>
      </c>
      <c r="D705" s="103">
        <v>0</v>
      </c>
      <c r="E705" s="143">
        <f t="shared" si="295"/>
        <v>0.28000000000000003</v>
      </c>
      <c r="F705" s="98">
        <f t="shared" si="296"/>
        <v>93</v>
      </c>
      <c r="G705" s="50">
        <f t="shared" si="297"/>
        <v>204</v>
      </c>
      <c r="H705" s="89">
        <f t="shared" si="298"/>
        <v>3.76</v>
      </c>
      <c r="I705" s="98">
        <f t="shared" si="299"/>
        <v>56</v>
      </c>
      <c r="J705" s="89">
        <f t="shared" si="300"/>
        <v>9.65</v>
      </c>
      <c r="K705" s="98">
        <f t="shared" si="301"/>
        <v>37</v>
      </c>
      <c r="L705" s="98">
        <f t="shared" si="302"/>
        <v>148</v>
      </c>
      <c r="M705" s="89">
        <f t="shared" si="303"/>
        <v>4.47</v>
      </c>
      <c r="N705" s="89">
        <f t="shared" si="303"/>
        <v>17.87</v>
      </c>
      <c r="O705" s="184">
        <f t="shared" si="304"/>
        <v>17.88</v>
      </c>
      <c r="P705" s="89">
        <f>H705+J705+N705-1.79</f>
        <v>29.490000000000002</v>
      </c>
      <c r="Q705" s="138"/>
      <c r="T705" s="141"/>
      <c r="U705" s="141"/>
    </row>
    <row r="706" spans="1:21" ht="15.75">
      <c r="A706" s="41">
        <v>1147</v>
      </c>
      <c r="B706" s="49">
        <f>6*75</f>
        <v>450</v>
      </c>
      <c r="C706" s="143">
        <f t="shared" si="294"/>
        <v>0.45</v>
      </c>
      <c r="D706" s="103">
        <v>0.05</v>
      </c>
      <c r="E706" s="143">
        <f t="shared" si="295"/>
        <v>0.47250000000000003</v>
      </c>
      <c r="F706" s="50">
        <f t="shared" si="296"/>
        <v>158</v>
      </c>
      <c r="G706" s="98">
        <f t="shared" si="297"/>
        <v>345</v>
      </c>
      <c r="H706" s="89">
        <f t="shared" si="298"/>
        <v>6.34</v>
      </c>
      <c r="I706" s="98">
        <f t="shared" si="299"/>
        <v>95</v>
      </c>
      <c r="J706" s="89">
        <f t="shared" si="300"/>
        <v>16.37</v>
      </c>
      <c r="K706" s="98">
        <f t="shared" si="301"/>
        <v>63</v>
      </c>
      <c r="L706" s="98">
        <f t="shared" si="302"/>
        <v>250</v>
      </c>
      <c r="M706" s="89">
        <f t="shared" si="303"/>
        <v>7.61</v>
      </c>
      <c r="N706" s="89">
        <f t="shared" si="303"/>
        <v>30.18</v>
      </c>
      <c r="O706" s="184">
        <f t="shared" si="304"/>
        <v>30.32</v>
      </c>
      <c r="P706" s="89">
        <f>H706+J706+N706</f>
        <v>52.89</v>
      </c>
      <c r="Q706" s="138"/>
      <c r="T706" s="141"/>
      <c r="U706" s="141"/>
    </row>
    <row r="707" spans="1:21" ht="15.75">
      <c r="A707" s="41">
        <v>1148</v>
      </c>
      <c r="B707" s="49">
        <f>2*400</f>
        <v>800</v>
      </c>
      <c r="C707" s="143">
        <f t="shared" si="294"/>
        <v>0.8</v>
      </c>
      <c r="D707" s="103">
        <v>0.05</v>
      </c>
      <c r="E707" s="143">
        <f t="shared" si="295"/>
        <v>0.84000000000000008</v>
      </c>
      <c r="F707" s="50">
        <f t="shared" si="296"/>
        <v>280</v>
      </c>
      <c r="G707" s="98">
        <f t="shared" si="297"/>
        <v>613</v>
      </c>
      <c r="H707" s="89">
        <f t="shared" si="298"/>
        <v>11.27</v>
      </c>
      <c r="I707" s="98">
        <f t="shared" si="299"/>
        <v>168</v>
      </c>
      <c r="J707" s="89">
        <f t="shared" si="300"/>
        <v>28.95</v>
      </c>
      <c r="K707" s="98">
        <f t="shared" si="301"/>
        <v>112</v>
      </c>
      <c r="L707" s="98">
        <f t="shared" si="302"/>
        <v>445</v>
      </c>
      <c r="M707" s="89">
        <f t="shared" si="303"/>
        <v>13.52</v>
      </c>
      <c r="N707" s="89">
        <f t="shared" si="303"/>
        <v>53.72</v>
      </c>
      <c r="O707" s="184">
        <f t="shared" si="304"/>
        <v>53.739999999999995</v>
      </c>
      <c r="P707" s="89">
        <f>H707+J707+N707</f>
        <v>93.94</v>
      </c>
      <c r="Q707" s="138"/>
      <c r="T707" s="141"/>
      <c r="U707" s="141"/>
    </row>
    <row r="708" spans="1:21" ht="15.75">
      <c r="A708" s="41">
        <v>1149</v>
      </c>
      <c r="B708" s="42">
        <v>129</v>
      </c>
      <c r="C708" s="143">
        <f t="shared" si="294"/>
        <v>0.129</v>
      </c>
      <c r="D708" s="103">
        <v>0</v>
      </c>
      <c r="E708" s="143">
        <f t="shared" si="295"/>
        <v>0.129</v>
      </c>
      <c r="F708" s="50">
        <f t="shared" si="296"/>
        <v>43</v>
      </c>
      <c r="G708" s="98">
        <f t="shared" si="297"/>
        <v>94</v>
      </c>
      <c r="H708" s="89">
        <f t="shared" si="298"/>
        <v>1.73</v>
      </c>
      <c r="I708" s="98">
        <f t="shared" si="299"/>
        <v>26</v>
      </c>
      <c r="J708" s="89">
        <f t="shared" si="300"/>
        <v>4.4800000000000004</v>
      </c>
      <c r="K708" s="98">
        <f t="shared" si="301"/>
        <v>17</v>
      </c>
      <c r="L708" s="98">
        <f t="shared" si="302"/>
        <v>68</v>
      </c>
      <c r="M708" s="89">
        <f t="shared" si="303"/>
        <v>2.0499999999999998</v>
      </c>
      <c r="N708" s="89">
        <f t="shared" si="303"/>
        <v>8.2100000000000009</v>
      </c>
      <c r="O708" s="184">
        <f t="shared" si="304"/>
        <v>8.2600000000000016</v>
      </c>
      <c r="P708" s="89">
        <f>H708+J708+N708</f>
        <v>14.420000000000002</v>
      </c>
      <c r="Q708" s="138"/>
      <c r="T708" s="141"/>
      <c r="U708" s="141"/>
    </row>
    <row r="709" spans="1:21" ht="15.75">
      <c r="A709" s="41"/>
      <c r="B709" s="49"/>
      <c r="C709" s="143"/>
      <c r="D709" s="103"/>
      <c r="E709" s="143"/>
      <c r="F709" s="98"/>
      <c r="G709" s="50"/>
      <c r="H709" s="89"/>
      <c r="I709" s="98"/>
      <c r="J709" s="89"/>
      <c r="K709" s="98"/>
      <c r="L709" s="98"/>
      <c r="M709" s="89"/>
      <c r="N709" s="89"/>
      <c r="O709" s="229"/>
      <c r="P709" s="153"/>
      <c r="Q709" s="138"/>
      <c r="T709" s="141"/>
      <c r="U709" s="141"/>
    </row>
    <row r="710" spans="1:21" ht="15.75">
      <c r="A710" s="41"/>
      <c r="B710" s="42">
        <f>2*60</f>
        <v>120</v>
      </c>
      <c r="C710" s="143">
        <f>B710/1000</f>
        <v>0.12</v>
      </c>
      <c r="D710" s="103">
        <v>0.25</v>
      </c>
      <c r="E710" s="143">
        <f>(+C710*D710)+C710</f>
        <v>0.15</v>
      </c>
      <c r="F710" s="50">
        <f>ROUND((+$E710*4000)/12,0)</f>
        <v>50</v>
      </c>
      <c r="G710" s="98">
        <f>ROUND((+$E710*8760)/12,0)</f>
        <v>110</v>
      </c>
      <c r="H710" s="89">
        <f>ROUND(+E710*$D$7,2)</f>
        <v>2.0099999999999998</v>
      </c>
      <c r="I710" s="98">
        <f>ROUND(IF((E710*200)&gt;F710,F710,(E710*200)),0)</f>
        <v>30</v>
      </c>
      <c r="J710" s="89">
        <f>ROUND(+I710*$D$8,2)</f>
        <v>5.17</v>
      </c>
      <c r="K710" s="98">
        <f>F710-I710</f>
        <v>20</v>
      </c>
      <c r="L710" s="98">
        <f>G710-I710</f>
        <v>80</v>
      </c>
      <c r="M710" s="89">
        <f>ROUND(+K710*$D$9,2)</f>
        <v>2.41</v>
      </c>
      <c r="N710" s="89">
        <f>ROUND(+L710*$D$9,2)</f>
        <v>9.66</v>
      </c>
      <c r="O710" s="184">
        <f>H710+J710+M710</f>
        <v>9.59</v>
      </c>
      <c r="P710" s="89">
        <f>H710+J710+N710</f>
        <v>16.84</v>
      </c>
      <c r="Q710" s="138"/>
      <c r="T710" s="141"/>
      <c r="U710" s="141"/>
    </row>
    <row r="711" spans="1:21" ht="15.75">
      <c r="B711" s="42">
        <f>2*40</f>
        <v>80</v>
      </c>
      <c r="C711" s="143">
        <f>B711/1000</f>
        <v>0.08</v>
      </c>
      <c r="D711" s="103">
        <v>0.3</v>
      </c>
      <c r="E711" s="143">
        <f>(+C711*D711)+C711</f>
        <v>0.10400000000000001</v>
      </c>
      <c r="F711" s="50">
        <f>ROUND((+$E711*4000)/12,0)</f>
        <v>35</v>
      </c>
      <c r="G711" s="98">
        <f>ROUND((+$E711*8760)/12,0)</f>
        <v>76</v>
      </c>
      <c r="H711" s="89">
        <f>ROUND(+E711*$D$7,2)</f>
        <v>1.4</v>
      </c>
      <c r="I711" s="98">
        <f>ROUND(IF((E711*200)&gt;F711,F711,(E711*200)),0)</f>
        <v>21</v>
      </c>
      <c r="J711" s="89">
        <f>ROUND(+I711*$D$8,2)</f>
        <v>3.62</v>
      </c>
      <c r="K711" s="98">
        <f>F711-I711</f>
        <v>14</v>
      </c>
      <c r="L711" s="98">
        <f>G711-I711</f>
        <v>55</v>
      </c>
      <c r="M711" s="89">
        <f>ROUND(+K711*$D$9,2)</f>
        <v>1.69</v>
      </c>
      <c r="N711" s="89">
        <f>ROUND(+L711*$D$9,2)</f>
        <v>6.64</v>
      </c>
      <c r="O711" s="184">
        <f>H711+J711+M711</f>
        <v>6.7099999999999991</v>
      </c>
      <c r="P711" s="89">
        <f>H711+J711+N711</f>
        <v>11.66</v>
      </c>
      <c r="Q711" s="138"/>
      <c r="T711" s="141"/>
      <c r="U711" s="141"/>
    </row>
    <row r="712" spans="1:21" ht="15.75">
      <c r="A712" s="41">
        <v>1150</v>
      </c>
      <c r="B712" s="42">
        <f>B710+B711</f>
        <v>200</v>
      </c>
      <c r="F712" s="98">
        <f>SUM(F710:F711)</f>
        <v>85</v>
      </c>
      <c r="G712" s="50"/>
      <c r="H712" s="89"/>
      <c r="I712" s="98"/>
      <c r="J712" s="89"/>
      <c r="K712" s="98"/>
      <c r="L712" s="98"/>
      <c r="M712" s="89"/>
      <c r="N712" s="89"/>
      <c r="O712" s="51">
        <f>B12</f>
        <v>21.99531132340103</v>
      </c>
      <c r="P712" s="153"/>
      <c r="Q712" s="138"/>
      <c r="T712" s="141"/>
      <c r="U712" s="141"/>
    </row>
    <row r="713" spans="1:21" ht="15.75">
      <c r="F713" s="98"/>
      <c r="G713" s="50"/>
      <c r="H713" s="89"/>
      <c r="I713" s="98"/>
      <c r="J713" s="89"/>
      <c r="K713" s="98"/>
      <c r="L713" s="98"/>
      <c r="M713" s="89"/>
      <c r="N713" s="89"/>
      <c r="O713" s="52"/>
      <c r="P713" s="153"/>
      <c r="Q713" s="138"/>
      <c r="T713" s="141"/>
      <c r="U713" s="141"/>
    </row>
    <row r="714" spans="1:21" ht="15.75">
      <c r="A714" s="41">
        <v>1151</v>
      </c>
      <c r="B714" s="42">
        <v>2400</v>
      </c>
      <c r="C714" s="143">
        <f>B714/1000</f>
        <v>2.4</v>
      </c>
      <c r="D714" s="103">
        <v>0.05</v>
      </c>
      <c r="E714" s="143">
        <f>(+C714*D714)+C714</f>
        <v>2.52</v>
      </c>
      <c r="F714" s="50">
        <f>ROUND((+$E714*4000)/12,0)</f>
        <v>840</v>
      </c>
      <c r="G714" s="98">
        <f>ROUND((+$E714*8760)/12,0)</f>
        <v>1840</v>
      </c>
      <c r="H714" s="89">
        <f>ROUND(+E714*$D$7,2)</f>
        <v>33.82</v>
      </c>
      <c r="I714" s="98">
        <f>ROUND(IF((E714*200)&gt;F714,F714,(E714*200)),0)</f>
        <v>504</v>
      </c>
      <c r="J714" s="89">
        <f>ROUND(+I714*$D$8,2)</f>
        <v>86.84</v>
      </c>
      <c r="K714" s="98">
        <f>F714-I714</f>
        <v>336</v>
      </c>
      <c r="L714" s="98">
        <f>G714-I714</f>
        <v>1336</v>
      </c>
      <c r="M714" s="89">
        <f>ROUND(+K714*$D$9,2)</f>
        <v>40.56</v>
      </c>
      <c r="N714" s="89">
        <f>ROUND(+L714*$D$9,2)</f>
        <v>161.28</v>
      </c>
      <c r="O714" s="184">
        <f>H714+J714+M714</f>
        <v>161.22</v>
      </c>
      <c r="P714" s="89">
        <f>H714+J714+N714</f>
        <v>281.94</v>
      </c>
      <c r="Q714" s="138"/>
      <c r="T714" s="141"/>
      <c r="U714" s="141"/>
    </row>
    <row r="715" spans="1:21" ht="15.75">
      <c r="A715" s="41">
        <v>1152</v>
      </c>
      <c r="B715" s="42">
        <f>8*250</f>
        <v>2000</v>
      </c>
      <c r="C715" s="143">
        <f>B715/1000</f>
        <v>2</v>
      </c>
      <c r="D715" s="103">
        <v>0.22</v>
      </c>
      <c r="E715" s="143">
        <f>(+C715*D715)+C715</f>
        <v>2.44</v>
      </c>
      <c r="F715" s="50">
        <f>ROUND((+$E715*4000)/12,0)</f>
        <v>813</v>
      </c>
      <c r="G715" s="98">
        <f>ROUND((+$E715*8760)/12,0)</f>
        <v>1781</v>
      </c>
      <c r="H715" s="89">
        <f>ROUND(+E715*$D$7,2)</f>
        <v>32.75</v>
      </c>
      <c r="I715" s="98">
        <f>ROUND(IF((E715*200)&gt;F715,F715,(E715*200)),0)</f>
        <v>488</v>
      </c>
      <c r="J715" s="89">
        <f>ROUND(+I715*$D$8,2)</f>
        <v>84.08</v>
      </c>
      <c r="K715" s="98">
        <f>F715-I715</f>
        <v>325</v>
      </c>
      <c r="L715" s="98">
        <f>G715-I715</f>
        <v>1293</v>
      </c>
      <c r="M715" s="89">
        <f>ROUND(+K715*$D$9,2)</f>
        <v>39.229999999999997</v>
      </c>
      <c r="N715" s="89">
        <f>ROUND(+L715*$D$9,2)</f>
        <v>156.09</v>
      </c>
      <c r="O715" s="184">
        <f>H715+J715+M715</f>
        <v>156.06</v>
      </c>
      <c r="P715" s="89">
        <f>H715+J715+N715</f>
        <v>272.92</v>
      </c>
      <c r="Q715" s="138"/>
      <c r="T715" s="141"/>
      <c r="U715" s="141"/>
    </row>
    <row r="716" spans="1:21" ht="15.75">
      <c r="A716" s="41"/>
      <c r="C716" s="143"/>
      <c r="D716" s="103"/>
      <c r="E716" s="143"/>
      <c r="F716" s="50"/>
      <c r="G716" s="98"/>
      <c r="H716" s="89"/>
      <c r="I716" s="98"/>
      <c r="J716" s="89"/>
      <c r="K716" s="98"/>
      <c r="L716" s="98"/>
      <c r="M716" s="89"/>
      <c r="N716" s="89"/>
      <c r="O716" s="184"/>
      <c r="P716" s="89"/>
      <c r="Q716" s="138"/>
      <c r="T716" s="141"/>
      <c r="U716" s="141"/>
    </row>
    <row r="717" spans="1:21" ht="15.75">
      <c r="A717" s="41"/>
      <c r="B717" s="42">
        <v>455</v>
      </c>
      <c r="C717" s="143">
        <f>B717/1000</f>
        <v>0.45500000000000002</v>
      </c>
      <c r="D717" s="103">
        <v>0.17649999999999999</v>
      </c>
      <c r="E717" s="143">
        <f>(+C717*D717)+C717</f>
        <v>0.53530750000000005</v>
      </c>
      <c r="F717" s="50">
        <f>ROUND((+$E717*4000)/12,0)</f>
        <v>178</v>
      </c>
      <c r="G717" s="98">
        <f>ROUND((+$E717*8760)/12,0)</f>
        <v>391</v>
      </c>
      <c r="H717" s="89">
        <f>ROUND(+E717*$D$7,2)</f>
        <v>7.18</v>
      </c>
      <c r="I717" s="98">
        <f>ROUND(IF((E717*200)&gt;F717,F717,(E717*200)),0)</f>
        <v>107</v>
      </c>
      <c r="J717" s="89">
        <f>ROUND(+I717*$D$8,2)</f>
        <v>18.440000000000001</v>
      </c>
      <c r="K717" s="98">
        <f>F717-I717</f>
        <v>71</v>
      </c>
      <c r="L717" s="98">
        <f>G717-I717</f>
        <v>284</v>
      </c>
      <c r="M717" s="89">
        <f>ROUND(+K717*$D$9,2)</f>
        <v>8.57</v>
      </c>
      <c r="N717" s="89">
        <f>ROUND(+L717*$D$9,2)</f>
        <v>34.28</v>
      </c>
      <c r="O717" s="184">
        <f>H717+J717+M717</f>
        <v>34.19</v>
      </c>
      <c r="P717" s="89">
        <f>H717+J717+N717</f>
        <v>59.900000000000006</v>
      </c>
      <c r="Q717" s="138"/>
      <c r="T717" s="141"/>
      <c r="U717" s="141"/>
    </row>
    <row r="718" spans="1:21" ht="15.75">
      <c r="B718" s="42">
        <v>250</v>
      </c>
      <c r="C718" s="143">
        <f>B718/1000</f>
        <v>0.25</v>
      </c>
      <c r="D718" s="103">
        <v>0.11749999999999999</v>
      </c>
      <c r="E718" s="143">
        <f>(+C718*D718)+C718</f>
        <v>0.27937499999999998</v>
      </c>
      <c r="F718" s="50">
        <f>ROUND((+$E718*4000)/12,0)</f>
        <v>93</v>
      </c>
      <c r="G718" s="98">
        <f>ROUND((+$E718*8760)/12,0)</f>
        <v>204</v>
      </c>
      <c r="H718" s="89">
        <f>ROUND(+E718*$D$7,2)</f>
        <v>3.75</v>
      </c>
      <c r="I718" s="98">
        <f>ROUND(IF((E718*200)&gt;F718,F718,(E718*200)),0)</f>
        <v>56</v>
      </c>
      <c r="J718" s="89">
        <f>ROUND(+I718*$D$8,2)</f>
        <v>9.65</v>
      </c>
      <c r="K718" s="98">
        <f>F718-I718</f>
        <v>37</v>
      </c>
      <c r="L718" s="98">
        <f>G718-I718</f>
        <v>148</v>
      </c>
      <c r="M718" s="89">
        <f>ROUND(+K718*$D$9,2)</f>
        <v>4.47</v>
      </c>
      <c r="N718" s="89">
        <f>ROUND(+L718*$D$9,2)</f>
        <v>17.87</v>
      </c>
      <c r="O718" s="184">
        <f>H718+J718+M718</f>
        <v>17.87</v>
      </c>
      <c r="P718" s="89">
        <f>H718+J718+N718</f>
        <v>31.270000000000003</v>
      </c>
      <c r="Q718" s="138"/>
      <c r="T718" s="141"/>
      <c r="U718" s="141"/>
    </row>
    <row r="719" spans="1:21" ht="15.75">
      <c r="A719" s="41">
        <v>1153</v>
      </c>
      <c r="B719" s="42">
        <f>SUM(B717:B718)</f>
        <v>705</v>
      </c>
      <c r="F719" s="50">
        <f>SUM(F717:F718)</f>
        <v>271</v>
      </c>
      <c r="O719" s="229">
        <f>O717+O718</f>
        <v>52.06</v>
      </c>
      <c r="P719" s="89"/>
      <c r="Q719" s="138"/>
      <c r="T719" s="141"/>
      <c r="U719" s="141"/>
    </row>
    <row r="720" spans="1:21" ht="16.5" thickBot="1">
      <c r="A720" s="41"/>
      <c r="C720" s="143"/>
      <c r="D720" s="103"/>
      <c r="E720" s="143"/>
      <c r="F720" s="50"/>
      <c r="G720" s="98"/>
      <c r="H720" s="89"/>
      <c r="I720" s="98"/>
      <c r="J720" s="89"/>
      <c r="K720" s="98"/>
      <c r="L720" s="98"/>
      <c r="M720" s="89"/>
      <c r="N720" s="89"/>
      <c r="O720" s="184"/>
      <c r="P720" s="89"/>
      <c r="Q720" s="138"/>
      <c r="T720" s="141"/>
      <c r="U720" s="141"/>
    </row>
    <row r="721" spans="1:21" ht="15.75">
      <c r="A721" s="160"/>
      <c r="B721" s="161"/>
      <c r="C721" s="161"/>
      <c r="D721" s="161"/>
      <c r="E721" s="162" t="s">
        <v>1305</v>
      </c>
      <c r="F721" s="163" t="s">
        <v>1317</v>
      </c>
      <c r="G721" s="161"/>
      <c r="H721" s="164"/>
      <c r="I721" s="98"/>
      <c r="J721" s="89"/>
      <c r="K721" s="98"/>
      <c r="L721" s="98"/>
      <c r="M721" s="89"/>
      <c r="N721" s="89"/>
      <c r="O721" s="184"/>
      <c r="P721" s="89"/>
      <c r="Q721" s="138"/>
      <c r="T721" s="141"/>
      <c r="U721" s="141"/>
    </row>
    <row r="722" spans="1:21" ht="15.75">
      <c r="A722" s="166"/>
      <c r="B722" s="49" t="s">
        <v>344</v>
      </c>
      <c r="C722" s="49" t="s">
        <v>345</v>
      </c>
      <c r="D722" s="49" t="s">
        <v>1318</v>
      </c>
      <c r="E722" s="49" t="s">
        <v>956</v>
      </c>
      <c r="F722" s="49" t="s">
        <v>956</v>
      </c>
      <c r="G722" s="49" t="s">
        <v>345</v>
      </c>
      <c r="H722" s="478" t="s">
        <v>344</v>
      </c>
      <c r="I722" s="98"/>
      <c r="J722" s="89"/>
      <c r="K722" s="98"/>
      <c r="L722" s="98"/>
      <c r="M722" s="89"/>
      <c r="N722" s="89"/>
      <c r="O722" s="184"/>
      <c r="P722" s="89"/>
      <c r="Q722" s="138"/>
      <c r="T722" s="141"/>
      <c r="U722" s="141"/>
    </row>
    <row r="723" spans="1:21" ht="15.75">
      <c r="A723" s="177" t="s">
        <v>60</v>
      </c>
      <c r="B723" s="49" t="s">
        <v>956</v>
      </c>
      <c r="C723" s="49" t="s">
        <v>956</v>
      </c>
      <c r="D723" s="49" t="s">
        <v>1312</v>
      </c>
      <c r="E723" s="49" t="s">
        <v>1312</v>
      </c>
      <c r="F723" s="49" t="s">
        <v>1312</v>
      </c>
      <c r="G723" s="49" t="s">
        <v>1312</v>
      </c>
      <c r="H723" s="478" t="s">
        <v>1312</v>
      </c>
      <c r="I723" s="89"/>
      <c r="J723" s="89"/>
      <c r="K723" s="98"/>
      <c r="L723" s="98"/>
      <c r="M723" s="89"/>
      <c r="N723" s="89"/>
      <c r="O723" s="184"/>
      <c r="P723" s="89"/>
      <c r="Q723" s="138"/>
      <c r="T723" s="141"/>
      <c r="U723" s="141"/>
    </row>
    <row r="724" spans="1:21" ht="15.75">
      <c r="A724" s="166"/>
      <c r="H724" s="479"/>
      <c r="I724" s="98"/>
      <c r="J724" s="89"/>
      <c r="K724" s="98"/>
      <c r="L724" s="98"/>
      <c r="M724" s="89"/>
      <c r="N724" s="89"/>
      <c r="O724" s="184"/>
      <c r="P724" s="89"/>
      <c r="Q724" s="138"/>
      <c r="T724" s="141"/>
      <c r="U724" s="141"/>
    </row>
    <row r="725" spans="1:21" ht="16.5" thickBot="1">
      <c r="A725" s="481">
        <v>1154</v>
      </c>
      <c r="B725" s="167">
        <v>3650</v>
      </c>
      <c r="C725" s="126">
        <f>ROUND(+B725/12,0)</f>
        <v>304</v>
      </c>
      <c r="D725" s="168">
        <f>P6</f>
        <v>21.99531132340103</v>
      </c>
      <c r="E725" s="169">
        <f>ROUND((200*$P$7),2)</f>
        <v>37.840000000000003</v>
      </c>
      <c r="F725" s="169">
        <f>ROUND(+((C725-200)*$P$8),2)</f>
        <v>17.8</v>
      </c>
      <c r="G725" s="483">
        <f>SUM(D725:F725)</f>
        <v>77.635311323401027</v>
      </c>
      <c r="H725" s="482">
        <f>G725*12</f>
        <v>931.62373588081232</v>
      </c>
      <c r="I725" s="98"/>
      <c r="J725" s="89"/>
      <c r="K725" s="98"/>
      <c r="L725" s="98"/>
      <c r="M725" s="89"/>
      <c r="N725" s="89"/>
      <c r="O725" s="184"/>
      <c r="P725" s="89"/>
      <c r="Q725" s="138"/>
      <c r="T725" s="141"/>
      <c r="U725" s="141"/>
    </row>
    <row r="726" spans="1:21" ht="15.75">
      <c r="A726" s="41"/>
      <c r="C726" s="143"/>
      <c r="D726" s="103"/>
      <c r="E726" s="143"/>
      <c r="F726" s="50"/>
      <c r="G726" s="98"/>
      <c r="H726" s="89"/>
      <c r="I726" s="98"/>
      <c r="J726" s="89"/>
      <c r="K726" s="98"/>
      <c r="L726" s="98"/>
      <c r="M726" s="89"/>
      <c r="N726" s="89"/>
      <c r="O726" s="184"/>
      <c r="P726" s="89"/>
      <c r="Q726" s="138"/>
      <c r="T726" s="141"/>
      <c r="U726" s="141"/>
    </row>
    <row r="727" spans="1:21" ht="15.75">
      <c r="A727" s="41">
        <v>1155</v>
      </c>
      <c r="B727" s="42">
        <f>2*42</f>
        <v>84</v>
      </c>
      <c r="C727" s="143">
        <f>B727/1000</f>
        <v>8.4000000000000005E-2</v>
      </c>
      <c r="D727" s="103">
        <v>0.05</v>
      </c>
      <c r="E727" s="143">
        <f>(+C727*D727)+C727</f>
        <v>8.8200000000000001E-2</v>
      </c>
      <c r="F727" s="50">
        <f>ROUND((+$E727*730)/12,0)</f>
        <v>5</v>
      </c>
      <c r="G727" s="98">
        <f>ROUND((+$E727*8760)/12,0)</f>
        <v>64</v>
      </c>
      <c r="H727" s="89">
        <f>ROUND(+E727*$D$7,2)</f>
        <v>1.18</v>
      </c>
      <c r="I727" s="98">
        <f>ROUND(IF((E727*200)&gt;F727,F727,(E727*200)),0)</f>
        <v>5</v>
      </c>
      <c r="J727" s="89">
        <f>ROUND(+I727*$D$8,2)</f>
        <v>0.86</v>
      </c>
      <c r="K727" s="98">
        <f>F727-I727</f>
        <v>0</v>
      </c>
      <c r="L727" s="98">
        <f>G727-I727</f>
        <v>59</v>
      </c>
      <c r="M727" s="89">
        <f t="shared" ref="M727:N729" si="305">ROUND(+K727*$D$9,2)</f>
        <v>0</v>
      </c>
      <c r="N727" s="89">
        <f t="shared" si="305"/>
        <v>7.12</v>
      </c>
      <c r="O727" s="184">
        <f>H727+J727+M727</f>
        <v>2.04</v>
      </c>
      <c r="P727" s="89">
        <f>H727+J727+N727</f>
        <v>9.16</v>
      </c>
      <c r="Q727" s="138"/>
      <c r="T727" s="141"/>
      <c r="U727" s="141"/>
    </row>
    <row r="728" spans="1:21" ht="15.75">
      <c r="A728" s="41">
        <v>1156</v>
      </c>
      <c r="B728" s="42">
        <f>5*200</f>
        <v>1000</v>
      </c>
      <c r="C728" s="143">
        <f>B728/1000</f>
        <v>1</v>
      </c>
      <c r="D728" s="103">
        <v>0.1275</v>
      </c>
      <c r="E728" s="143">
        <f>(+C728*D728)+C728</f>
        <v>1.1274999999999999</v>
      </c>
      <c r="F728" s="50">
        <f>ROUND((+$E728*4000)/12,0)</f>
        <v>376</v>
      </c>
      <c r="G728" s="98">
        <f>ROUND((+$E728*8760)/12,0)</f>
        <v>823</v>
      </c>
      <c r="H728" s="89">
        <f>ROUND(+E728*$D$7,2)</f>
        <v>15.13</v>
      </c>
      <c r="I728" s="98">
        <f>ROUND(IF((E728*200)&gt;F728,F728,(E728*200)),0)</f>
        <v>226</v>
      </c>
      <c r="J728" s="89">
        <f>ROUND(+I728*$D$8,2)</f>
        <v>38.94</v>
      </c>
      <c r="K728" s="98">
        <f>F728-I728</f>
        <v>150</v>
      </c>
      <c r="L728" s="98">
        <f>G728-I728</f>
        <v>597</v>
      </c>
      <c r="M728" s="89">
        <f t="shared" si="305"/>
        <v>18.11</v>
      </c>
      <c r="N728" s="89">
        <f t="shared" si="305"/>
        <v>72.069999999999993</v>
      </c>
      <c r="O728" s="184">
        <f>H728+J728+M728</f>
        <v>72.180000000000007</v>
      </c>
      <c r="P728" s="89">
        <f>H728+J728+N728</f>
        <v>126.13999999999999</v>
      </c>
      <c r="Q728" s="138"/>
      <c r="T728" s="141"/>
      <c r="U728" s="141"/>
    </row>
    <row r="729" spans="1:21" ht="15.75">
      <c r="A729" s="41">
        <v>1157</v>
      </c>
      <c r="B729" s="42">
        <f>4*15</f>
        <v>60</v>
      </c>
      <c r="C729" s="143">
        <f>B729/1000</f>
        <v>0.06</v>
      </c>
      <c r="D729" s="103">
        <v>0.13</v>
      </c>
      <c r="E729" s="143">
        <f>(+C729*D729)+C729</f>
        <v>6.7799999999999999E-2</v>
      </c>
      <c r="F729" s="50">
        <f>ROUND((+$E729*4000)/12,0)</f>
        <v>23</v>
      </c>
      <c r="G729" s="98">
        <f>ROUND((+$E729*8760)/12,0)</f>
        <v>49</v>
      </c>
      <c r="H729" s="89">
        <f>ROUND(+E729*$D$7,2)</f>
        <v>0.91</v>
      </c>
      <c r="I729" s="98">
        <f>ROUND(IF((E729*200)&gt;F729,F729,(E729*200)),0)</f>
        <v>14</v>
      </c>
      <c r="J729" s="89">
        <f>ROUND(+I729*$D$8,2)</f>
        <v>2.41</v>
      </c>
      <c r="K729" s="98">
        <f>F729-I729</f>
        <v>9</v>
      </c>
      <c r="L729" s="98">
        <f>G729-I729</f>
        <v>35</v>
      </c>
      <c r="M729" s="89">
        <f t="shared" si="305"/>
        <v>1.0900000000000001</v>
      </c>
      <c r="N729" s="89">
        <f t="shared" si="305"/>
        <v>4.2300000000000004</v>
      </c>
      <c r="O729" s="184">
        <f>H729+J729+M729</f>
        <v>4.41</v>
      </c>
      <c r="P729" s="89">
        <f>H729+J729+N729</f>
        <v>7.5500000000000007</v>
      </c>
      <c r="Q729" s="138"/>
      <c r="T729" s="141"/>
      <c r="U729" s="141"/>
    </row>
    <row r="730" spans="1:21" ht="15.75">
      <c r="A730" s="41"/>
      <c r="C730" s="143"/>
      <c r="D730" s="103"/>
      <c r="E730" s="143"/>
      <c r="F730" s="50"/>
      <c r="G730" s="98"/>
      <c r="H730" s="89"/>
      <c r="I730" s="98"/>
      <c r="J730" s="89"/>
      <c r="K730" s="98"/>
      <c r="L730" s="98"/>
      <c r="M730" s="89"/>
      <c r="N730" s="89"/>
      <c r="O730" s="184"/>
      <c r="P730" s="89"/>
      <c r="Q730" s="138"/>
      <c r="T730" s="141"/>
      <c r="U730" s="141"/>
    </row>
    <row r="731" spans="1:21" ht="15.75">
      <c r="A731" s="41"/>
      <c r="B731" s="42">
        <f>2*175</f>
        <v>350</v>
      </c>
      <c r="C731" s="143">
        <f>B731/1000</f>
        <v>0.35</v>
      </c>
      <c r="D731" s="103">
        <v>0.14299999999999999</v>
      </c>
      <c r="E731" s="143">
        <f>(+C731*D731)+C731</f>
        <v>0.40004999999999996</v>
      </c>
      <c r="F731" s="50">
        <f>ROUND((+$E731*4000)/12,0)</f>
        <v>133</v>
      </c>
      <c r="G731" s="98">
        <f>ROUND((+$E731*8760)/12,0)</f>
        <v>292</v>
      </c>
      <c r="H731" s="89">
        <f>ROUND(+E731*$D$7,2)</f>
        <v>5.37</v>
      </c>
      <c r="I731" s="98">
        <f>ROUND(IF((E731*200)&gt;F731,F731,(E731*200)),0)</f>
        <v>80</v>
      </c>
      <c r="J731" s="89">
        <f>ROUND(+I731*$D$8,2)</f>
        <v>13.78</v>
      </c>
      <c r="K731" s="98">
        <f>F731-I731</f>
        <v>53</v>
      </c>
      <c r="L731" s="98">
        <f>G731-I731</f>
        <v>212</v>
      </c>
      <c r="M731" s="89">
        <f>ROUND(+K731*$D$9,2)</f>
        <v>6.4</v>
      </c>
      <c r="N731" s="89">
        <f>ROUND(+L731*$D$9,2)</f>
        <v>25.59</v>
      </c>
      <c r="O731" s="184">
        <f>H731+J731+M731</f>
        <v>25.549999999999997</v>
      </c>
      <c r="P731" s="89">
        <f>H731+J731+N731</f>
        <v>44.739999999999995</v>
      </c>
      <c r="Q731" s="138"/>
      <c r="T731" s="141"/>
      <c r="U731" s="141"/>
    </row>
    <row r="732" spans="1:21" ht="15.75">
      <c r="B732" s="42">
        <f>2*23</f>
        <v>46</v>
      </c>
      <c r="C732" s="143">
        <f>B732/1000</f>
        <v>4.5999999999999999E-2</v>
      </c>
      <c r="D732" s="103">
        <v>0</v>
      </c>
      <c r="E732" s="143">
        <f>(+C732*D732)+C732</f>
        <v>4.5999999999999999E-2</v>
      </c>
      <c r="F732" s="50">
        <f>ROUND((+$E732*4000)/12,0)</f>
        <v>15</v>
      </c>
      <c r="G732" s="98">
        <f>ROUND((+$E732*8760)/12,0)</f>
        <v>34</v>
      </c>
      <c r="H732" s="89">
        <f>ROUND(+E732*$D$7,2)</f>
        <v>0.62</v>
      </c>
      <c r="I732" s="98">
        <f>ROUND(IF((E732*200)&gt;F732,F732,(E732*200)),0)</f>
        <v>9</v>
      </c>
      <c r="J732" s="89">
        <f>ROUND(+I732*$D$8,2)</f>
        <v>1.55</v>
      </c>
      <c r="K732" s="98">
        <f>F732-I732</f>
        <v>6</v>
      </c>
      <c r="L732" s="98">
        <f>G732-I732</f>
        <v>25</v>
      </c>
      <c r="M732" s="89">
        <f>ROUND(+K732*$D$9,2)</f>
        <v>0.72</v>
      </c>
      <c r="N732" s="89">
        <f>ROUND(+L732*$D$9,2)</f>
        <v>3.02</v>
      </c>
      <c r="O732" s="184">
        <f>H732+J732+M732</f>
        <v>2.8899999999999997</v>
      </c>
      <c r="P732" s="89">
        <f>H732+J732+N732</f>
        <v>5.1899999999999995</v>
      </c>
      <c r="Q732" s="138"/>
      <c r="T732" s="141"/>
      <c r="U732" s="141"/>
    </row>
    <row r="733" spans="1:21" ht="15.75">
      <c r="A733" s="41">
        <v>1158</v>
      </c>
      <c r="B733" s="42">
        <f>B731+B732</f>
        <v>396</v>
      </c>
      <c r="F733" s="98">
        <f>SUM(F731:F732)</f>
        <v>148</v>
      </c>
      <c r="O733" s="230">
        <f>SUM(O731:O732)</f>
        <v>28.439999999999998</v>
      </c>
      <c r="P733" s="43"/>
      <c r="Q733" s="138"/>
      <c r="T733" s="141"/>
      <c r="U733" s="141"/>
    </row>
    <row r="734" spans="1:21" ht="15.75">
      <c r="A734" s="41"/>
      <c r="C734" s="143"/>
      <c r="D734" s="103"/>
      <c r="E734" s="143"/>
      <c r="F734" s="50"/>
      <c r="G734" s="98"/>
      <c r="H734" s="89"/>
      <c r="I734" s="98"/>
      <c r="J734" s="89"/>
      <c r="K734" s="98"/>
      <c r="L734" s="98"/>
      <c r="M734" s="89"/>
      <c r="N734" s="89"/>
      <c r="O734" s="184"/>
      <c r="P734" s="89"/>
      <c r="Q734" s="138"/>
      <c r="T734" s="141"/>
      <c r="U734" s="141"/>
    </row>
    <row r="735" spans="1:21" ht="15.75">
      <c r="A735" s="41">
        <v>1159</v>
      </c>
      <c r="B735" s="42">
        <f>2*600</f>
        <v>1200</v>
      </c>
      <c r="C735" s="143">
        <f>B735/1000</f>
        <v>1.2</v>
      </c>
      <c r="D735" s="103">
        <v>0.1</v>
      </c>
      <c r="E735" s="143">
        <f>(+C735*D735)+C735</f>
        <v>1.3199999999999998</v>
      </c>
      <c r="F735" s="50">
        <f>ROUND((+$E735*1095)/12,0)</f>
        <v>120</v>
      </c>
      <c r="G735" s="98">
        <f>ROUND((+$E735*8760)/12,0)</f>
        <v>964</v>
      </c>
      <c r="H735" s="89">
        <f>ROUND(+E735*$D$7,2)</f>
        <v>17.71</v>
      </c>
      <c r="I735" s="98">
        <f>ROUND(IF((E735*200)&gt;F735,F735,(E735*200)),0)</f>
        <v>120</v>
      </c>
      <c r="J735" s="89">
        <f>ROUND(+I735*$D$8,2)</f>
        <v>20.68</v>
      </c>
      <c r="K735" s="98">
        <f>F735-I735</f>
        <v>0</v>
      </c>
      <c r="L735" s="98">
        <f>G735-I735</f>
        <v>844</v>
      </c>
      <c r="M735" s="89">
        <f t="shared" ref="M735:N737" si="306">ROUND(+K735*$D$9,2)</f>
        <v>0</v>
      </c>
      <c r="N735" s="89">
        <f t="shared" si="306"/>
        <v>101.89</v>
      </c>
      <c r="O735" s="184">
        <f>H735+J735+M735</f>
        <v>38.39</v>
      </c>
      <c r="P735" s="89">
        <f>H735+J735+N735</f>
        <v>140.28</v>
      </c>
      <c r="Q735" s="138"/>
      <c r="T735" s="141"/>
      <c r="U735" s="141"/>
    </row>
    <row r="736" spans="1:21" ht="15.75">
      <c r="A736" s="41">
        <v>1160</v>
      </c>
      <c r="B736" s="42">
        <f>5*90</f>
        <v>450</v>
      </c>
      <c r="C736" s="143">
        <f>B736/1000</f>
        <v>0.45</v>
      </c>
      <c r="D736" s="103">
        <v>0</v>
      </c>
      <c r="E736" s="143">
        <f>(+C736*D736)+C736</f>
        <v>0.45</v>
      </c>
      <c r="F736" s="50">
        <f>ROUND((+$E736*4000)/12,0)</f>
        <v>150</v>
      </c>
      <c r="G736" s="98">
        <f>ROUND((+$E736*8760)/12,0)</f>
        <v>329</v>
      </c>
      <c r="H736" s="89">
        <f>ROUND(+E736*$D$7,2)</f>
        <v>6.04</v>
      </c>
      <c r="I736" s="98">
        <f>ROUND(IF((E736*200)&gt;F736,F736,(E736*200)),0)</f>
        <v>90</v>
      </c>
      <c r="J736" s="89">
        <f>ROUND(+I736*$D$8,2)</f>
        <v>15.51</v>
      </c>
      <c r="K736" s="98">
        <f>F736-I736</f>
        <v>60</v>
      </c>
      <c r="L736" s="98">
        <f>G736-I736</f>
        <v>239</v>
      </c>
      <c r="M736" s="89">
        <f t="shared" si="306"/>
        <v>7.24</v>
      </c>
      <c r="N736" s="89">
        <f t="shared" si="306"/>
        <v>28.85</v>
      </c>
      <c r="O736" s="184">
        <f>H736+J736+M736</f>
        <v>28.79</v>
      </c>
      <c r="P736" s="89">
        <f>H736+J736+N736</f>
        <v>50.400000000000006</v>
      </c>
      <c r="Q736" s="138"/>
      <c r="T736" s="141"/>
      <c r="U736" s="141"/>
    </row>
    <row r="737" spans="1:21" ht="15.75">
      <c r="A737" s="41">
        <v>1161</v>
      </c>
      <c r="B737" s="42">
        <v>660</v>
      </c>
      <c r="C737" s="143">
        <f>B737/1000</f>
        <v>0.66</v>
      </c>
      <c r="D737" s="103">
        <v>0</v>
      </c>
      <c r="E737" s="143">
        <f>(+C737*D737)+C737</f>
        <v>0.66</v>
      </c>
      <c r="F737" s="50">
        <f>ROUND((+$E737*4000)/12,0)</f>
        <v>220</v>
      </c>
      <c r="G737" s="98">
        <f>ROUND((+$E737*8760)/12,0)</f>
        <v>482</v>
      </c>
      <c r="H737" s="89">
        <f>ROUND(+E737*$D$7,2)</f>
        <v>8.86</v>
      </c>
      <c r="I737" s="98">
        <f>ROUND(IF((E737*200)&gt;F737,F737,(E737*200)),0)</f>
        <v>132</v>
      </c>
      <c r="J737" s="89">
        <f>ROUND(+I737*$D$8,2)</f>
        <v>22.74</v>
      </c>
      <c r="K737" s="98">
        <f>F737-I737</f>
        <v>88</v>
      </c>
      <c r="L737" s="98">
        <f>G737-I737</f>
        <v>350</v>
      </c>
      <c r="M737" s="89">
        <f t="shared" si="306"/>
        <v>10.62</v>
      </c>
      <c r="N737" s="89">
        <f t="shared" si="306"/>
        <v>42.25</v>
      </c>
      <c r="O737" s="184">
        <f>H737+J737+M737</f>
        <v>42.22</v>
      </c>
      <c r="P737" s="89">
        <f>H737+J737+N737</f>
        <v>73.849999999999994</v>
      </c>
      <c r="Q737" s="138"/>
      <c r="T737" s="141"/>
      <c r="U737" s="141"/>
    </row>
    <row r="738" spans="1:21" ht="15.75">
      <c r="A738" s="41"/>
      <c r="C738" s="143"/>
      <c r="D738" s="103"/>
      <c r="E738" s="143"/>
      <c r="F738" s="50"/>
      <c r="G738" s="98"/>
      <c r="H738" s="89"/>
      <c r="I738" s="98"/>
      <c r="J738" s="89"/>
      <c r="K738" s="98"/>
      <c r="L738" s="98"/>
      <c r="M738" s="89"/>
      <c r="N738" s="89"/>
      <c r="O738" s="184"/>
      <c r="P738" s="89"/>
      <c r="Q738" s="138"/>
      <c r="T738" s="141"/>
      <c r="U738" s="141"/>
    </row>
    <row r="739" spans="1:21" ht="15.75">
      <c r="A739" s="41">
        <v>1162</v>
      </c>
      <c r="B739" s="42">
        <v>495</v>
      </c>
      <c r="C739" s="143">
        <f t="shared" ref="C739:C748" si="307">B739/1000</f>
        <v>0.495</v>
      </c>
      <c r="D739" s="103">
        <v>0</v>
      </c>
      <c r="E739" s="143">
        <f t="shared" ref="E739:E748" si="308">(+C739*D739)+C739</f>
        <v>0.495</v>
      </c>
      <c r="F739" s="50">
        <v>45</v>
      </c>
      <c r="G739" s="98">
        <f t="shared" ref="G739:G747" si="309">ROUND((+$E739*8760)/12,0)</f>
        <v>361</v>
      </c>
      <c r="H739" s="89">
        <f t="shared" ref="H739:H748" si="310">ROUND(+E739*$D$7,2)</f>
        <v>6.64</v>
      </c>
      <c r="I739" s="98">
        <f t="shared" ref="I739:I748" si="311">ROUND(IF((E739*200)&gt;F739,F739,(E739*200)),0)</f>
        <v>45</v>
      </c>
      <c r="J739" s="89">
        <f t="shared" ref="J739:J748" si="312">ROUND(+I739*$D$8,2)</f>
        <v>7.75</v>
      </c>
      <c r="K739" s="98">
        <f t="shared" ref="K739:K748" si="313">F739-I739</f>
        <v>0</v>
      </c>
      <c r="L739" s="98">
        <f t="shared" ref="L739:L748" si="314">G739-I739</f>
        <v>316</v>
      </c>
      <c r="M739" s="89">
        <f t="shared" ref="M739:N748" si="315">ROUND(+K739*$D$9,2)</f>
        <v>0</v>
      </c>
      <c r="N739" s="89">
        <f t="shared" si="315"/>
        <v>38.15</v>
      </c>
      <c r="O739" s="184">
        <f>B12</f>
        <v>21.99531132340103</v>
      </c>
      <c r="P739" s="89">
        <f t="shared" ref="P739:P745" si="316">H739+J739+N739</f>
        <v>52.54</v>
      </c>
      <c r="Q739" s="138"/>
      <c r="T739" s="141"/>
      <c r="U739" s="141"/>
    </row>
    <row r="740" spans="1:21" ht="15.75">
      <c r="A740" s="41">
        <v>1163</v>
      </c>
      <c r="B740" s="42">
        <v>300</v>
      </c>
      <c r="C740" s="143">
        <f t="shared" si="307"/>
        <v>0.3</v>
      </c>
      <c r="D740" s="103">
        <v>0.04</v>
      </c>
      <c r="E740" s="143">
        <f t="shared" si="308"/>
        <v>0.312</v>
      </c>
      <c r="F740" s="50">
        <f>ROUND((+$E740*3650)/12,0)</f>
        <v>95</v>
      </c>
      <c r="G740" s="98">
        <f t="shared" si="309"/>
        <v>228</v>
      </c>
      <c r="H740" s="89">
        <f t="shared" si="310"/>
        <v>4.1900000000000004</v>
      </c>
      <c r="I740" s="98">
        <f t="shared" si="311"/>
        <v>62</v>
      </c>
      <c r="J740" s="89">
        <f t="shared" si="312"/>
        <v>10.68</v>
      </c>
      <c r="K740" s="98">
        <f t="shared" si="313"/>
        <v>33</v>
      </c>
      <c r="L740" s="98">
        <f t="shared" si="314"/>
        <v>166</v>
      </c>
      <c r="M740" s="89">
        <f t="shared" si="315"/>
        <v>3.98</v>
      </c>
      <c r="N740" s="89">
        <f t="shared" si="315"/>
        <v>20.04</v>
      </c>
      <c r="O740" s="184">
        <f t="shared" ref="O740:O748" si="317">H740+J740+M740</f>
        <v>18.850000000000001</v>
      </c>
      <c r="P740" s="89">
        <f t="shared" si="316"/>
        <v>34.909999999999997</v>
      </c>
      <c r="Q740" s="138"/>
      <c r="T740" s="141"/>
      <c r="U740" s="141"/>
    </row>
    <row r="741" spans="1:21" ht="16.5" thickBot="1">
      <c r="A741" s="41">
        <v>1164</v>
      </c>
      <c r="B741" s="42">
        <f>9.9*120</f>
        <v>1188</v>
      </c>
      <c r="C741" s="143">
        <f t="shared" si="307"/>
        <v>1.1879999999999999</v>
      </c>
      <c r="D741" s="103">
        <v>0.20910000000000001</v>
      </c>
      <c r="E741" s="143">
        <f t="shared" si="308"/>
        <v>1.4364108</v>
      </c>
      <c r="F741" s="50">
        <f>ROUND((+$E741*4000)/12,0)</f>
        <v>479</v>
      </c>
      <c r="G741" s="98">
        <f t="shared" si="309"/>
        <v>1049</v>
      </c>
      <c r="H741" s="89">
        <f t="shared" si="310"/>
        <v>19.28</v>
      </c>
      <c r="I741" s="98">
        <f t="shared" si="311"/>
        <v>287</v>
      </c>
      <c r="J741" s="89">
        <f t="shared" si="312"/>
        <v>49.45</v>
      </c>
      <c r="K741" s="98">
        <f t="shared" si="313"/>
        <v>192</v>
      </c>
      <c r="L741" s="98">
        <f t="shared" si="314"/>
        <v>762</v>
      </c>
      <c r="M741" s="89">
        <f t="shared" si="315"/>
        <v>23.18</v>
      </c>
      <c r="N741" s="89">
        <f t="shared" si="315"/>
        <v>91.99</v>
      </c>
      <c r="O741" s="184">
        <f t="shared" si="317"/>
        <v>91.91</v>
      </c>
      <c r="P741" s="89">
        <f t="shared" si="316"/>
        <v>160.72</v>
      </c>
      <c r="Q741" s="138"/>
      <c r="T741" s="141"/>
      <c r="U741" s="141"/>
    </row>
    <row r="742" spans="1:21" ht="16.5" thickBot="1">
      <c r="A742" s="41">
        <v>1165</v>
      </c>
      <c r="B742" s="49">
        <f>(120*0.2)*4</f>
        <v>96</v>
      </c>
      <c r="C742" s="143">
        <f t="shared" si="307"/>
        <v>9.6000000000000002E-2</v>
      </c>
      <c r="D742" s="103">
        <v>0</v>
      </c>
      <c r="E742" s="143">
        <f t="shared" si="308"/>
        <v>9.6000000000000002E-2</v>
      </c>
      <c r="F742" s="173">
        <f>ROUND((+$E742*4000)/12,0)</f>
        <v>32</v>
      </c>
      <c r="G742" s="174">
        <f t="shared" si="309"/>
        <v>70</v>
      </c>
      <c r="H742" s="89">
        <f t="shared" si="310"/>
        <v>1.29</v>
      </c>
      <c r="I742" s="98">
        <f t="shared" si="311"/>
        <v>19</v>
      </c>
      <c r="J742" s="89">
        <f t="shared" si="312"/>
        <v>3.27</v>
      </c>
      <c r="K742" s="98">
        <f t="shared" si="313"/>
        <v>13</v>
      </c>
      <c r="L742" s="98">
        <f t="shared" si="314"/>
        <v>51</v>
      </c>
      <c r="M742" s="89">
        <f t="shared" si="315"/>
        <v>1.57</v>
      </c>
      <c r="N742" s="89">
        <f t="shared" si="315"/>
        <v>6.16</v>
      </c>
      <c r="O742" s="229">
        <f t="shared" si="317"/>
        <v>6.1300000000000008</v>
      </c>
      <c r="P742" s="153">
        <f t="shared" si="316"/>
        <v>10.72</v>
      </c>
      <c r="Q742" s="138"/>
      <c r="T742" s="141"/>
      <c r="U742" s="141"/>
    </row>
    <row r="743" spans="1:21" ht="16.5" thickBot="1">
      <c r="A743" s="41">
        <v>1166</v>
      </c>
      <c r="B743" s="49">
        <v>17</v>
      </c>
      <c r="C743" s="143">
        <f t="shared" si="307"/>
        <v>1.7000000000000001E-2</v>
      </c>
      <c r="D743" s="103">
        <v>0</v>
      </c>
      <c r="E743" s="143">
        <f t="shared" si="308"/>
        <v>1.7000000000000001E-2</v>
      </c>
      <c r="F743" s="98">
        <f>ROUND((+$E743*4000)/12,0)</f>
        <v>6</v>
      </c>
      <c r="G743" s="148">
        <f t="shared" si="309"/>
        <v>12</v>
      </c>
      <c r="H743" s="89">
        <f t="shared" si="310"/>
        <v>0.23</v>
      </c>
      <c r="I743" s="98">
        <f t="shared" si="311"/>
        <v>3</v>
      </c>
      <c r="J743" s="89">
        <f t="shared" si="312"/>
        <v>0.52</v>
      </c>
      <c r="K743" s="98">
        <f t="shared" si="313"/>
        <v>3</v>
      </c>
      <c r="L743" s="98">
        <f t="shared" si="314"/>
        <v>9</v>
      </c>
      <c r="M743" s="89">
        <f t="shared" si="315"/>
        <v>0.36</v>
      </c>
      <c r="N743" s="89">
        <f t="shared" si="315"/>
        <v>1.0900000000000001</v>
      </c>
      <c r="O743" s="229">
        <f t="shared" si="317"/>
        <v>1.1099999999999999</v>
      </c>
      <c r="P743" s="153">
        <f t="shared" si="316"/>
        <v>1.84</v>
      </c>
      <c r="Q743" s="138"/>
      <c r="T743" s="141"/>
      <c r="U743" s="141"/>
    </row>
    <row r="744" spans="1:21" ht="16.5" thickBot="1">
      <c r="A744" s="41">
        <v>1167</v>
      </c>
      <c r="B744" s="49">
        <v>25</v>
      </c>
      <c r="C744" s="143">
        <f t="shared" si="307"/>
        <v>2.5000000000000001E-2</v>
      </c>
      <c r="D744" s="103">
        <v>0</v>
      </c>
      <c r="E744" s="143">
        <f t="shared" si="308"/>
        <v>2.5000000000000001E-2</v>
      </c>
      <c r="F744" s="98">
        <f>ROUND((+$E744*4000)/12,0)</f>
        <v>8</v>
      </c>
      <c r="G744" s="148">
        <f t="shared" si="309"/>
        <v>18</v>
      </c>
      <c r="H744" s="89">
        <f t="shared" si="310"/>
        <v>0.34</v>
      </c>
      <c r="I744" s="98">
        <f t="shared" si="311"/>
        <v>5</v>
      </c>
      <c r="J744" s="89">
        <f t="shared" si="312"/>
        <v>0.86</v>
      </c>
      <c r="K744" s="98">
        <f t="shared" si="313"/>
        <v>3</v>
      </c>
      <c r="L744" s="98">
        <f t="shared" si="314"/>
        <v>13</v>
      </c>
      <c r="M744" s="89">
        <f t="shared" si="315"/>
        <v>0.36</v>
      </c>
      <c r="N744" s="89">
        <f t="shared" si="315"/>
        <v>1.57</v>
      </c>
      <c r="O744" s="229">
        <f t="shared" si="317"/>
        <v>1.56</v>
      </c>
      <c r="P744" s="153">
        <f t="shared" si="316"/>
        <v>2.77</v>
      </c>
      <c r="Q744" s="138"/>
      <c r="T744" s="141"/>
      <c r="U744" s="141"/>
    </row>
    <row r="745" spans="1:21" ht="16.5" thickBot="1">
      <c r="A745" s="41">
        <v>1168</v>
      </c>
      <c r="B745" s="49">
        <f>38*80</f>
        <v>3040</v>
      </c>
      <c r="C745" s="143">
        <f t="shared" si="307"/>
        <v>3.04</v>
      </c>
      <c r="D745" s="103">
        <v>0</v>
      </c>
      <c r="E745" s="143">
        <f t="shared" si="308"/>
        <v>3.04</v>
      </c>
      <c r="F745" s="149">
        <f>ROUND((+$E745*2920)/12,0)</f>
        <v>740</v>
      </c>
      <c r="G745" s="50">
        <f t="shared" si="309"/>
        <v>2219</v>
      </c>
      <c r="H745" s="89">
        <f t="shared" si="310"/>
        <v>40.799999999999997</v>
      </c>
      <c r="I745" s="98">
        <f t="shared" si="311"/>
        <v>608</v>
      </c>
      <c r="J745" s="89">
        <f t="shared" si="312"/>
        <v>104.75</v>
      </c>
      <c r="K745" s="98">
        <f t="shared" si="313"/>
        <v>132</v>
      </c>
      <c r="L745" s="98">
        <f t="shared" si="314"/>
        <v>1611</v>
      </c>
      <c r="M745" s="89">
        <f t="shared" si="315"/>
        <v>15.94</v>
      </c>
      <c r="N745" s="89">
        <f t="shared" si="315"/>
        <v>194.48</v>
      </c>
      <c r="O745" s="184">
        <f t="shared" si="317"/>
        <v>161.49</v>
      </c>
      <c r="P745" s="89">
        <f t="shared" si="316"/>
        <v>340.03</v>
      </c>
      <c r="Q745" s="138"/>
      <c r="T745" s="141"/>
      <c r="U745" s="141"/>
    </row>
    <row r="746" spans="1:21" ht="16.5" thickBot="1">
      <c r="A746" s="41">
        <v>1169</v>
      </c>
      <c r="B746" s="49">
        <f>0.1*120</f>
        <v>12</v>
      </c>
      <c r="C746" s="143">
        <f t="shared" si="307"/>
        <v>1.2E-2</v>
      </c>
      <c r="D746" s="103">
        <v>0</v>
      </c>
      <c r="E746" s="143">
        <f t="shared" si="308"/>
        <v>1.2E-2</v>
      </c>
      <c r="F746" s="98">
        <f>ROUND((+$E746*4000)/12,0)</f>
        <v>4</v>
      </c>
      <c r="G746" s="148">
        <f t="shared" si="309"/>
        <v>9</v>
      </c>
      <c r="H746" s="89">
        <f t="shared" si="310"/>
        <v>0.16</v>
      </c>
      <c r="I746" s="98">
        <f t="shared" si="311"/>
        <v>2</v>
      </c>
      <c r="J746" s="89">
        <f t="shared" si="312"/>
        <v>0.34</v>
      </c>
      <c r="K746" s="98">
        <f t="shared" si="313"/>
        <v>2</v>
      </c>
      <c r="L746" s="98">
        <f t="shared" si="314"/>
        <v>7</v>
      </c>
      <c r="M746" s="89">
        <f t="shared" si="315"/>
        <v>0.24</v>
      </c>
      <c r="N746" s="89">
        <f t="shared" si="315"/>
        <v>0.85</v>
      </c>
      <c r="O746" s="229">
        <f t="shared" si="317"/>
        <v>0.74</v>
      </c>
      <c r="P746" s="153">
        <v>2.96</v>
      </c>
      <c r="Q746" s="138"/>
      <c r="T746" s="141"/>
      <c r="U746" s="141"/>
    </row>
    <row r="747" spans="1:21" ht="16.5" thickBot="1">
      <c r="A747" s="41">
        <v>1170</v>
      </c>
      <c r="B747" s="49">
        <v>1920</v>
      </c>
      <c r="C747" s="143">
        <f t="shared" si="307"/>
        <v>1.92</v>
      </c>
      <c r="D747" s="103">
        <v>0</v>
      </c>
      <c r="E747" s="143">
        <f t="shared" si="308"/>
        <v>1.92</v>
      </c>
      <c r="F747" s="98">
        <f>ROUND((+$E747*2920)/12,0)</f>
        <v>467</v>
      </c>
      <c r="G747" s="148">
        <f t="shared" si="309"/>
        <v>1402</v>
      </c>
      <c r="H747" s="89">
        <f t="shared" si="310"/>
        <v>25.77</v>
      </c>
      <c r="I747" s="98">
        <f t="shared" si="311"/>
        <v>384</v>
      </c>
      <c r="J747" s="89">
        <f t="shared" si="312"/>
        <v>66.16</v>
      </c>
      <c r="K747" s="98">
        <f t="shared" si="313"/>
        <v>83</v>
      </c>
      <c r="L747" s="98">
        <f t="shared" si="314"/>
        <v>1018</v>
      </c>
      <c r="M747" s="89">
        <f t="shared" si="315"/>
        <v>10.02</v>
      </c>
      <c r="N747" s="89">
        <f t="shared" si="315"/>
        <v>122.89</v>
      </c>
      <c r="O747" s="229">
        <f t="shared" si="317"/>
        <v>101.94999999999999</v>
      </c>
      <c r="P747" s="153">
        <f>H747+J747+N747</f>
        <v>214.82</v>
      </c>
      <c r="Q747" s="138"/>
      <c r="T747" s="141"/>
      <c r="U747" s="141"/>
    </row>
    <row r="748" spans="1:21" ht="16.5" thickBot="1">
      <c r="A748" s="41">
        <v>1171</v>
      </c>
      <c r="B748" s="49">
        <v>96</v>
      </c>
      <c r="C748" s="143">
        <f t="shared" si="307"/>
        <v>9.6000000000000002E-2</v>
      </c>
      <c r="D748" s="103">
        <v>0</v>
      </c>
      <c r="E748" s="143">
        <f t="shared" si="308"/>
        <v>9.6000000000000002E-2</v>
      </c>
      <c r="F748" s="98">
        <f>ROUND((+$E748*2920)/12,0)</f>
        <v>23</v>
      </c>
      <c r="G748" s="148">
        <f>ROUND((+$E748*168)/12,0)</f>
        <v>1</v>
      </c>
      <c r="H748" s="89">
        <f t="shared" si="310"/>
        <v>1.29</v>
      </c>
      <c r="I748" s="98">
        <f t="shared" si="311"/>
        <v>19</v>
      </c>
      <c r="J748" s="89">
        <f t="shared" si="312"/>
        <v>3.27</v>
      </c>
      <c r="K748" s="98">
        <f t="shared" si="313"/>
        <v>4</v>
      </c>
      <c r="L748" s="98">
        <f t="shared" si="314"/>
        <v>-18</v>
      </c>
      <c r="M748" s="89">
        <f t="shared" si="315"/>
        <v>0.48</v>
      </c>
      <c r="N748" s="89">
        <f t="shared" si="315"/>
        <v>-2.17</v>
      </c>
      <c r="O748" s="229">
        <f t="shared" si="317"/>
        <v>5.0400000000000009</v>
      </c>
      <c r="P748" s="153">
        <f>H748+J748+N748</f>
        <v>2.3900000000000006</v>
      </c>
      <c r="Q748" s="138"/>
      <c r="T748" s="141"/>
      <c r="U748" s="141"/>
    </row>
    <row r="749" spans="1:21" ht="15.75">
      <c r="A749" s="41"/>
      <c r="B749" s="49"/>
      <c r="C749" s="143"/>
      <c r="D749" s="103"/>
      <c r="E749" s="143"/>
      <c r="F749" s="98"/>
      <c r="G749" s="50"/>
      <c r="H749" s="89"/>
      <c r="I749" s="98"/>
      <c r="J749" s="89"/>
      <c r="K749" s="98"/>
      <c r="L749" s="98"/>
      <c r="M749" s="89"/>
      <c r="N749" s="89"/>
      <c r="O749" s="229"/>
      <c r="P749" s="153"/>
      <c r="Q749" s="138"/>
      <c r="T749" s="141"/>
      <c r="U749" s="141"/>
    </row>
    <row r="750" spans="1:21" ht="15.75">
      <c r="A750" s="41"/>
      <c r="B750" s="231">
        <v>420</v>
      </c>
      <c r="C750" s="143">
        <f>B750/1000</f>
        <v>0.42</v>
      </c>
      <c r="D750" s="103">
        <v>0</v>
      </c>
      <c r="E750" s="143">
        <f>(+C750*D750)+C750</f>
        <v>0.42</v>
      </c>
      <c r="F750" s="50">
        <f>ROUND((+$E750*4000)/12,0)</f>
        <v>140</v>
      </c>
      <c r="G750" s="98">
        <f>ROUND((+$E750*8760)/12,0)</f>
        <v>307</v>
      </c>
      <c r="H750" s="89">
        <f>ROUND(+E750*$D$7,2)</f>
        <v>5.64</v>
      </c>
      <c r="I750" s="98">
        <f>ROUND(IF((E750*200)&gt;F750,F750,(E750*200)),0)</f>
        <v>84</v>
      </c>
      <c r="J750" s="89">
        <f>ROUND(+I750*$D$8,2)</f>
        <v>14.47</v>
      </c>
      <c r="K750" s="98">
        <f>F750-I750</f>
        <v>56</v>
      </c>
      <c r="L750" s="98">
        <f>G750-I750</f>
        <v>223</v>
      </c>
      <c r="M750" s="89">
        <f t="shared" ref="M750:N753" si="318">ROUND(+K750*$D$9,2)</f>
        <v>6.76</v>
      </c>
      <c r="N750" s="89">
        <f t="shared" si="318"/>
        <v>26.92</v>
      </c>
      <c r="O750" s="184">
        <f>H750+J750+M750</f>
        <v>26.869999999999997</v>
      </c>
      <c r="P750" s="89">
        <f>H750+J750+N750</f>
        <v>47.03</v>
      </c>
      <c r="Q750" s="138"/>
      <c r="T750" s="141"/>
      <c r="U750" s="141"/>
    </row>
    <row r="751" spans="1:21" ht="15.75">
      <c r="A751" s="41"/>
      <c r="B751" s="231">
        <v>1260</v>
      </c>
      <c r="C751" s="143">
        <f>B751/1000</f>
        <v>1.26</v>
      </c>
      <c r="D751" s="103">
        <v>0</v>
      </c>
      <c r="E751" s="143">
        <f>(+C751*D751)+C751</f>
        <v>1.26</v>
      </c>
      <c r="F751" s="50">
        <f>ROUND((+$E751*4000)/12,0)</f>
        <v>420</v>
      </c>
      <c r="G751" s="98">
        <f>ROUND((+$E751*8760)/12,0)</f>
        <v>920</v>
      </c>
      <c r="H751" s="89">
        <f>ROUND(+E751*$D$7,2)</f>
        <v>16.91</v>
      </c>
      <c r="I751" s="98">
        <f>ROUND(IF((E751*200)&gt;F751,F751,(E751*200)),0)</f>
        <v>252</v>
      </c>
      <c r="J751" s="89">
        <f>ROUND(+I751*$D$8,2)</f>
        <v>43.42</v>
      </c>
      <c r="K751" s="98">
        <f>F751-I751</f>
        <v>168</v>
      </c>
      <c r="L751" s="98">
        <f>G751-I751</f>
        <v>668</v>
      </c>
      <c r="M751" s="89">
        <f t="shared" si="318"/>
        <v>20.28</v>
      </c>
      <c r="N751" s="89">
        <f t="shared" si="318"/>
        <v>80.64</v>
      </c>
      <c r="O751" s="184">
        <f>H751+J751+M751</f>
        <v>80.61</v>
      </c>
      <c r="P751" s="89">
        <f>H751+J751+N751</f>
        <v>140.97</v>
      </c>
      <c r="Q751" s="138"/>
      <c r="T751" s="141"/>
      <c r="U751" s="141"/>
    </row>
    <row r="752" spans="1:21" ht="15.75">
      <c r="A752" s="41"/>
      <c r="B752" s="231">
        <v>1498</v>
      </c>
      <c r="C752" s="143">
        <f>B752/1000</f>
        <v>1.498</v>
      </c>
      <c r="D752" s="103">
        <v>0</v>
      </c>
      <c r="E752" s="143">
        <f>(+C752*D752)+C752</f>
        <v>1.498</v>
      </c>
      <c r="F752" s="50">
        <f>ROUND((+$E752*4000)/12,0)</f>
        <v>499</v>
      </c>
      <c r="G752" s="98">
        <f>ROUND((+$E752*8760)/12,0)</f>
        <v>1094</v>
      </c>
      <c r="H752" s="89">
        <f>ROUND(+E752*$D$7,2)</f>
        <v>20.100000000000001</v>
      </c>
      <c r="I752" s="98">
        <f>ROUND(IF((E752*200)&gt;F752,F752,(E752*200)),0)</f>
        <v>300</v>
      </c>
      <c r="J752" s="89">
        <f>ROUND(+I752*$D$8,2)</f>
        <v>51.69</v>
      </c>
      <c r="K752" s="98">
        <f>F752-I752</f>
        <v>199</v>
      </c>
      <c r="L752" s="98">
        <f>G752-I752</f>
        <v>794</v>
      </c>
      <c r="M752" s="89">
        <f t="shared" si="318"/>
        <v>24.02</v>
      </c>
      <c r="N752" s="89">
        <f t="shared" si="318"/>
        <v>95.85</v>
      </c>
      <c r="O752" s="184">
        <f>H752+J752+M752</f>
        <v>95.809999999999988</v>
      </c>
      <c r="P752" s="89">
        <f>H752+J752+N752</f>
        <v>167.64</v>
      </c>
      <c r="Q752" s="138"/>
      <c r="T752" s="141"/>
      <c r="U752" s="141"/>
    </row>
    <row r="753" spans="1:21" ht="15.75">
      <c r="B753" s="232">
        <v>1680</v>
      </c>
      <c r="C753" s="143">
        <f>B753/1000</f>
        <v>1.68</v>
      </c>
      <c r="D753" s="103">
        <v>0</v>
      </c>
      <c r="E753" s="143">
        <f>(+C753*D753)+C753</f>
        <v>1.68</v>
      </c>
      <c r="F753" s="98">
        <f>ROUND((+$E753*4000)/12,0)</f>
        <v>560</v>
      </c>
      <c r="G753" s="233">
        <f>ROUND((+$E753*8760)/12,0)</f>
        <v>1226</v>
      </c>
      <c r="H753" s="89">
        <f>ROUND(+E753*$D$7,2)</f>
        <v>22.55</v>
      </c>
      <c r="I753" s="98">
        <f>ROUND(IF((E753*200)&gt;F753,F753,(E753*200)),0)</f>
        <v>336</v>
      </c>
      <c r="J753" s="89">
        <f>ROUND(+I753*$D$8,2)</f>
        <v>57.89</v>
      </c>
      <c r="K753" s="98">
        <f>F753-I753</f>
        <v>224</v>
      </c>
      <c r="L753" s="98">
        <f>G753-I753</f>
        <v>890</v>
      </c>
      <c r="M753" s="89">
        <f t="shared" si="318"/>
        <v>27.04</v>
      </c>
      <c r="N753" s="89">
        <f t="shared" si="318"/>
        <v>107.44</v>
      </c>
      <c r="O753" s="229">
        <f>H753+J753+M753</f>
        <v>107.47999999999999</v>
      </c>
      <c r="P753" s="153">
        <f>H753+J753+N753</f>
        <v>187.88</v>
      </c>
      <c r="Q753" s="138"/>
      <c r="T753" s="141"/>
      <c r="U753" s="141"/>
    </row>
    <row r="754" spans="1:21" ht="15.75">
      <c r="A754" s="41">
        <v>1172</v>
      </c>
      <c r="B754" s="49">
        <f>SUM(B750:B753)</f>
        <v>4858</v>
      </c>
      <c r="C754" s="143"/>
      <c r="D754" s="103"/>
      <c r="E754" s="143"/>
      <c r="F754" s="98"/>
      <c r="G754" s="50">
        <f>F750+F751+F752+G753</f>
        <v>2285</v>
      </c>
      <c r="H754" s="89"/>
      <c r="I754" s="98"/>
      <c r="J754" s="89"/>
      <c r="K754" s="98"/>
      <c r="L754" s="98"/>
      <c r="M754" s="89"/>
      <c r="N754" s="153"/>
      <c r="O754" s="229"/>
      <c r="P754" s="153">
        <f>O750+O751+O752+P753</f>
        <v>391.16999999999996</v>
      </c>
      <c r="Q754" s="138"/>
      <c r="T754" s="141"/>
      <c r="U754" s="141"/>
    </row>
    <row r="755" spans="1:21" ht="16.5" thickBot="1">
      <c r="A755" s="41"/>
      <c r="B755" s="49"/>
      <c r="C755" s="143"/>
      <c r="D755" s="103"/>
      <c r="E755" s="143"/>
      <c r="F755" s="98"/>
      <c r="G755" s="50"/>
      <c r="H755" s="89"/>
      <c r="I755" s="98"/>
      <c r="J755" s="89"/>
      <c r="K755" s="98"/>
      <c r="L755" s="98"/>
      <c r="M755" s="89"/>
      <c r="N755" s="89"/>
      <c r="O755" s="229"/>
      <c r="P755" s="153"/>
      <c r="Q755" s="138"/>
      <c r="T755" s="141"/>
      <c r="U755" s="141"/>
    </row>
    <row r="756" spans="1:21" ht="16.5" thickBot="1">
      <c r="A756" s="41">
        <v>1173</v>
      </c>
      <c r="B756" s="49">
        <f>12*12</f>
        <v>144</v>
      </c>
      <c r="C756" s="143">
        <f>B756/1000</f>
        <v>0.14399999999999999</v>
      </c>
      <c r="D756" s="103">
        <v>0</v>
      </c>
      <c r="E756" s="143">
        <f>(+C756*D756)+C756</f>
        <v>0.14399999999999999</v>
      </c>
      <c r="F756" s="149">
        <f>ROUND((+$E756*4000)/12,0)</f>
        <v>48</v>
      </c>
      <c r="G756" s="50">
        <f>ROUND((+$E756*8760)/12,0)</f>
        <v>105</v>
      </c>
      <c r="H756" s="89">
        <f>ROUND(+E756*$D$7,2)</f>
        <v>1.93</v>
      </c>
      <c r="I756" s="98">
        <f>ROUND(IF((E756*200)&gt;F756,F756,(E756*200)),0)</f>
        <v>29</v>
      </c>
      <c r="J756" s="89">
        <f>ROUND(+I756*$D$8,2)</f>
        <v>5</v>
      </c>
      <c r="K756" s="98">
        <f>F756-I756</f>
        <v>19</v>
      </c>
      <c r="L756" s="98">
        <f>G756-I756</f>
        <v>76</v>
      </c>
      <c r="M756" s="89">
        <f t="shared" ref="M756:N758" si="319">ROUND(+K756*$D$9,2)</f>
        <v>2.29</v>
      </c>
      <c r="N756" s="89">
        <f t="shared" si="319"/>
        <v>9.17</v>
      </c>
      <c r="O756" s="184">
        <f>H756+J756+M756</f>
        <v>9.2199999999999989</v>
      </c>
      <c r="P756" s="89">
        <f>H756+J756+N756</f>
        <v>16.100000000000001</v>
      </c>
      <c r="Q756" s="138"/>
      <c r="T756" s="141"/>
      <c r="U756" s="141"/>
    </row>
    <row r="757" spans="1:21" ht="16.5" thickBot="1">
      <c r="A757" s="41">
        <v>1174</v>
      </c>
      <c r="B757" s="49">
        <f>8*96</f>
        <v>768</v>
      </c>
      <c r="C757" s="143">
        <f>B757/1000</f>
        <v>0.76800000000000002</v>
      </c>
      <c r="D757" s="103">
        <v>0.2031</v>
      </c>
      <c r="E757" s="143">
        <f>(+C757*D757)+C757</f>
        <v>0.92398080000000005</v>
      </c>
      <c r="F757" s="149">
        <f>ROUND((+$E757*4000)/12,0)</f>
        <v>308</v>
      </c>
      <c r="G757" s="50">
        <f>ROUND((+$E757*8760)/12,0)</f>
        <v>675</v>
      </c>
      <c r="H757" s="89">
        <f>ROUND(+E757*$D$7,2)</f>
        <v>12.4</v>
      </c>
      <c r="I757" s="98">
        <f>ROUND(IF((E757*200)&gt;F757,F757,(E757*200)),0)</f>
        <v>185</v>
      </c>
      <c r="J757" s="89">
        <f>ROUND(+I757*$D$8,2)</f>
        <v>31.87</v>
      </c>
      <c r="K757" s="98">
        <f>F757-I757</f>
        <v>123</v>
      </c>
      <c r="L757" s="98">
        <f>G757-I757</f>
        <v>490</v>
      </c>
      <c r="M757" s="89">
        <f t="shared" si="319"/>
        <v>14.85</v>
      </c>
      <c r="N757" s="89">
        <f t="shared" si="319"/>
        <v>59.15</v>
      </c>
      <c r="O757" s="184">
        <f>H757+J757+M757</f>
        <v>59.120000000000005</v>
      </c>
      <c r="P757" s="89">
        <f>H757+J757+N757</f>
        <v>103.42</v>
      </c>
      <c r="Q757" s="138"/>
      <c r="T757" s="141"/>
      <c r="U757" s="141"/>
    </row>
    <row r="758" spans="1:21" ht="16.5" thickBot="1">
      <c r="A758" s="41">
        <v>1175</v>
      </c>
      <c r="B758" s="49">
        <v>840</v>
      </c>
      <c r="C758" s="143">
        <f>B758/1000</f>
        <v>0.84</v>
      </c>
      <c r="D758" s="103">
        <v>0</v>
      </c>
      <c r="E758" s="143">
        <f>(+C758*D758)+C758</f>
        <v>0.84</v>
      </c>
      <c r="F758" s="149">
        <f>ROUND((+$E758*4000)/12,0)</f>
        <v>280</v>
      </c>
      <c r="G758" s="50">
        <f>ROUND((+$E758*8760)/12,0)</f>
        <v>613</v>
      </c>
      <c r="H758" s="89">
        <f>ROUND(+E758*$D$7,2)</f>
        <v>11.27</v>
      </c>
      <c r="I758" s="98">
        <f>ROUND(IF((E758*200)&gt;F758,F758,(E758*200)),0)</f>
        <v>168</v>
      </c>
      <c r="J758" s="89">
        <f>ROUND(+I758*$D$8,2)</f>
        <v>28.95</v>
      </c>
      <c r="K758" s="98">
        <f>F758-I758</f>
        <v>112</v>
      </c>
      <c r="L758" s="98">
        <f>G758-I758</f>
        <v>445</v>
      </c>
      <c r="M758" s="89">
        <f t="shared" si="319"/>
        <v>13.52</v>
      </c>
      <c r="N758" s="89">
        <f t="shared" si="319"/>
        <v>53.72</v>
      </c>
      <c r="O758" s="184">
        <f>H758+J758+M758</f>
        <v>53.739999999999995</v>
      </c>
      <c r="P758" s="89">
        <f>H758+J758+N758</f>
        <v>93.94</v>
      </c>
      <c r="Q758" s="138"/>
      <c r="T758" s="141"/>
      <c r="U758" s="141"/>
    </row>
    <row r="759" spans="1:21" ht="16.5" thickBot="1">
      <c r="A759" s="41"/>
      <c r="B759" s="49"/>
      <c r="C759" s="143"/>
      <c r="D759" s="103"/>
      <c r="E759" s="143"/>
      <c r="F759" s="98"/>
      <c r="G759" s="50"/>
      <c r="H759" s="89"/>
      <c r="I759" s="98"/>
      <c r="J759" s="89"/>
      <c r="K759" s="98"/>
      <c r="L759" s="98"/>
      <c r="M759" s="89"/>
      <c r="N759" s="89"/>
      <c r="O759" s="229"/>
      <c r="P759" s="89"/>
      <c r="Q759" s="138"/>
      <c r="T759" s="141"/>
      <c r="U759" s="141"/>
    </row>
    <row r="760" spans="1:21" ht="16.5" thickBot="1">
      <c r="A760" s="41"/>
      <c r="B760" s="49">
        <f>2*240</f>
        <v>480</v>
      </c>
      <c r="C760" s="143">
        <f>B760/1000</f>
        <v>0.48</v>
      </c>
      <c r="D760" s="103">
        <v>0.18179999999999999</v>
      </c>
      <c r="E760" s="143">
        <f>(+C760*D760)+C760</f>
        <v>0.56726399999999999</v>
      </c>
      <c r="F760" s="149">
        <f>ROUND((+$E760*4000)/12,0)</f>
        <v>189</v>
      </c>
      <c r="G760" s="50">
        <f>ROUND((+$E760*8760)/12,0)</f>
        <v>414</v>
      </c>
      <c r="H760" s="89">
        <f>ROUND(+E760*$D$7,2)</f>
        <v>7.61</v>
      </c>
      <c r="I760" s="98">
        <f>ROUND(IF((E760*200)&gt;F760,F760,(E760*200)),0)</f>
        <v>113</v>
      </c>
      <c r="J760" s="89">
        <f>ROUND(+I760*$D$8,2)</f>
        <v>19.47</v>
      </c>
      <c r="K760" s="98">
        <f>F760-I760</f>
        <v>76</v>
      </c>
      <c r="L760" s="98">
        <f>G760-I760</f>
        <v>301</v>
      </c>
      <c r="M760" s="89">
        <f>ROUND(+K760*$D$9,2)</f>
        <v>9.17</v>
      </c>
      <c r="N760" s="89">
        <f>ROUND(+L760*$D$9,2)</f>
        <v>36.340000000000003</v>
      </c>
      <c r="O760" s="229">
        <f>H760+J760+M760</f>
        <v>36.25</v>
      </c>
      <c r="P760" s="153">
        <f>H760+J760+N760</f>
        <v>63.42</v>
      </c>
      <c r="Q760" s="138"/>
      <c r="T760" s="141"/>
      <c r="U760" s="141"/>
    </row>
    <row r="761" spans="1:21" ht="16.5" thickBot="1">
      <c r="B761" s="49">
        <f>2*840</f>
        <v>1680</v>
      </c>
      <c r="C761" s="143">
        <f>B761/1000</f>
        <v>1.68</v>
      </c>
      <c r="D761" s="103">
        <v>0</v>
      </c>
      <c r="E761" s="143">
        <f>(+C761*D761)+C761</f>
        <v>1.68</v>
      </c>
      <c r="F761" s="149">
        <f>ROUND((+$E761*4000)/12,0)</f>
        <v>560</v>
      </c>
      <c r="G761" s="50">
        <f>ROUND((+$E761*8760)/12,0)</f>
        <v>1226</v>
      </c>
      <c r="H761" s="89">
        <f>ROUND(+E761*$D$7,2)</f>
        <v>22.55</v>
      </c>
      <c r="I761" s="98">
        <f>ROUND(IF((E761*200)&gt;F761,F761,(E761*200)),0)</f>
        <v>336</v>
      </c>
      <c r="J761" s="89">
        <f>ROUND(+I761*$D$8,2)</f>
        <v>57.89</v>
      </c>
      <c r="K761" s="98">
        <f>F761-I761</f>
        <v>224</v>
      </c>
      <c r="L761" s="98">
        <f>G761-I761</f>
        <v>890</v>
      </c>
      <c r="M761" s="89">
        <f>ROUND(+K761*$D$9,2)</f>
        <v>27.04</v>
      </c>
      <c r="N761" s="89">
        <f>ROUND(+L761*$D$9,2)</f>
        <v>107.44</v>
      </c>
      <c r="O761" s="229">
        <f>H761+J761+M761</f>
        <v>107.47999999999999</v>
      </c>
      <c r="P761" s="153">
        <f>H761+J761+N761</f>
        <v>187.88</v>
      </c>
      <c r="Q761" s="138"/>
      <c r="T761" s="141"/>
      <c r="U761" s="141"/>
    </row>
    <row r="762" spans="1:21" ht="15.75">
      <c r="A762" s="41">
        <v>1176</v>
      </c>
      <c r="B762" s="42">
        <f>B760+B761</f>
        <v>2160</v>
      </c>
      <c r="G762" s="98">
        <f>G760+G761</f>
        <v>1640</v>
      </c>
      <c r="O762" s="229">
        <f>SUM(O760:O761)</f>
        <v>143.72999999999999</v>
      </c>
      <c r="P762" s="153">
        <f>SUM(P760:P761)</f>
        <v>251.3</v>
      </c>
      <c r="Q762" s="138"/>
      <c r="T762" s="141"/>
      <c r="U762" s="141"/>
    </row>
    <row r="763" spans="1:21" ht="16.5" thickBot="1">
      <c r="A763" s="41"/>
      <c r="B763" s="49"/>
      <c r="C763" s="143"/>
      <c r="D763" s="103"/>
      <c r="E763" s="143"/>
      <c r="F763" s="98"/>
      <c r="G763" s="50"/>
      <c r="H763" s="89"/>
      <c r="I763" s="98"/>
      <c r="J763" s="89"/>
      <c r="K763" s="98"/>
      <c r="L763" s="98"/>
      <c r="M763" s="89"/>
      <c r="N763" s="89"/>
      <c r="O763" s="229"/>
      <c r="P763" s="89"/>
      <c r="Q763" s="138"/>
      <c r="T763" s="141"/>
      <c r="U763" s="141"/>
    </row>
    <row r="764" spans="1:21" ht="16.5" thickBot="1">
      <c r="A764" s="41">
        <v>1177</v>
      </c>
      <c r="B764" s="49">
        <v>1000</v>
      </c>
      <c r="C764" s="143">
        <f>B764/1000</f>
        <v>1</v>
      </c>
      <c r="D764" s="103">
        <v>7.4999999999999997E-2</v>
      </c>
      <c r="E764" s="143">
        <f>(+C764*D764)+C764</f>
        <v>1.075</v>
      </c>
      <c r="F764" s="149">
        <f>ROUND((+$E764*1812)/12,0)</f>
        <v>162</v>
      </c>
      <c r="G764" s="50">
        <f>ROUND((+$E764*8760)/12,0)</f>
        <v>785</v>
      </c>
      <c r="H764" s="89">
        <f>ROUND(+E764*$D$7,2)</f>
        <v>14.43</v>
      </c>
      <c r="I764" s="98">
        <f>ROUND(IF((E764*200)&gt;F764,F764,(E764*200)),0)</f>
        <v>162</v>
      </c>
      <c r="J764" s="89">
        <f>ROUND(+I764*$D$8,2)</f>
        <v>27.91</v>
      </c>
      <c r="K764" s="98">
        <f>F764-I764</f>
        <v>0</v>
      </c>
      <c r="L764" s="98">
        <f>G764-I764</f>
        <v>623</v>
      </c>
      <c r="M764" s="89">
        <f>ROUND(+K764*$D$9,2)</f>
        <v>0</v>
      </c>
      <c r="N764" s="89">
        <f>ROUND(+L764*$D$9,2)</f>
        <v>75.209999999999994</v>
      </c>
      <c r="O764" s="184">
        <f>H764+J764+M764</f>
        <v>42.34</v>
      </c>
      <c r="P764" s="89">
        <f>H764+J764+N764</f>
        <v>117.55</v>
      </c>
      <c r="Q764" s="138"/>
      <c r="T764" s="141"/>
      <c r="U764" s="141"/>
    </row>
    <row r="765" spans="1:21" ht="15.75">
      <c r="A765" s="41"/>
      <c r="B765" s="49"/>
      <c r="C765" s="143"/>
      <c r="D765" s="103"/>
      <c r="E765" s="143"/>
      <c r="F765" s="98"/>
      <c r="G765" s="50"/>
      <c r="H765" s="89"/>
      <c r="I765" s="98"/>
      <c r="J765" s="89"/>
      <c r="K765" s="98"/>
      <c r="L765" s="98"/>
      <c r="M765" s="89"/>
      <c r="N765" s="89"/>
      <c r="O765" s="229"/>
      <c r="P765" s="89"/>
      <c r="Q765" s="138"/>
      <c r="T765" s="141"/>
      <c r="U765" s="141"/>
    </row>
    <row r="766" spans="1:21" ht="15.75">
      <c r="A766" s="41"/>
      <c r="B766" s="49">
        <v>175</v>
      </c>
      <c r="C766" s="143">
        <f>B766/1000</f>
        <v>0.17499999999999999</v>
      </c>
      <c r="D766" s="103">
        <v>8.5999999999999993E-2</v>
      </c>
      <c r="E766" s="143">
        <f>(+C766*D766)+C766</f>
        <v>0.19005</v>
      </c>
      <c r="F766" s="98">
        <f>ROUND((+$E766*4000)/12,0)</f>
        <v>63</v>
      </c>
      <c r="G766" s="488">
        <f>ROUND((+$E766*8760)/12,0)</f>
        <v>139</v>
      </c>
      <c r="H766" s="89">
        <f>ROUND(+E766*$D$7,2)</f>
        <v>2.5499999999999998</v>
      </c>
      <c r="I766" s="98">
        <f>ROUND(IF((E766*200)&gt;F766,F766,(E766*200)),0)</f>
        <v>38</v>
      </c>
      <c r="J766" s="89">
        <f>ROUND(+I766*$D$8,2)</f>
        <v>6.55</v>
      </c>
      <c r="K766" s="98">
        <f>F766-I766</f>
        <v>25</v>
      </c>
      <c r="L766" s="98">
        <f>G766-I766</f>
        <v>101</v>
      </c>
      <c r="M766" s="89">
        <f>ROUND(+K766*$D$9,2)</f>
        <v>3.02</v>
      </c>
      <c r="N766" s="89">
        <f>ROUND(+L766*$D$9,2)</f>
        <v>12.19</v>
      </c>
      <c r="O766" s="229">
        <f>H766+J766+M766</f>
        <v>12.12</v>
      </c>
      <c r="P766" s="505">
        <f>H766+J766+N766</f>
        <v>21.29</v>
      </c>
      <c r="Q766" s="138"/>
      <c r="T766" s="141"/>
      <c r="U766" s="141"/>
    </row>
    <row r="767" spans="1:21" ht="15.75">
      <c r="B767" s="49">
        <v>185</v>
      </c>
      <c r="C767" s="143">
        <f>B767/1000</f>
        <v>0.185</v>
      </c>
      <c r="D767" s="103">
        <v>0</v>
      </c>
      <c r="E767" s="143">
        <f>(+C767*D767)+C767</f>
        <v>0.185</v>
      </c>
      <c r="F767" s="98">
        <f>ROUND((+$E767*4000)/12,0)</f>
        <v>62</v>
      </c>
      <c r="G767" s="518">
        <f>ROUND((+$E767*8760)/12,0)</f>
        <v>135</v>
      </c>
      <c r="H767" s="89">
        <f>ROUND(+E767*$D$7,2)</f>
        <v>2.48</v>
      </c>
      <c r="I767" s="98">
        <f>ROUND(IF((E767*200)&gt;F767,F767,(E767*200)),0)</f>
        <v>37</v>
      </c>
      <c r="J767" s="89">
        <f>ROUND(+I767*$D$8,2)</f>
        <v>6.37</v>
      </c>
      <c r="K767" s="98">
        <f>F767-I767</f>
        <v>25</v>
      </c>
      <c r="L767" s="98">
        <f>G767-I767</f>
        <v>98</v>
      </c>
      <c r="M767" s="89">
        <f>ROUND(+K767*$D$9,2)</f>
        <v>3.02</v>
      </c>
      <c r="N767" s="89">
        <f>ROUND(+L767*$D$9,2)</f>
        <v>11.83</v>
      </c>
      <c r="O767" s="229">
        <f>H767+J767+M767</f>
        <v>11.87</v>
      </c>
      <c r="P767" s="506">
        <f>H767+J767+N767</f>
        <v>20.68</v>
      </c>
      <c r="Q767" s="138"/>
      <c r="T767" s="141"/>
      <c r="U767" s="141"/>
    </row>
    <row r="768" spans="1:21" ht="15.75">
      <c r="A768" s="41">
        <v>1178</v>
      </c>
      <c r="F768" s="98"/>
      <c r="G768" s="98">
        <f>SUM(G766:G767)</f>
        <v>274</v>
      </c>
      <c r="O768" s="123"/>
      <c r="P768" s="89">
        <f>SUM(P766:P767)</f>
        <v>41.97</v>
      </c>
      <c r="Q768" s="138"/>
      <c r="T768" s="141"/>
      <c r="U768" s="141"/>
    </row>
    <row r="769" spans="1:21" ht="15.75">
      <c r="A769" s="41"/>
      <c r="B769" s="49"/>
      <c r="C769" s="143"/>
      <c r="D769" s="103"/>
      <c r="E769" s="143"/>
      <c r="F769" s="98"/>
      <c r="G769" s="50"/>
      <c r="H769" s="89"/>
      <c r="I769" s="98"/>
      <c r="J769" s="89"/>
      <c r="K769" s="98"/>
      <c r="L769" s="98"/>
      <c r="M769" s="89"/>
      <c r="N769" s="89"/>
      <c r="O769" s="229"/>
      <c r="P769" s="89"/>
      <c r="Q769" s="138"/>
      <c r="T769" s="141"/>
      <c r="U769" s="141"/>
    </row>
    <row r="770" spans="1:21" ht="15.75">
      <c r="A770" s="41"/>
      <c r="B770" s="49"/>
      <c r="C770" s="143"/>
      <c r="D770" s="103"/>
      <c r="E770" s="143"/>
      <c r="F770" s="98"/>
      <c r="G770" s="50"/>
      <c r="H770" s="89"/>
      <c r="I770" s="98"/>
      <c r="J770" s="89"/>
      <c r="K770" s="98"/>
      <c r="L770" s="98"/>
      <c r="M770" s="89"/>
      <c r="N770" s="89"/>
      <c r="O770" s="229"/>
      <c r="P770" s="89"/>
      <c r="Q770" s="138"/>
      <c r="T770" s="141"/>
      <c r="U770" s="141"/>
    </row>
    <row r="771" spans="1:21" ht="15.75">
      <c r="A771" s="41"/>
      <c r="B771" s="49"/>
      <c r="C771" s="143"/>
      <c r="D771" s="103"/>
      <c r="E771" s="143"/>
      <c r="F771" s="98"/>
      <c r="G771" s="50"/>
      <c r="H771" s="89"/>
      <c r="I771" s="98"/>
      <c r="J771" s="89"/>
      <c r="K771" s="98"/>
      <c r="L771" s="98"/>
      <c r="M771" s="89"/>
      <c r="N771" s="89"/>
      <c r="O771" s="229"/>
      <c r="P771" s="89"/>
      <c r="Q771" s="138"/>
      <c r="T771" s="141"/>
      <c r="U771" s="141"/>
    </row>
    <row r="772" spans="1:21" ht="15.75">
      <c r="A772" s="41"/>
      <c r="B772" s="49"/>
      <c r="C772" s="143"/>
      <c r="D772" s="103"/>
      <c r="E772" s="143"/>
      <c r="F772" s="98"/>
      <c r="G772" s="50"/>
      <c r="H772" s="89"/>
      <c r="I772" s="98"/>
      <c r="J772" s="89"/>
      <c r="K772" s="98"/>
      <c r="L772" s="98"/>
      <c r="M772" s="89"/>
      <c r="N772" s="89"/>
      <c r="O772" s="229"/>
      <c r="P772" s="89"/>
      <c r="Q772" s="138"/>
      <c r="T772" s="141"/>
      <c r="U772" s="141"/>
    </row>
    <row r="773" spans="1:21" ht="15.75">
      <c r="A773" s="41"/>
      <c r="B773" s="49"/>
      <c r="C773" s="143"/>
      <c r="D773" s="103"/>
      <c r="E773" s="143"/>
      <c r="F773" s="98"/>
      <c r="G773" s="50"/>
      <c r="H773" s="89"/>
      <c r="I773" s="98"/>
      <c r="J773" s="89"/>
      <c r="K773" s="98"/>
      <c r="L773" s="98"/>
      <c r="M773" s="89"/>
      <c r="N773" s="89"/>
      <c r="O773" s="229"/>
      <c r="P773" s="89"/>
      <c r="Q773" s="138"/>
      <c r="T773" s="141"/>
      <c r="U773" s="141"/>
    </row>
    <row r="774" spans="1:21" ht="15.75">
      <c r="O774" s="123"/>
      <c r="P774" s="234"/>
      <c r="Q774" s="138"/>
      <c r="T774" s="141"/>
      <c r="U774" s="141"/>
    </row>
    <row r="775" spans="1:21" ht="15.75">
      <c r="O775" s="123"/>
      <c r="Q775" s="138"/>
      <c r="T775" s="141"/>
      <c r="U775" s="141"/>
    </row>
    <row r="776" spans="1:21" ht="15.75">
      <c r="A776" s="41" t="s">
        <v>1330</v>
      </c>
      <c r="B776" s="42" t="s">
        <v>1331</v>
      </c>
      <c r="D776" s="235">
        <v>300</v>
      </c>
      <c r="O776" s="236">
        <f>D776</f>
        <v>300</v>
      </c>
      <c r="Q776" s="138"/>
      <c r="T776" s="141"/>
      <c r="U776" s="141"/>
    </row>
    <row r="777" spans="1:21" ht="15.75">
      <c r="A777" s="41" t="s">
        <v>1332</v>
      </c>
      <c r="B777" s="42" t="s">
        <v>1331</v>
      </c>
      <c r="D777" s="235">
        <v>300</v>
      </c>
      <c r="O777" s="236">
        <f>D777</f>
        <v>300</v>
      </c>
      <c r="Q777" s="138"/>
      <c r="T777" s="141"/>
      <c r="U777" s="141"/>
    </row>
    <row r="778" spans="1:21" ht="15.75">
      <c r="A778" s="41" t="s">
        <v>1333</v>
      </c>
      <c r="B778" s="42" t="s">
        <v>1331</v>
      </c>
      <c r="D778" s="235">
        <v>645</v>
      </c>
      <c r="O778" s="236">
        <f>D778</f>
        <v>645</v>
      </c>
      <c r="Q778" s="138"/>
      <c r="T778" s="141"/>
      <c r="U778" s="141"/>
    </row>
    <row r="779" spans="1:21" ht="15.75">
      <c r="O779" s="236"/>
      <c r="Q779" s="138"/>
      <c r="T779" s="141"/>
      <c r="U779" s="141"/>
    </row>
    <row r="780" spans="1:21" ht="15.75">
      <c r="D780" s="42" t="s">
        <v>1334</v>
      </c>
      <c r="E780" s="42" t="s">
        <v>1335</v>
      </c>
      <c r="F780" s="42" t="s">
        <v>1336</v>
      </c>
      <c r="G780" s="42" t="s">
        <v>1337</v>
      </c>
      <c r="O780" s="236"/>
      <c r="Q780" s="138"/>
      <c r="T780" s="141"/>
      <c r="U780" s="141"/>
    </row>
    <row r="781" spans="1:21" ht="15.75">
      <c r="A781" s="41"/>
      <c r="B781" s="42" t="s">
        <v>1302</v>
      </c>
      <c r="C781" s="42">
        <v>5.8</v>
      </c>
      <c r="O781" s="236"/>
      <c r="Q781" s="138"/>
      <c r="T781" s="141"/>
      <c r="U781" s="141"/>
    </row>
    <row r="782" spans="1:21" ht="15.75">
      <c r="B782" s="42" t="s">
        <v>1338</v>
      </c>
      <c r="C782" s="42">
        <v>24</v>
      </c>
      <c r="O782" s="123"/>
      <c r="Q782" s="138"/>
      <c r="T782" s="141"/>
      <c r="U782" s="141"/>
    </row>
    <row r="783" spans="1:21" ht="15.75">
      <c r="B783" s="42" t="s">
        <v>1339</v>
      </c>
      <c r="D783" s="42">
        <v>28</v>
      </c>
      <c r="E783" s="42">
        <v>29</v>
      </c>
      <c r="F783" s="42">
        <v>30</v>
      </c>
      <c r="G783" s="42">
        <v>31</v>
      </c>
      <c r="O783" s="123"/>
      <c r="Q783" s="138"/>
      <c r="T783" s="141"/>
      <c r="U783" s="141"/>
    </row>
    <row r="784" spans="1:21" ht="15.75">
      <c r="B784" s="42" t="s">
        <v>1340</v>
      </c>
      <c r="C784" s="104"/>
      <c r="D784" s="104">
        <f>ROUND(+$C781*$C782*D783,0)</f>
        <v>3898</v>
      </c>
      <c r="E784" s="104">
        <f>ROUND(+$C781*$C782*E783,0)</f>
        <v>4037</v>
      </c>
      <c r="F784" s="104">
        <f>ROUND(+$C781*$C782*F783,0)</f>
        <v>4176</v>
      </c>
      <c r="G784" s="104">
        <f>ROUND(+$C781*$C782*G783,0)</f>
        <v>4315</v>
      </c>
      <c r="O784" s="123"/>
      <c r="Q784" s="138"/>
      <c r="T784" s="141"/>
      <c r="U784" s="141"/>
    </row>
    <row r="785" spans="1:21" ht="15.75">
      <c r="B785" s="42" t="s">
        <v>1341</v>
      </c>
      <c r="C785" s="103"/>
      <c r="D785" s="103">
        <v>1.7500000000000002E-2</v>
      </c>
      <c r="E785" s="103">
        <v>1.7500000000000002E-2</v>
      </c>
      <c r="F785" s="103">
        <v>1.7500000000000002E-2</v>
      </c>
      <c r="G785" s="103">
        <v>1.7500000000000002E-2</v>
      </c>
      <c r="O785" s="123"/>
      <c r="Q785" s="138"/>
      <c r="T785" s="141"/>
      <c r="U785" s="141"/>
    </row>
    <row r="786" spans="1:21" ht="15.75">
      <c r="B786" s="42" t="s">
        <v>1342</v>
      </c>
      <c r="C786" s="104"/>
      <c r="D786" s="104">
        <f>ROUND(+D784*(1+D785),0)</f>
        <v>3966</v>
      </c>
      <c r="E786" s="104">
        <f>ROUND(+E784*(1+E785),0)</f>
        <v>4108</v>
      </c>
      <c r="F786" s="104">
        <f>ROUND(+F784*(1+F785),0)</f>
        <v>4249</v>
      </c>
      <c r="G786" s="104">
        <f>ROUND(+G784*(1+G785),0)</f>
        <v>4391</v>
      </c>
      <c r="O786" s="123"/>
      <c r="Q786" s="138"/>
      <c r="T786" s="141"/>
      <c r="U786" s="141"/>
    </row>
    <row r="787" spans="1:21" ht="15.75">
      <c r="O787" s="123"/>
      <c r="Q787" s="138"/>
      <c r="T787" s="141"/>
      <c r="U787" s="141"/>
    </row>
    <row r="788" spans="1:21" ht="15.75">
      <c r="A788" s="41" t="s">
        <v>1343</v>
      </c>
      <c r="B788" s="48" t="s">
        <v>1344</v>
      </c>
      <c r="C788" s="48"/>
      <c r="D788" s="138">
        <f>+D786*$L$9</f>
        <v>442.76846325374078</v>
      </c>
      <c r="E788" s="138">
        <f>+E786*$L$9</f>
        <v>458.62149446454038</v>
      </c>
      <c r="F788" s="138">
        <f>+F786*$L$9</f>
        <v>474.36288461047519</v>
      </c>
      <c r="G788" s="138">
        <f>+G786*$L$9</f>
        <v>490.21591582127479</v>
      </c>
      <c r="O788" s="236">
        <f>E788</f>
        <v>458.62149446454038</v>
      </c>
      <c r="Q788" s="138"/>
      <c r="T788" s="141"/>
      <c r="U788" s="141"/>
    </row>
    <row r="789" spans="1:21" ht="15.75">
      <c r="O789" s="123"/>
      <c r="Q789" s="138"/>
      <c r="T789" s="141"/>
      <c r="U789" s="141"/>
    </row>
    <row r="790" spans="1:21" ht="15.75">
      <c r="A790" s="48"/>
      <c r="B790" s="48"/>
      <c r="C790" s="49" t="s">
        <v>1302</v>
      </c>
      <c r="D790" s="49" t="s">
        <v>1303</v>
      </c>
      <c r="E790" s="49" t="s">
        <v>1302</v>
      </c>
      <c r="F790" s="472" t="s">
        <v>1304</v>
      </c>
      <c r="G790" s="473"/>
      <c r="H790" s="139" t="s">
        <v>1302</v>
      </c>
      <c r="I790" s="49" t="s">
        <v>1305</v>
      </c>
      <c r="J790" s="49" t="s">
        <v>1305</v>
      </c>
      <c r="K790" s="472" t="s">
        <v>1306</v>
      </c>
      <c r="L790" s="473"/>
      <c r="M790" s="472" t="s">
        <v>1307</v>
      </c>
      <c r="N790" s="473"/>
      <c r="O790" s="237" t="s">
        <v>1308</v>
      </c>
      <c r="P790" s="475"/>
      <c r="Q790" s="138"/>
      <c r="T790" s="141"/>
      <c r="U790" s="141"/>
    </row>
    <row r="791" spans="1:21" ht="15.75">
      <c r="A791" s="49" t="s">
        <v>60</v>
      </c>
      <c r="B791" s="49" t="s">
        <v>1036</v>
      </c>
      <c r="C791" s="49" t="s">
        <v>1309</v>
      </c>
      <c r="D791" s="49" t="s">
        <v>1310</v>
      </c>
      <c r="E791" s="49" t="s">
        <v>1311</v>
      </c>
      <c r="F791" s="476" t="s">
        <v>413</v>
      </c>
      <c r="G791" s="476" t="s">
        <v>856</v>
      </c>
      <c r="H791" s="49" t="s">
        <v>1312</v>
      </c>
      <c r="I791" s="49" t="s">
        <v>956</v>
      </c>
      <c r="J791" s="49" t="s">
        <v>1313</v>
      </c>
      <c r="K791" s="476" t="s">
        <v>413</v>
      </c>
      <c r="L791" s="476" t="s">
        <v>856</v>
      </c>
      <c r="M791" s="476" t="s">
        <v>413</v>
      </c>
      <c r="N791" s="476" t="s">
        <v>856</v>
      </c>
      <c r="O791" s="238" t="s">
        <v>413</v>
      </c>
      <c r="P791" s="476" t="s">
        <v>856</v>
      </c>
      <c r="Q791" s="138"/>
      <c r="T791" s="141"/>
      <c r="U791" s="141"/>
    </row>
    <row r="792" spans="1:21" ht="16.5" thickBot="1">
      <c r="O792" s="123"/>
      <c r="Q792" s="138"/>
      <c r="T792" s="141"/>
      <c r="U792" s="141"/>
    </row>
    <row r="793" spans="1:21" ht="16.5" thickBot="1">
      <c r="A793" s="41" t="s">
        <v>1345</v>
      </c>
      <c r="B793" s="49">
        <f>25*2*7*34</f>
        <v>11900</v>
      </c>
      <c r="C793" s="143">
        <f>B793/1000</f>
        <v>11.9</v>
      </c>
      <c r="D793" s="103">
        <v>0</v>
      </c>
      <c r="E793" s="143">
        <f>(+C793*D793)+C793</f>
        <v>11.9</v>
      </c>
      <c r="F793" s="148">
        <f>ROUND((+$E793*60*24)/12,0)</f>
        <v>1428</v>
      </c>
      <c r="G793" s="98"/>
      <c r="H793" s="89">
        <f>ROUND((+E793*D$7*(60/30))/12,2)</f>
        <v>26.62</v>
      </c>
      <c r="I793" s="98">
        <f>ROUND(IF((E793*200*(60/30))&gt;F793,F793,(E793*200*(60/30))),0)</f>
        <v>1428</v>
      </c>
      <c r="J793" s="89">
        <f t="shared" ref="J793:J798" si="320">ROUND(+I793*D$8,2)</f>
        <v>246.03</v>
      </c>
      <c r="K793" s="98">
        <f>F793-I793</f>
        <v>0</v>
      </c>
      <c r="L793" s="98"/>
      <c r="M793" s="89">
        <f t="shared" ref="M793:M798" si="321">ROUND(+K793*D$9,2)</f>
        <v>0</v>
      </c>
      <c r="N793" s="89"/>
      <c r="O793" s="184">
        <f t="shared" ref="O793:O798" si="322">H793+J793+M793</f>
        <v>272.64999999999998</v>
      </c>
      <c r="P793" s="89"/>
      <c r="Q793" s="138"/>
      <c r="T793" s="141"/>
      <c r="U793" s="141"/>
    </row>
    <row r="794" spans="1:21" ht="16.5" thickBot="1">
      <c r="A794" s="41" t="s">
        <v>1346</v>
      </c>
      <c r="B794" s="49">
        <f>25*2*0.057*7</f>
        <v>19.95</v>
      </c>
      <c r="C794" s="143">
        <f>B794/1000</f>
        <v>1.9949999999999999E-2</v>
      </c>
      <c r="D794" s="103">
        <v>0</v>
      </c>
      <c r="E794" s="143">
        <f>(+C794*D794)+C794</f>
        <v>1.9949999999999999E-2</v>
      </c>
      <c r="F794" s="148">
        <f>ROUND((+$E794*60*24)/12,0)</f>
        <v>2</v>
      </c>
      <c r="G794" s="98"/>
      <c r="H794" s="89">
        <f>ROUND((+E794*D$7*(60/30))/12,2)</f>
        <v>0.04</v>
      </c>
      <c r="I794" s="98">
        <f>ROUND(IF((E794*200)&gt;F794,F794,(E794*200)),0)</f>
        <v>2</v>
      </c>
      <c r="J794" s="89">
        <f t="shared" si="320"/>
        <v>0.34</v>
      </c>
      <c r="K794" s="98">
        <f>F794-I794</f>
        <v>0</v>
      </c>
      <c r="L794" s="98"/>
      <c r="M794" s="89">
        <f t="shared" si="321"/>
        <v>0</v>
      </c>
      <c r="N794" s="89"/>
      <c r="O794" s="184">
        <f t="shared" si="322"/>
        <v>0.38</v>
      </c>
      <c r="P794" s="89"/>
      <c r="Q794" s="138"/>
      <c r="T794" s="141"/>
      <c r="U794" s="141"/>
    </row>
    <row r="795" spans="1:21" ht="16.5" thickBot="1">
      <c r="A795" s="41" t="s">
        <v>1347</v>
      </c>
      <c r="B795" s="49">
        <v>0</v>
      </c>
      <c r="C795" s="143">
        <v>0</v>
      </c>
      <c r="D795" s="103">
        <v>0</v>
      </c>
      <c r="E795" s="143">
        <v>0</v>
      </c>
      <c r="F795" s="148">
        <v>1</v>
      </c>
      <c r="G795" s="98"/>
      <c r="H795" s="89">
        <f>ROUND((+E795*D$7*(60/30))/12,2)</f>
        <v>0</v>
      </c>
      <c r="I795" s="98">
        <f>ROUND(IF((E795*200)&gt;F795,F795,(E795*200)),0)</f>
        <v>0</v>
      </c>
      <c r="J795" s="89">
        <f t="shared" si="320"/>
        <v>0</v>
      </c>
      <c r="K795" s="98">
        <f>F795-I795</f>
        <v>1</v>
      </c>
      <c r="L795" s="98"/>
      <c r="M795" s="89">
        <f t="shared" si="321"/>
        <v>0.12</v>
      </c>
      <c r="N795" s="89"/>
      <c r="O795" s="184">
        <f t="shared" si="322"/>
        <v>0.12</v>
      </c>
      <c r="P795" s="89"/>
      <c r="Q795" s="138"/>
      <c r="T795" s="141"/>
      <c r="U795" s="141"/>
    </row>
    <row r="796" spans="1:21" ht="16.5" thickBot="1">
      <c r="A796" s="41" t="s">
        <v>1348</v>
      </c>
      <c r="B796" s="49">
        <v>5275</v>
      </c>
      <c r="C796" s="143">
        <f>B796/1000</f>
        <v>5.2750000000000004</v>
      </c>
      <c r="D796" s="103">
        <v>0</v>
      </c>
      <c r="E796" s="143">
        <f>(+C796*D796)+C796</f>
        <v>5.2750000000000004</v>
      </c>
      <c r="F796" s="148">
        <f>ROUND((+$E796*37*24)/12,0)</f>
        <v>390</v>
      </c>
      <c r="G796" s="150"/>
      <c r="H796" s="89">
        <f>ROUND((+E796*D$7*(37/30))/12,2)</f>
        <v>7.28</v>
      </c>
      <c r="I796" s="98">
        <f>ROUND(((E796*(37/30)/12)*200),0)</f>
        <v>108</v>
      </c>
      <c r="J796" s="89">
        <f t="shared" si="320"/>
        <v>18.61</v>
      </c>
      <c r="K796" s="98">
        <f>F796-I796</f>
        <v>282</v>
      </c>
      <c r="L796" s="98"/>
      <c r="M796" s="89">
        <f t="shared" si="321"/>
        <v>34.04</v>
      </c>
      <c r="N796" s="89"/>
      <c r="O796" s="184">
        <f t="shared" si="322"/>
        <v>59.93</v>
      </c>
      <c r="P796" s="89"/>
      <c r="Q796" s="138"/>
      <c r="T796" s="141"/>
      <c r="U796" s="141"/>
    </row>
    <row r="797" spans="1:21" ht="16.5" thickBot="1">
      <c r="A797" s="41" t="s">
        <v>1349</v>
      </c>
      <c r="B797" s="49">
        <f>19*25*7</f>
        <v>3325</v>
      </c>
      <c r="C797" s="143">
        <f>B797/1000</f>
        <v>3.3250000000000002</v>
      </c>
      <c r="D797" s="103">
        <v>0</v>
      </c>
      <c r="E797" s="143">
        <f>(+C797*D797)+C797</f>
        <v>3.3250000000000002</v>
      </c>
      <c r="F797" s="148">
        <f>ROUND((+$E797*37*24)/12,0)</f>
        <v>246</v>
      </c>
      <c r="G797" s="150"/>
      <c r="H797" s="89">
        <f>ROUND((+E797*D$7*(37/30))/12,2)</f>
        <v>4.59</v>
      </c>
      <c r="I797" s="98">
        <f>ROUND(((E797*(37/30)/12)*200),0)</f>
        <v>68</v>
      </c>
      <c r="J797" s="89">
        <f t="shared" si="320"/>
        <v>11.72</v>
      </c>
      <c r="K797" s="98">
        <f>F797-I797</f>
        <v>178</v>
      </c>
      <c r="L797" s="98"/>
      <c r="M797" s="89">
        <f t="shared" si="321"/>
        <v>21.49</v>
      </c>
      <c r="N797" s="89"/>
      <c r="O797" s="184">
        <f t="shared" si="322"/>
        <v>37.799999999999997</v>
      </c>
      <c r="P797" s="89"/>
      <c r="Q797" s="138"/>
      <c r="T797" s="141"/>
      <c r="U797" s="141"/>
    </row>
    <row r="798" spans="1:21" ht="16.5" thickBot="1">
      <c r="A798" s="41" t="s">
        <v>1350</v>
      </c>
      <c r="B798" s="49">
        <f>13*175</f>
        <v>2275</v>
      </c>
      <c r="C798" s="143">
        <f>B798/1000</f>
        <v>2.2749999999999999</v>
      </c>
      <c r="D798" s="103">
        <v>0</v>
      </c>
      <c r="E798" s="143">
        <f>(+C798*D798)+C798</f>
        <v>2.2749999999999999</v>
      </c>
      <c r="F798" s="148">
        <f>ROUND((+$E798*60*12)/12,0)</f>
        <v>137</v>
      </c>
      <c r="G798" s="239"/>
      <c r="H798" s="89">
        <f>ROUND(+E798*D$7*(60/30)/12,2)</f>
        <v>5.09</v>
      </c>
      <c r="I798" s="98">
        <f>ROUND((E798*(60/30)*200)/12,0)</f>
        <v>76</v>
      </c>
      <c r="J798" s="89">
        <f t="shared" si="320"/>
        <v>13.09</v>
      </c>
      <c r="K798" s="240">
        <f>+F798-I798</f>
        <v>61</v>
      </c>
      <c r="L798" s="101"/>
      <c r="M798" s="89">
        <f t="shared" si="321"/>
        <v>7.36</v>
      </c>
      <c r="N798" s="101"/>
      <c r="O798" s="184">
        <f t="shared" si="322"/>
        <v>25.54</v>
      </c>
      <c r="P798" s="101"/>
      <c r="Q798" s="138"/>
      <c r="T798" s="141"/>
      <c r="U798" s="141"/>
    </row>
    <row r="799" spans="1:21" ht="15.75">
      <c r="O799" s="123"/>
      <c r="Q799" s="138"/>
      <c r="T799" s="141"/>
      <c r="U799" s="141"/>
    </row>
    <row r="800" spans="1:21" ht="15.75">
      <c r="A800" s="41">
        <v>1179</v>
      </c>
      <c r="B800" s="49">
        <f>2*50</f>
        <v>100</v>
      </c>
      <c r="C800" s="143">
        <f>B800/1000</f>
        <v>0.1</v>
      </c>
      <c r="D800" s="103">
        <v>0</v>
      </c>
      <c r="E800" s="143">
        <f>(+C800*D800)+C800</f>
        <v>0.1</v>
      </c>
      <c r="F800" s="98">
        <f>ROUND((+$E800*4000)/12,0)</f>
        <v>33</v>
      </c>
      <c r="G800" s="50">
        <f>ROUND((+$E800*8760)/12,0)</f>
        <v>73</v>
      </c>
      <c r="H800" s="89">
        <f>ROUND(+E800*$D$7,2)</f>
        <v>1.34</v>
      </c>
      <c r="I800" s="98">
        <f>ROUND(IF((E800*200)&gt;F800,F800,(E800*200)),0)</f>
        <v>20</v>
      </c>
      <c r="J800" s="89">
        <f>ROUND(+I800*$D$8,2)</f>
        <v>3.45</v>
      </c>
      <c r="K800" s="98">
        <f>F800-I800</f>
        <v>13</v>
      </c>
      <c r="L800" s="98">
        <f>G800-I800</f>
        <v>53</v>
      </c>
      <c r="M800" s="89">
        <f t="shared" ref="M800:N802" si="323">ROUND(+K800*$D$9,2)</f>
        <v>1.57</v>
      </c>
      <c r="N800" s="89">
        <f t="shared" si="323"/>
        <v>6.4</v>
      </c>
      <c r="O800" s="229">
        <f>H800+J800+M800</f>
        <v>6.36</v>
      </c>
      <c r="P800" s="153">
        <f>H800+J800+N800</f>
        <v>11.190000000000001</v>
      </c>
      <c r="Q800" s="138"/>
      <c r="T800" s="141"/>
      <c r="U800" s="141"/>
    </row>
    <row r="801" spans="1:21" ht="15.75">
      <c r="A801" s="41">
        <v>1180</v>
      </c>
      <c r="B801" s="49">
        <f>2*1070</f>
        <v>2140</v>
      </c>
      <c r="C801" s="143">
        <f>B801/1000</f>
        <v>2.14</v>
      </c>
      <c r="D801" s="103">
        <v>0</v>
      </c>
      <c r="E801" s="143">
        <f>(+C801*D801)+C801</f>
        <v>2.14</v>
      </c>
      <c r="F801" s="98">
        <f>ROUND((+$E801*4000)/12,0)</f>
        <v>713</v>
      </c>
      <c r="G801" s="50">
        <f>ROUND((+$E801*8760)/12,0)</f>
        <v>1562</v>
      </c>
      <c r="H801" s="89">
        <f>ROUND(+E801*$D$7,2)</f>
        <v>28.72</v>
      </c>
      <c r="I801" s="98">
        <f>ROUND(IF((E801*200)&gt;F801,F801,(E801*200)),0)</f>
        <v>428</v>
      </c>
      <c r="J801" s="89">
        <f>ROUND(+I801*$D$8,2)</f>
        <v>73.739999999999995</v>
      </c>
      <c r="K801" s="98">
        <f>F801-I801</f>
        <v>285</v>
      </c>
      <c r="L801" s="98">
        <f>G801-I801</f>
        <v>1134</v>
      </c>
      <c r="M801" s="89">
        <f t="shared" si="323"/>
        <v>34.409999999999997</v>
      </c>
      <c r="N801" s="89">
        <f t="shared" si="323"/>
        <v>136.9</v>
      </c>
      <c r="O801" s="229">
        <f>H801+J801+M801</f>
        <v>136.87</v>
      </c>
      <c r="P801" s="153">
        <f>H801+J801+N801</f>
        <v>239.36</v>
      </c>
      <c r="Q801" s="138"/>
      <c r="T801" s="141"/>
      <c r="U801" s="141"/>
    </row>
    <row r="802" spans="1:21" ht="15.75">
      <c r="A802" s="41">
        <v>1181</v>
      </c>
      <c r="B802" s="49">
        <v>90</v>
      </c>
      <c r="C802" s="143">
        <f>B802/1000</f>
        <v>0.09</v>
      </c>
      <c r="D802" s="103">
        <v>0</v>
      </c>
      <c r="E802" s="143">
        <f>(+C802*D802)+C802</f>
        <v>0.09</v>
      </c>
      <c r="F802" s="98">
        <f>ROUND((+$E802*4000)/12,0)</f>
        <v>30</v>
      </c>
      <c r="G802" s="50">
        <f>ROUND((+$E802*8760)/12,0)</f>
        <v>66</v>
      </c>
      <c r="H802" s="89">
        <f>ROUND(+E802*$D$7,2)</f>
        <v>1.21</v>
      </c>
      <c r="I802" s="98">
        <f>ROUND(IF((E802*200)&gt;F802,F802,(E802*200)),0)</f>
        <v>18</v>
      </c>
      <c r="J802" s="89">
        <f>ROUND(+I802*$D$8,2)</f>
        <v>3.1</v>
      </c>
      <c r="K802" s="98">
        <f>F802-I802</f>
        <v>12</v>
      </c>
      <c r="L802" s="98">
        <f>G802-I802</f>
        <v>48</v>
      </c>
      <c r="M802" s="89">
        <f t="shared" si="323"/>
        <v>1.45</v>
      </c>
      <c r="N802" s="89">
        <f t="shared" si="323"/>
        <v>5.79</v>
      </c>
      <c r="O802" s="229">
        <f>H802+J802+M802</f>
        <v>5.7600000000000007</v>
      </c>
      <c r="P802" s="153">
        <f>H802+J802+N802</f>
        <v>10.100000000000001</v>
      </c>
      <c r="Q802" s="138"/>
      <c r="T802" s="141"/>
      <c r="U802" s="141"/>
    </row>
    <row r="803" spans="1:21" ht="15.75">
      <c r="A803" s="41"/>
      <c r="B803" s="49"/>
      <c r="C803" s="143"/>
      <c r="D803" s="103"/>
      <c r="E803" s="143"/>
      <c r="F803" s="98"/>
      <c r="G803" s="50"/>
      <c r="H803" s="89"/>
      <c r="I803" s="98"/>
      <c r="J803" s="89"/>
      <c r="K803" s="98"/>
      <c r="L803" s="98"/>
      <c r="M803" s="89"/>
      <c r="N803" s="89"/>
      <c r="O803" s="229"/>
      <c r="P803" s="153"/>
      <c r="Q803" s="138"/>
      <c r="T803" s="141"/>
      <c r="U803" s="141"/>
    </row>
    <row r="804" spans="1:21" ht="15.75">
      <c r="A804" s="41"/>
      <c r="B804" s="49">
        <f>2*400</f>
        <v>800</v>
      </c>
      <c r="C804" s="143">
        <f>B804/1000</f>
        <v>0.8</v>
      </c>
      <c r="D804" s="103">
        <v>0</v>
      </c>
      <c r="E804" s="143">
        <f>(+C804*D804)+C804</f>
        <v>0.8</v>
      </c>
      <c r="F804" s="98">
        <f>ROUND((+$E804*4000)/12,0)</f>
        <v>267</v>
      </c>
      <c r="G804" s="50">
        <f>ROUND((+$E804*8760)/12,0)</f>
        <v>584</v>
      </c>
      <c r="H804" s="89">
        <f>ROUND(+E804*$D$7,2)</f>
        <v>10.74</v>
      </c>
      <c r="I804" s="98">
        <f>ROUND(IF((E804*200)&gt;F804,F804,(E804*200)),0)</f>
        <v>160</v>
      </c>
      <c r="J804" s="89">
        <f>ROUND(+I804*$D$8,2)</f>
        <v>27.57</v>
      </c>
      <c r="K804" s="98">
        <f>F804-I804</f>
        <v>107</v>
      </c>
      <c r="L804" s="98">
        <f>G804-I804</f>
        <v>424</v>
      </c>
      <c r="M804" s="89">
        <f>ROUND(+K804*$D$9,2)</f>
        <v>12.92</v>
      </c>
      <c r="N804" s="89">
        <f>ROUND(+L804*$D$9,2)</f>
        <v>51.19</v>
      </c>
      <c r="O804" s="229">
        <f>H804+J804+M804</f>
        <v>51.230000000000004</v>
      </c>
      <c r="P804" s="153">
        <f>H804+J804+N804</f>
        <v>89.5</v>
      </c>
      <c r="Q804" s="138"/>
      <c r="T804" s="141"/>
      <c r="U804" s="141"/>
    </row>
    <row r="805" spans="1:21" ht="15.75">
      <c r="A805" s="41"/>
      <c r="B805" s="49">
        <f>5*75</f>
        <v>375</v>
      </c>
      <c r="C805" s="143">
        <f>B805/1000</f>
        <v>0.375</v>
      </c>
      <c r="D805" s="103">
        <v>0</v>
      </c>
      <c r="E805" s="143">
        <f>(+C805*D805)+C805</f>
        <v>0.375</v>
      </c>
      <c r="F805" s="98">
        <f>ROUND((+$E805*4000)/12,0)</f>
        <v>125</v>
      </c>
      <c r="G805" s="233">
        <f>ROUND((+$E805*8760)/12,0)</f>
        <v>274</v>
      </c>
      <c r="H805" s="89">
        <f>ROUND(+E805*$D$7,2)</f>
        <v>5.03</v>
      </c>
      <c r="I805" s="98">
        <f>ROUND(IF((E805*200)&gt;F805,F805,(E805*200)),0)</f>
        <v>75</v>
      </c>
      <c r="J805" s="89">
        <f>ROUND(+I805*$D$8,2)</f>
        <v>12.92</v>
      </c>
      <c r="K805" s="98">
        <f>F805-I805</f>
        <v>50</v>
      </c>
      <c r="L805" s="98">
        <f>G805-I805</f>
        <v>199</v>
      </c>
      <c r="M805" s="89">
        <f>ROUND(+K805*$D$9,2)</f>
        <v>6.04</v>
      </c>
      <c r="N805" s="89">
        <f>ROUND(+L805*$D$9,2)</f>
        <v>24.02</v>
      </c>
      <c r="O805" s="241">
        <f>H805+J805+M805</f>
        <v>23.99</v>
      </c>
      <c r="P805" s="242">
        <f>H805+J805+N805</f>
        <v>41.97</v>
      </c>
      <c r="Q805" s="138"/>
      <c r="T805" s="141"/>
      <c r="U805" s="141"/>
    </row>
    <row r="806" spans="1:21" ht="15.75">
      <c r="A806" s="41">
        <v>1182</v>
      </c>
      <c r="B806" s="49">
        <f>B804+B805</f>
        <v>1175</v>
      </c>
      <c r="C806" s="143"/>
      <c r="D806" s="103"/>
      <c r="E806" s="143"/>
      <c r="F806" s="50">
        <f>SUM(F804:F805)</f>
        <v>392</v>
      </c>
      <c r="G806" s="50">
        <f>SUM(G804:G805)</f>
        <v>858</v>
      </c>
      <c r="H806" s="89"/>
      <c r="I806" s="98"/>
      <c r="J806" s="89"/>
      <c r="K806" s="98"/>
      <c r="L806" s="98"/>
      <c r="M806" s="89"/>
      <c r="N806" s="89"/>
      <c r="O806" s="229">
        <f>SUM(O804:O805)</f>
        <v>75.22</v>
      </c>
      <c r="P806" s="153">
        <f>SUM(P804:P805)</f>
        <v>131.47</v>
      </c>
      <c r="Q806" s="138"/>
      <c r="T806" s="141"/>
      <c r="U806" s="141"/>
    </row>
    <row r="807" spans="1:21" ht="15.75">
      <c r="A807" s="41"/>
      <c r="B807" s="49"/>
      <c r="C807" s="143"/>
      <c r="D807" s="103"/>
      <c r="E807" s="143"/>
      <c r="F807" s="98"/>
      <c r="G807" s="50"/>
      <c r="H807" s="89"/>
      <c r="I807" s="98"/>
      <c r="J807" s="89"/>
      <c r="K807" s="98"/>
      <c r="L807" s="98"/>
      <c r="M807" s="89"/>
      <c r="N807" s="89"/>
      <c r="O807" s="229"/>
      <c r="P807" s="153"/>
      <c r="Q807" s="138"/>
      <c r="T807" s="141"/>
      <c r="U807" s="141"/>
    </row>
    <row r="808" spans="1:21" ht="15.75">
      <c r="A808" s="41">
        <v>1183</v>
      </c>
      <c r="B808" s="49">
        <v>80</v>
      </c>
      <c r="C808" s="143">
        <f t="shared" ref="C808:C815" si="324">B808/1000</f>
        <v>0.08</v>
      </c>
      <c r="D808" s="103">
        <v>0</v>
      </c>
      <c r="E808" s="143">
        <f t="shared" ref="E808:E815" si="325">(+C808*D808)+C808</f>
        <v>0.08</v>
      </c>
      <c r="F808" s="98">
        <f>ROUND((+$E808*7*365)/12,0)</f>
        <v>17</v>
      </c>
      <c r="G808" s="50">
        <f t="shared" ref="G808:G815" si="326">ROUND((+$E808*8760)/12,0)</f>
        <v>58</v>
      </c>
      <c r="H808" s="89">
        <f t="shared" ref="H808:H815" si="327">ROUND(+E808*$D$7,2)</f>
        <v>1.07</v>
      </c>
      <c r="I808" s="98">
        <f t="shared" ref="I808:I815" si="328">ROUND(IF((E808*200)&gt;F808,F808,(E808*200)),0)</f>
        <v>16</v>
      </c>
      <c r="J808" s="89">
        <f t="shared" ref="J808:J815" si="329">ROUND(+I808*$D$8,2)</f>
        <v>2.76</v>
      </c>
      <c r="K808" s="98">
        <f t="shared" ref="K808:K815" si="330">F808-I808</f>
        <v>1</v>
      </c>
      <c r="L808" s="98">
        <f t="shared" ref="L808:L815" si="331">G808-I808</f>
        <v>42</v>
      </c>
      <c r="M808" s="89">
        <f t="shared" ref="M808:N815" si="332">ROUND(+K808*$D$9,2)</f>
        <v>0.12</v>
      </c>
      <c r="N808" s="89">
        <f t="shared" si="332"/>
        <v>5.07</v>
      </c>
      <c r="O808" s="229">
        <f t="shared" ref="O808:O815" si="333">H808+J808+M808</f>
        <v>3.95</v>
      </c>
      <c r="P808" s="153">
        <f t="shared" ref="P808:P815" si="334">H808+J808+N808</f>
        <v>8.9</v>
      </c>
      <c r="Q808" s="138"/>
      <c r="T808" s="141"/>
      <c r="U808" s="141"/>
    </row>
    <row r="809" spans="1:21" ht="15.75">
      <c r="A809" s="41">
        <v>1184</v>
      </c>
      <c r="B809" s="49">
        <v>165</v>
      </c>
      <c r="C809" s="143">
        <f t="shared" si="324"/>
        <v>0.16500000000000001</v>
      </c>
      <c r="D809" s="103">
        <v>0</v>
      </c>
      <c r="E809" s="143">
        <f t="shared" si="325"/>
        <v>0.16500000000000001</v>
      </c>
      <c r="F809" s="98">
        <f t="shared" ref="F809:F815" si="335">ROUND((+$E809*4000)/12,0)</f>
        <v>55</v>
      </c>
      <c r="G809" s="50">
        <f t="shared" si="326"/>
        <v>120</v>
      </c>
      <c r="H809" s="89">
        <f t="shared" si="327"/>
        <v>2.21</v>
      </c>
      <c r="I809" s="98">
        <f t="shared" si="328"/>
        <v>33</v>
      </c>
      <c r="J809" s="89">
        <f t="shared" si="329"/>
        <v>5.69</v>
      </c>
      <c r="K809" s="98">
        <f t="shared" si="330"/>
        <v>22</v>
      </c>
      <c r="L809" s="98">
        <f t="shared" si="331"/>
        <v>87</v>
      </c>
      <c r="M809" s="89">
        <f t="shared" si="332"/>
        <v>2.66</v>
      </c>
      <c r="N809" s="89">
        <f t="shared" si="332"/>
        <v>10.5</v>
      </c>
      <c r="O809" s="229">
        <f t="shared" si="333"/>
        <v>10.56</v>
      </c>
      <c r="P809" s="153">
        <f t="shared" si="334"/>
        <v>18.399999999999999</v>
      </c>
      <c r="Q809" s="138"/>
      <c r="T809" s="141"/>
      <c r="U809" s="141"/>
    </row>
    <row r="810" spans="1:21" ht="15.75">
      <c r="A810" s="41">
        <v>555</v>
      </c>
      <c r="B810" s="49">
        <v>35</v>
      </c>
      <c r="C810" s="143">
        <f t="shared" si="324"/>
        <v>3.5000000000000003E-2</v>
      </c>
      <c r="D810" s="103">
        <v>0</v>
      </c>
      <c r="E810" s="143">
        <f t="shared" si="325"/>
        <v>3.5000000000000003E-2</v>
      </c>
      <c r="F810" s="98">
        <f t="shared" si="335"/>
        <v>12</v>
      </c>
      <c r="G810" s="50">
        <f t="shared" si="326"/>
        <v>26</v>
      </c>
      <c r="H810" s="89">
        <f t="shared" si="327"/>
        <v>0.47</v>
      </c>
      <c r="I810" s="98">
        <f t="shared" si="328"/>
        <v>7</v>
      </c>
      <c r="J810" s="89">
        <f t="shared" si="329"/>
        <v>1.21</v>
      </c>
      <c r="K810" s="98">
        <f t="shared" si="330"/>
        <v>5</v>
      </c>
      <c r="L810" s="98">
        <f t="shared" si="331"/>
        <v>19</v>
      </c>
      <c r="M810" s="89">
        <f t="shared" si="332"/>
        <v>0.6</v>
      </c>
      <c r="N810" s="89">
        <f t="shared" si="332"/>
        <v>2.29</v>
      </c>
      <c r="O810" s="229">
        <f t="shared" si="333"/>
        <v>2.2799999999999998</v>
      </c>
      <c r="P810" s="153">
        <f t="shared" si="334"/>
        <v>3.9699999999999998</v>
      </c>
      <c r="Q810" s="138"/>
      <c r="T810" s="141"/>
      <c r="U810" s="141"/>
    </row>
    <row r="811" spans="1:21" ht="15.75">
      <c r="A811" s="41">
        <v>556</v>
      </c>
      <c r="B811" s="49">
        <v>51</v>
      </c>
      <c r="C811" s="143">
        <f t="shared" si="324"/>
        <v>5.0999999999999997E-2</v>
      </c>
      <c r="D811" s="103">
        <v>0</v>
      </c>
      <c r="E811" s="143">
        <f t="shared" si="325"/>
        <v>5.0999999999999997E-2</v>
      </c>
      <c r="F811" s="98">
        <f t="shared" si="335"/>
        <v>17</v>
      </c>
      <c r="G811" s="50">
        <f t="shared" si="326"/>
        <v>37</v>
      </c>
      <c r="H811" s="89">
        <f t="shared" si="327"/>
        <v>0.68</v>
      </c>
      <c r="I811" s="98">
        <f t="shared" si="328"/>
        <v>10</v>
      </c>
      <c r="J811" s="89">
        <f t="shared" si="329"/>
        <v>1.72</v>
      </c>
      <c r="K811" s="98">
        <f t="shared" si="330"/>
        <v>7</v>
      </c>
      <c r="L811" s="98">
        <f t="shared" si="331"/>
        <v>27</v>
      </c>
      <c r="M811" s="89">
        <f t="shared" si="332"/>
        <v>0.85</v>
      </c>
      <c r="N811" s="89">
        <f t="shared" si="332"/>
        <v>3.26</v>
      </c>
      <c r="O811" s="229">
        <f t="shared" si="333"/>
        <v>3.25</v>
      </c>
      <c r="P811" s="153">
        <f t="shared" si="334"/>
        <v>5.66</v>
      </c>
      <c r="Q811" s="138"/>
      <c r="T811" s="141"/>
      <c r="U811" s="141"/>
    </row>
    <row r="812" spans="1:21" ht="15.75">
      <c r="A812" s="41">
        <v>557</v>
      </c>
      <c r="B812" s="49">
        <v>172</v>
      </c>
      <c r="C812" s="143">
        <f t="shared" si="324"/>
        <v>0.17199999999999999</v>
      </c>
      <c r="D812" s="103">
        <v>0</v>
      </c>
      <c r="E812" s="143">
        <f t="shared" si="325"/>
        <v>0.17199999999999999</v>
      </c>
      <c r="F812" s="98">
        <f t="shared" si="335"/>
        <v>57</v>
      </c>
      <c r="G812" s="50">
        <f t="shared" si="326"/>
        <v>126</v>
      </c>
      <c r="H812" s="89">
        <f t="shared" si="327"/>
        <v>2.31</v>
      </c>
      <c r="I812" s="98">
        <f t="shared" si="328"/>
        <v>34</v>
      </c>
      <c r="J812" s="89">
        <f t="shared" si="329"/>
        <v>5.86</v>
      </c>
      <c r="K812" s="98">
        <f t="shared" si="330"/>
        <v>23</v>
      </c>
      <c r="L812" s="98">
        <f t="shared" si="331"/>
        <v>92</v>
      </c>
      <c r="M812" s="89">
        <f t="shared" si="332"/>
        <v>2.78</v>
      </c>
      <c r="N812" s="89">
        <f t="shared" si="332"/>
        <v>11.11</v>
      </c>
      <c r="O812" s="229">
        <f t="shared" si="333"/>
        <v>10.95</v>
      </c>
      <c r="P812" s="153">
        <f t="shared" si="334"/>
        <v>19.28</v>
      </c>
      <c r="Q812" s="138"/>
      <c r="T812" s="141"/>
      <c r="U812" s="141"/>
    </row>
    <row r="813" spans="1:21" ht="15.75">
      <c r="A813" s="41">
        <v>558</v>
      </c>
      <c r="B813" s="49">
        <v>91</v>
      </c>
      <c r="C813" s="143">
        <f t="shared" si="324"/>
        <v>9.0999999999999998E-2</v>
      </c>
      <c r="D813" s="103">
        <v>0</v>
      </c>
      <c r="E813" s="143">
        <f t="shared" si="325"/>
        <v>9.0999999999999998E-2</v>
      </c>
      <c r="F813" s="98">
        <f t="shared" si="335"/>
        <v>30</v>
      </c>
      <c r="G813" s="50">
        <f t="shared" si="326"/>
        <v>66</v>
      </c>
      <c r="H813" s="89">
        <f t="shared" si="327"/>
        <v>1.22</v>
      </c>
      <c r="I813" s="98">
        <f t="shared" si="328"/>
        <v>18</v>
      </c>
      <c r="J813" s="89">
        <f t="shared" si="329"/>
        <v>3.1</v>
      </c>
      <c r="K813" s="98">
        <f t="shared" si="330"/>
        <v>12</v>
      </c>
      <c r="L813" s="98">
        <f t="shared" si="331"/>
        <v>48</v>
      </c>
      <c r="M813" s="89">
        <f t="shared" si="332"/>
        <v>1.45</v>
      </c>
      <c r="N813" s="89">
        <f t="shared" si="332"/>
        <v>5.79</v>
      </c>
      <c r="O813" s="229">
        <f t="shared" si="333"/>
        <v>5.7700000000000005</v>
      </c>
      <c r="P813" s="153">
        <f t="shared" si="334"/>
        <v>10.11</v>
      </c>
      <c r="Q813" s="138"/>
      <c r="T813" s="141"/>
      <c r="U813" s="141"/>
    </row>
    <row r="814" spans="1:21" ht="15.75">
      <c r="A814" s="41">
        <v>1185</v>
      </c>
      <c r="B814" s="49">
        <v>623</v>
      </c>
      <c r="C814" s="143">
        <f t="shared" si="324"/>
        <v>0.623</v>
      </c>
      <c r="D814" s="103">
        <v>0</v>
      </c>
      <c r="E814" s="143">
        <f t="shared" si="325"/>
        <v>0.623</v>
      </c>
      <c r="F814" s="98">
        <f t="shared" si="335"/>
        <v>208</v>
      </c>
      <c r="G814" s="50">
        <f t="shared" si="326"/>
        <v>455</v>
      </c>
      <c r="H814" s="89">
        <f t="shared" si="327"/>
        <v>8.36</v>
      </c>
      <c r="I814" s="98">
        <f t="shared" si="328"/>
        <v>125</v>
      </c>
      <c r="J814" s="89">
        <f t="shared" si="329"/>
        <v>21.54</v>
      </c>
      <c r="K814" s="98">
        <f t="shared" si="330"/>
        <v>83</v>
      </c>
      <c r="L814" s="98">
        <f t="shared" si="331"/>
        <v>330</v>
      </c>
      <c r="M814" s="89">
        <f t="shared" si="332"/>
        <v>10.02</v>
      </c>
      <c r="N814" s="89">
        <f t="shared" si="332"/>
        <v>39.840000000000003</v>
      </c>
      <c r="O814" s="229">
        <f t="shared" si="333"/>
        <v>39.92</v>
      </c>
      <c r="P814" s="153">
        <f t="shared" si="334"/>
        <v>69.740000000000009</v>
      </c>
      <c r="Q814" s="138"/>
      <c r="T814" s="141"/>
      <c r="U814" s="141"/>
    </row>
    <row r="815" spans="1:21" ht="15.75">
      <c r="A815" s="41">
        <v>1186</v>
      </c>
      <c r="B815" s="49">
        <v>450</v>
      </c>
      <c r="C815" s="143">
        <f t="shared" si="324"/>
        <v>0.45</v>
      </c>
      <c r="D815" s="103">
        <v>0</v>
      </c>
      <c r="E815" s="143">
        <f t="shared" si="325"/>
        <v>0.45</v>
      </c>
      <c r="F815" s="98">
        <f t="shared" si="335"/>
        <v>150</v>
      </c>
      <c r="G815" s="50">
        <f t="shared" si="326"/>
        <v>329</v>
      </c>
      <c r="H815" s="89">
        <f t="shared" si="327"/>
        <v>6.04</v>
      </c>
      <c r="I815" s="98">
        <f t="shared" si="328"/>
        <v>90</v>
      </c>
      <c r="J815" s="89">
        <f t="shared" si="329"/>
        <v>15.51</v>
      </c>
      <c r="K815" s="98">
        <f t="shared" si="330"/>
        <v>60</v>
      </c>
      <c r="L815" s="98">
        <f t="shared" si="331"/>
        <v>239</v>
      </c>
      <c r="M815" s="89">
        <f t="shared" si="332"/>
        <v>7.24</v>
      </c>
      <c r="N815" s="89">
        <f t="shared" si="332"/>
        <v>28.85</v>
      </c>
      <c r="O815" s="229">
        <f t="shared" si="333"/>
        <v>28.79</v>
      </c>
      <c r="P815" s="153">
        <f t="shared" si="334"/>
        <v>50.400000000000006</v>
      </c>
      <c r="Q815" s="138"/>
      <c r="T815" s="141"/>
      <c r="U815" s="141"/>
    </row>
    <row r="816" spans="1:21" ht="15.75">
      <c r="A816" s="41"/>
      <c r="B816" s="49"/>
      <c r="C816" s="143"/>
      <c r="D816" s="103"/>
      <c r="E816" s="143"/>
      <c r="F816" s="98"/>
      <c r="G816" s="50"/>
      <c r="H816" s="89"/>
      <c r="I816" s="98"/>
      <c r="J816" s="89"/>
      <c r="K816" s="98"/>
      <c r="L816" s="98"/>
      <c r="M816" s="89"/>
      <c r="N816" s="89"/>
      <c r="O816" s="229"/>
      <c r="P816" s="153"/>
      <c r="Q816" s="138"/>
      <c r="T816" s="141"/>
      <c r="U816" s="141"/>
    </row>
    <row r="817" spans="1:21" ht="15.75">
      <c r="A817" s="41"/>
      <c r="B817" s="49">
        <v>1880</v>
      </c>
      <c r="C817" s="143">
        <f>B817/1000</f>
        <v>1.88</v>
      </c>
      <c r="D817" s="103">
        <v>0</v>
      </c>
      <c r="E817" s="143">
        <f>(+C817*D817)+C817</f>
        <v>1.88</v>
      </c>
      <c r="F817" s="98">
        <f>ROUND((+$E817*4000)/12,0)</f>
        <v>627</v>
      </c>
      <c r="G817" s="50">
        <f>ROUND((+$E817*8760)/12,0)</f>
        <v>1372</v>
      </c>
      <c r="H817" s="89">
        <f>ROUND(+E817*$D$7,2)</f>
        <v>25.23</v>
      </c>
      <c r="I817" s="98">
        <f>ROUND(IF((E817*200)&gt;F817,F817,(E817*200)),0)</f>
        <v>376</v>
      </c>
      <c r="J817" s="89">
        <f>ROUND(+I817*$D$8,2)</f>
        <v>64.78</v>
      </c>
      <c r="K817" s="98">
        <f>F817-I817</f>
        <v>251</v>
      </c>
      <c r="L817" s="98">
        <f>G817-I817</f>
        <v>996</v>
      </c>
      <c r="M817" s="89">
        <f>ROUND(+K817*$D$9,2)</f>
        <v>30.3</v>
      </c>
      <c r="N817" s="89">
        <f>ROUND(+L817*$D$9,2)</f>
        <v>120.24</v>
      </c>
      <c r="O817" s="229">
        <f>H817+J817+M817</f>
        <v>120.31</v>
      </c>
      <c r="P817" s="153">
        <f>H817+J817+N817</f>
        <v>210.25</v>
      </c>
      <c r="Q817" s="138"/>
      <c r="T817" s="141"/>
      <c r="U817" s="141"/>
    </row>
    <row r="818" spans="1:21" ht="15.75">
      <c r="A818" s="41"/>
      <c r="B818" s="49">
        <v>2404</v>
      </c>
      <c r="C818" s="143">
        <f>B818/1000</f>
        <v>2.4039999999999999</v>
      </c>
      <c r="D818" s="103">
        <v>0</v>
      </c>
      <c r="E818" s="143">
        <f>(+C818*D818)+C818</f>
        <v>2.4039999999999999</v>
      </c>
      <c r="F818" s="98">
        <f>ROUND((+$E818*4000)/12,0)</f>
        <v>801</v>
      </c>
      <c r="G818" s="50">
        <f>ROUND((+$E818*8760)/12,0)</f>
        <v>1755</v>
      </c>
      <c r="H818" s="89">
        <f>ROUND(+E818*$D$7,2)</f>
        <v>32.26</v>
      </c>
      <c r="I818" s="98">
        <f>ROUND(IF((E818*200)&gt;F818,F818,(E818*200)),0)</f>
        <v>481</v>
      </c>
      <c r="J818" s="89">
        <f>ROUND(+I818*$D$8,2)</f>
        <v>82.87</v>
      </c>
      <c r="K818" s="98">
        <f>F818-I818</f>
        <v>320</v>
      </c>
      <c r="L818" s="98">
        <f>G818-I818</f>
        <v>1274</v>
      </c>
      <c r="M818" s="89">
        <f>ROUND(+K818*$D$9,2)</f>
        <v>38.630000000000003</v>
      </c>
      <c r="N818" s="89">
        <f>ROUND(+L818*$D$9,2)</f>
        <v>153.80000000000001</v>
      </c>
      <c r="O818" s="229">
        <f>H818+J818+M818</f>
        <v>153.76</v>
      </c>
      <c r="P818" s="153">
        <f>H818+J818+N818</f>
        <v>268.93</v>
      </c>
      <c r="Q818" s="138"/>
      <c r="T818" s="141"/>
      <c r="U818" s="141"/>
    </row>
    <row r="819" spans="1:21" ht="15.75">
      <c r="A819" s="41">
        <v>1187</v>
      </c>
      <c r="B819" s="49">
        <f>SUM(B817:B818)</f>
        <v>4284</v>
      </c>
      <c r="C819" s="143"/>
      <c r="D819" s="103"/>
      <c r="E819" s="143"/>
      <c r="F819" s="98"/>
      <c r="G819" s="50">
        <f>SUM(G817:G818)</f>
        <v>3127</v>
      </c>
      <c r="H819" s="89"/>
      <c r="I819" s="98"/>
      <c r="J819" s="89"/>
      <c r="K819" s="98"/>
      <c r="L819" s="98"/>
      <c r="M819" s="89"/>
      <c r="N819" s="89"/>
      <c r="O819" s="229">
        <f>SUM(O817:O818)</f>
        <v>274.07</v>
      </c>
      <c r="P819" s="153">
        <f>SUM(P817:P818)</f>
        <v>479.18</v>
      </c>
      <c r="Q819" s="138"/>
      <c r="T819" s="141"/>
      <c r="U819" s="141"/>
    </row>
    <row r="820" spans="1:21" ht="15.75">
      <c r="A820" s="41"/>
      <c r="B820" s="49"/>
      <c r="C820" s="143"/>
      <c r="D820" s="103"/>
      <c r="E820" s="143"/>
      <c r="F820" s="98"/>
      <c r="G820" s="50"/>
      <c r="H820" s="89"/>
      <c r="I820" s="98"/>
      <c r="J820" s="89"/>
      <c r="K820" s="98"/>
      <c r="L820" s="98"/>
      <c r="M820" s="89"/>
      <c r="N820" s="89"/>
      <c r="O820" s="229"/>
      <c r="P820" s="153"/>
      <c r="Q820" s="138"/>
      <c r="T820" s="141"/>
      <c r="U820" s="141"/>
    </row>
    <row r="821" spans="1:21" ht="15.75">
      <c r="A821" s="41"/>
      <c r="B821" s="49">
        <v>1880</v>
      </c>
      <c r="C821" s="143">
        <f>B821/1000</f>
        <v>1.88</v>
      </c>
      <c r="D821" s="103">
        <v>0</v>
      </c>
      <c r="E821" s="143">
        <f>(+C821*D821)+C821</f>
        <v>1.88</v>
      </c>
      <c r="F821" s="98">
        <f>ROUND((+$E821*4000)/12,0)</f>
        <v>627</v>
      </c>
      <c r="G821" s="50">
        <f>ROUND((+$E821*8760)/12,0)</f>
        <v>1372</v>
      </c>
      <c r="H821" s="89">
        <f>ROUND(+E821*$D$7,2)</f>
        <v>25.23</v>
      </c>
      <c r="I821" s="98">
        <f>ROUND(IF((E821*200)&gt;F821,F821,(E821*200)),0)</f>
        <v>376</v>
      </c>
      <c r="J821" s="89">
        <f>ROUND(+I821*$D$8,2)</f>
        <v>64.78</v>
      </c>
      <c r="K821" s="98">
        <f>F821-I821</f>
        <v>251</v>
      </c>
      <c r="L821" s="98">
        <f>G821-I821</f>
        <v>996</v>
      </c>
      <c r="M821" s="89">
        <f>ROUND(+K821*$D$9,2)</f>
        <v>30.3</v>
      </c>
      <c r="N821" s="89">
        <f>ROUND(+L821*$D$9,2)</f>
        <v>120.24</v>
      </c>
      <c r="O821" s="229">
        <f>H821+J821+M821</f>
        <v>120.31</v>
      </c>
      <c r="P821" s="153">
        <f>H821+J821+N821</f>
        <v>210.25</v>
      </c>
      <c r="Q821" s="138"/>
      <c r="T821" s="141"/>
      <c r="U821" s="141"/>
    </row>
    <row r="822" spans="1:21" ht="15.75">
      <c r="A822" s="41"/>
      <c r="B822" s="49">
        <v>1166</v>
      </c>
      <c r="C822" s="143">
        <f>B822/1000</f>
        <v>1.1659999999999999</v>
      </c>
      <c r="D822" s="103">
        <v>0</v>
      </c>
      <c r="E822" s="143">
        <f>(+C822*D822)+C822</f>
        <v>1.1659999999999999</v>
      </c>
      <c r="F822" s="98">
        <f>ROUND((+$E822*4000)/12,0)</f>
        <v>389</v>
      </c>
      <c r="G822" s="50">
        <f>ROUND((+$E822*8760)/12,0)</f>
        <v>851</v>
      </c>
      <c r="H822" s="89">
        <f>ROUND(+E822*$D$7,2)</f>
        <v>15.65</v>
      </c>
      <c r="I822" s="98">
        <f>ROUND(IF((E822*200)&gt;F822,F822,(E822*200)),0)</f>
        <v>233</v>
      </c>
      <c r="J822" s="89">
        <f>ROUND(+I822*$D$8,2)</f>
        <v>40.14</v>
      </c>
      <c r="K822" s="98">
        <f>F822-I822</f>
        <v>156</v>
      </c>
      <c r="L822" s="98">
        <f>G822-I822</f>
        <v>618</v>
      </c>
      <c r="M822" s="89">
        <f>ROUND(+K822*$D$9,2)</f>
        <v>18.829999999999998</v>
      </c>
      <c r="N822" s="89">
        <f>ROUND(+L822*$D$9,2)</f>
        <v>74.61</v>
      </c>
      <c r="O822" s="229">
        <f>H822+J822+M822</f>
        <v>74.62</v>
      </c>
      <c r="P822" s="153">
        <f>H822+J822+N822</f>
        <v>130.4</v>
      </c>
      <c r="Q822" s="138"/>
      <c r="T822" s="141"/>
      <c r="U822" s="141"/>
    </row>
    <row r="823" spans="1:21" ht="15.75">
      <c r="A823" s="41">
        <v>1188</v>
      </c>
      <c r="B823" s="49">
        <f>SUM(B821:B822)</f>
        <v>3046</v>
      </c>
      <c r="C823" s="143"/>
      <c r="D823" s="103"/>
      <c r="E823" s="143"/>
      <c r="F823" s="98"/>
      <c r="G823" s="50">
        <f>SUM(G821:G822)</f>
        <v>2223</v>
      </c>
      <c r="H823" s="153"/>
      <c r="I823" s="50"/>
      <c r="J823" s="153"/>
      <c r="K823" s="50"/>
      <c r="L823" s="50"/>
      <c r="M823" s="153"/>
      <c r="N823" s="153"/>
      <c r="O823" s="184">
        <f>SUM(O821:O822)</f>
        <v>194.93</v>
      </c>
      <c r="P823" s="153">
        <f>SUM(P821:P822)</f>
        <v>340.65</v>
      </c>
      <c r="Q823" s="138"/>
      <c r="T823" s="141"/>
      <c r="U823" s="141"/>
    </row>
    <row r="824" spans="1:21" ht="15.75">
      <c r="A824" s="41"/>
      <c r="B824" s="49"/>
      <c r="C824" s="143"/>
      <c r="D824" s="103"/>
      <c r="E824" s="143"/>
      <c r="F824" s="98"/>
      <c r="G824" s="50"/>
      <c r="H824" s="89"/>
      <c r="I824" s="98"/>
      <c r="J824" s="89"/>
      <c r="K824" s="98"/>
      <c r="L824" s="98"/>
      <c r="M824" s="89"/>
      <c r="N824" s="89"/>
      <c r="O824" s="229"/>
      <c r="P824" s="153"/>
      <c r="Q824" s="138"/>
      <c r="T824" s="141"/>
      <c r="U824" s="141"/>
    </row>
    <row r="825" spans="1:21" ht="15.75">
      <c r="A825" s="41">
        <v>1189</v>
      </c>
      <c r="B825" s="49">
        <v>940</v>
      </c>
      <c r="C825" s="143">
        <f t="shared" ref="C825:C844" si="336">B825/1000</f>
        <v>0.94</v>
      </c>
      <c r="D825" s="103">
        <v>0</v>
      </c>
      <c r="E825" s="143">
        <f t="shared" ref="E825:E844" si="337">(+C825*D825)+C825</f>
        <v>0.94</v>
      </c>
      <c r="F825" s="98">
        <f>ROUND((+$E825*4000)/12,0)</f>
        <v>313</v>
      </c>
      <c r="G825" s="50">
        <f t="shared" ref="G825:G844" si="338">ROUND((+$E825*8760)/12,0)</f>
        <v>686</v>
      </c>
      <c r="H825" s="89">
        <f t="shared" ref="H825:H844" si="339">ROUND(+E825*$D$7,2)</f>
        <v>12.62</v>
      </c>
      <c r="I825" s="98">
        <f t="shared" ref="I825:I844" si="340">ROUND(IF((E825*200)&gt;F825,F825,(E825*200)),0)</f>
        <v>188</v>
      </c>
      <c r="J825" s="89">
        <f t="shared" ref="J825:J844" si="341">ROUND(+I825*$D$8,2)</f>
        <v>32.39</v>
      </c>
      <c r="K825" s="98">
        <f t="shared" ref="K825:K844" si="342">F825-I825</f>
        <v>125</v>
      </c>
      <c r="L825" s="98">
        <f t="shared" ref="L825:L844" si="343">G825-I825</f>
        <v>498</v>
      </c>
      <c r="M825" s="89">
        <f t="shared" ref="M825:N844" si="344">ROUND(+K825*$D$9,2)</f>
        <v>15.09</v>
      </c>
      <c r="N825" s="89">
        <f t="shared" si="344"/>
        <v>60.12</v>
      </c>
      <c r="O825" s="229">
        <f t="shared" ref="O825:O844" si="345">H825+J825+M825</f>
        <v>60.099999999999994</v>
      </c>
      <c r="P825" s="153">
        <f t="shared" ref="P825:P844" si="346">H825+J825+N825</f>
        <v>105.13</v>
      </c>
      <c r="Q825" s="138"/>
      <c r="T825" s="141"/>
      <c r="U825" s="141"/>
    </row>
    <row r="826" spans="1:21" ht="15.75">
      <c r="A826" s="41">
        <v>1190</v>
      </c>
      <c r="B826" s="49">
        <v>128</v>
      </c>
      <c r="C826" s="143">
        <f t="shared" si="336"/>
        <v>0.128</v>
      </c>
      <c r="D826" s="103">
        <v>0</v>
      </c>
      <c r="E826" s="143">
        <f t="shared" si="337"/>
        <v>0.128</v>
      </c>
      <c r="F826" s="98">
        <f>ROUND((+$E826*4000)/12,0)</f>
        <v>43</v>
      </c>
      <c r="G826" s="50">
        <f t="shared" si="338"/>
        <v>93</v>
      </c>
      <c r="H826" s="89">
        <f t="shared" si="339"/>
        <v>1.72</v>
      </c>
      <c r="I826" s="98">
        <f t="shared" si="340"/>
        <v>26</v>
      </c>
      <c r="J826" s="89">
        <f t="shared" si="341"/>
        <v>4.4800000000000004</v>
      </c>
      <c r="K826" s="98">
        <f t="shared" si="342"/>
        <v>17</v>
      </c>
      <c r="L826" s="98">
        <f t="shared" si="343"/>
        <v>67</v>
      </c>
      <c r="M826" s="89">
        <f t="shared" si="344"/>
        <v>2.0499999999999998</v>
      </c>
      <c r="N826" s="89">
        <f t="shared" si="344"/>
        <v>8.09</v>
      </c>
      <c r="O826" s="229">
        <f t="shared" si="345"/>
        <v>8.25</v>
      </c>
      <c r="P826" s="153">
        <f t="shared" si="346"/>
        <v>14.29</v>
      </c>
      <c r="Q826" s="138"/>
      <c r="T826" s="141"/>
      <c r="U826" s="141"/>
    </row>
    <row r="827" spans="1:21" ht="15.75">
      <c r="A827" s="41">
        <v>1191</v>
      </c>
      <c r="B827" s="49">
        <v>240</v>
      </c>
      <c r="C827" s="143">
        <f t="shared" si="336"/>
        <v>0.24</v>
      </c>
      <c r="D827" s="103">
        <v>0</v>
      </c>
      <c r="E827" s="143">
        <f t="shared" si="337"/>
        <v>0.24</v>
      </c>
      <c r="F827" s="98">
        <f>ROUND((+$E827*4000)/12,0)</f>
        <v>80</v>
      </c>
      <c r="G827" s="50">
        <f t="shared" si="338"/>
        <v>175</v>
      </c>
      <c r="H827" s="89">
        <f t="shared" si="339"/>
        <v>3.22</v>
      </c>
      <c r="I827" s="98">
        <f t="shared" si="340"/>
        <v>48</v>
      </c>
      <c r="J827" s="89">
        <f t="shared" si="341"/>
        <v>8.27</v>
      </c>
      <c r="K827" s="98">
        <f t="shared" si="342"/>
        <v>32</v>
      </c>
      <c r="L827" s="98">
        <f t="shared" si="343"/>
        <v>127</v>
      </c>
      <c r="M827" s="89">
        <f t="shared" si="344"/>
        <v>3.86</v>
      </c>
      <c r="N827" s="89">
        <f t="shared" si="344"/>
        <v>15.33</v>
      </c>
      <c r="O827" s="229">
        <f t="shared" si="345"/>
        <v>15.35</v>
      </c>
      <c r="P827" s="153">
        <f t="shared" si="346"/>
        <v>26.82</v>
      </c>
      <c r="Q827" s="138"/>
      <c r="T827" s="141"/>
      <c r="U827" s="141"/>
    </row>
    <row r="828" spans="1:21" ht="15.75">
      <c r="A828" s="41">
        <v>1192</v>
      </c>
      <c r="B828" s="49">
        <v>60</v>
      </c>
      <c r="C828" s="143">
        <f t="shared" si="336"/>
        <v>0.06</v>
      </c>
      <c r="D828" s="103">
        <v>0</v>
      </c>
      <c r="E828" s="143">
        <f t="shared" si="337"/>
        <v>0.06</v>
      </c>
      <c r="F828" s="98">
        <f>ROUND((+$E828*4000)/12,0)</f>
        <v>20</v>
      </c>
      <c r="G828" s="50">
        <f t="shared" si="338"/>
        <v>44</v>
      </c>
      <c r="H828" s="89">
        <f t="shared" si="339"/>
        <v>0.81</v>
      </c>
      <c r="I828" s="98">
        <f t="shared" si="340"/>
        <v>12</v>
      </c>
      <c r="J828" s="89">
        <f t="shared" si="341"/>
        <v>2.0699999999999998</v>
      </c>
      <c r="K828" s="98">
        <f t="shared" si="342"/>
        <v>8</v>
      </c>
      <c r="L828" s="98">
        <f t="shared" si="343"/>
        <v>32</v>
      </c>
      <c r="M828" s="89">
        <f t="shared" si="344"/>
        <v>0.97</v>
      </c>
      <c r="N828" s="89">
        <f t="shared" si="344"/>
        <v>3.86</v>
      </c>
      <c r="O828" s="229">
        <f t="shared" si="345"/>
        <v>3.8499999999999996</v>
      </c>
      <c r="P828" s="153">
        <f t="shared" si="346"/>
        <v>6.74</v>
      </c>
      <c r="Q828" s="138"/>
      <c r="T828" s="141"/>
      <c r="U828" s="141"/>
    </row>
    <row r="829" spans="1:21" ht="15.75">
      <c r="A829" s="41">
        <v>1193</v>
      </c>
      <c r="B829" s="49">
        <v>4140</v>
      </c>
      <c r="C829" s="143">
        <f t="shared" si="336"/>
        <v>4.1399999999999997</v>
      </c>
      <c r="D829" s="103">
        <v>0</v>
      </c>
      <c r="E829" s="143">
        <f t="shared" si="337"/>
        <v>4.1399999999999997</v>
      </c>
      <c r="F829" s="98">
        <f>ROUND((+$E829*1825)/12,0)</f>
        <v>630</v>
      </c>
      <c r="G829" s="50">
        <f t="shared" si="338"/>
        <v>3022</v>
      </c>
      <c r="H829" s="89">
        <f t="shared" si="339"/>
        <v>55.56</v>
      </c>
      <c r="I829" s="98">
        <f t="shared" si="340"/>
        <v>630</v>
      </c>
      <c r="J829" s="89">
        <f t="shared" si="341"/>
        <v>108.54</v>
      </c>
      <c r="K829" s="98">
        <f t="shared" si="342"/>
        <v>0</v>
      </c>
      <c r="L829" s="98">
        <f t="shared" si="343"/>
        <v>2392</v>
      </c>
      <c r="M829" s="89">
        <f t="shared" si="344"/>
        <v>0</v>
      </c>
      <c r="N829" s="89">
        <f t="shared" si="344"/>
        <v>288.76</v>
      </c>
      <c r="O829" s="229">
        <f t="shared" si="345"/>
        <v>164.10000000000002</v>
      </c>
      <c r="P829" s="153">
        <f t="shared" si="346"/>
        <v>452.86</v>
      </c>
      <c r="Q829" s="138"/>
      <c r="T829" s="141"/>
      <c r="U829" s="141"/>
    </row>
    <row r="830" spans="1:21" ht="15.75">
      <c r="A830" s="41">
        <v>1194</v>
      </c>
      <c r="B830" s="49">
        <v>595</v>
      </c>
      <c r="C830" s="143">
        <f t="shared" si="336"/>
        <v>0.59499999999999997</v>
      </c>
      <c r="D830" s="103">
        <v>0.17649999999999999</v>
      </c>
      <c r="E830" s="143">
        <f t="shared" si="337"/>
        <v>0.70001749999999996</v>
      </c>
      <c r="F830" s="98">
        <f t="shared" ref="F830:F837" si="347">ROUND((+$E830*4000)/12,0)</f>
        <v>233</v>
      </c>
      <c r="G830" s="50">
        <f t="shared" si="338"/>
        <v>511</v>
      </c>
      <c r="H830" s="89">
        <f t="shared" si="339"/>
        <v>9.39</v>
      </c>
      <c r="I830" s="98">
        <f t="shared" si="340"/>
        <v>140</v>
      </c>
      <c r="J830" s="89">
        <f t="shared" si="341"/>
        <v>24.12</v>
      </c>
      <c r="K830" s="98">
        <f t="shared" si="342"/>
        <v>93</v>
      </c>
      <c r="L830" s="98">
        <f t="shared" si="343"/>
        <v>371</v>
      </c>
      <c r="M830" s="89">
        <f t="shared" si="344"/>
        <v>11.23</v>
      </c>
      <c r="N830" s="89">
        <f t="shared" si="344"/>
        <v>44.79</v>
      </c>
      <c r="O830" s="229">
        <f t="shared" si="345"/>
        <v>44.740000000000009</v>
      </c>
      <c r="P830" s="153">
        <f t="shared" si="346"/>
        <v>78.300000000000011</v>
      </c>
      <c r="Q830" s="138"/>
      <c r="T830" s="141"/>
      <c r="U830" s="141"/>
    </row>
    <row r="831" spans="1:21" ht="15.75">
      <c r="A831" s="41">
        <v>1195</v>
      </c>
      <c r="B831" s="49">
        <v>760</v>
      </c>
      <c r="C831" s="143">
        <f t="shared" si="336"/>
        <v>0.76</v>
      </c>
      <c r="D831" s="103">
        <v>0.03</v>
      </c>
      <c r="E831" s="143">
        <f t="shared" si="337"/>
        <v>0.78280000000000005</v>
      </c>
      <c r="F831" s="98">
        <f t="shared" si="347"/>
        <v>261</v>
      </c>
      <c r="G831" s="50">
        <f t="shared" si="338"/>
        <v>571</v>
      </c>
      <c r="H831" s="89">
        <f t="shared" si="339"/>
        <v>10.51</v>
      </c>
      <c r="I831" s="98">
        <f t="shared" si="340"/>
        <v>157</v>
      </c>
      <c r="J831" s="89">
        <f t="shared" si="341"/>
        <v>27.05</v>
      </c>
      <c r="K831" s="98">
        <f t="shared" si="342"/>
        <v>104</v>
      </c>
      <c r="L831" s="98">
        <f t="shared" si="343"/>
        <v>414</v>
      </c>
      <c r="M831" s="89">
        <f t="shared" si="344"/>
        <v>12.55</v>
      </c>
      <c r="N831" s="89">
        <f t="shared" si="344"/>
        <v>49.98</v>
      </c>
      <c r="O831" s="229">
        <f t="shared" si="345"/>
        <v>50.11</v>
      </c>
      <c r="P831" s="153">
        <f t="shared" si="346"/>
        <v>87.539999999999992</v>
      </c>
      <c r="Q831" s="138"/>
      <c r="T831" s="141"/>
      <c r="U831" s="141"/>
    </row>
    <row r="832" spans="1:21" ht="15.75">
      <c r="A832" s="41">
        <v>1196</v>
      </c>
      <c r="B832" s="49">
        <v>11395</v>
      </c>
      <c r="C832" s="143">
        <f t="shared" si="336"/>
        <v>11.395</v>
      </c>
      <c r="D832" s="103">
        <v>0</v>
      </c>
      <c r="E832" s="143">
        <f t="shared" si="337"/>
        <v>11.395</v>
      </c>
      <c r="F832" s="98">
        <f t="shared" si="347"/>
        <v>3798</v>
      </c>
      <c r="G832" s="50">
        <f t="shared" si="338"/>
        <v>8318</v>
      </c>
      <c r="H832" s="89">
        <f t="shared" si="339"/>
        <v>152.93</v>
      </c>
      <c r="I832" s="98">
        <f t="shared" si="340"/>
        <v>2279</v>
      </c>
      <c r="J832" s="89">
        <f t="shared" si="341"/>
        <v>392.65</v>
      </c>
      <c r="K832" s="98">
        <f t="shared" si="342"/>
        <v>1519</v>
      </c>
      <c r="L832" s="98">
        <f t="shared" si="343"/>
        <v>6039</v>
      </c>
      <c r="M832" s="89">
        <f t="shared" si="344"/>
        <v>183.37</v>
      </c>
      <c r="N832" s="89">
        <f t="shared" si="344"/>
        <v>729.03</v>
      </c>
      <c r="O832" s="229">
        <f t="shared" si="345"/>
        <v>728.94999999999993</v>
      </c>
      <c r="P832" s="153">
        <f t="shared" si="346"/>
        <v>1274.6099999999999</v>
      </c>
      <c r="Q832" s="138"/>
      <c r="T832" s="141"/>
      <c r="U832" s="141"/>
    </row>
    <row r="833" spans="1:21" ht="15.75">
      <c r="A833" s="41">
        <v>1197</v>
      </c>
      <c r="B833" s="49">
        <v>1636</v>
      </c>
      <c r="C833" s="143">
        <f t="shared" si="336"/>
        <v>1.6359999999999999</v>
      </c>
      <c r="D833" s="103">
        <v>0</v>
      </c>
      <c r="E833" s="143">
        <f t="shared" si="337"/>
        <v>1.6359999999999999</v>
      </c>
      <c r="F833" s="98">
        <f t="shared" si="347"/>
        <v>545</v>
      </c>
      <c r="G833" s="50">
        <f t="shared" si="338"/>
        <v>1194</v>
      </c>
      <c r="H833" s="89">
        <f t="shared" si="339"/>
        <v>21.96</v>
      </c>
      <c r="I833" s="98">
        <f t="shared" si="340"/>
        <v>327</v>
      </c>
      <c r="J833" s="89">
        <f t="shared" si="341"/>
        <v>56.34</v>
      </c>
      <c r="K833" s="98">
        <f t="shared" si="342"/>
        <v>218</v>
      </c>
      <c r="L833" s="98">
        <f t="shared" si="343"/>
        <v>867</v>
      </c>
      <c r="M833" s="89">
        <f t="shared" si="344"/>
        <v>26.32</v>
      </c>
      <c r="N833" s="89">
        <f t="shared" si="344"/>
        <v>104.66</v>
      </c>
      <c r="O833" s="229">
        <f t="shared" si="345"/>
        <v>104.62</v>
      </c>
      <c r="P833" s="153">
        <f t="shared" si="346"/>
        <v>182.96</v>
      </c>
      <c r="Q833" s="138"/>
      <c r="T833" s="141"/>
      <c r="U833" s="141"/>
    </row>
    <row r="834" spans="1:21" ht="15.75">
      <c r="A834" s="41">
        <v>1198</v>
      </c>
      <c r="B834" s="49">
        <v>1395</v>
      </c>
      <c r="C834" s="143">
        <f t="shared" si="336"/>
        <v>1.395</v>
      </c>
      <c r="D834" s="103">
        <v>0</v>
      </c>
      <c r="E834" s="143">
        <f t="shared" si="337"/>
        <v>1.395</v>
      </c>
      <c r="F834" s="98">
        <f t="shared" si="347"/>
        <v>465</v>
      </c>
      <c r="G834" s="50">
        <f t="shared" si="338"/>
        <v>1018</v>
      </c>
      <c r="H834" s="89">
        <f t="shared" si="339"/>
        <v>18.72</v>
      </c>
      <c r="I834" s="98">
        <f t="shared" si="340"/>
        <v>279</v>
      </c>
      <c r="J834" s="89">
        <f t="shared" si="341"/>
        <v>48.07</v>
      </c>
      <c r="K834" s="98">
        <f t="shared" si="342"/>
        <v>186</v>
      </c>
      <c r="L834" s="98">
        <f t="shared" si="343"/>
        <v>739</v>
      </c>
      <c r="M834" s="89">
        <f t="shared" si="344"/>
        <v>22.45</v>
      </c>
      <c r="N834" s="89">
        <f t="shared" si="344"/>
        <v>89.21</v>
      </c>
      <c r="O834" s="229">
        <f t="shared" si="345"/>
        <v>89.24</v>
      </c>
      <c r="P834" s="153">
        <f t="shared" si="346"/>
        <v>156</v>
      </c>
      <c r="Q834" s="138"/>
      <c r="T834" s="141"/>
      <c r="U834" s="141"/>
    </row>
    <row r="835" spans="1:21" ht="15.75">
      <c r="A835" s="41">
        <v>1199</v>
      </c>
      <c r="B835" s="49">
        <v>2000</v>
      </c>
      <c r="C835" s="143">
        <f t="shared" si="336"/>
        <v>2</v>
      </c>
      <c r="D835" s="103">
        <v>0</v>
      </c>
      <c r="E835" s="143">
        <f t="shared" si="337"/>
        <v>2</v>
      </c>
      <c r="F835" s="98">
        <f t="shared" si="347"/>
        <v>667</v>
      </c>
      <c r="G835" s="50">
        <f t="shared" si="338"/>
        <v>1460</v>
      </c>
      <c r="H835" s="89">
        <f t="shared" si="339"/>
        <v>26.84</v>
      </c>
      <c r="I835" s="98">
        <f t="shared" si="340"/>
        <v>400</v>
      </c>
      <c r="J835" s="89">
        <f t="shared" si="341"/>
        <v>68.92</v>
      </c>
      <c r="K835" s="98">
        <f t="shared" si="342"/>
        <v>267</v>
      </c>
      <c r="L835" s="98">
        <f t="shared" si="343"/>
        <v>1060</v>
      </c>
      <c r="M835" s="89">
        <f t="shared" si="344"/>
        <v>32.229999999999997</v>
      </c>
      <c r="N835" s="89">
        <f t="shared" si="344"/>
        <v>127.96</v>
      </c>
      <c r="O835" s="229">
        <f t="shared" si="345"/>
        <v>127.99000000000001</v>
      </c>
      <c r="P835" s="153">
        <f t="shared" si="346"/>
        <v>223.72</v>
      </c>
      <c r="Q835" s="138"/>
      <c r="T835" s="141"/>
      <c r="U835" s="141"/>
    </row>
    <row r="836" spans="1:21" ht="15.75">
      <c r="A836" s="41">
        <v>1200</v>
      </c>
      <c r="B836" s="49">
        <v>2600</v>
      </c>
      <c r="C836" s="143">
        <f t="shared" si="336"/>
        <v>2.6</v>
      </c>
      <c r="D836" s="103">
        <v>0</v>
      </c>
      <c r="E836" s="143">
        <f t="shared" si="337"/>
        <v>2.6</v>
      </c>
      <c r="F836" s="98">
        <f t="shared" si="347"/>
        <v>867</v>
      </c>
      <c r="G836" s="50">
        <f t="shared" si="338"/>
        <v>1898</v>
      </c>
      <c r="H836" s="89">
        <f t="shared" si="339"/>
        <v>34.89</v>
      </c>
      <c r="I836" s="98">
        <f t="shared" si="340"/>
        <v>520</v>
      </c>
      <c r="J836" s="89">
        <f t="shared" si="341"/>
        <v>89.59</v>
      </c>
      <c r="K836" s="98">
        <f t="shared" si="342"/>
        <v>347</v>
      </c>
      <c r="L836" s="98">
        <f t="shared" si="343"/>
        <v>1378</v>
      </c>
      <c r="M836" s="89">
        <f t="shared" si="344"/>
        <v>41.89</v>
      </c>
      <c r="N836" s="89">
        <f t="shared" si="344"/>
        <v>166.35</v>
      </c>
      <c r="O836" s="229">
        <f t="shared" si="345"/>
        <v>166.37</v>
      </c>
      <c r="P836" s="153">
        <f t="shared" si="346"/>
        <v>290.83</v>
      </c>
      <c r="Q836" s="138"/>
      <c r="T836" s="141"/>
      <c r="U836" s="141"/>
    </row>
    <row r="837" spans="1:21" ht="15.75">
      <c r="A837" s="41">
        <v>1201</v>
      </c>
      <c r="B837" s="49">
        <v>876</v>
      </c>
      <c r="C837" s="143">
        <f t="shared" si="336"/>
        <v>0.876</v>
      </c>
      <c r="D837" s="103">
        <v>0</v>
      </c>
      <c r="E837" s="143">
        <f t="shared" si="337"/>
        <v>0.876</v>
      </c>
      <c r="F837" s="98">
        <f t="shared" si="347"/>
        <v>292</v>
      </c>
      <c r="G837" s="50">
        <f t="shared" si="338"/>
        <v>639</v>
      </c>
      <c r="H837" s="89">
        <f t="shared" si="339"/>
        <v>11.76</v>
      </c>
      <c r="I837" s="98">
        <f t="shared" si="340"/>
        <v>175</v>
      </c>
      <c r="J837" s="89">
        <f t="shared" si="341"/>
        <v>30.15</v>
      </c>
      <c r="K837" s="98">
        <f t="shared" si="342"/>
        <v>117</v>
      </c>
      <c r="L837" s="98">
        <f t="shared" si="343"/>
        <v>464</v>
      </c>
      <c r="M837" s="89">
        <f t="shared" si="344"/>
        <v>14.12</v>
      </c>
      <c r="N837" s="89">
        <f t="shared" si="344"/>
        <v>56.01</v>
      </c>
      <c r="O837" s="229">
        <f t="shared" si="345"/>
        <v>56.029999999999994</v>
      </c>
      <c r="P837" s="153">
        <f t="shared" si="346"/>
        <v>97.919999999999987</v>
      </c>
      <c r="Q837" s="138"/>
      <c r="T837" s="141"/>
      <c r="U837" s="141"/>
    </row>
    <row r="838" spans="1:21" ht="15.75">
      <c r="A838" s="41">
        <v>1202</v>
      </c>
      <c r="B838" s="49">
        <v>20</v>
      </c>
      <c r="C838" s="143">
        <f t="shared" si="336"/>
        <v>0.02</v>
      </c>
      <c r="D838" s="103">
        <v>0</v>
      </c>
      <c r="E838" s="143">
        <f t="shared" si="337"/>
        <v>0.02</v>
      </c>
      <c r="F838" s="98">
        <f>ROUND((+$E838*4300)/12,0)</f>
        <v>7</v>
      </c>
      <c r="G838" s="50">
        <f t="shared" si="338"/>
        <v>15</v>
      </c>
      <c r="H838" s="89">
        <f t="shared" si="339"/>
        <v>0.27</v>
      </c>
      <c r="I838" s="98">
        <f t="shared" si="340"/>
        <v>4</v>
      </c>
      <c r="J838" s="89">
        <f t="shared" si="341"/>
        <v>0.69</v>
      </c>
      <c r="K838" s="98">
        <f t="shared" si="342"/>
        <v>3</v>
      </c>
      <c r="L838" s="98">
        <f t="shared" si="343"/>
        <v>11</v>
      </c>
      <c r="M838" s="89">
        <f t="shared" si="344"/>
        <v>0.36</v>
      </c>
      <c r="N838" s="89">
        <f t="shared" si="344"/>
        <v>1.33</v>
      </c>
      <c r="O838" s="229">
        <f t="shared" si="345"/>
        <v>1.3199999999999998</v>
      </c>
      <c r="P838" s="153">
        <f t="shared" si="346"/>
        <v>2.29</v>
      </c>
      <c r="Q838" s="138"/>
      <c r="T838" s="141"/>
      <c r="U838" s="141"/>
    </row>
    <row r="839" spans="1:21" ht="15.75">
      <c r="A839" s="41">
        <v>1203</v>
      </c>
      <c r="B839" s="49">
        <v>134</v>
      </c>
      <c r="C839" s="143">
        <f t="shared" si="336"/>
        <v>0.13400000000000001</v>
      </c>
      <c r="D839" s="103">
        <v>0</v>
      </c>
      <c r="E839" s="143">
        <f t="shared" si="337"/>
        <v>0.13400000000000001</v>
      </c>
      <c r="F839" s="98">
        <f>ROUND((+$E839*4000)/12,0)</f>
        <v>45</v>
      </c>
      <c r="G839" s="50">
        <f t="shared" si="338"/>
        <v>98</v>
      </c>
      <c r="H839" s="89">
        <f t="shared" si="339"/>
        <v>1.8</v>
      </c>
      <c r="I839" s="98">
        <f t="shared" si="340"/>
        <v>27</v>
      </c>
      <c r="J839" s="89">
        <f t="shared" si="341"/>
        <v>4.6500000000000004</v>
      </c>
      <c r="K839" s="98">
        <f t="shared" si="342"/>
        <v>18</v>
      </c>
      <c r="L839" s="98">
        <f t="shared" si="343"/>
        <v>71</v>
      </c>
      <c r="M839" s="89">
        <f t="shared" si="344"/>
        <v>2.17</v>
      </c>
      <c r="N839" s="89">
        <f t="shared" si="344"/>
        <v>8.57</v>
      </c>
      <c r="O839" s="229">
        <f t="shared" si="345"/>
        <v>8.620000000000001</v>
      </c>
      <c r="P839" s="153">
        <f t="shared" si="346"/>
        <v>15.02</v>
      </c>
      <c r="Q839" s="138"/>
      <c r="T839" s="141"/>
      <c r="U839" s="141"/>
    </row>
    <row r="840" spans="1:21" ht="15.75">
      <c r="A840" s="41">
        <v>1204</v>
      </c>
      <c r="B840" s="49">
        <v>3817</v>
      </c>
      <c r="C840" s="143">
        <f t="shared" si="336"/>
        <v>3.8170000000000002</v>
      </c>
      <c r="D840" s="103">
        <v>0</v>
      </c>
      <c r="E840" s="143">
        <f t="shared" si="337"/>
        <v>3.8170000000000002</v>
      </c>
      <c r="F840" s="98">
        <f>ROUND((+$E840*4000)/12,0)</f>
        <v>1272</v>
      </c>
      <c r="G840" s="50">
        <f t="shared" si="338"/>
        <v>2786</v>
      </c>
      <c r="H840" s="89">
        <f t="shared" si="339"/>
        <v>51.23</v>
      </c>
      <c r="I840" s="98">
        <f t="shared" si="340"/>
        <v>763</v>
      </c>
      <c r="J840" s="89">
        <f t="shared" si="341"/>
        <v>131.46</v>
      </c>
      <c r="K840" s="98">
        <f t="shared" si="342"/>
        <v>509</v>
      </c>
      <c r="L840" s="98">
        <f t="shared" si="343"/>
        <v>2023</v>
      </c>
      <c r="M840" s="89">
        <f t="shared" si="344"/>
        <v>61.45</v>
      </c>
      <c r="N840" s="89">
        <f t="shared" si="344"/>
        <v>244.22</v>
      </c>
      <c r="O840" s="229">
        <f t="shared" si="345"/>
        <v>244.14</v>
      </c>
      <c r="P840" s="153">
        <f t="shared" si="346"/>
        <v>426.90999999999997</v>
      </c>
      <c r="Q840" s="138"/>
      <c r="T840" s="141"/>
      <c r="U840" s="141"/>
    </row>
    <row r="841" spans="1:21" ht="15.75">
      <c r="A841" s="41">
        <v>1205</v>
      </c>
      <c r="B841" s="49">
        <v>40</v>
      </c>
      <c r="C841" s="143">
        <f t="shared" si="336"/>
        <v>0.04</v>
      </c>
      <c r="D841" s="103">
        <v>0</v>
      </c>
      <c r="E841" s="143">
        <f t="shared" si="337"/>
        <v>0.04</v>
      </c>
      <c r="F841" s="98">
        <f>ROUND((+$E841*4000)/12,0)</f>
        <v>13</v>
      </c>
      <c r="G841" s="50">
        <f t="shared" si="338"/>
        <v>29</v>
      </c>
      <c r="H841" s="89">
        <f t="shared" si="339"/>
        <v>0.54</v>
      </c>
      <c r="I841" s="98">
        <f t="shared" si="340"/>
        <v>8</v>
      </c>
      <c r="J841" s="89">
        <f t="shared" si="341"/>
        <v>1.38</v>
      </c>
      <c r="K841" s="98">
        <f t="shared" si="342"/>
        <v>5</v>
      </c>
      <c r="L841" s="98">
        <f t="shared" si="343"/>
        <v>21</v>
      </c>
      <c r="M841" s="89">
        <f t="shared" si="344"/>
        <v>0.6</v>
      </c>
      <c r="N841" s="89">
        <f t="shared" si="344"/>
        <v>2.54</v>
      </c>
      <c r="O841" s="229">
        <f t="shared" si="345"/>
        <v>2.52</v>
      </c>
      <c r="P841" s="153">
        <f t="shared" si="346"/>
        <v>4.46</v>
      </c>
      <c r="Q841" s="138"/>
      <c r="T841" s="141"/>
      <c r="U841" s="141"/>
    </row>
    <row r="842" spans="1:21" ht="15.75">
      <c r="A842" s="41">
        <v>1206</v>
      </c>
      <c r="B842" s="49">
        <f>13.6*120</f>
        <v>1632</v>
      </c>
      <c r="C842" s="143">
        <f t="shared" si="336"/>
        <v>1.6319999999999999</v>
      </c>
      <c r="D842" s="103">
        <v>0</v>
      </c>
      <c r="E842" s="143">
        <f t="shared" si="337"/>
        <v>1.6319999999999999</v>
      </c>
      <c r="F842" s="98">
        <f>ROUND((+$E842*61)/12,0)</f>
        <v>8</v>
      </c>
      <c r="G842" s="50">
        <f t="shared" si="338"/>
        <v>1191</v>
      </c>
      <c r="H842" s="89">
        <f t="shared" si="339"/>
        <v>21.9</v>
      </c>
      <c r="I842" s="98">
        <f t="shared" si="340"/>
        <v>8</v>
      </c>
      <c r="J842" s="89">
        <f t="shared" si="341"/>
        <v>1.38</v>
      </c>
      <c r="K842" s="98">
        <f t="shared" si="342"/>
        <v>0</v>
      </c>
      <c r="L842" s="98">
        <f t="shared" si="343"/>
        <v>1183</v>
      </c>
      <c r="M842" s="89">
        <f t="shared" si="344"/>
        <v>0</v>
      </c>
      <c r="N842" s="89">
        <f t="shared" si="344"/>
        <v>142.81</v>
      </c>
      <c r="O842" s="229">
        <f t="shared" si="345"/>
        <v>23.279999999999998</v>
      </c>
      <c r="P842" s="153">
        <f t="shared" si="346"/>
        <v>166.09</v>
      </c>
      <c r="Q842" s="138"/>
      <c r="T842" s="141"/>
      <c r="U842" s="141"/>
    </row>
    <row r="843" spans="1:21" ht="15.75">
      <c r="A843" s="41">
        <v>1207</v>
      </c>
      <c r="B843" s="49">
        <v>11</v>
      </c>
      <c r="C843" s="143">
        <f t="shared" si="336"/>
        <v>1.0999999999999999E-2</v>
      </c>
      <c r="D843" s="103">
        <v>0</v>
      </c>
      <c r="E843" s="143">
        <f t="shared" si="337"/>
        <v>1.0999999999999999E-2</v>
      </c>
      <c r="F843" s="98">
        <f>ROUND((+$E843*4000)/12,0)</f>
        <v>4</v>
      </c>
      <c r="G843" s="50">
        <f t="shared" si="338"/>
        <v>8</v>
      </c>
      <c r="H843" s="89">
        <f t="shared" si="339"/>
        <v>0.15</v>
      </c>
      <c r="I843" s="98">
        <f t="shared" si="340"/>
        <v>2</v>
      </c>
      <c r="J843" s="89">
        <f t="shared" si="341"/>
        <v>0.34</v>
      </c>
      <c r="K843" s="98">
        <f t="shared" si="342"/>
        <v>2</v>
      </c>
      <c r="L843" s="98">
        <f t="shared" si="343"/>
        <v>6</v>
      </c>
      <c r="M843" s="89">
        <f t="shared" si="344"/>
        <v>0.24</v>
      </c>
      <c r="N843" s="89">
        <f t="shared" si="344"/>
        <v>0.72</v>
      </c>
      <c r="O843" s="229">
        <f t="shared" si="345"/>
        <v>0.73</v>
      </c>
      <c r="P843" s="153">
        <f t="shared" si="346"/>
        <v>1.21</v>
      </c>
      <c r="Q843" s="138"/>
      <c r="T843" s="141"/>
      <c r="U843" s="141"/>
    </row>
    <row r="844" spans="1:21" ht="15.75">
      <c r="A844" s="41">
        <v>1208</v>
      </c>
      <c r="B844" s="49">
        <f>3817+140</f>
        <v>3957</v>
      </c>
      <c r="C844" s="143">
        <f t="shared" si="336"/>
        <v>3.9569999999999999</v>
      </c>
      <c r="D844" s="103">
        <v>0</v>
      </c>
      <c r="E844" s="143">
        <f t="shared" si="337"/>
        <v>3.9569999999999999</v>
      </c>
      <c r="F844" s="98">
        <f>ROUND((+$E844*4000)/12,0)</f>
        <v>1319</v>
      </c>
      <c r="G844" s="50">
        <f t="shared" si="338"/>
        <v>2889</v>
      </c>
      <c r="H844" s="89">
        <f t="shared" si="339"/>
        <v>53.1</v>
      </c>
      <c r="I844" s="98">
        <f t="shared" si="340"/>
        <v>791</v>
      </c>
      <c r="J844" s="89">
        <f t="shared" si="341"/>
        <v>136.28</v>
      </c>
      <c r="K844" s="98">
        <f t="shared" si="342"/>
        <v>528</v>
      </c>
      <c r="L844" s="98">
        <f t="shared" si="343"/>
        <v>2098</v>
      </c>
      <c r="M844" s="89">
        <f t="shared" si="344"/>
        <v>63.74</v>
      </c>
      <c r="N844" s="89">
        <f t="shared" si="344"/>
        <v>253.27</v>
      </c>
      <c r="O844" s="229">
        <f t="shared" si="345"/>
        <v>253.12</v>
      </c>
      <c r="P844" s="153">
        <f t="shared" si="346"/>
        <v>442.65</v>
      </c>
      <c r="Q844" s="138"/>
      <c r="T844" s="141"/>
      <c r="U844" s="141"/>
    </row>
    <row r="845" spans="1:21" ht="15.75">
      <c r="A845" s="41"/>
      <c r="B845" s="49"/>
      <c r="C845" s="143"/>
      <c r="D845" s="103"/>
      <c r="E845" s="143"/>
      <c r="F845" s="98"/>
      <c r="G845" s="50"/>
      <c r="H845" s="89"/>
      <c r="I845" s="98"/>
      <c r="J845" s="89"/>
      <c r="K845" s="98"/>
      <c r="L845" s="98"/>
      <c r="M845" s="89"/>
      <c r="N845" s="89"/>
      <c r="O845" s="229"/>
      <c r="P845" s="153"/>
      <c r="Q845" s="138"/>
      <c r="T845" s="141"/>
      <c r="U845" s="141"/>
    </row>
    <row r="846" spans="1:21" ht="16.5" thickBot="1">
      <c r="A846" s="41"/>
      <c r="B846" s="49"/>
      <c r="C846" s="143"/>
      <c r="D846" s="103"/>
      <c r="E846" s="143"/>
      <c r="F846" s="98"/>
      <c r="G846" s="50"/>
      <c r="H846" s="89"/>
      <c r="I846" s="98"/>
      <c r="J846" s="89"/>
      <c r="K846" s="98"/>
      <c r="L846" s="98"/>
      <c r="M846" s="89"/>
      <c r="N846" s="89"/>
      <c r="O846" s="229"/>
      <c r="P846" s="153"/>
      <c r="Q846" s="138"/>
      <c r="T846" s="141"/>
      <c r="U846" s="141"/>
    </row>
    <row r="847" spans="1:21" ht="15.75">
      <c r="A847" s="160"/>
      <c r="B847" s="161"/>
      <c r="C847" s="161"/>
      <c r="D847" s="161"/>
      <c r="E847" s="162" t="s">
        <v>1305</v>
      </c>
      <c r="F847" s="163" t="s">
        <v>1317</v>
      </c>
      <c r="G847" s="161"/>
      <c r="H847" s="164"/>
      <c r="I847" s="98"/>
      <c r="J847" s="89"/>
      <c r="K847" s="98"/>
      <c r="L847" s="98"/>
      <c r="M847" s="89"/>
      <c r="N847" s="89"/>
      <c r="O847" s="229"/>
      <c r="P847" s="153"/>
      <c r="Q847" s="138"/>
      <c r="T847" s="141"/>
      <c r="U847" s="141"/>
    </row>
    <row r="848" spans="1:21" ht="15.75">
      <c r="A848" s="166"/>
      <c r="B848" s="49" t="s">
        <v>344</v>
      </c>
      <c r="C848" s="49" t="s">
        <v>345</v>
      </c>
      <c r="D848" s="49" t="s">
        <v>1318</v>
      </c>
      <c r="E848" s="49" t="s">
        <v>956</v>
      </c>
      <c r="F848" s="49" t="s">
        <v>956</v>
      </c>
      <c r="G848" s="49" t="s">
        <v>345</v>
      </c>
      <c r="H848" s="478" t="s">
        <v>344</v>
      </c>
      <c r="I848" s="98"/>
      <c r="J848" s="89"/>
      <c r="K848" s="98"/>
      <c r="L848" s="98"/>
      <c r="M848" s="89"/>
      <c r="N848" s="89"/>
      <c r="O848" s="229"/>
      <c r="P848" s="153"/>
      <c r="Q848" s="138"/>
      <c r="T848" s="141"/>
      <c r="U848" s="141"/>
    </row>
    <row r="849" spans="1:21" ht="15.75">
      <c r="A849" s="177" t="s">
        <v>60</v>
      </c>
      <c r="B849" s="49" t="s">
        <v>956</v>
      </c>
      <c r="C849" s="49" t="s">
        <v>956</v>
      </c>
      <c r="D849" s="49" t="s">
        <v>1312</v>
      </c>
      <c r="E849" s="49" t="s">
        <v>1312</v>
      </c>
      <c r="F849" s="49" t="s">
        <v>1312</v>
      </c>
      <c r="G849" s="49" t="s">
        <v>1312</v>
      </c>
      <c r="H849" s="478" t="s">
        <v>1312</v>
      </c>
      <c r="I849" s="98"/>
      <c r="J849" s="89"/>
      <c r="K849" s="98"/>
      <c r="L849" s="98"/>
      <c r="M849" s="89"/>
      <c r="N849" s="89"/>
      <c r="O849" s="229"/>
      <c r="P849" s="153"/>
      <c r="Q849" s="138"/>
      <c r="T849" s="141"/>
      <c r="U849" s="141"/>
    </row>
    <row r="850" spans="1:21" ht="15.75">
      <c r="A850" s="166"/>
      <c r="H850" s="479"/>
      <c r="I850" s="98"/>
      <c r="J850" s="89"/>
      <c r="K850" s="98"/>
      <c r="L850" s="98"/>
      <c r="M850" s="89"/>
      <c r="N850" s="89"/>
      <c r="O850" s="229"/>
      <c r="P850" s="153"/>
      <c r="Q850" s="138"/>
      <c r="T850" s="141"/>
      <c r="U850" s="141"/>
    </row>
    <row r="851" spans="1:21" ht="16.5" thickBot="1">
      <c r="A851" s="481">
        <v>1209</v>
      </c>
      <c r="B851" s="167">
        <f>0.288*365</f>
        <v>105.11999999999999</v>
      </c>
      <c r="C851" s="126">
        <f>ROUND(+B851/12,0)</f>
        <v>9</v>
      </c>
      <c r="D851" s="168">
        <f>$P$6</f>
        <v>21.99531132340103</v>
      </c>
      <c r="E851" s="169">
        <f>ROUND(C851*$P$7,2)</f>
        <v>1.7</v>
      </c>
      <c r="F851" s="169">
        <v>0</v>
      </c>
      <c r="G851" s="169">
        <f>SUM(D851:F851)</f>
        <v>23.695311323401029</v>
      </c>
      <c r="H851" s="482">
        <f>G851*12</f>
        <v>284.34373588081235</v>
      </c>
      <c r="I851" s="98"/>
      <c r="J851" s="89"/>
      <c r="K851" s="98"/>
      <c r="L851" s="98"/>
      <c r="M851" s="89"/>
      <c r="N851" s="89"/>
      <c r="O851" s="229">
        <f>G851</f>
        <v>23.695311323401029</v>
      </c>
      <c r="P851" s="153">
        <f>G851</f>
        <v>23.695311323401029</v>
      </c>
      <c r="Q851" s="138"/>
      <c r="T851" s="141"/>
      <c r="U851" s="141"/>
    </row>
    <row r="852" spans="1:21" ht="15.75">
      <c r="A852" s="41"/>
      <c r="B852" s="49"/>
      <c r="C852" s="143"/>
      <c r="D852" s="103"/>
      <c r="E852" s="143"/>
      <c r="F852" s="98"/>
      <c r="G852" s="50"/>
      <c r="H852" s="89"/>
      <c r="I852" s="98"/>
      <c r="J852" s="89"/>
      <c r="K852" s="98"/>
      <c r="L852" s="98"/>
      <c r="M852" s="89"/>
      <c r="N852" s="89"/>
      <c r="O852" s="229"/>
      <c r="P852" s="153"/>
      <c r="Q852" s="138"/>
      <c r="T852" s="141"/>
      <c r="U852" s="141"/>
    </row>
    <row r="853" spans="1:21" ht="15.75">
      <c r="A853" s="41"/>
      <c r="B853" s="49"/>
      <c r="C853" s="143"/>
      <c r="D853" s="103"/>
      <c r="E853" s="143"/>
      <c r="F853" s="98"/>
      <c r="G853" s="50"/>
      <c r="H853" s="89"/>
      <c r="I853" s="98"/>
      <c r="J853" s="89"/>
      <c r="K853" s="98"/>
      <c r="L853" s="98"/>
      <c r="M853" s="89"/>
      <c r="N853" s="89"/>
      <c r="O853" s="229"/>
      <c r="P853" s="153"/>
      <c r="Q853" s="138"/>
      <c r="T853" s="141"/>
      <c r="U853" s="141"/>
    </row>
    <row r="854" spans="1:21" ht="15.75">
      <c r="A854" s="41"/>
      <c r="B854" s="49"/>
      <c r="C854" s="143"/>
      <c r="D854" s="103"/>
      <c r="E854" s="143"/>
      <c r="F854" s="98"/>
      <c r="G854" s="50"/>
      <c r="H854" s="89"/>
      <c r="I854" s="98"/>
      <c r="J854" s="89"/>
      <c r="K854" s="98"/>
      <c r="L854" s="98"/>
      <c r="M854" s="89"/>
      <c r="N854" s="89"/>
      <c r="O854" s="229"/>
      <c r="P854" s="153"/>
      <c r="Q854" s="138"/>
      <c r="T854" s="141"/>
      <c r="U854" s="141"/>
    </row>
    <row r="855" spans="1:21" ht="15.75">
      <c r="A855" s="41">
        <v>1210</v>
      </c>
      <c r="B855" s="49">
        <v>3817</v>
      </c>
      <c r="C855" s="143">
        <f t="shared" ref="C855:C860" si="348">B855/1000</f>
        <v>3.8170000000000002</v>
      </c>
      <c r="D855" s="103">
        <v>0</v>
      </c>
      <c r="E855" s="143">
        <f t="shared" ref="E855:E860" si="349">(+C855*D855)+C855</f>
        <v>3.8170000000000002</v>
      </c>
      <c r="F855" s="98">
        <f t="shared" ref="F855:F860" si="350">ROUND((+$E855*4000)/12,0)</f>
        <v>1272</v>
      </c>
      <c r="G855" s="50">
        <f t="shared" ref="G855:G860" si="351">ROUND((+$E855*8760)/12,0)</f>
        <v>2786</v>
      </c>
      <c r="H855" s="89">
        <f t="shared" ref="H855:H860" si="352">ROUND(+E855*$D$7,2)</f>
        <v>51.23</v>
      </c>
      <c r="I855" s="98">
        <f t="shared" ref="I855:I860" si="353">ROUND(IF((E855*200)&gt;F855,F855,(E855*200)),0)</f>
        <v>763</v>
      </c>
      <c r="J855" s="89">
        <f t="shared" ref="J855:J860" si="354">ROUND(+I855*$D$8,2)</f>
        <v>131.46</v>
      </c>
      <c r="K855" s="98">
        <f t="shared" ref="K855:K860" si="355">F855-I855</f>
        <v>509</v>
      </c>
      <c r="L855" s="98">
        <f t="shared" ref="L855:L860" si="356">G855-I855</f>
        <v>2023</v>
      </c>
      <c r="M855" s="89">
        <f t="shared" ref="M855:N860" si="357">ROUND(+K855*$D$9,2)</f>
        <v>61.45</v>
      </c>
      <c r="N855" s="89">
        <f t="shared" si="357"/>
        <v>244.22</v>
      </c>
      <c r="O855" s="229">
        <f>H855+J855+M855</f>
        <v>244.14</v>
      </c>
      <c r="P855" s="153">
        <f t="shared" ref="P855:P860" si="358">H855+J855+N855</f>
        <v>426.90999999999997</v>
      </c>
      <c r="Q855" s="138"/>
      <c r="T855" s="141"/>
      <c r="U855" s="141"/>
    </row>
    <row r="856" spans="1:21" ht="15.75">
      <c r="A856" s="41">
        <v>1211</v>
      </c>
      <c r="B856" s="49">
        <v>425</v>
      </c>
      <c r="C856" s="143">
        <f t="shared" si="348"/>
        <v>0.42499999999999999</v>
      </c>
      <c r="D856" s="103">
        <v>0</v>
      </c>
      <c r="E856" s="143">
        <f t="shared" si="349"/>
        <v>0.42499999999999999</v>
      </c>
      <c r="F856" s="98">
        <f t="shared" si="350"/>
        <v>142</v>
      </c>
      <c r="G856" s="50">
        <f t="shared" si="351"/>
        <v>310</v>
      </c>
      <c r="H856" s="89">
        <f t="shared" si="352"/>
        <v>5.7</v>
      </c>
      <c r="I856" s="98">
        <f t="shared" si="353"/>
        <v>85</v>
      </c>
      <c r="J856" s="89">
        <f t="shared" si="354"/>
        <v>14.64</v>
      </c>
      <c r="K856" s="98">
        <f t="shared" si="355"/>
        <v>57</v>
      </c>
      <c r="L856" s="98">
        <f t="shared" si="356"/>
        <v>225</v>
      </c>
      <c r="M856" s="89">
        <f t="shared" si="357"/>
        <v>6.88</v>
      </c>
      <c r="N856" s="89">
        <f t="shared" si="357"/>
        <v>27.16</v>
      </c>
      <c r="O856" s="184">
        <v>17.510000000000002</v>
      </c>
      <c r="P856" s="153">
        <f t="shared" si="358"/>
        <v>47.5</v>
      </c>
      <c r="Q856" s="138"/>
      <c r="T856" s="141"/>
      <c r="U856" s="141"/>
    </row>
    <row r="857" spans="1:21" ht="15.75">
      <c r="A857" s="41">
        <v>1212</v>
      </c>
      <c r="B857" s="49">
        <v>6000</v>
      </c>
      <c r="C857" s="143">
        <f t="shared" si="348"/>
        <v>6</v>
      </c>
      <c r="D857" s="103">
        <v>0</v>
      </c>
      <c r="E857" s="143">
        <f t="shared" si="349"/>
        <v>6</v>
      </c>
      <c r="F857" s="98">
        <f t="shared" si="350"/>
        <v>2000</v>
      </c>
      <c r="G857" s="50">
        <f t="shared" si="351"/>
        <v>4380</v>
      </c>
      <c r="H857" s="89">
        <f t="shared" si="352"/>
        <v>80.52</v>
      </c>
      <c r="I857" s="98">
        <f t="shared" si="353"/>
        <v>1200</v>
      </c>
      <c r="J857" s="89">
        <f t="shared" si="354"/>
        <v>206.75</v>
      </c>
      <c r="K857" s="98">
        <f t="shared" si="355"/>
        <v>800</v>
      </c>
      <c r="L857" s="98">
        <f t="shared" si="356"/>
        <v>3180</v>
      </c>
      <c r="M857" s="89">
        <f t="shared" si="357"/>
        <v>96.58</v>
      </c>
      <c r="N857" s="89">
        <f t="shared" si="357"/>
        <v>383.89</v>
      </c>
      <c r="O857" s="229">
        <f>H857+J857+M857</f>
        <v>383.84999999999997</v>
      </c>
      <c r="P857" s="153">
        <f t="shared" si="358"/>
        <v>671.16</v>
      </c>
      <c r="Q857" s="138"/>
      <c r="T857" s="141"/>
      <c r="U857" s="141"/>
    </row>
    <row r="858" spans="1:21" ht="15.75">
      <c r="A858" s="41">
        <v>1213</v>
      </c>
      <c r="B858" s="49">
        <v>97</v>
      </c>
      <c r="C858" s="143">
        <f t="shared" si="348"/>
        <v>9.7000000000000003E-2</v>
      </c>
      <c r="D858" s="103">
        <v>0</v>
      </c>
      <c r="E858" s="143">
        <f t="shared" si="349"/>
        <v>9.7000000000000003E-2</v>
      </c>
      <c r="F858" s="98">
        <f t="shared" si="350"/>
        <v>32</v>
      </c>
      <c r="G858" s="50">
        <f t="shared" si="351"/>
        <v>71</v>
      </c>
      <c r="H858" s="89">
        <f t="shared" si="352"/>
        <v>1.3</v>
      </c>
      <c r="I858" s="98">
        <f t="shared" si="353"/>
        <v>19</v>
      </c>
      <c r="J858" s="89">
        <f t="shared" si="354"/>
        <v>3.27</v>
      </c>
      <c r="K858" s="98">
        <f t="shared" si="355"/>
        <v>13</v>
      </c>
      <c r="L858" s="98">
        <f t="shared" si="356"/>
        <v>52</v>
      </c>
      <c r="M858" s="89">
        <f t="shared" si="357"/>
        <v>1.57</v>
      </c>
      <c r="N858" s="89">
        <f t="shared" si="357"/>
        <v>6.28</v>
      </c>
      <c r="O858" s="229">
        <f>H858+J858+M858</f>
        <v>6.1400000000000006</v>
      </c>
      <c r="P858" s="153">
        <f t="shared" si="358"/>
        <v>10.850000000000001</v>
      </c>
      <c r="Q858" s="138"/>
      <c r="T858" s="141"/>
      <c r="U858" s="141"/>
    </row>
    <row r="859" spans="1:21" ht="15.75">
      <c r="A859" s="41">
        <v>1214</v>
      </c>
      <c r="B859" s="49">
        <v>918</v>
      </c>
      <c r="C859" s="143">
        <f t="shared" si="348"/>
        <v>0.91800000000000004</v>
      </c>
      <c r="D859" s="103">
        <v>0</v>
      </c>
      <c r="E859" s="143">
        <f t="shared" si="349"/>
        <v>0.91800000000000004</v>
      </c>
      <c r="F859" s="98">
        <f t="shared" si="350"/>
        <v>306</v>
      </c>
      <c r="G859" s="50">
        <f t="shared" si="351"/>
        <v>670</v>
      </c>
      <c r="H859" s="89">
        <f t="shared" si="352"/>
        <v>12.32</v>
      </c>
      <c r="I859" s="98">
        <f t="shared" si="353"/>
        <v>184</v>
      </c>
      <c r="J859" s="89">
        <f t="shared" si="354"/>
        <v>31.7</v>
      </c>
      <c r="K859" s="98">
        <f t="shared" si="355"/>
        <v>122</v>
      </c>
      <c r="L859" s="98">
        <f t="shared" si="356"/>
        <v>486</v>
      </c>
      <c r="M859" s="89">
        <f t="shared" si="357"/>
        <v>14.73</v>
      </c>
      <c r="N859" s="89">
        <f t="shared" si="357"/>
        <v>58.67</v>
      </c>
      <c r="O859" s="229">
        <f>H859+J859+M859</f>
        <v>58.75</v>
      </c>
      <c r="P859" s="153">
        <f t="shared" si="358"/>
        <v>102.69</v>
      </c>
      <c r="Q859" s="138"/>
      <c r="T859" s="141"/>
      <c r="U859" s="141"/>
    </row>
    <row r="860" spans="1:21" ht="15.75">
      <c r="A860" s="41">
        <v>1215</v>
      </c>
      <c r="B860" s="49">
        <v>720</v>
      </c>
      <c r="C860" s="143">
        <f t="shared" si="348"/>
        <v>0.72</v>
      </c>
      <c r="D860" s="103">
        <v>0</v>
      </c>
      <c r="E860" s="143">
        <f t="shared" si="349"/>
        <v>0.72</v>
      </c>
      <c r="F860" s="98">
        <f t="shared" si="350"/>
        <v>240</v>
      </c>
      <c r="G860" s="50">
        <f t="shared" si="351"/>
        <v>526</v>
      </c>
      <c r="H860" s="89">
        <f t="shared" si="352"/>
        <v>9.66</v>
      </c>
      <c r="I860" s="98">
        <f t="shared" si="353"/>
        <v>144</v>
      </c>
      <c r="J860" s="89">
        <f t="shared" si="354"/>
        <v>24.81</v>
      </c>
      <c r="K860" s="98">
        <f t="shared" si="355"/>
        <v>96</v>
      </c>
      <c r="L860" s="98">
        <f t="shared" si="356"/>
        <v>382</v>
      </c>
      <c r="M860" s="89">
        <f t="shared" si="357"/>
        <v>11.59</v>
      </c>
      <c r="N860" s="89">
        <f t="shared" si="357"/>
        <v>46.12</v>
      </c>
      <c r="O860" s="229">
        <f>H860+J860+M860</f>
        <v>46.06</v>
      </c>
      <c r="P860" s="153">
        <f t="shared" si="358"/>
        <v>80.59</v>
      </c>
      <c r="Q860" s="138"/>
      <c r="T860" s="141"/>
      <c r="U860" s="141"/>
    </row>
    <row r="861" spans="1:21" ht="15.75">
      <c r="A861" s="41"/>
      <c r="B861" s="49"/>
      <c r="C861" s="143"/>
      <c r="D861" s="103"/>
      <c r="E861" s="143"/>
      <c r="F861" s="98"/>
      <c r="G861" s="50"/>
      <c r="H861" s="89"/>
      <c r="I861" s="98"/>
      <c r="J861" s="89"/>
      <c r="K861" s="98"/>
      <c r="L861" s="98"/>
      <c r="M861" s="89"/>
      <c r="N861" s="89"/>
      <c r="O861" s="229"/>
      <c r="P861" s="153"/>
      <c r="Q861" s="138"/>
      <c r="T861" s="141"/>
      <c r="U861" s="141"/>
    </row>
    <row r="862" spans="1:21" ht="15.75">
      <c r="A862" s="41"/>
      <c r="B862" s="49">
        <f>4*18</f>
        <v>72</v>
      </c>
      <c r="C862" s="143">
        <f>B862/1000</f>
        <v>7.1999999999999995E-2</v>
      </c>
      <c r="D862" s="103">
        <v>0</v>
      </c>
      <c r="E862" s="143">
        <f>(+C862*D862)+C862</f>
        <v>7.1999999999999995E-2</v>
      </c>
      <c r="F862" s="98">
        <f>ROUND((+$E862*(0.5*20*365))/12,0)</f>
        <v>22</v>
      </c>
      <c r="G862" s="50">
        <f>ROUND((+$E862*8760)/12,0)</f>
        <v>53</v>
      </c>
      <c r="H862" s="89">
        <f>ROUND(+E862*$D$7,2)</f>
        <v>0.97</v>
      </c>
      <c r="I862" s="98">
        <f>ROUND(IF((E862*200)&gt;F862,F862,(E862*200)),0)</f>
        <v>14</v>
      </c>
      <c r="J862" s="89">
        <f>ROUND(+I862*$D$8,2)</f>
        <v>2.41</v>
      </c>
      <c r="K862" s="98">
        <f>F862-I862</f>
        <v>8</v>
      </c>
      <c r="L862" s="98">
        <f>G862-I862</f>
        <v>39</v>
      </c>
      <c r="M862" s="89">
        <f t="shared" ref="M862:N864" si="359">ROUND(+K862*$D$9,2)</f>
        <v>0.97</v>
      </c>
      <c r="N862" s="89">
        <f t="shared" si="359"/>
        <v>4.71</v>
      </c>
      <c r="O862" s="229">
        <f>H862+J862+M862</f>
        <v>4.3499999999999996</v>
      </c>
      <c r="P862" s="153">
        <f>H862+J862+N862</f>
        <v>8.09</v>
      </c>
      <c r="Q862" s="138"/>
      <c r="T862" s="141"/>
      <c r="U862" s="141"/>
    </row>
    <row r="863" spans="1:21" ht="15.75">
      <c r="A863" s="41"/>
      <c r="B863" s="49">
        <f>2*175</f>
        <v>350</v>
      </c>
      <c r="C863" s="143">
        <f>B863/1000</f>
        <v>0.35</v>
      </c>
      <c r="D863" s="103">
        <v>0.14285714285714279</v>
      </c>
      <c r="E863" s="143">
        <f>(+C863*D863)+C863</f>
        <v>0.39999999999999997</v>
      </c>
      <c r="F863" s="98">
        <f>ROUND((+$E863*4000)/12,0)</f>
        <v>133</v>
      </c>
      <c r="G863" s="50">
        <f>ROUND((+$E863*8760)/12,0)</f>
        <v>292</v>
      </c>
      <c r="H863" s="89">
        <f>ROUND(+E863*$D$7,2)</f>
        <v>5.37</v>
      </c>
      <c r="I863" s="98">
        <f>ROUND(IF((E863*200)&gt;F863,F863,(E863*200)),0)</f>
        <v>80</v>
      </c>
      <c r="J863" s="89">
        <f>ROUND(+I863*$D$8,2)</f>
        <v>13.78</v>
      </c>
      <c r="K863" s="98">
        <f>F863-I863</f>
        <v>53</v>
      </c>
      <c r="L863" s="98">
        <f>G863-I863</f>
        <v>212</v>
      </c>
      <c r="M863" s="89">
        <f t="shared" si="359"/>
        <v>6.4</v>
      </c>
      <c r="N863" s="89">
        <f t="shared" si="359"/>
        <v>25.59</v>
      </c>
      <c r="O863" s="229">
        <f>H863+J863+M863</f>
        <v>25.549999999999997</v>
      </c>
      <c r="P863" s="153">
        <f>H863+J863+N863</f>
        <v>44.739999999999995</v>
      </c>
      <c r="Q863" s="138"/>
      <c r="T863" s="141"/>
      <c r="U863" s="141"/>
    </row>
    <row r="864" spans="1:21" ht="15.75">
      <c r="A864" s="41"/>
      <c r="B864" s="199">
        <f>2*250</f>
        <v>500</v>
      </c>
      <c r="C864" s="143">
        <f>B864/1000</f>
        <v>0.5</v>
      </c>
      <c r="D864" s="103">
        <v>0.10000000000000009</v>
      </c>
      <c r="E864" s="143">
        <f>(+C864*D864)+C864</f>
        <v>0.55000000000000004</v>
      </c>
      <c r="F864" s="98">
        <f>ROUND((+$E864*4000)/12,0)</f>
        <v>183</v>
      </c>
      <c r="G864" s="50">
        <f>ROUND((+$E864*8760)/12,0)</f>
        <v>402</v>
      </c>
      <c r="H864" s="89">
        <f>ROUND(+E864*$D$7,2)</f>
        <v>7.38</v>
      </c>
      <c r="I864" s="98">
        <f>ROUND(IF((E864*200)&gt;F864,F864,(E864*200)),0)</f>
        <v>110</v>
      </c>
      <c r="J864" s="89">
        <f>ROUND(+I864*$D$8,2)</f>
        <v>18.95</v>
      </c>
      <c r="K864" s="98">
        <f>F864-I864</f>
        <v>73</v>
      </c>
      <c r="L864" s="98">
        <f>G864-I864</f>
        <v>292</v>
      </c>
      <c r="M864" s="89">
        <f t="shared" si="359"/>
        <v>8.81</v>
      </c>
      <c r="N864" s="89">
        <f t="shared" si="359"/>
        <v>35.25</v>
      </c>
      <c r="O864" s="229">
        <f>H864+J864+M864</f>
        <v>35.14</v>
      </c>
      <c r="P864" s="153">
        <f>H864+J864+N864</f>
        <v>61.58</v>
      </c>
      <c r="Q864" s="138"/>
      <c r="T864" s="141"/>
      <c r="U864" s="141"/>
    </row>
    <row r="865" spans="1:21" ht="15.75">
      <c r="A865" s="41">
        <v>1216</v>
      </c>
      <c r="B865" s="49">
        <f>SUM(B862:B864)</f>
        <v>922</v>
      </c>
      <c r="C865" s="143"/>
      <c r="D865" s="103"/>
      <c r="E865" s="143"/>
      <c r="F865" s="50">
        <f>SUM(F862:F864)</f>
        <v>338</v>
      </c>
      <c r="G865" s="98">
        <f>SUM(G862:G864)</f>
        <v>747</v>
      </c>
      <c r="H865" s="89"/>
      <c r="I865" s="98"/>
      <c r="J865" s="89"/>
      <c r="K865" s="49">
        <f t="shared" ref="K865:P865" si="360">SUM(K862:K864)</f>
        <v>134</v>
      </c>
      <c r="L865" s="49">
        <f t="shared" si="360"/>
        <v>543</v>
      </c>
      <c r="M865" s="49">
        <f t="shared" si="360"/>
        <v>16.18</v>
      </c>
      <c r="N865" s="49">
        <f t="shared" si="360"/>
        <v>65.55</v>
      </c>
      <c r="O865" s="238">
        <f t="shared" si="360"/>
        <v>65.039999999999992</v>
      </c>
      <c r="P865" s="49">
        <f t="shared" si="360"/>
        <v>114.41</v>
      </c>
      <c r="Q865" s="138"/>
      <c r="T865" s="141"/>
      <c r="U865" s="141"/>
    </row>
    <row r="866" spans="1:21" ht="15.75">
      <c r="A866" s="41"/>
      <c r="B866" s="49"/>
      <c r="C866" s="143"/>
      <c r="D866" s="103"/>
      <c r="E866" s="143"/>
      <c r="F866" s="98"/>
      <c r="G866" s="50"/>
      <c r="H866" s="89"/>
      <c r="I866" s="98"/>
      <c r="J866" s="89"/>
      <c r="K866" s="98"/>
      <c r="L866" s="98"/>
      <c r="M866" s="89"/>
      <c r="N866" s="89"/>
      <c r="O866" s="229"/>
      <c r="P866" s="153"/>
      <c r="Q866" s="138"/>
      <c r="T866" s="141"/>
      <c r="U866" s="141"/>
    </row>
    <row r="867" spans="1:21" ht="15.75">
      <c r="A867" s="41">
        <v>1217</v>
      </c>
      <c r="B867" s="49">
        <v>805</v>
      </c>
      <c r="C867" s="143">
        <f t="shared" ref="C867:C881" si="361">B867/1000</f>
        <v>0.80500000000000005</v>
      </c>
      <c r="D867" s="103">
        <v>0</v>
      </c>
      <c r="E867" s="143">
        <f t="shared" ref="E867:E881" si="362">(+C867*D867)+C867</f>
        <v>0.80500000000000005</v>
      </c>
      <c r="F867" s="98">
        <f>ROUND((+$E867*1825)/12,0)</f>
        <v>122</v>
      </c>
      <c r="G867" s="50">
        <f t="shared" ref="G867:G881" si="363">ROUND((+$E867*8760)/12,0)</f>
        <v>588</v>
      </c>
      <c r="H867" s="89">
        <f t="shared" ref="H867:H881" si="364">ROUND(+E867*$D$7,2)</f>
        <v>10.8</v>
      </c>
      <c r="I867" s="98">
        <f t="shared" ref="I867:I881" si="365">ROUND(IF((E867*200)&gt;F867,F867,(E867*200)),0)</f>
        <v>122</v>
      </c>
      <c r="J867" s="89">
        <f t="shared" ref="J867:J881" si="366">ROUND(+I867*$D$8,2)</f>
        <v>21.02</v>
      </c>
      <c r="K867" s="98">
        <f t="shared" ref="K867:K881" si="367">F867-I867</f>
        <v>0</v>
      </c>
      <c r="L867" s="98">
        <f t="shared" ref="L867:L881" si="368">G867-I867</f>
        <v>466</v>
      </c>
      <c r="M867" s="89">
        <f t="shared" ref="M867:N881" si="369">ROUND(+K867*$D$9,2)</f>
        <v>0</v>
      </c>
      <c r="N867" s="89">
        <f t="shared" si="369"/>
        <v>56.26</v>
      </c>
      <c r="O867" s="229">
        <f t="shared" ref="O867:O881" si="370">H867+J867+M867</f>
        <v>31.82</v>
      </c>
      <c r="P867" s="153">
        <f t="shared" ref="P867:P881" si="371">H867+J867+N867</f>
        <v>88.08</v>
      </c>
      <c r="Q867" s="138"/>
      <c r="T867" s="141"/>
      <c r="U867" s="141"/>
    </row>
    <row r="868" spans="1:21" ht="15.75">
      <c r="A868" s="41">
        <v>562</v>
      </c>
      <c r="B868" s="49">
        <v>150</v>
      </c>
      <c r="C868" s="143">
        <f t="shared" si="361"/>
        <v>0.15</v>
      </c>
      <c r="D868" s="103">
        <v>0</v>
      </c>
      <c r="E868" s="143">
        <f t="shared" si="362"/>
        <v>0.15</v>
      </c>
      <c r="F868" s="98">
        <f>ROUND((+$E868*4000)/12,0)</f>
        <v>50</v>
      </c>
      <c r="G868" s="50">
        <f t="shared" si="363"/>
        <v>110</v>
      </c>
      <c r="H868" s="89">
        <f t="shared" si="364"/>
        <v>2.0099999999999998</v>
      </c>
      <c r="I868" s="98">
        <f t="shared" si="365"/>
        <v>30</v>
      </c>
      <c r="J868" s="89">
        <f t="shared" si="366"/>
        <v>5.17</v>
      </c>
      <c r="K868" s="98">
        <f t="shared" si="367"/>
        <v>20</v>
      </c>
      <c r="L868" s="98">
        <f t="shared" si="368"/>
        <v>80</v>
      </c>
      <c r="M868" s="89">
        <f t="shared" si="369"/>
        <v>2.41</v>
      </c>
      <c r="N868" s="89">
        <f t="shared" si="369"/>
        <v>9.66</v>
      </c>
      <c r="O868" s="229">
        <f t="shared" si="370"/>
        <v>9.59</v>
      </c>
      <c r="P868" s="153">
        <f t="shared" si="371"/>
        <v>16.84</v>
      </c>
      <c r="Q868" s="138"/>
      <c r="T868" s="141"/>
      <c r="U868" s="141"/>
    </row>
    <row r="869" spans="1:21" ht="15.75">
      <c r="A869" s="41">
        <v>563</v>
      </c>
      <c r="B869" s="49">
        <v>60</v>
      </c>
      <c r="C869" s="143">
        <f t="shared" si="361"/>
        <v>0.06</v>
      </c>
      <c r="D869" s="103">
        <v>0</v>
      </c>
      <c r="E869" s="143">
        <f t="shared" si="362"/>
        <v>0.06</v>
      </c>
      <c r="F869" s="98">
        <f>ROUND((+$E869*4000)/12,0)</f>
        <v>20</v>
      </c>
      <c r="G869" s="50">
        <f t="shared" si="363"/>
        <v>44</v>
      </c>
      <c r="H869" s="89">
        <f t="shared" si="364"/>
        <v>0.81</v>
      </c>
      <c r="I869" s="98">
        <f t="shared" si="365"/>
        <v>12</v>
      </c>
      <c r="J869" s="89">
        <f t="shared" si="366"/>
        <v>2.0699999999999998</v>
      </c>
      <c r="K869" s="98">
        <f t="shared" si="367"/>
        <v>8</v>
      </c>
      <c r="L869" s="98">
        <f t="shared" si="368"/>
        <v>32</v>
      </c>
      <c r="M869" s="89">
        <f t="shared" si="369"/>
        <v>0.97</v>
      </c>
      <c r="N869" s="89">
        <f t="shared" si="369"/>
        <v>3.86</v>
      </c>
      <c r="O869" s="229">
        <f t="shared" si="370"/>
        <v>3.8499999999999996</v>
      </c>
      <c r="P869" s="153">
        <f t="shared" si="371"/>
        <v>6.74</v>
      </c>
      <c r="Q869" s="138"/>
      <c r="T869" s="141"/>
      <c r="U869" s="141"/>
    </row>
    <row r="870" spans="1:21" ht="15.75">
      <c r="A870" s="41">
        <v>1218</v>
      </c>
      <c r="B870" s="49">
        <v>875</v>
      </c>
      <c r="C870" s="143">
        <f t="shared" si="361"/>
        <v>0.875</v>
      </c>
      <c r="D870" s="103">
        <v>0.14299999999999999</v>
      </c>
      <c r="E870" s="143">
        <f t="shared" si="362"/>
        <v>1.0001249999999999</v>
      </c>
      <c r="F870" s="98">
        <f>ROUND((+$E870*3650)/12,0)</f>
        <v>304</v>
      </c>
      <c r="G870" s="50">
        <f t="shared" si="363"/>
        <v>730</v>
      </c>
      <c r="H870" s="89">
        <f t="shared" si="364"/>
        <v>13.42</v>
      </c>
      <c r="I870" s="98">
        <f t="shared" si="365"/>
        <v>200</v>
      </c>
      <c r="J870" s="89">
        <f t="shared" si="366"/>
        <v>34.46</v>
      </c>
      <c r="K870" s="98">
        <f t="shared" si="367"/>
        <v>104</v>
      </c>
      <c r="L870" s="98">
        <f t="shared" si="368"/>
        <v>530</v>
      </c>
      <c r="M870" s="89">
        <f t="shared" si="369"/>
        <v>12.55</v>
      </c>
      <c r="N870" s="89">
        <f t="shared" si="369"/>
        <v>63.98</v>
      </c>
      <c r="O870" s="184">
        <f t="shared" si="370"/>
        <v>60.430000000000007</v>
      </c>
      <c r="P870" s="153">
        <f t="shared" si="371"/>
        <v>111.86</v>
      </c>
      <c r="Q870" s="138"/>
      <c r="T870" s="141"/>
      <c r="U870" s="141"/>
    </row>
    <row r="871" spans="1:21" ht="15.75">
      <c r="A871" s="41">
        <v>1219</v>
      </c>
      <c r="B871" s="49">
        <v>50</v>
      </c>
      <c r="C871" s="143">
        <f t="shared" si="361"/>
        <v>0.05</v>
      </c>
      <c r="D871" s="103">
        <v>0</v>
      </c>
      <c r="E871" s="143">
        <f t="shared" si="362"/>
        <v>0.05</v>
      </c>
      <c r="F871" s="98">
        <f t="shared" ref="F871:F880" si="372">ROUND((+$E871*4000)/12,0)</f>
        <v>17</v>
      </c>
      <c r="G871" s="50">
        <f t="shared" si="363"/>
        <v>37</v>
      </c>
      <c r="H871" s="89">
        <f t="shared" si="364"/>
        <v>0.67</v>
      </c>
      <c r="I871" s="98">
        <f t="shared" si="365"/>
        <v>10</v>
      </c>
      <c r="J871" s="89">
        <f t="shared" si="366"/>
        <v>1.72</v>
      </c>
      <c r="K871" s="98">
        <f t="shared" si="367"/>
        <v>7</v>
      </c>
      <c r="L871" s="98">
        <f t="shared" si="368"/>
        <v>27</v>
      </c>
      <c r="M871" s="89">
        <f t="shared" si="369"/>
        <v>0.85</v>
      </c>
      <c r="N871" s="89">
        <f t="shared" si="369"/>
        <v>3.26</v>
      </c>
      <c r="O871" s="229">
        <f t="shared" si="370"/>
        <v>3.24</v>
      </c>
      <c r="P871" s="153">
        <f t="shared" si="371"/>
        <v>5.65</v>
      </c>
      <c r="Q871" s="138"/>
      <c r="T871" s="141"/>
      <c r="U871" s="141"/>
    </row>
    <row r="872" spans="1:21" ht="15.75">
      <c r="A872" s="41">
        <v>564</v>
      </c>
      <c r="B872" s="49">
        <v>28</v>
      </c>
      <c r="C872" s="143">
        <f t="shared" si="361"/>
        <v>2.8000000000000001E-2</v>
      </c>
      <c r="D872" s="103">
        <v>0</v>
      </c>
      <c r="E872" s="143">
        <f t="shared" si="362"/>
        <v>2.8000000000000001E-2</v>
      </c>
      <c r="F872" s="98">
        <f t="shared" si="372"/>
        <v>9</v>
      </c>
      <c r="G872" s="50">
        <f t="shared" si="363"/>
        <v>20</v>
      </c>
      <c r="H872" s="89">
        <f t="shared" si="364"/>
        <v>0.38</v>
      </c>
      <c r="I872" s="98">
        <f t="shared" si="365"/>
        <v>6</v>
      </c>
      <c r="J872" s="89">
        <f t="shared" si="366"/>
        <v>1.03</v>
      </c>
      <c r="K872" s="98">
        <f t="shared" si="367"/>
        <v>3</v>
      </c>
      <c r="L872" s="98">
        <f t="shared" si="368"/>
        <v>14</v>
      </c>
      <c r="M872" s="89">
        <f t="shared" si="369"/>
        <v>0.36</v>
      </c>
      <c r="N872" s="89">
        <f t="shared" si="369"/>
        <v>1.69</v>
      </c>
      <c r="O872" s="229">
        <f t="shared" si="370"/>
        <v>1.77</v>
      </c>
      <c r="P872" s="153">
        <f t="shared" si="371"/>
        <v>3.1</v>
      </c>
      <c r="Q872" s="138"/>
      <c r="T872" s="141"/>
      <c r="U872" s="141"/>
    </row>
    <row r="873" spans="1:21" ht="15.75">
      <c r="A873" s="41">
        <v>565</v>
      </c>
      <c r="B873" s="49">
        <v>86</v>
      </c>
      <c r="C873" s="143">
        <f t="shared" si="361"/>
        <v>8.5999999999999993E-2</v>
      </c>
      <c r="D873" s="103">
        <v>0</v>
      </c>
      <c r="E873" s="143">
        <f t="shared" si="362"/>
        <v>8.5999999999999993E-2</v>
      </c>
      <c r="F873" s="98">
        <f t="shared" si="372"/>
        <v>29</v>
      </c>
      <c r="G873" s="50">
        <f t="shared" si="363"/>
        <v>63</v>
      </c>
      <c r="H873" s="89">
        <f t="shared" si="364"/>
        <v>1.1499999999999999</v>
      </c>
      <c r="I873" s="98">
        <f t="shared" si="365"/>
        <v>17</v>
      </c>
      <c r="J873" s="89">
        <f t="shared" si="366"/>
        <v>2.93</v>
      </c>
      <c r="K873" s="98">
        <f t="shared" si="367"/>
        <v>12</v>
      </c>
      <c r="L873" s="98">
        <f t="shared" si="368"/>
        <v>46</v>
      </c>
      <c r="M873" s="89">
        <f t="shared" si="369"/>
        <v>1.45</v>
      </c>
      <c r="N873" s="89">
        <f t="shared" si="369"/>
        <v>5.55</v>
      </c>
      <c r="O873" s="229">
        <f t="shared" si="370"/>
        <v>5.53</v>
      </c>
      <c r="P873" s="153">
        <f t="shared" si="371"/>
        <v>9.629999999999999</v>
      </c>
      <c r="Q873" s="138"/>
      <c r="T873" s="141"/>
      <c r="U873" s="141"/>
    </row>
    <row r="874" spans="1:21" ht="15.75">
      <c r="A874" s="41">
        <v>566</v>
      </c>
      <c r="B874" s="49">
        <v>93</v>
      </c>
      <c r="C874" s="143">
        <f t="shared" si="361"/>
        <v>9.2999999999999999E-2</v>
      </c>
      <c r="D874" s="103">
        <v>0</v>
      </c>
      <c r="E874" s="143">
        <f t="shared" si="362"/>
        <v>9.2999999999999999E-2</v>
      </c>
      <c r="F874" s="98">
        <f t="shared" si="372"/>
        <v>31</v>
      </c>
      <c r="G874" s="50">
        <f t="shared" si="363"/>
        <v>68</v>
      </c>
      <c r="H874" s="89">
        <f t="shared" si="364"/>
        <v>1.25</v>
      </c>
      <c r="I874" s="98">
        <f t="shared" si="365"/>
        <v>19</v>
      </c>
      <c r="J874" s="89">
        <f t="shared" si="366"/>
        <v>3.27</v>
      </c>
      <c r="K874" s="98">
        <f t="shared" si="367"/>
        <v>12</v>
      </c>
      <c r="L874" s="98">
        <f t="shared" si="368"/>
        <v>49</v>
      </c>
      <c r="M874" s="89">
        <f t="shared" si="369"/>
        <v>1.45</v>
      </c>
      <c r="N874" s="89">
        <f t="shared" si="369"/>
        <v>5.92</v>
      </c>
      <c r="O874" s="229">
        <f t="shared" si="370"/>
        <v>5.97</v>
      </c>
      <c r="P874" s="153">
        <f t="shared" si="371"/>
        <v>10.44</v>
      </c>
      <c r="Q874" s="138"/>
      <c r="T874" s="141"/>
      <c r="U874" s="141"/>
    </row>
    <row r="875" spans="1:21" ht="15.75">
      <c r="A875" s="41">
        <v>567</v>
      </c>
      <c r="B875" s="49">
        <v>100</v>
      </c>
      <c r="C875" s="143">
        <f t="shared" si="361"/>
        <v>0.1</v>
      </c>
      <c r="D875" s="103">
        <v>0</v>
      </c>
      <c r="E875" s="143">
        <f t="shared" si="362"/>
        <v>0.1</v>
      </c>
      <c r="F875" s="98">
        <f t="shared" si="372"/>
        <v>33</v>
      </c>
      <c r="G875" s="50">
        <f t="shared" si="363"/>
        <v>73</v>
      </c>
      <c r="H875" s="89">
        <f t="shared" si="364"/>
        <v>1.34</v>
      </c>
      <c r="I875" s="98">
        <f t="shared" si="365"/>
        <v>20</v>
      </c>
      <c r="J875" s="89">
        <f t="shared" si="366"/>
        <v>3.45</v>
      </c>
      <c r="K875" s="98">
        <f t="shared" si="367"/>
        <v>13</v>
      </c>
      <c r="L875" s="98">
        <f t="shared" si="368"/>
        <v>53</v>
      </c>
      <c r="M875" s="89">
        <f t="shared" si="369"/>
        <v>1.57</v>
      </c>
      <c r="N875" s="89">
        <f t="shared" si="369"/>
        <v>6.4</v>
      </c>
      <c r="O875" s="229">
        <f t="shared" si="370"/>
        <v>6.36</v>
      </c>
      <c r="P875" s="153">
        <f t="shared" si="371"/>
        <v>11.190000000000001</v>
      </c>
      <c r="Q875" s="138"/>
      <c r="T875" s="141"/>
      <c r="U875" s="141"/>
    </row>
    <row r="876" spans="1:21" ht="15.75">
      <c r="A876" s="41">
        <v>568</v>
      </c>
      <c r="B876" s="49">
        <v>116</v>
      </c>
      <c r="C876" s="143">
        <f t="shared" si="361"/>
        <v>0.11600000000000001</v>
      </c>
      <c r="D876" s="103">
        <v>0</v>
      </c>
      <c r="E876" s="143">
        <f t="shared" si="362"/>
        <v>0.11600000000000001</v>
      </c>
      <c r="F876" s="98">
        <f t="shared" si="372"/>
        <v>39</v>
      </c>
      <c r="G876" s="50">
        <f t="shared" si="363"/>
        <v>85</v>
      </c>
      <c r="H876" s="89">
        <f t="shared" si="364"/>
        <v>1.56</v>
      </c>
      <c r="I876" s="98">
        <f t="shared" si="365"/>
        <v>23</v>
      </c>
      <c r="J876" s="89">
        <f t="shared" si="366"/>
        <v>3.96</v>
      </c>
      <c r="K876" s="98">
        <f t="shared" si="367"/>
        <v>16</v>
      </c>
      <c r="L876" s="98">
        <f t="shared" si="368"/>
        <v>62</v>
      </c>
      <c r="M876" s="89">
        <f t="shared" si="369"/>
        <v>1.93</v>
      </c>
      <c r="N876" s="89">
        <f t="shared" si="369"/>
        <v>7.48</v>
      </c>
      <c r="O876" s="229">
        <f t="shared" si="370"/>
        <v>7.4499999999999993</v>
      </c>
      <c r="P876" s="153">
        <f t="shared" si="371"/>
        <v>13</v>
      </c>
      <c r="Q876" s="138"/>
      <c r="T876" s="141"/>
      <c r="U876" s="141"/>
    </row>
    <row r="877" spans="1:21" ht="15.75">
      <c r="A877" s="41">
        <v>569</v>
      </c>
      <c r="B877" s="49">
        <v>143</v>
      </c>
      <c r="C877" s="143">
        <f t="shared" si="361"/>
        <v>0.14299999999999999</v>
      </c>
      <c r="D877" s="103">
        <v>0</v>
      </c>
      <c r="E877" s="143">
        <f t="shared" si="362"/>
        <v>0.14299999999999999</v>
      </c>
      <c r="F877" s="98">
        <f t="shared" si="372"/>
        <v>48</v>
      </c>
      <c r="G877" s="50">
        <f t="shared" si="363"/>
        <v>104</v>
      </c>
      <c r="H877" s="89">
        <f t="shared" si="364"/>
        <v>1.92</v>
      </c>
      <c r="I877" s="98">
        <f t="shared" si="365"/>
        <v>29</v>
      </c>
      <c r="J877" s="89">
        <f t="shared" si="366"/>
        <v>5</v>
      </c>
      <c r="K877" s="98">
        <f t="shared" si="367"/>
        <v>19</v>
      </c>
      <c r="L877" s="98">
        <f t="shared" si="368"/>
        <v>75</v>
      </c>
      <c r="M877" s="89">
        <f t="shared" si="369"/>
        <v>2.29</v>
      </c>
      <c r="N877" s="89">
        <f t="shared" si="369"/>
        <v>9.0500000000000007</v>
      </c>
      <c r="O877" s="229">
        <f t="shared" si="370"/>
        <v>9.2100000000000009</v>
      </c>
      <c r="P877" s="153">
        <f t="shared" si="371"/>
        <v>15.97</v>
      </c>
      <c r="Q877" s="138"/>
      <c r="T877" s="141"/>
      <c r="U877" s="141"/>
    </row>
    <row r="878" spans="1:21" ht="15.75">
      <c r="A878" s="41">
        <v>570</v>
      </c>
      <c r="B878" s="49">
        <v>200</v>
      </c>
      <c r="C878" s="143">
        <f t="shared" si="361"/>
        <v>0.2</v>
      </c>
      <c r="D878" s="103">
        <v>0</v>
      </c>
      <c r="E878" s="143">
        <f t="shared" si="362"/>
        <v>0.2</v>
      </c>
      <c r="F878" s="98">
        <f t="shared" si="372"/>
        <v>67</v>
      </c>
      <c r="G878" s="50">
        <f t="shared" si="363"/>
        <v>146</v>
      </c>
      <c r="H878" s="89">
        <f t="shared" si="364"/>
        <v>2.68</v>
      </c>
      <c r="I878" s="98">
        <f t="shared" si="365"/>
        <v>40</v>
      </c>
      <c r="J878" s="89">
        <f t="shared" si="366"/>
        <v>6.89</v>
      </c>
      <c r="K878" s="98">
        <f t="shared" si="367"/>
        <v>27</v>
      </c>
      <c r="L878" s="98">
        <f t="shared" si="368"/>
        <v>106</v>
      </c>
      <c r="M878" s="89">
        <f t="shared" si="369"/>
        <v>3.26</v>
      </c>
      <c r="N878" s="89">
        <f t="shared" si="369"/>
        <v>12.8</v>
      </c>
      <c r="O878" s="229">
        <f t="shared" si="370"/>
        <v>12.83</v>
      </c>
      <c r="P878" s="153">
        <f t="shared" si="371"/>
        <v>22.37</v>
      </c>
      <c r="Q878" s="138"/>
      <c r="T878" s="141"/>
      <c r="U878" s="141"/>
    </row>
    <row r="879" spans="1:21" ht="15.75">
      <c r="A879" s="41">
        <v>571</v>
      </c>
      <c r="B879" s="49">
        <v>201</v>
      </c>
      <c r="C879" s="143">
        <f t="shared" si="361"/>
        <v>0.20100000000000001</v>
      </c>
      <c r="D879" s="103">
        <v>0</v>
      </c>
      <c r="E879" s="143">
        <f t="shared" si="362"/>
        <v>0.20100000000000001</v>
      </c>
      <c r="F879" s="98">
        <f t="shared" si="372"/>
        <v>67</v>
      </c>
      <c r="G879" s="50">
        <f t="shared" si="363"/>
        <v>147</v>
      </c>
      <c r="H879" s="89">
        <f t="shared" si="364"/>
        <v>2.7</v>
      </c>
      <c r="I879" s="98">
        <f t="shared" si="365"/>
        <v>40</v>
      </c>
      <c r="J879" s="89">
        <f t="shared" si="366"/>
        <v>6.89</v>
      </c>
      <c r="K879" s="98">
        <f t="shared" si="367"/>
        <v>27</v>
      </c>
      <c r="L879" s="98">
        <f t="shared" si="368"/>
        <v>107</v>
      </c>
      <c r="M879" s="89">
        <f t="shared" si="369"/>
        <v>3.26</v>
      </c>
      <c r="N879" s="89">
        <f t="shared" si="369"/>
        <v>12.92</v>
      </c>
      <c r="O879" s="229">
        <f t="shared" si="370"/>
        <v>12.85</v>
      </c>
      <c r="P879" s="153">
        <f t="shared" si="371"/>
        <v>22.509999999999998</v>
      </c>
      <c r="Q879" s="138"/>
      <c r="T879" s="141"/>
      <c r="U879" s="141"/>
    </row>
    <row r="880" spans="1:21" ht="15.75">
      <c r="A880" s="41">
        <v>572</v>
      </c>
      <c r="B880" s="49">
        <v>250</v>
      </c>
      <c r="C880" s="143">
        <f t="shared" si="361"/>
        <v>0.25</v>
      </c>
      <c r="D880" s="103">
        <v>0</v>
      </c>
      <c r="E880" s="143">
        <f t="shared" si="362"/>
        <v>0.25</v>
      </c>
      <c r="F880" s="98">
        <f t="shared" si="372"/>
        <v>83</v>
      </c>
      <c r="G880" s="50">
        <f t="shared" si="363"/>
        <v>183</v>
      </c>
      <c r="H880" s="89">
        <f t="shared" si="364"/>
        <v>3.36</v>
      </c>
      <c r="I880" s="98">
        <f t="shared" si="365"/>
        <v>50</v>
      </c>
      <c r="J880" s="89">
        <f t="shared" si="366"/>
        <v>8.61</v>
      </c>
      <c r="K880" s="98">
        <f t="shared" si="367"/>
        <v>33</v>
      </c>
      <c r="L880" s="98">
        <f t="shared" si="368"/>
        <v>133</v>
      </c>
      <c r="M880" s="89">
        <f t="shared" si="369"/>
        <v>3.98</v>
      </c>
      <c r="N880" s="89">
        <f t="shared" si="369"/>
        <v>16.059999999999999</v>
      </c>
      <c r="O880" s="229">
        <f t="shared" si="370"/>
        <v>15.95</v>
      </c>
      <c r="P880" s="153">
        <f t="shared" si="371"/>
        <v>28.029999999999998</v>
      </c>
      <c r="Q880" s="138"/>
      <c r="T880" s="141"/>
      <c r="U880" s="141"/>
    </row>
    <row r="881" spans="1:21" ht="15.75">
      <c r="A881" s="41">
        <v>1220</v>
      </c>
      <c r="B881" s="49">
        <v>25</v>
      </c>
      <c r="C881" s="143">
        <f t="shared" si="361"/>
        <v>2.5000000000000001E-2</v>
      </c>
      <c r="D881" s="103">
        <v>0</v>
      </c>
      <c r="E881" s="143">
        <f t="shared" si="362"/>
        <v>2.5000000000000001E-2</v>
      </c>
      <c r="F881" s="98">
        <f>ROUND((+$E881*425)/12,0)</f>
        <v>1</v>
      </c>
      <c r="G881" s="50">
        <f t="shared" si="363"/>
        <v>18</v>
      </c>
      <c r="H881" s="89">
        <f t="shared" si="364"/>
        <v>0.34</v>
      </c>
      <c r="I881" s="98">
        <f t="shared" si="365"/>
        <v>1</v>
      </c>
      <c r="J881" s="89">
        <f t="shared" si="366"/>
        <v>0.17</v>
      </c>
      <c r="K881" s="98">
        <f t="shared" si="367"/>
        <v>0</v>
      </c>
      <c r="L881" s="98">
        <f t="shared" si="368"/>
        <v>17</v>
      </c>
      <c r="M881" s="89">
        <f t="shared" si="369"/>
        <v>0</v>
      </c>
      <c r="N881" s="89">
        <f t="shared" si="369"/>
        <v>2.0499999999999998</v>
      </c>
      <c r="O881" s="229">
        <f t="shared" si="370"/>
        <v>0.51</v>
      </c>
      <c r="P881" s="153">
        <f t="shared" si="371"/>
        <v>2.5599999999999996</v>
      </c>
      <c r="Q881" s="138"/>
      <c r="T881" s="141"/>
      <c r="U881" s="141"/>
    </row>
    <row r="882" spans="1:21" ht="15.75">
      <c r="A882" s="41"/>
      <c r="B882" s="49"/>
      <c r="C882" s="143"/>
      <c r="D882" s="103"/>
      <c r="E882" s="143"/>
      <c r="F882" s="98"/>
      <c r="G882" s="50"/>
      <c r="H882" s="89"/>
      <c r="I882" s="98"/>
      <c r="J882" s="89"/>
      <c r="K882" s="98"/>
      <c r="L882" s="98"/>
      <c r="M882" s="89"/>
      <c r="N882" s="89"/>
      <c r="O882" s="229"/>
      <c r="P882" s="153"/>
      <c r="Q882" s="138"/>
      <c r="T882" s="141"/>
      <c r="U882" s="141"/>
    </row>
    <row r="883" spans="1:21" ht="15.75">
      <c r="A883" s="41"/>
      <c r="B883" s="49">
        <f>2*175</f>
        <v>350</v>
      </c>
      <c r="C883" s="143">
        <f>B883/1000</f>
        <v>0.35</v>
      </c>
      <c r="D883" s="103">
        <v>0.14299999999999999</v>
      </c>
      <c r="E883" s="143">
        <f>(+C883*D883)+C883</f>
        <v>0.40004999999999996</v>
      </c>
      <c r="F883" s="98">
        <f>ROUND((+$E883*4000)/12,0)</f>
        <v>133</v>
      </c>
      <c r="G883" s="50">
        <f>ROUND((+$E883*8760)/12,0)</f>
        <v>292</v>
      </c>
      <c r="H883" s="89">
        <f>ROUND(+E883*$D$7,2)</f>
        <v>5.37</v>
      </c>
      <c r="I883" s="98">
        <f>ROUND(IF((E883*200)&gt;F883,F883,(E883*200)),0)</f>
        <v>80</v>
      </c>
      <c r="J883" s="89">
        <f>ROUND(+I883*$D$8,2)</f>
        <v>13.78</v>
      </c>
      <c r="K883" s="98">
        <f>F883-I883</f>
        <v>53</v>
      </c>
      <c r="L883" s="98">
        <f>G883-I883</f>
        <v>212</v>
      </c>
      <c r="M883" s="89">
        <f>ROUND(+K883*$D$9,2)</f>
        <v>6.4</v>
      </c>
      <c r="N883" s="89">
        <f>ROUND(+L883*$D$9,2)</f>
        <v>25.59</v>
      </c>
      <c r="O883" s="229">
        <f>H883+J883+M883</f>
        <v>25.549999999999997</v>
      </c>
      <c r="P883" s="153">
        <f>H883+J883+N883</f>
        <v>44.739999999999995</v>
      </c>
      <c r="Q883" s="138"/>
      <c r="T883" s="141"/>
      <c r="U883" s="141"/>
    </row>
    <row r="884" spans="1:21" ht="15.75">
      <c r="A884" s="41"/>
      <c r="B884" s="199">
        <f>2*25</f>
        <v>50</v>
      </c>
      <c r="C884" s="143">
        <f>B884/1000</f>
        <v>0.05</v>
      </c>
      <c r="D884" s="103">
        <v>0</v>
      </c>
      <c r="E884" s="143">
        <f>(+C884*D884)+C884</f>
        <v>0.05</v>
      </c>
      <c r="F884" s="98">
        <f>ROUND((+$E884*4000)/12,0)</f>
        <v>17</v>
      </c>
      <c r="G884" s="233">
        <f>ROUND((+$E884*8760)/12,0)</f>
        <v>37</v>
      </c>
      <c r="H884" s="89">
        <f>ROUND(+E884*$D$7,2)</f>
        <v>0.67</v>
      </c>
      <c r="I884" s="98">
        <f>ROUND(IF((E884*200)&gt;F884,F884,(E884*200)),0)</f>
        <v>10</v>
      </c>
      <c r="J884" s="89">
        <f>ROUND(+I884*$D$8,2)</f>
        <v>1.72</v>
      </c>
      <c r="K884" s="98">
        <f>F884-I884</f>
        <v>7</v>
      </c>
      <c r="L884" s="98">
        <f>G884-I884</f>
        <v>27</v>
      </c>
      <c r="M884" s="89">
        <f>ROUND(+K884*$D$9,2)</f>
        <v>0.85</v>
      </c>
      <c r="N884" s="89">
        <f>ROUND(+L884*$D$9,2)</f>
        <v>3.26</v>
      </c>
      <c r="O884" s="229">
        <f>H884+J884+M884</f>
        <v>3.24</v>
      </c>
      <c r="P884" s="153">
        <f>H884+J884+N884</f>
        <v>5.65</v>
      </c>
      <c r="Q884" s="138"/>
      <c r="T884" s="141"/>
      <c r="U884" s="141"/>
    </row>
    <row r="885" spans="1:21" ht="15.75">
      <c r="A885" s="41">
        <v>1221</v>
      </c>
      <c r="B885" s="49">
        <f>SUM(B883:B884)</f>
        <v>400</v>
      </c>
      <c r="C885" s="143"/>
      <c r="D885" s="103"/>
      <c r="E885" s="143"/>
      <c r="F885" s="98"/>
      <c r="G885" s="50">
        <f>SUM(G883:G884)</f>
        <v>329</v>
      </c>
      <c r="H885" s="153"/>
      <c r="I885" s="50"/>
      <c r="J885" s="153"/>
      <c r="K885" s="50"/>
      <c r="L885" s="50"/>
      <c r="M885" s="153"/>
      <c r="N885" s="153"/>
      <c r="O885" s="184">
        <f>SUM(O883:O884)</f>
        <v>28.79</v>
      </c>
      <c r="P885" s="153">
        <f>SUM(P883:P884)</f>
        <v>50.389999999999993</v>
      </c>
      <c r="Q885" s="138"/>
      <c r="T885" s="141"/>
      <c r="U885" s="141"/>
    </row>
    <row r="886" spans="1:21" ht="15.75">
      <c r="A886" s="41"/>
      <c r="B886" s="49"/>
      <c r="C886" s="143"/>
      <c r="D886" s="103"/>
      <c r="E886" s="143"/>
      <c r="F886" s="98"/>
      <c r="G886" s="50"/>
      <c r="H886" s="89"/>
      <c r="I886" s="98"/>
      <c r="J886" s="89"/>
      <c r="K886" s="98"/>
      <c r="L886" s="98"/>
      <c r="M886" s="89"/>
      <c r="N886" s="89"/>
      <c r="O886" s="229"/>
      <c r="P886" s="153"/>
      <c r="Q886" s="138"/>
      <c r="T886" s="141"/>
      <c r="U886" s="141"/>
    </row>
    <row r="887" spans="1:21" ht="15.75">
      <c r="A887" s="41">
        <v>1222</v>
      </c>
      <c r="B887" s="49">
        <v>2800</v>
      </c>
      <c r="C887" s="143">
        <f>B887/1000</f>
        <v>2.8</v>
      </c>
      <c r="D887" s="103">
        <v>0</v>
      </c>
      <c r="E887" s="143">
        <f>(+C887*D887)+C887</f>
        <v>2.8</v>
      </c>
      <c r="F887" s="98">
        <f>ROUND((+$E887*4000)/12,0)</f>
        <v>933</v>
      </c>
      <c r="G887" s="50">
        <f>ROUND((+$E887*8760)/12,0)</f>
        <v>2044</v>
      </c>
      <c r="H887" s="89">
        <f>ROUND(+E887*$D$7,2)</f>
        <v>37.58</v>
      </c>
      <c r="I887" s="98">
        <f>ROUND(IF((E887*200)&gt;F887,F887,(E887*200)),0)</f>
        <v>560</v>
      </c>
      <c r="J887" s="89">
        <f>ROUND(+I887*$D$8,2)</f>
        <v>96.48</v>
      </c>
      <c r="K887" s="98">
        <f>F887-I887</f>
        <v>373</v>
      </c>
      <c r="L887" s="98">
        <f>G887-I887</f>
        <v>1484</v>
      </c>
      <c r="M887" s="89">
        <f t="shared" ref="M887:N891" si="373">ROUND(+K887*$D$9,2)</f>
        <v>45.03</v>
      </c>
      <c r="N887" s="89">
        <f t="shared" si="373"/>
        <v>179.15</v>
      </c>
      <c r="O887" s="229">
        <f>H887+J887+M887</f>
        <v>179.09</v>
      </c>
      <c r="P887" s="153">
        <f>H887+J887+N887</f>
        <v>313.21000000000004</v>
      </c>
      <c r="Q887" s="138"/>
      <c r="T887" s="141"/>
      <c r="U887" s="141"/>
    </row>
    <row r="888" spans="1:21" ht="15.75">
      <c r="A888" s="41">
        <v>1223</v>
      </c>
      <c r="B888" s="49">
        <v>46</v>
      </c>
      <c r="C888" s="143">
        <f>B888/1000</f>
        <v>4.5999999999999999E-2</v>
      </c>
      <c r="D888" s="103">
        <v>0</v>
      </c>
      <c r="E888" s="143">
        <f>(+C888*D888)+C888</f>
        <v>4.5999999999999999E-2</v>
      </c>
      <c r="F888" s="98">
        <f>ROUND((+$E888*4000)/12,0)</f>
        <v>15</v>
      </c>
      <c r="G888" s="50">
        <f>ROUND((+$E888*8760)/12,0)</f>
        <v>34</v>
      </c>
      <c r="H888" s="89">
        <f>ROUND(+E888*$D$7,2)</f>
        <v>0.62</v>
      </c>
      <c r="I888" s="98">
        <f>ROUND(IF((E888*200)&gt;F888,F888,(E888*200)),0)</f>
        <v>9</v>
      </c>
      <c r="J888" s="89">
        <f>ROUND(+I888*$D$8,2)</f>
        <v>1.55</v>
      </c>
      <c r="K888" s="98">
        <f>F888-I888</f>
        <v>6</v>
      </c>
      <c r="L888" s="98">
        <f>G888-I888</f>
        <v>25</v>
      </c>
      <c r="M888" s="89">
        <f t="shared" si="373"/>
        <v>0.72</v>
      </c>
      <c r="N888" s="89">
        <f t="shared" si="373"/>
        <v>3.02</v>
      </c>
      <c r="O888" s="229">
        <f>H888+J888+M888</f>
        <v>2.8899999999999997</v>
      </c>
      <c r="P888" s="153">
        <f>H888+J888+N888</f>
        <v>5.1899999999999995</v>
      </c>
      <c r="Q888" s="138"/>
      <c r="T888" s="141"/>
      <c r="U888" s="141"/>
    </row>
    <row r="889" spans="1:21" ht="15.75">
      <c r="A889" s="41">
        <v>1224</v>
      </c>
      <c r="B889" s="49">
        <v>1800</v>
      </c>
      <c r="C889" s="143">
        <f>B889/1000</f>
        <v>1.8</v>
      </c>
      <c r="D889" s="103">
        <v>8.6999999999999994E-2</v>
      </c>
      <c r="E889" s="143">
        <f>(+C889*D889)+C889</f>
        <v>1.9566000000000001</v>
      </c>
      <c r="F889" s="98">
        <f>ROUND((+$E889*4000)/12,0)</f>
        <v>652</v>
      </c>
      <c r="G889" s="50">
        <f>ROUND((+$E889*8760)/12,0)</f>
        <v>1428</v>
      </c>
      <c r="H889" s="89">
        <f>ROUND(+E889*$D$7,2)</f>
        <v>26.26</v>
      </c>
      <c r="I889" s="98">
        <f>ROUND(IF((E889*200)&gt;F889,F889,(E889*200)),0)</f>
        <v>391</v>
      </c>
      <c r="J889" s="89">
        <f>ROUND(+I889*$D$8,2)</f>
        <v>67.37</v>
      </c>
      <c r="K889" s="98">
        <f>F889-I889</f>
        <v>261</v>
      </c>
      <c r="L889" s="98">
        <f>G889-I889</f>
        <v>1037</v>
      </c>
      <c r="M889" s="89">
        <f t="shared" si="373"/>
        <v>31.51</v>
      </c>
      <c r="N889" s="89">
        <f t="shared" si="373"/>
        <v>125.19</v>
      </c>
      <c r="O889" s="229">
        <f>H889+J889+M889</f>
        <v>125.14000000000001</v>
      </c>
      <c r="P889" s="153">
        <f>H889+J889+N889</f>
        <v>218.82</v>
      </c>
      <c r="Q889" s="138"/>
      <c r="T889" s="141"/>
      <c r="U889" s="141"/>
    </row>
    <row r="890" spans="1:21" ht="15.75">
      <c r="A890" s="41">
        <v>1225</v>
      </c>
      <c r="B890" s="49">
        <v>20.27</v>
      </c>
      <c r="C890" s="143">
        <f>B890/1000</f>
        <v>2.027E-2</v>
      </c>
      <c r="D890" s="103">
        <v>0</v>
      </c>
      <c r="E890" s="143">
        <f>(+C890*D890)+C890</f>
        <v>2.027E-2</v>
      </c>
      <c r="F890" s="98">
        <f>ROUND((+$E890*4000)/12,0)</f>
        <v>7</v>
      </c>
      <c r="G890" s="50">
        <f>ROUND((+$E890*8760)/12,0)</f>
        <v>15</v>
      </c>
      <c r="H890" s="89">
        <f>ROUND(+E890*$D$7,2)</f>
        <v>0.27</v>
      </c>
      <c r="I890" s="98">
        <f>ROUND(IF((E890*200)&gt;F890,F890,(E890*200)),0)</f>
        <v>4</v>
      </c>
      <c r="J890" s="89">
        <f>ROUND(+I890*$D$8,2)</f>
        <v>0.69</v>
      </c>
      <c r="K890" s="98">
        <f>F890-I890</f>
        <v>3</v>
      </c>
      <c r="L890" s="98">
        <f>G890-I890</f>
        <v>11</v>
      </c>
      <c r="M890" s="89">
        <f t="shared" si="373"/>
        <v>0.36</v>
      </c>
      <c r="N890" s="89">
        <f t="shared" si="373"/>
        <v>1.33</v>
      </c>
      <c r="O890" s="229">
        <f>H890+J890+M890</f>
        <v>1.3199999999999998</v>
      </c>
      <c r="P890" s="153">
        <f>H890+J890+N890</f>
        <v>2.29</v>
      </c>
      <c r="Q890" s="138"/>
      <c r="T890" s="141"/>
      <c r="U890" s="141"/>
    </row>
    <row r="891" spans="1:21" ht="15.75">
      <c r="A891" s="41">
        <v>1226</v>
      </c>
      <c r="B891" s="49">
        <v>1219</v>
      </c>
      <c r="C891" s="143">
        <f>B891/1000</f>
        <v>1.2190000000000001</v>
      </c>
      <c r="D891" s="103">
        <v>0</v>
      </c>
      <c r="E891" s="143">
        <f>(+C891*D891)+C891</f>
        <v>1.2190000000000001</v>
      </c>
      <c r="F891" s="98">
        <f>ROUND((+$E891*4000)/12,0)</f>
        <v>406</v>
      </c>
      <c r="G891" s="50">
        <f>ROUND((+$E891*8760)/12,0)</f>
        <v>890</v>
      </c>
      <c r="H891" s="89">
        <f>ROUND(+E891*$D$7,2)</f>
        <v>16.36</v>
      </c>
      <c r="I891" s="98">
        <f>ROUND(IF((E891*200)&gt;F891,F891,(E891*200)),0)</f>
        <v>244</v>
      </c>
      <c r="J891" s="89">
        <f>ROUND(+I891*$D$8,2)</f>
        <v>42.04</v>
      </c>
      <c r="K891" s="98">
        <f>F891-I891</f>
        <v>162</v>
      </c>
      <c r="L891" s="98">
        <f>G891-I891</f>
        <v>646</v>
      </c>
      <c r="M891" s="89">
        <f t="shared" si="373"/>
        <v>19.559999999999999</v>
      </c>
      <c r="N891" s="89">
        <f t="shared" si="373"/>
        <v>77.989999999999995</v>
      </c>
      <c r="O891" s="229">
        <f>H891+J891+M891</f>
        <v>77.959999999999994</v>
      </c>
      <c r="P891" s="153">
        <f>H891+J891+N891</f>
        <v>136.38999999999999</v>
      </c>
      <c r="Q891" s="138"/>
      <c r="T891" s="141"/>
      <c r="U891" s="141"/>
    </row>
    <row r="892" spans="1:21" ht="15.75">
      <c r="A892" s="41"/>
      <c r="B892" s="49"/>
      <c r="C892" s="143"/>
      <c r="D892" s="103"/>
      <c r="E892" s="143"/>
      <c r="F892" s="98"/>
      <c r="G892" s="50"/>
      <c r="H892" s="89"/>
      <c r="I892" s="98"/>
      <c r="J892" s="89"/>
      <c r="K892" s="98"/>
      <c r="L892" s="98"/>
      <c r="M892" s="89"/>
      <c r="N892" s="89"/>
      <c r="O892" s="229"/>
      <c r="P892" s="153"/>
      <c r="Q892" s="138"/>
      <c r="T892" s="141"/>
      <c r="U892" s="141"/>
    </row>
    <row r="893" spans="1:21" ht="15.75">
      <c r="A893" s="41"/>
      <c r="B893" s="49">
        <v>3400</v>
      </c>
      <c r="C893" s="143">
        <f>B893/1000</f>
        <v>3.4</v>
      </c>
      <c r="D893" s="103">
        <v>0</v>
      </c>
      <c r="E893" s="143">
        <f>(+C893*D893)+C893</f>
        <v>3.4</v>
      </c>
      <c r="F893" s="98">
        <f>ROUND((+$E893*4000)/12,0)</f>
        <v>1133</v>
      </c>
      <c r="G893" s="50">
        <f>ROUND((+$E893*8760)/12,0)</f>
        <v>2482</v>
      </c>
      <c r="H893" s="89">
        <f>ROUND(+E893*$D$7,2)</f>
        <v>45.63</v>
      </c>
      <c r="I893" s="98">
        <f>ROUND(IF((E893*200)&gt;F893,F893,(E893*200)),0)</f>
        <v>680</v>
      </c>
      <c r="J893" s="89">
        <f>ROUND(+I893*$D$8,2)</f>
        <v>117.16</v>
      </c>
      <c r="K893" s="98">
        <f>F893-I893</f>
        <v>453</v>
      </c>
      <c r="L893" s="98">
        <f>G893-I893</f>
        <v>1802</v>
      </c>
      <c r="M893" s="89">
        <f>ROUND(+K893*$D$9,2)</f>
        <v>54.69</v>
      </c>
      <c r="N893" s="89">
        <f>ROUND(+L893*$D$9,2)</f>
        <v>217.54</v>
      </c>
      <c r="O893" s="229">
        <f>H893+J893+M893</f>
        <v>217.48</v>
      </c>
      <c r="P893" s="153">
        <f>H893+J893+N893</f>
        <v>380.33</v>
      </c>
      <c r="Q893" s="138"/>
      <c r="T893" s="141"/>
      <c r="U893" s="141"/>
    </row>
    <row r="894" spans="1:21" ht="15.75">
      <c r="A894" s="41"/>
      <c r="B894" s="49">
        <v>1200</v>
      </c>
      <c r="C894" s="143">
        <f>B894/1000</f>
        <v>1.2</v>
      </c>
      <c r="D894" s="103">
        <v>0</v>
      </c>
      <c r="E894" s="143">
        <f>(+C894*D894)+C894</f>
        <v>1.2</v>
      </c>
      <c r="F894" s="98">
        <f>ROUND((+$E894*4000)/12,0)</f>
        <v>400</v>
      </c>
      <c r="G894" s="50">
        <f>ROUND((+$E894*8760)/12,0)</f>
        <v>876</v>
      </c>
      <c r="H894" s="89">
        <f>ROUND(+E894*$D$7,2)</f>
        <v>16.100000000000001</v>
      </c>
      <c r="I894" s="98">
        <f>ROUND(IF((E894*200)&gt;F894,F894,(E894*200)),0)</f>
        <v>240</v>
      </c>
      <c r="J894" s="89">
        <f>ROUND(+I894*$D$8,2)</f>
        <v>41.35</v>
      </c>
      <c r="K894" s="98">
        <f>F894-I894</f>
        <v>160</v>
      </c>
      <c r="L894" s="98">
        <f>G894-I894</f>
        <v>636</v>
      </c>
      <c r="M894" s="89">
        <f>ROUND(+K894*$D$9,2)</f>
        <v>19.32</v>
      </c>
      <c r="N894" s="89">
        <f>ROUND(+L894*$D$9,2)</f>
        <v>76.78</v>
      </c>
      <c r="O894" s="229">
        <f>H894+J894+M894</f>
        <v>76.77000000000001</v>
      </c>
      <c r="P894" s="153">
        <f>H894+J894+N894</f>
        <v>134.23000000000002</v>
      </c>
      <c r="Q894" s="138"/>
      <c r="T894" s="141"/>
      <c r="U894" s="141"/>
    </row>
    <row r="895" spans="1:21" ht="15.75">
      <c r="A895" s="41">
        <v>1227</v>
      </c>
      <c r="B895" s="49">
        <f>SUM(B893:B894)</f>
        <v>4600</v>
      </c>
      <c r="C895" s="143"/>
      <c r="D895" s="103"/>
      <c r="E895" s="143"/>
      <c r="F895" s="98"/>
      <c r="G895" s="49">
        <f>SUM(G893:G894)</f>
        <v>3358</v>
      </c>
      <c r="H895" s="89"/>
      <c r="I895" s="98"/>
      <c r="J895" s="89"/>
      <c r="K895" s="98"/>
      <c r="L895" s="98"/>
      <c r="M895" s="89"/>
      <c r="N895" s="89"/>
      <c r="O895" s="238">
        <f>SUM(O893:O894)</f>
        <v>294.25</v>
      </c>
      <c r="P895" s="49">
        <f>SUM(P893:P894)</f>
        <v>514.55999999999995</v>
      </c>
      <c r="Q895" s="138"/>
      <c r="T895" s="141"/>
      <c r="U895" s="141"/>
    </row>
    <row r="896" spans="1:21" ht="15.75">
      <c r="A896" s="41"/>
      <c r="B896" s="49"/>
      <c r="C896" s="143"/>
      <c r="D896" s="103"/>
      <c r="E896" s="143"/>
      <c r="F896" s="98"/>
      <c r="G896" s="50"/>
      <c r="H896" s="89"/>
      <c r="I896" s="98"/>
      <c r="J896" s="89"/>
      <c r="K896" s="98"/>
      <c r="L896" s="98"/>
      <c r="M896" s="89"/>
      <c r="N896" s="89"/>
      <c r="O896" s="229"/>
      <c r="P896" s="153"/>
      <c r="Q896" s="138"/>
      <c r="T896" s="141"/>
      <c r="U896" s="141"/>
    </row>
    <row r="897" spans="1:21" ht="15.75">
      <c r="A897" s="41"/>
      <c r="B897" s="49">
        <v>1000</v>
      </c>
      <c r="C897" s="143">
        <f>B897/1000</f>
        <v>1</v>
      </c>
      <c r="D897" s="103">
        <v>0</v>
      </c>
      <c r="E897" s="143">
        <f>(+C897*D897)+C897</f>
        <v>1</v>
      </c>
      <c r="F897" s="98">
        <f>ROUND((+$E897*4000)/12,0)</f>
        <v>333</v>
      </c>
      <c r="G897" s="50">
        <f>ROUND((+$E897*8760)/12,0)</f>
        <v>730</v>
      </c>
      <c r="H897" s="89">
        <f>ROUND(+E897*$D$7,2)</f>
        <v>13.42</v>
      </c>
      <c r="I897" s="98">
        <f>ROUND(IF((E897*200)&gt;F897,F897,(E897*200)),0)</f>
        <v>200</v>
      </c>
      <c r="J897" s="89">
        <f>ROUND(+I897*$D$8,2)</f>
        <v>34.46</v>
      </c>
      <c r="K897" s="98">
        <f>F897-I897</f>
        <v>133</v>
      </c>
      <c r="L897" s="98">
        <f>G897-I897</f>
        <v>530</v>
      </c>
      <c r="M897" s="89">
        <f>ROUND(+K897*$D$9,2)</f>
        <v>16.059999999999999</v>
      </c>
      <c r="N897" s="89">
        <f>ROUND(+L897*$D$9,2)</f>
        <v>63.98</v>
      </c>
      <c r="O897" s="229">
        <f>H897+J897+M897</f>
        <v>63.94</v>
      </c>
      <c r="P897" s="153">
        <f>O897</f>
        <v>63.94</v>
      </c>
      <c r="Q897" s="138"/>
      <c r="T897" s="141"/>
      <c r="U897" s="141"/>
    </row>
    <row r="898" spans="1:21" ht="15.75">
      <c r="A898" s="41"/>
      <c r="B898" s="199">
        <v>1200</v>
      </c>
      <c r="C898" s="143">
        <f>B898/1000</f>
        <v>1.2</v>
      </c>
      <c r="D898" s="103">
        <v>0</v>
      </c>
      <c r="E898" s="143">
        <f>(+C898*D898)+C898</f>
        <v>1.2</v>
      </c>
      <c r="F898" s="98">
        <f>ROUND((+$E898*4000)/12,0)</f>
        <v>400</v>
      </c>
      <c r="G898" s="233">
        <f>ROUND((+$E898*8760)/12,0)</f>
        <v>876</v>
      </c>
      <c r="H898" s="89">
        <f>ROUND(+E898*$D$7,2)</f>
        <v>16.100000000000001</v>
      </c>
      <c r="I898" s="98">
        <f>ROUND(IF((E898*200)&gt;F898,F898,(E898*200)),0)</f>
        <v>240</v>
      </c>
      <c r="J898" s="89">
        <f>ROUND(+I898*$D$8,2)</f>
        <v>41.35</v>
      </c>
      <c r="K898" s="98">
        <f>F898-I898</f>
        <v>160</v>
      </c>
      <c r="L898" s="98">
        <f>G898-I898</f>
        <v>636</v>
      </c>
      <c r="M898" s="89">
        <f>ROUND(+K898*$D$9,2)</f>
        <v>19.32</v>
      </c>
      <c r="N898" s="89">
        <f>ROUND(+L898*$D$9,2)</f>
        <v>76.78</v>
      </c>
      <c r="O898" s="241">
        <f>H898+J898+M898</f>
        <v>76.77000000000001</v>
      </c>
      <c r="P898" s="242">
        <f>O898</f>
        <v>76.77000000000001</v>
      </c>
      <c r="Q898" s="138"/>
      <c r="T898" s="141"/>
      <c r="U898" s="141"/>
    </row>
    <row r="899" spans="1:21" ht="15.75">
      <c r="A899" s="41">
        <v>1228</v>
      </c>
      <c r="B899" s="49">
        <f>SUM(B897:B898)</f>
        <v>2200</v>
      </c>
      <c r="C899" s="143"/>
      <c r="D899" s="103"/>
      <c r="E899" s="143"/>
      <c r="F899" s="50">
        <f>SUM(F897:F898)</f>
        <v>733</v>
      </c>
      <c r="G899" s="50">
        <f>SUM(G897:G898)</f>
        <v>1606</v>
      </c>
      <c r="H899" s="89"/>
      <c r="I899" s="98"/>
      <c r="J899" s="89"/>
      <c r="K899" s="98"/>
      <c r="L899" s="98"/>
      <c r="M899" s="89"/>
      <c r="N899" s="89"/>
      <c r="O899" s="229">
        <f>SUM(O897:O898)</f>
        <v>140.71</v>
      </c>
      <c r="P899" s="153">
        <f>O899</f>
        <v>140.71</v>
      </c>
      <c r="Q899" s="138"/>
      <c r="T899" s="141"/>
      <c r="U899" s="141"/>
    </row>
    <row r="900" spans="1:21" ht="15.75">
      <c r="A900" s="41"/>
      <c r="B900" s="49"/>
      <c r="C900" s="143"/>
      <c r="D900" s="103"/>
      <c r="E900" s="143"/>
      <c r="F900" s="98"/>
      <c r="G900" s="50"/>
      <c r="H900" s="89"/>
      <c r="I900" s="98"/>
      <c r="J900" s="89"/>
      <c r="K900" s="98"/>
      <c r="L900" s="98"/>
      <c r="M900" s="89"/>
      <c r="N900" s="89"/>
      <c r="O900" s="229"/>
      <c r="P900" s="153"/>
      <c r="Q900" s="138"/>
      <c r="T900" s="141"/>
      <c r="U900" s="141"/>
    </row>
    <row r="901" spans="1:21" ht="15.75">
      <c r="A901" s="41">
        <v>1229</v>
      </c>
      <c r="B901" s="49">
        <v>800</v>
      </c>
      <c r="C901" s="143">
        <f>B901/1000</f>
        <v>0.8</v>
      </c>
      <c r="D901" s="103">
        <v>0.2727</v>
      </c>
      <c r="E901" s="143">
        <f>(+C901*D901)+C901</f>
        <v>1.01816</v>
      </c>
      <c r="F901" s="98">
        <f>ROUND((+$E901*4000)/12,0)</f>
        <v>339</v>
      </c>
      <c r="G901" s="50">
        <f>ROUND((+$E901*8760)/12,0)</f>
        <v>743</v>
      </c>
      <c r="H901" s="89">
        <f>ROUND(+E901*$D$7,2)</f>
        <v>13.66</v>
      </c>
      <c r="I901" s="98">
        <f>ROUND(IF((E901*200)&gt;F901,F901,(E901*200)),0)</f>
        <v>204</v>
      </c>
      <c r="J901" s="89">
        <f>ROUND(+I901*$D$8,2)</f>
        <v>35.15</v>
      </c>
      <c r="K901" s="98">
        <f>F901-I901</f>
        <v>135</v>
      </c>
      <c r="L901" s="98">
        <f>G901-I901</f>
        <v>539</v>
      </c>
      <c r="M901" s="89">
        <f>ROUND(+K901*$D$9,2)</f>
        <v>16.3</v>
      </c>
      <c r="N901" s="89">
        <f>ROUND(+L901*$D$9,2)</f>
        <v>65.069999999999993</v>
      </c>
      <c r="O901" s="229">
        <f>H901+J901+M901</f>
        <v>65.11</v>
      </c>
      <c r="P901" s="153">
        <f>H901+J901+N901</f>
        <v>113.88</v>
      </c>
      <c r="Q901" s="138"/>
      <c r="T901" s="141"/>
      <c r="U901" s="141"/>
    </row>
    <row r="902" spans="1:21" ht="15.75">
      <c r="A902" s="41">
        <v>1230</v>
      </c>
      <c r="B902" s="49">
        <v>150</v>
      </c>
      <c r="C902" s="143">
        <f>B902/1000</f>
        <v>0.15</v>
      </c>
      <c r="D902" s="103">
        <v>0</v>
      </c>
      <c r="E902" s="143">
        <f>(+C902*D902)+C902</f>
        <v>0.15</v>
      </c>
      <c r="F902" s="98">
        <f>ROUND((+$E902*2952)/12,0)</f>
        <v>37</v>
      </c>
      <c r="G902" s="50">
        <f>ROUND((+$E902*8760)/12,0)</f>
        <v>110</v>
      </c>
      <c r="H902" s="89">
        <f>ROUND(+E902*$D$7,2)</f>
        <v>2.0099999999999998</v>
      </c>
      <c r="I902" s="98">
        <f>ROUND(IF((E902*200)&gt;F902,F902,(E902*200)),0)</f>
        <v>30</v>
      </c>
      <c r="J902" s="89">
        <f>ROUND(+I902*$D$8,2)</f>
        <v>5.17</v>
      </c>
      <c r="K902" s="98">
        <f>F902-I902</f>
        <v>7</v>
      </c>
      <c r="L902" s="98">
        <f>G902-I902</f>
        <v>80</v>
      </c>
      <c r="M902" s="89">
        <f>ROUND(+K902*$D$9,2)</f>
        <v>0.85</v>
      </c>
      <c r="N902" s="89">
        <f>ROUND(+L902*$D$9,2)</f>
        <v>9.66</v>
      </c>
      <c r="O902" s="229">
        <f>H902+J902+M902</f>
        <v>8.0299999999999994</v>
      </c>
      <c r="P902" s="153">
        <f>H902+J902+N902</f>
        <v>16.84</v>
      </c>
      <c r="Q902" s="138"/>
      <c r="T902" s="141"/>
      <c r="U902" s="141"/>
    </row>
    <row r="903" spans="1:21" ht="15.75">
      <c r="A903" s="41"/>
      <c r="B903" s="49"/>
      <c r="C903" s="143"/>
      <c r="D903" s="103"/>
      <c r="E903" s="143"/>
      <c r="F903" s="98"/>
      <c r="G903" s="50"/>
      <c r="H903" s="89"/>
      <c r="I903" s="98"/>
      <c r="J903" s="89"/>
      <c r="K903" s="98"/>
      <c r="L903" s="98"/>
      <c r="M903" s="89"/>
      <c r="N903" s="89"/>
      <c r="O903" s="229"/>
      <c r="P903" s="153"/>
      <c r="Q903" s="138"/>
      <c r="T903" s="141"/>
      <c r="U903" s="141"/>
    </row>
    <row r="904" spans="1:21" ht="15.75">
      <c r="A904" s="41"/>
      <c r="B904" s="49"/>
      <c r="C904" s="143"/>
      <c r="D904" s="103"/>
      <c r="E904" s="143"/>
      <c r="F904" s="98"/>
      <c r="G904" s="50"/>
      <c r="H904" s="89"/>
      <c r="I904" s="98"/>
      <c r="J904" s="89"/>
      <c r="K904" s="98"/>
      <c r="L904" s="98"/>
      <c r="M904" s="89"/>
      <c r="N904" s="89"/>
      <c r="O904" s="229"/>
      <c r="P904" s="153"/>
      <c r="Q904" s="138"/>
      <c r="T904" s="141"/>
      <c r="U904" s="141"/>
    </row>
    <row r="905" spans="1:21" ht="15.75">
      <c r="A905" s="507"/>
      <c r="B905" s="508"/>
      <c r="C905" s="508"/>
      <c r="D905" s="508"/>
      <c r="E905" s="509" t="s">
        <v>1305</v>
      </c>
      <c r="F905" s="510" t="s">
        <v>1317</v>
      </c>
      <c r="G905" s="508"/>
      <c r="H905" s="511"/>
      <c r="I905" s="98"/>
      <c r="J905" s="89"/>
      <c r="K905" s="98"/>
      <c r="L905" s="98"/>
      <c r="M905" s="89"/>
      <c r="N905" s="89"/>
      <c r="O905" s="229"/>
      <c r="P905" s="153"/>
      <c r="Q905" s="138"/>
      <c r="T905" s="141"/>
      <c r="U905" s="141"/>
    </row>
    <row r="906" spans="1:21" ht="15.75">
      <c r="A906" s="243"/>
      <c r="B906" s="49" t="s">
        <v>344</v>
      </c>
      <c r="C906" s="49" t="s">
        <v>345</v>
      </c>
      <c r="D906" s="49" t="s">
        <v>1318</v>
      </c>
      <c r="E906" s="49" t="s">
        <v>956</v>
      </c>
      <c r="F906" s="49" t="s">
        <v>956</v>
      </c>
      <c r="G906" s="49" t="s">
        <v>345</v>
      </c>
      <c r="H906" s="244" t="s">
        <v>344</v>
      </c>
      <c r="I906" s="98"/>
      <c r="J906" s="89"/>
      <c r="K906" s="98"/>
      <c r="L906" s="98"/>
      <c r="M906" s="89"/>
      <c r="N906" s="89"/>
      <c r="O906" s="229"/>
      <c r="P906" s="153"/>
      <c r="Q906" s="138"/>
      <c r="T906" s="141"/>
      <c r="U906" s="141"/>
    </row>
    <row r="907" spans="1:21" ht="15.75">
      <c r="A907" s="245" t="s">
        <v>60</v>
      </c>
      <c r="B907" s="49" t="s">
        <v>956</v>
      </c>
      <c r="C907" s="49" t="s">
        <v>956</v>
      </c>
      <c r="D907" s="49" t="s">
        <v>1312</v>
      </c>
      <c r="E907" s="49" t="s">
        <v>1312</v>
      </c>
      <c r="F907" s="49" t="s">
        <v>1312</v>
      </c>
      <c r="G907" s="49" t="s">
        <v>1312</v>
      </c>
      <c r="H907" s="244" t="s">
        <v>1312</v>
      </c>
      <c r="I907" s="98"/>
      <c r="J907" s="89"/>
      <c r="K907" s="98"/>
      <c r="L907" s="98"/>
      <c r="M907" s="89"/>
      <c r="N907" s="89"/>
      <c r="O907" s="229"/>
      <c r="P907" s="153"/>
      <c r="Q907" s="138"/>
      <c r="T907" s="141"/>
      <c r="U907" s="141"/>
    </row>
    <row r="908" spans="1:21" ht="15.75">
      <c r="A908" s="243"/>
      <c r="H908" s="92"/>
      <c r="I908" s="98"/>
      <c r="J908" s="89"/>
      <c r="K908" s="98"/>
      <c r="L908" s="98"/>
      <c r="M908" s="89"/>
      <c r="N908" s="89"/>
      <c r="O908" s="229"/>
      <c r="P908" s="153"/>
      <c r="Q908" s="138"/>
      <c r="T908" s="141"/>
      <c r="U908" s="141"/>
    </row>
    <row r="909" spans="1:21" ht="15.75">
      <c r="A909" s="512">
        <v>1231</v>
      </c>
      <c r="B909" s="513">
        <v>255</v>
      </c>
      <c r="C909" s="513">
        <f>ROUND(+B909/12,0)</f>
        <v>21</v>
      </c>
      <c r="D909" s="514">
        <f>$P$6</f>
        <v>21.99531132340103</v>
      </c>
      <c r="E909" s="515">
        <f>ROUND(C909*$P$7,2)</f>
        <v>3.97</v>
      </c>
      <c r="F909" s="515">
        <v>0</v>
      </c>
      <c r="G909" s="515">
        <f>SUM(D909:F909)</f>
        <v>25.965311323401028</v>
      </c>
      <c r="H909" s="516">
        <f>G909*12</f>
        <v>311.58373588081236</v>
      </c>
      <c r="I909" s="98"/>
      <c r="J909" s="89"/>
      <c r="K909" s="98"/>
      <c r="L909" s="98"/>
      <c r="M909" s="89"/>
      <c r="N909" s="89"/>
      <c r="O909" s="229">
        <f>G909</f>
        <v>25.965311323401028</v>
      </c>
      <c r="P909" s="153">
        <f>G909</f>
        <v>25.965311323401028</v>
      </c>
      <c r="Q909" s="138"/>
      <c r="T909" s="141"/>
      <c r="U909" s="141"/>
    </row>
    <row r="910" spans="1:21" ht="15.75">
      <c r="A910" s="41"/>
      <c r="B910" s="49"/>
      <c r="C910" s="143"/>
      <c r="D910" s="103"/>
      <c r="E910" s="143"/>
      <c r="F910" s="98"/>
      <c r="G910" s="50"/>
      <c r="H910" s="89"/>
      <c r="I910" s="98"/>
      <c r="J910" s="89"/>
      <c r="K910" s="98"/>
      <c r="L910" s="98"/>
      <c r="M910" s="89"/>
      <c r="N910" s="89"/>
      <c r="O910" s="229"/>
      <c r="P910" s="153"/>
      <c r="Q910" s="138"/>
      <c r="T910" s="141"/>
      <c r="U910" s="141"/>
    </row>
    <row r="911" spans="1:21" ht="15.75">
      <c r="A911" s="41">
        <v>1232</v>
      </c>
      <c r="B911" s="49">
        <v>1800</v>
      </c>
      <c r="C911" s="143">
        <f t="shared" ref="C911:C971" si="374">B911/1000</f>
        <v>1.8</v>
      </c>
      <c r="D911" s="103">
        <v>0</v>
      </c>
      <c r="E911" s="143">
        <f t="shared" ref="E911:E971" si="375">(+C911*D911)+C911</f>
        <v>1.8</v>
      </c>
      <c r="F911" s="98">
        <f>ROUND((+$E911*4000)/12,0)</f>
        <v>600</v>
      </c>
      <c r="G911" s="50">
        <f t="shared" ref="G911:G971" si="376">ROUND((+$E911*8760)/12,0)</f>
        <v>1314</v>
      </c>
      <c r="H911" s="89">
        <f t="shared" ref="H911:H971" si="377">ROUND(+E911*$D$7,2)</f>
        <v>24.16</v>
      </c>
      <c r="I911" s="98">
        <f t="shared" ref="I911:I971" si="378">ROUND(IF((E911*200)&gt;F911,F911,(E911*200)),0)</f>
        <v>360</v>
      </c>
      <c r="J911" s="89">
        <f t="shared" ref="J911:J971" si="379">ROUND(+I911*$D$8,2)</f>
        <v>62.03</v>
      </c>
      <c r="K911" s="98">
        <f t="shared" ref="K911:K971" si="380">F911-I911</f>
        <v>240</v>
      </c>
      <c r="L911" s="98">
        <f t="shared" ref="L911:L971" si="381">G911-I911</f>
        <v>954</v>
      </c>
      <c r="M911" s="89">
        <f t="shared" ref="M911:N942" si="382">ROUND(+K911*$D$9,2)</f>
        <v>28.97</v>
      </c>
      <c r="N911" s="89">
        <f t="shared" si="382"/>
        <v>115.17</v>
      </c>
      <c r="O911" s="229">
        <f t="shared" ref="O911:O933" si="383">H911+J911+M911</f>
        <v>115.16</v>
      </c>
      <c r="P911" s="153">
        <f t="shared" ref="P911:P966" si="384">H911+J911+N911</f>
        <v>201.36</v>
      </c>
      <c r="Q911" s="138"/>
      <c r="T911" s="141"/>
      <c r="U911" s="141"/>
    </row>
    <row r="912" spans="1:21" ht="15.75">
      <c r="A912" s="41">
        <v>1233</v>
      </c>
      <c r="B912" s="49">
        <v>288</v>
      </c>
      <c r="C912" s="143">
        <f t="shared" si="374"/>
        <v>0.28799999999999998</v>
      </c>
      <c r="D912" s="103">
        <v>0</v>
      </c>
      <c r="E912" s="143">
        <f t="shared" si="375"/>
        <v>0.28799999999999998</v>
      </c>
      <c r="F912" s="98">
        <f>ROUND((+$E912*2952)/12,0)</f>
        <v>71</v>
      </c>
      <c r="G912" s="50">
        <f t="shared" si="376"/>
        <v>210</v>
      </c>
      <c r="H912" s="89">
        <f t="shared" si="377"/>
        <v>3.87</v>
      </c>
      <c r="I912" s="98">
        <f t="shared" si="378"/>
        <v>58</v>
      </c>
      <c r="J912" s="89">
        <f t="shared" si="379"/>
        <v>9.99</v>
      </c>
      <c r="K912" s="98">
        <f t="shared" si="380"/>
        <v>13</v>
      </c>
      <c r="L912" s="98">
        <f t="shared" si="381"/>
        <v>152</v>
      </c>
      <c r="M912" s="89">
        <f t="shared" si="382"/>
        <v>1.57</v>
      </c>
      <c r="N912" s="89">
        <f t="shared" si="382"/>
        <v>18.350000000000001</v>
      </c>
      <c r="O912" s="229">
        <f t="shared" si="383"/>
        <v>15.43</v>
      </c>
      <c r="P912" s="153">
        <f t="shared" si="384"/>
        <v>32.21</v>
      </c>
      <c r="Q912" s="138"/>
      <c r="T912" s="141"/>
      <c r="U912" s="141"/>
    </row>
    <row r="913" spans="1:28" ht="15.75">
      <c r="A913" s="41">
        <v>1234</v>
      </c>
      <c r="B913" s="49">
        <v>1000</v>
      </c>
      <c r="C913" s="143">
        <f t="shared" si="374"/>
        <v>1</v>
      </c>
      <c r="D913" s="103">
        <v>0.1</v>
      </c>
      <c r="E913" s="143">
        <f t="shared" si="375"/>
        <v>1.1000000000000001</v>
      </c>
      <c r="F913" s="98">
        <f>ROUND((+$E913*2952)/12,0)</f>
        <v>271</v>
      </c>
      <c r="G913" s="50">
        <f t="shared" si="376"/>
        <v>803</v>
      </c>
      <c r="H913" s="89">
        <f t="shared" si="377"/>
        <v>14.76</v>
      </c>
      <c r="I913" s="98">
        <f t="shared" si="378"/>
        <v>220</v>
      </c>
      <c r="J913" s="89">
        <f t="shared" si="379"/>
        <v>37.9</v>
      </c>
      <c r="K913" s="98">
        <f t="shared" si="380"/>
        <v>51</v>
      </c>
      <c r="L913" s="98">
        <f t="shared" si="381"/>
        <v>583</v>
      </c>
      <c r="M913" s="89">
        <f t="shared" si="382"/>
        <v>6.16</v>
      </c>
      <c r="N913" s="89">
        <f t="shared" si="382"/>
        <v>70.38</v>
      </c>
      <c r="O913" s="229">
        <f t="shared" si="383"/>
        <v>58.819999999999993</v>
      </c>
      <c r="P913" s="153">
        <f t="shared" si="384"/>
        <v>123.03999999999999</v>
      </c>
      <c r="Q913" s="138"/>
      <c r="T913" s="141"/>
      <c r="U913" s="141"/>
    </row>
    <row r="914" spans="1:28" ht="15.75">
      <c r="A914" s="41">
        <v>573</v>
      </c>
      <c r="B914" s="49">
        <v>52</v>
      </c>
      <c r="C914" s="143">
        <f t="shared" si="374"/>
        <v>5.1999999999999998E-2</v>
      </c>
      <c r="D914" s="103">
        <v>0</v>
      </c>
      <c r="E914" s="143">
        <f t="shared" si="375"/>
        <v>5.1999999999999998E-2</v>
      </c>
      <c r="F914" s="98">
        <f t="shared" ref="F914:F919" si="385">ROUND((+$E914*4000)/12,0)</f>
        <v>17</v>
      </c>
      <c r="G914" s="50">
        <f t="shared" si="376"/>
        <v>38</v>
      </c>
      <c r="H914" s="89">
        <f t="shared" si="377"/>
        <v>0.7</v>
      </c>
      <c r="I914" s="98">
        <f t="shared" si="378"/>
        <v>10</v>
      </c>
      <c r="J914" s="89">
        <f t="shared" si="379"/>
        <v>1.72</v>
      </c>
      <c r="K914" s="98">
        <f t="shared" si="380"/>
        <v>7</v>
      </c>
      <c r="L914" s="98">
        <f t="shared" si="381"/>
        <v>28</v>
      </c>
      <c r="M914" s="89">
        <f t="shared" si="382"/>
        <v>0.85</v>
      </c>
      <c r="N914" s="89">
        <f t="shared" si="382"/>
        <v>3.38</v>
      </c>
      <c r="O914" s="229">
        <f t="shared" si="383"/>
        <v>3.27</v>
      </c>
      <c r="P914" s="153">
        <f t="shared" si="384"/>
        <v>5.8</v>
      </c>
      <c r="Q914" s="138"/>
      <c r="T914" s="141"/>
      <c r="U914" s="141"/>
    </row>
    <row r="915" spans="1:28" ht="15.75">
      <c r="A915" s="41">
        <v>574</v>
      </c>
      <c r="B915" s="49">
        <v>140</v>
      </c>
      <c r="C915" s="143">
        <f t="shared" si="374"/>
        <v>0.14000000000000001</v>
      </c>
      <c r="D915" s="103">
        <v>0</v>
      </c>
      <c r="E915" s="143">
        <f t="shared" si="375"/>
        <v>0.14000000000000001</v>
      </c>
      <c r="F915" s="98">
        <f t="shared" si="385"/>
        <v>47</v>
      </c>
      <c r="G915" s="50">
        <f t="shared" si="376"/>
        <v>102</v>
      </c>
      <c r="H915" s="89">
        <f t="shared" si="377"/>
        <v>1.88</v>
      </c>
      <c r="I915" s="98">
        <f t="shared" si="378"/>
        <v>28</v>
      </c>
      <c r="J915" s="89">
        <f t="shared" si="379"/>
        <v>4.82</v>
      </c>
      <c r="K915" s="98">
        <f t="shared" si="380"/>
        <v>19</v>
      </c>
      <c r="L915" s="98">
        <f t="shared" si="381"/>
        <v>74</v>
      </c>
      <c r="M915" s="89">
        <f t="shared" si="382"/>
        <v>2.29</v>
      </c>
      <c r="N915" s="89">
        <f t="shared" si="382"/>
        <v>8.93</v>
      </c>
      <c r="O915" s="229">
        <f t="shared" si="383"/>
        <v>8.99</v>
      </c>
      <c r="P915" s="153">
        <f t="shared" si="384"/>
        <v>15.629999999999999</v>
      </c>
      <c r="Q915" s="138"/>
      <c r="T915" s="141"/>
      <c r="U915" s="141"/>
    </row>
    <row r="916" spans="1:28" ht="15.75">
      <c r="A916" s="41">
        <v>575</v>
      </c>
      <c r="B916" s="49">
        <v>185</v>
      </c>
      <c r="C916" s="143">
        <f t="shared" si="374"/>
        <v>0.185</v>
      </c>
      <c r="D916" s="103">
        <v>0</v>
      </c>
      <c r="E916" s="143">
        <f t="shared" si="375"/>
        <v>0.185</v>
      </c>
      <c r="F916" s="98">
        <f t="shared" si="385"/>
        <v>62</v>
      </c>
      <c r="G916" s="50">
        <f t="shared" si="376"/>
        <v>135</v>
      </c>
      <c r="H916" s="89">
        <f t="shared" si="377"/>
        <v>2.48</v>
      </c>
      <c r="I916" s="98">
        <f t="shared" si="378"/>
        <v>37</v>
      </c>
      <c r="J916" s="89">
        <f t="shared" si="379"/>
        <v>6.37</v>
      </c>
      <c r="K916" s="98">
        <f t="shared" si="380"/>
        <v>25</v>
      </c>
      <c r="L916" s="98">
        <f t="shared" si="381"/>
        <v>98</v>
      </c>
      <c r="M916" s="89">
        <f t="shared" si="382"/>
        <v>3.02</v>
      </c>
      <c r="N916" s="89">
        <f t="shared" si="382"/>
        <v>11.83</v>
      </c>
      <c r="O916" s="229">
        <f t="shared" si="383"/>
        <v>11.87</v>
      </c>
      <c r="P916" s="153">
        <f t="shared" si="384"/>
        <v>20.68</v>
      </c>
      <c r="Q916" s="138"/>
      <c r="T916" s="141"/>
      <c r="U916" s="141"/>
    </row>
    <row r="917" spans="1:28" ht="15.75">
      <c r="A917" s="41">
        <v>1235</v>
      </c>
      <c r="B917" s="49">
        <v>1219</v>
      </c>
      <c r="C917" s="143">
        <f t="shared" si="374"/>
        <v>1.2190000000000001</v>
      </c>
      <c r="D917" s="103">
        <v>0</v>
      </c>
      <c r="E917" s="143">
        <f t="shared" si="375"/>
        <v>1.2190000000000001</v>
      </c>
      <c r="F917" s="98">
        <f t="shared" si="385"/>
        <v>406</v>
      </c>
      <c r="G917" s="50">
        <f t="shared" si="376"/>
        <v>890</v>
      </c>
      <c r="H917" s="89">
        <f t="shared" si="377"/>
        <v>16.36</v>
      </c>
      <c r="I917" s="98">
        <f t="shared" si="378"/>
        <v>244</v>
      </c>
      <c r="J917" s="89">
        <f t="shared" si="379"/>
        <v>42.04</v>
      </c>
      <c r="K917" s="98">
        <f t="shared" si="380"/>
        <v>162</v>
      </c>
      <c r="L917" s="98">
        <f t="shared" si="381"/>
        <v>646</v>
      </c>
      <c r="M917" s="89">
        <f t="shared" si="382"/>
        <v>19.559999999999999</v>
      </c>
      <c r="N917" s="89">
        <f t="shared" si="382"/>
        <v>77.989999999999995</v>
      </c>
      <c r="O917" s="229">
        <f t="shared" si="383"/>
        <v>77.959999999999994</v>
      </c>
      <c r="P917" s="153">
        <f t="shared" si="384"/>
        <v>136.38999999999999</v>
      </c>
      <c r="Q917" s="138"/>
      <c r="T917" s="141"/>
      <c r="U917" s="141"/>
    </row>
    <row r="918" spans="1:28" ht="15.75">
      <c r="A918" s="41">
        <v>530</v>
      </c>
      <c r="B918" s="49">
        <v>4.5999999999999996</v>
      </c>
      <c r="C918" s="143">
        <f t="shared" si="374"/>
        <v>4.5999999999999999E-3</v>
      </c>
      <c r="D918" s="103">
        <v>0</v>
      </c>
      <c r="E918" s="143">
        <f t="shared" si="375"/>
        <v>4.5999999999999999E-3</v>
      </c>
      <c r="F918" s="98">
        <f t="shared" si="385"/>
        <v>2</v>
      </c>
      <c r="G918" s="50">
        <f t="shared" si="376"/>
        <v>3</v>
      </c>
      <c r="H918" s="89">
        <f t="shared" si="377"/>
        <v>0.06</v>
      </c>
      <c r="I918" s="98">
        <f t="shared" si="378"/>
        <v>1</v>
      </c>
      <c r="J918" s="89">
        <f t="shared" si="379"/>
        <v>0.17</v>
      </c>
      <c r="K918" s="98">
        <f t="shared" si="380"/>
        <v>1</v>
      </c>
      <c r="L918" s="98">
        <f t="shared" si="381"/>
        <v>2</v>
      </c>
      <c r="M918" s="89">
        <f t="shared" si="382"/>
        <v>0.12</v>
      </c>
      <c r="N918" s="89">
        <f t="shared" si="382"/>
        <v>0.24</v>
      </c>
      <c r="O918" s="229">
        <f t="shared" si="383"/>
        <v>0.35</v>
      </c>
      <c r="P918" s="153">
        <f t="shared" si="384"/>
        <v>0.47</v>
      </c>
      <c r="Q918" s="138"/>
      <c r="T918" s="141"/>
      <c r="U918" s="141"/>
      <c r="Z918" s="42">
        <v>530</v>
      </c>
      <c r="AA918" s="42">
        <v>3</v>
      </c>
      <c r="AB918" s="42">
        <v>0.27</v>
      </c>
    </row>
    <row r="919" spans="1:28" ht="15.75">
      <c r="A919" s="41">
        <v>531</v>
      </c>
      <c r="B919" s="49">
        <v>7.5</v>
      </c>
      <c r="C919" s="143">
        <f t="shared" si="374"/>
        <v>7.4999999999999997E-3</v>
      </c>
      <c r="D919" s="103">
        <v>0</v>
      </c>
      <c r="E919" s="143">
        <f t="shared" si="375"/>
        <v>7.4999999999999997E-3</v>
      </c>
      <c r="F919" s="98">
        <f t="shared" si="385"/>
        <v>3</v>
      </c>
      <c r="G919" s="50">
        <f t="shared" si="376"/>
        <v>5</v>
      </c>
      <c r="H919" s="89">
        <f t="shared" si="377"/>
        <v>0.1</v>
      </c>
      <c r="I919" s="98">
        <f t="shared" si="378"/>
        <v>2</v>
      </c>
      <c r="J919" s="89">
        <f t="shared" si="379"/>
        <v>0.34</v>
      </c>
      <c r="K919" s="98">
        <f t="shared" si="380"/>
        <v>1</v>
      </c>
      <c r="L919" s="98">
        <f t="shared" si="381"/>
        <v>3</v>
      </c>
      <c r="M919" s="89">
        <f t="shared" si="382"/>
        <v>0.12</v>
      </c>
      <c r="N919" s="89">
        <f t="shared" si="382"/>
        <v>0.36</v>
      </c>
      <c r="O919" s="229">
        <f t="shared" si="383"/>
        <v>0.56000000000000005</v>
      </c>
      <c r="P919" s="153">
        <f t="shared" si="384"/>
        <v>0.8</v>
      </c>
      <c r="Q919" s="138"/>
      <c r="T919" s="141"/>
      <c r="U919" s="141"/>
      <c r="Z919" s="42">
        <v>531</v>
      </c>
      <c r="AA919" s="42">
        <v>5</v>
      </c>
      <c r="AB919" s="42">
        <v>0.44999999999999996</v>
      </c>
    </row>
    <row r="920" spans="1:28" ht="15.75">
      <c r="A920" s="41">
        <v>1236</v>
      </c>
      <c r="B920" s="49">
        <v>696</v>
      </c>
      <c r="C920" s="143">
        <f t="shared" si="374"/>
        <v>0.69599999999999995</v>
      </c>
      <c r="D920" s="103">
        <v>0.1</v>
      </c>
      <c r="E920" s="143">
        <f t="shared" si="375"/>
        <v>0.76559999999999995</v>
      </c>
      <c r="F920" s="98">
        <f>ROUND((+$E920*11*365)/12,0)</f>
        <v>256</v>
      </c>
      <c r="G920" s="50">
        <f t="shared" si="376"/>
        <v>559</v>
      </c>
      <c r="H920" s="89">
        <f t="shared" si="377"/>
        <v>10.27</v>
      </c>
      <c r="I920" s="98">
        <f t="shared" si="378"/>
        <v>153</v>
      </c>
      <c r="J920" s="89">
        <f t="shared" si="379"/>
        <v>26.36</v>
      </c>
      <c r="K920" s="98">
        <f t="shared" si="380"/>
        <v>103</v>
      </c>
      <c r="L920" s="98">
        <f t="shared" si="381"/>
        <v>406</v>
      </c>
      <c r="M920" s="89">
        <f t="shared" si="382"/>
        <v>12.43</v>
      </c>
      <c r="N920" s="89">
        <f t="shared" si="382"/>
        <v>49.01</v>
      </c>
      <c r="O920" s="229">
        <f t="shared" si="383"/>
        <v>49.059999999999995</v>
      </c>
      <c r="P920" s="153">
        <f t="shared" si="384"/>
        <v>85.639999999999986</v>
      </c>
      <c r="Q920" s="138"/>
      <c r="T920" s="141"/>
      <c r="U920" s="141"/>
    </row>
    <row r="921" spans="1:28" ht="15.75">
      <c r="A921" s="41">
        <v>1237</v>
      </c>
      <c r="B921" s="49">
        <f>2*38.9</f>
        <v>77.8</v>
      </c>
      <c r="C921" s="143">
        <f t="shared" si="374"/>
        <v>7.7799999999999994E-2</v>
      </c>
      <c r="D921" s="103">
        <v>0</v>
      </c>
      <c r="E921" s="143">
        <f t="shared" si="375"/>
        <v>7.7799999999999994E-2</v>
      </c>
      <c r="F921" s="98">
        <f>ROUND((+$E921*8*365)/12,0)</f>
        <v>19</v>
      </c>
      <c r="G921" s="50">
        <f t="shared" si="376"/>
        <v>57</v>
      </c>
      <c r="H921" s="89">
        <f t="shared" si="377"/>
        <v>1.04</v>
      </c>
      <c r="I921" s="98">
        <f t="shared" si="378"/>
        <v>16</v>
      </c>
      <c r="J921" s="89">
        <f t="shared" si="379"/>
        <v>2.76</v>
      </c>
      <c r="K921" s="98">
        <f t="shared" si="380"/>
        <v>3</v>
      </c>
      <c r="L921" s="98">
        <f t="shared" si="381"/>
        <v>41</v>
      </c>
      <c r="M921" s="89">
        <f t="shared" si="382"/>
        <v>0.36</v>
      </c>
      <c r="N921" s="89">
        <f t="shared" si="382"/>
        <v>4.95</v>
      </c>
      <c r="O921" s="229">
        <f t="shared" si="383"/>
        <v>4.16</v>
      </c>
      <c r="P921" s="153">
        <f t="shared" si="384"/>
        <v>8.75</v>
      </c>
      <c r="Q921" s="138"/>
      <c r="T921" s="141"/>
      <c r="U921" s="141"/>
    </row>
    <row r="922" spans="1:28" ht="15.75">
      <c r="A922" s="41">
        <v>576</v>
      </c>
      <c r="B922" s="49">
        <v>95</v>
      </c>
      <c r="C922" s="143">
        <f t="shared" si="374"/>
        <v>9.5000000000000001E-2</v>
      </c>
      <c r="D922" s="103">
        <v>0</v>
      </c>
      <c r="E922" s="143">
        <f t="shared" si="375"/>
        <v>9.5000000000000001E-2</v>
      </c>
      <c r="F922" s="98">
        <f t="shared" ref="F922:F927" si="386">ROUND((+$E922*4000)/12,0)</f>
        <v>32</v>
      </c>
      <c r="G922" s="50">
        <f t="shared" si="376"/>
        <v>69</v>
      </c>
      <c r="H922" s="89">
        <f t="shared" si="377"/>
        <v>1.27</v>
      </c>
      <c r="I922" s="98">
        <f t="shared" si="378"/>
        <v>19</v>
      </c>
      <c r="J922" s="89">
        <f t="shared" si="379"/>
        <v>3.27</v>
      </c>
      <c r="K922" s="98">
        <f t="shared" si="380"/>
        <v>13</v>
      </c>
      <c r="L922" s="98">
        <f t="shared" si="381"/>
        <v>50</v>
      </c>
      <c r="M922" s="89">
        <f t="shared" si="382"/>
        <v>1.57</v>
      </c>
      <c r="N922" s="89">
        <f t="shared" si="382"/>
        <v>6.04</v>
      </c>
      <c r="O922" s="229">
        <f t="shared" si="383"/>
        <v>6.11</v>
      </c>
      <c r="P922" s="153">
        <f t="shared" si="384"/>
        <v>10.58</v>
      </c>
      <c r="Q922" s="138"/>
      <c r="T922" s="141"/>
      <c r="U922" s="141"/>
    </row>
    <row r="923" spans="1:28" ht="15.75">
      <c r="A923" s="41">
        <v>577</v>
      </c>
      <c r="B923" s="49">
        <v>155</v>
      </c>
      <c r="C923" s="143">
        <f t="shared" si="374"/>
        <v>0.155</v>
      </c>
      <c r="D923" s="103">
        <v>0</v>
      </c>
      <c r="E923" s="143">
        <f t="shared" si="375"/>
        <v>0.155</v>
      </c>
      <c r="F923" s="98">
        <f t="shared" si="386"/>
        <v>52</v>
      </c>
      <c r="G923" s="50">
        <f t="shared" si="376"/>
        <v>113</v>
      </c>
      <c r="H923" s="89">
        <f t="shared" si="377"/>
        <v>2.08</v>
      </c>
      <c r="I923" s="98">
        <f t="shared" si="378"/>
        <v>31</v>
      </c>
      <c r="J923" s="89">
        <f t="shared" si="379"/>
        <v>5.34</v>
      </c>
      <c r="K923" s="98">
        <f t="shared" si="380"/>
        <v>21</v>
      </c>
      <c r="L923" s="98">
        <f t="shared" si="381"/>
        <v>82</v>
      </c>
      <c r="M923" s="89">
        <f t="shared" si="382"/>
        <v>2.54</v>
      </c>
      <c r="N923" s="89">
        <f t="shared" si="382"/>
        <v>9.9</v>
      </c>
      <c r="O923" s="229">
        <f t="shared" si="383"/>
        <v>9.9600000000000009</v>
      </c>
      <c r="P923" s="153">
        <f t="shared" si="384"/>
        <v>17.32</v>
      </c>
      <c r="Q923" s="138"/>
      <c r="T923" s="141"/>
      <c r="U923" s="141"/>
    </row>
    <row r="924" spans="1:28" ht="15.75">
      <c r="A924" s="41">
        <v>307</v>
      </c>
      <c r="B924" s="49">
        <v>70</v>
      </c>
      <c r="C924" s="143">
        <f t="shared" si="374"/>
        <v>7.0000000000000007E-2</v>
      </c>
      <c r="D924" s="103">
        <v>0.29120000000000001</v>
      </c>
      <c r="E924" s="143">
        <f t="shared" si="375"/>
        <v>9.0384000000000006E-2</v>
      </c>
      <c r="F924" s="98">
        <f t="shared" si="386"/>
        <v>30</v>
      </c>
      <c r="G924" s="50">
        <f t="shared" si="376"/>
        <v>66</v>
      </c>
      <c r="H924" s="89">
        <f t="shared" si="377"/>
        <v>1.21</v>
      </c>
      <c r="I924" s="98">
        <f t="shared" si="378"/>
        <v>18</v>
      </c>
      <c r="J924" s="89">
        <f t="shared" si="379"/>
        <v>3.1</v>
      </c>
      <c r="K924" s="98">
        <f t="shared" si="380"/>
        <v>12</v>
      </c>
      <c r="L924" s="98">
        <f t="shared" si="381"/>
        <v>48</v>
      </c>
      <c r="M924" s="89">
        <f t="shared" si="382"/>
        <v>1.45</v>
      </c>
      <c r="N924" s="89">
        <f t="shared" si="382"/>
        <v>5.79</v>
      </c>
      <c r="O924" s="229">
        <f t="shared" si="383"/>
        <v>5.7600000000000007</v>
      </c>
      <c r="P924" s="153">
        <f t="shared" si="384"/>
        <v>10.100000000000001</v>
      </c>
      <c r="Q924" s="138"/>
      <c r="T924" s="141"/>
      <c r="U924" s="141"/>
    </row>
    <row r="925" spans="1:28" ht="15.75">
      <c r="A925" s="41">
        <v>308</v>
      </c>
      <c r="B925" s="49">
        <v>100</v>
      </c>
      <c r="C925" s="143">
        <f t="shared" si="374"/>
        <v>0.1</v>
      </c>
      <c r="D925" s="103">
        <v>0.29120000000000001</v>
      </c>
      <c r="E925" s="143">
        <f t="shared" si="375"/>
        <v>0.12912000000000001</v>
      </c>
      <c r="F925" s="98">
        <f t="shared" si="386"/>
        <v>43</v>
      </c>
      <c r="G925" s="50">
        <f t="shared" si="376"/>
        <v>94</v>
      </c>
      <c r="H925" s="89">
        <f t="shared" si="377"/>
        <v>1.73</v>
      </c>
      <c r="I925" s="98">
        <f t="shared" si="378"/>
        <v>26</v>
      </c>
      <c r="J925" s="89">
        <f t="shared" si="379"/>
        <v>4.4800000000000004</v>
      </c>
      <c r="K925" s="98">
        <f t="shared" si="380"/>
        <v>17</v>
      </c>
      <c r="L925" s="98">
        <f t="shared" si="381"/>
        <v>68</v>
      </c>
      <c r="M925" s="89">
        <f t="shared" si="382"/>
        <v>2.0499999999999998</v>
      </c>
      <c r="N925" s="89">
        <f t="shared" si="382"/>
        <v>8.2100000000000009</v>
      </c>
      <c r="O925" s="229">
        <f t="shared" si="383"/>
        <v>8.2600000000000016</v>
      </c>
      <c r="P925" s="153">
        <f t="shared" si="384"/>
        <v>14.420000000000002</v>
      </c>
      <c r="Q925" s="138"/>
      <c r="T925" s="141"/>
      <c r="U925" s="141"/>
    </row>
    <row r="926" spans="1:28" ht="15.75">
      <c r="A926" s="41">
        <v>331</v>
      </c>
      <c r="B926" s="49">
        <v>70</v>
      </c>
      <c r="C926" s="143">
        <f t="shared" si="374"/>
        <v>7.0000000000000007E-2</v>
      </c>
      <c r="D926" s="103">
        <v>0.30449846153846133</v>
      </c>
      <c r="E926" s="143">
        <f t="shared" si="375"/>
        <v>9.1314892307692297E-2</v>
      </c>
      <c r="F926" s="98">
        <f t="shared" si="386"/>
        <v>30</v>
      </c>
      <c r="G926" s="50">
        <f t="shared" si="376"/>
        <v>67</v>
      </c>
      <c r="H926" s="89">
        <f t="shared" si="377"/>
        <v>1.23</v>
      </c>
      <c r="I926" s="98">
        <f t="shared" si="378"/>
        <v>18</v>
      </c>
      <c r="J926" s="89">
        <f t="shared" si="379"/>
        <v>3.1</v>
      </c>
      <c r="K926" s="98">
        <f t="shared" si="380"/>
        <v>12</v>
      </c>
      <c r="L926" s="98">
        <f t="shared" si="381"/>
        <v>49</v>
      </c>
      <c r="M926" s="89">
        <f t="shared" si="382"/>
        <v>1.45</v>
      </c>
      <c r="N926" s="89">
        <f t="shared" si="382"/>
        <v>5.92</v>
      </c>
      <c r="O926" s="229">
        <f t="shared" si="383"/>
        <v>5.78</v>
      </c>
      <c r="P926" s="153">
        <f t="shared" si="384"/>
        <v>10.25</v>
      </c>
      <c r="Q926" s="138"/>
      <c r="T926" s="141"/>
      <c r="U926" s="141"/>
    </row>
    <row r="927" spans="1:28" ht="15.75">
      <c r="A927" s="41">
        <v>333</v>
      </c>
      <c r="B927" s="49">
        <v>175</v>
      </c>
      <c r="C927" s="143">
        <f t="shared" si="374"/>
        <v>0.17499999999999999</v>
      </c>
      <c r="D927" s="103">
        <v>0.3</v>
      </c>
      <c r="E927" s="143">
        <f t="shared" si="375"/>
        <v>0.22749999999999998</v>
      </c>
      <c r="F927" s="98">
        <f t="shared" si="386"/>
        <v>76</v>
      </c>
      <c r="G927" s="50">
        <f t="shared" si="376"/>
        <v>166</v>
      </c>
      <c r="H927" s="89">
        <f t="shared" si="377"/>
        <v>3.05</v>
      </c>
      <c r="I927" s="98">
        <f t="shared" si="378"/>
        <v>46</v>
      </c>
      <c r="J927" s="89">
        <f t="shared" si="379"/>
        <v>7.93</v>
      </c>
      <c r="K927" s="98">
        <f t="shared" si="380"/>
        <v>30</v>
      </c>
      <c r="L927" s="98">
        <f t="shared" si="381"/>
        <v>120</v>
      </c>
      <c r="M927" s="89">
        <f t="shared" si="382"/>
        <v>3.62</v>
      </c>
      <c r="N927" s="89">
        <f t="shared" si="382"/>
        <v>14.49</v>
      </c>
      <c r="O927" s="229">
        <f t="shared" si="383"/>
        <v>14.600000000000001</v>
      </c>
      <c r="P927" s="153">
        <f t="shared" si="384"/>
        <v>25.47</v>
      </c>
      <c r="Q927" s="138"/>
      <c r="T927" s="141"/>
      <c r="U927" s="141"/>
    </row>
    <row r="928" spans="1:28" ht="15.75">
      <c r="A928" s="41">
        <v>1238</v>
      </c>
      <c r="B928" s="49">
        <v>104</v>
      </c>
      <c r="C928" s="143">
        <f t="shared" si="374"/>
        <v>0.104</v>
      </c>
      <c r="D928" s="103">
        <v>0</v>
      </c>
      <c r="E928" s="143">
        <f t="shared" si="375"/>
        <v>0.104</v>
      </c>
      <c r="F928" s="98">
        <f>ROUND((+$E928*11*365)/12,0)</f>
        <v>35</v>
      </c>
      <c r="G928" s="50">
        <f t="shared" si="376"/>
        <v>76</v>
      </c>
      <c r="H928" s="89">
        <f t="shared" si="377"/>
        <v>1.4</v>
      </c>
      <c r="I928" s="98">
        <f t="shared" si="378"/>
        <v>21</v>
      </c>
      <c r="J928" s="89">
        <f t="shared" si="379"/>
        <v>3.62</v>
      </c>
      <c r="K928" s="98">
        <f t="shared" si="380"/>
        <v>14</v>
      </c>
      <c r="L928" s="98">
        <f t="shared" si="381"/>
        <v>55</v>
      </c>
      <c r="M928" s="89">
        <f t="shared" si="382"/>
        <v>1.69</v>
      </c>
      <c r="N928" s="89">
        <f t="shared" si="382"/>
        <v>6.64</v>
      </c>
      <c r="O928" s="229">
        <f t="shared" si="383"/>
        <v>6.7099999999999991</v>
      </c>
      <c r="P928" s="153">
        <f t="shared" si="384"/>
        <v>11.66</v>
      </c>
      <c r="Q928" s="138"/>
      <c r="T928" s="141"/>
      <c r="U928" s="141"/>
    </row>
    <row r="929" spans="1:21" ht="15.75">
      <c r="A929" s="41">
        <v>1239</v>
      </c>
      <c r="B929" s="49">
        <v>720</v>
      </c>
      <c r="C929" s="143">
        <f t="shared" si="374"/>
        <v>0.72</v>
      </c>
      <c r="D929" s="103">
        <v>0</v>
      </c>
      <c r="E929" s="143">
        <f t="shared" si="375"/>
        <v>0.72</v>
      </c>
      <c r="F929" s="98">
        <f>ROUND((+$E929*4000)/12,0)</f>
        <v>240</v>
      </c>
      <c r="G929" s="50">
        <f t="shared" si="376"/>
        <v>526</v>
      </c>
      <c r="H929" s="89">
        <f t="shared" si="377"/>
        <v>9.66</v>
      </c>
      <c r="I929" s="98">
        <f t="shared" si="378"/>
        <v>144</v>
      </c>
      <c r="J929" s="89">
        <f t="shared" si="379"/>
        <v>24.81</v>
      </c>
      <c r="K929" s="98">
        <f t="shared" si="380"/>
        <v>96</v>
      </c>
      <c r="L929" s="98">
        <f t="shared" si="381"/>
        <v>382</v>
      </c>
      <c r="M929" s="89">
        <f t="shared" si="382"/>
        <v>11.59</v>
      </c>
      <c r="N929" s="89">
        <f t="shared" si="382"/>
        <v>46.12</v>
      </c>
      <c r="O929" s="229">
        <f t="shared" si="383"/>
        <v>46.06</v>
      </c>
      <c r="P929" s="153">
        <f t="shared" si="384"/>
        <v>80.59</v>
      </c>
      <c r="Q929" s="138"/>
      <c r="T929" s="141"/>
      <c r="U929" s="141"/>
    </row>
    <row r="930" spans="1:21" ht="15.75">
      <c r="A930" s="41">
        <v>1240</v>
      </c>
      <c r="B930" s="49">
        <v>900</v>
      </c>
      <c r="C930" s="143">
        <f t="shared" si="374"/>
        <v>0.9</v>
      </c>
      <c r="D930" s="103">
        <v>0</v>
      </c>
      <c r="E930" s="143">
        <f t="shared" si="375"/>
        <v>0.9</v>
      </c>
      <c r="F930" s="98">
        <f>ROUND((+$E930*4000)/12,0)</f>
        <v>300</v>
      </c>
      <c r="G930" s="50">
        <f t="shared" si="376"/>
        <v>657</v>
      </c>
      <c r="H930" s="89">
        <f t="shared" si="377"/>
        <v>12.08</v>
      </c>
      <c r="I930" s="98">
        <f t="shared" si="378"/>
        <v>180</v>
      </c>
      <c r="J930" s="89">
        <f t="shared" si="379"/>
        <v>31.01</v>
      </c>
      <c r="K930" s="98">
        <f t="shared" si="380"/>
        <v>120</v>
      </c>
      <c r="L930" s="98">
        <f t="shared" si="381"/>
        <v>477</v>
      </c>
      <c r="M930" s="89">
        <f t="shared" si="382"/>
        <v>14.49</v>
      </c>
      <c r="N930" s="89">
        <f t="shared" si="382"/>
        <v>57.58</v>
      </c>
      <c r="O930" s="229">
        <f t="shared" si="383"/>
        <v>57.580000000000005</v>
      </c>
      <c r="P930" s="153">
        <f t="shared" si="384"/>
        <v>100.67</v>
      </c>
      <c r="Q930" s="138"/>
      <c r="T930" s="141"/>
      <c r="U930" s="141"/>
    </row>
    <row r="931" spans="1:21" ht="15.75">
      <c r="A931" s="41">
        <v>1241</v>
      </c>
      <c r="B931" s="49">
        <v>810</v>
      </c>
      <c r="C931" s="143">
        <f t="shared" si="374"/>
        <v>0.81</v>
      </c>
      <c r="D931" s="103">
        <v>0</v>
      </c>
      <c r="E931" s="143">
        <f t="shared" si="375"/>
        <v>0.81</v>
      </c>
      <c r="F931" s="98">
        <f>ROUND((+$E931*24*7*14)/12,0)</f>
        <v>159</v>
      </c>
      <c r="G931" s="50">
        <f t="shared" si="376"/>
        <v>591</v>
      </c>
      <c r="H931" s="89">
        <f t="shared" si="377"/>
        <v>10.87</v>
      </c>
      <c r="I931" s="98">
        <f t="shared" si="378"/>
        <v>159</v>
      </c>
      <c r="J931" s="89">
        <f t="shared" si="379"/>
        <v>27.39</v>
      </c>
      <c r="K931" s="98">
        <f t="shared" si="380"/>
        <v>0</v>
      </c>
      <c r="L931" s="98">
        <f t="shared" si="381"/>
        <v>432</v>
      </c>
      <c r="M931" s="89">
        <f t="shared" si="382"/>
        <v>0</v>
      </c>
      <c r="N931" s="89">
        <f t="shared" si="382"/>
        <v>52.15</v>
      </c>
      <c r="O931" s="229">
        <f t="shared" si="383"/>
        <v>38.26</v>
      </c>
      <c r="P931" s="153">
        <f t="shared" si="384"/>
        <v>90.41</v>
      </c>
      <c r="Q931" s="138"/>
      <c r="T931" s="141"/>
      <c r="U931" s="141"/>
    </row>
    <row r="932" spans="1:21" ht="15.75">
      <c r="A932" s="41">
        <v>1242</v>
      </c>
      <c r="B932" s="49">
        <v>250</v>
      </c>
      <c r="C932" s="143">
        <f t="shared" si="374"/>
        <v>0.25</v>
      </c>
      <c r="D932" s="103">
        <v>0</v>
      </c>
      <c r="E932" s="143">
        <f t="shared" si="375"/>
        <v>0.25</v>
      </c>
      <c r="F932" s="98">
        <f t="shared" ref="F932:F937" si="387">ROUND((+$E932*4000)/12,0)</f>
        <v>83</v>
      </c>
      <c r="G932" s="50">
        <f t="shared" si="376"/>
        <v>183</v>
      </c>
      <c r="H932" s="89">
        <f t="shared" si="377"/>
        <v>3.36</v>
      </c>
      <c r="I932" s="98">
        <f t="shared" si="378"/>
        <v>50</v>
      </c>
      <c r="J932" s="89">
        <f t="shared" si="379"/>
        <v>8.61</v>
      </c>
      <c r="K932" s="98">
        <f t="shared" si="380"/>
        <v>33</v>
      </c>
      <c r="L932" s="98">
        <f t="shared" si="381"/>
        <v>133</v>
      </c>
      <c r="M932" s="89">
        <f t="shared" si="382"/>
        <v>3.98</v>
      </c>
      <c r="N932" s="89">
        <f t="shared" si="382"/>
        <v>16.059999999999999</v>
      </c>
      <c r="O932" s="229">
        <f t="shared" si="383"/>
        <v>15.95</v>
      </c>
      <c r="P932" s="153">
        <f t="shared" si="384"/>
        <v>28.029999999999998</v>
      </c>
      <c r="Q932" s="138"/>
      <c r="T932" s="141"/>
      <c r="U932" s="141"/>
    </row>
    <row r="933" spans="1:21" ht="15.75">
      <c r="A933" s="41">
        <v>578</v>
      </c>
      <c r="B933" s="49">
        <v>75</v>
      </c>
      <c r="C933" s="143">
        <f t="shared" si="374"/>
        <v>7.4999999999999997E-2</v>
      </c>
      <c r="D933" s="103">
        <v>0</v>
      </c>
      <c r="E933" s="143">
        <f t="shared" si="375"/>
        <v>7.4999999999999997E-2</v>
      </c>
      <c r="F933" s="98">
        <f t="shared" si="387"/>
        <v>25</v>
      </c>
      <c r="G933" s="50">
        <f t="shared" si="376"/>
        <v>55</v>
      </c>
      <c r="H933" s="89">
        <f t="shared" si="377"/>
        <v>1.01</v>
      </c>
      <c r="I933" s="98">
        <f t="shared" si="378"/>
        <v>15</v>
      </c>
      <c r="J933" s="89">
        <f t="shared" si="379"/>
        <v>2.58</v>
      </c>
      <c r="K933" s="98">
        <f t="shared" si="380"/>
        <v>10</v>
      </c>
      <c r="L933" s="98">
        <f t="shared" si="381"/>
        <v>40</v>
      </c>
      <c r="M933" s="89">
        <f t="shared" si="382"/>
        <v>1.21</v>
      </c>
      <c r="N933" s="89">
        <f t="shared" si="382"/>
        <v>4.83</v>
      </c>
      <c r="O933" s="229">
        <f t="shared" si="383"/>
        <v>4.8</v>
      </c>
      <c r="P933" s="153">
        <f t="shared" si="384"/>
        <v>8.42</v>
      </c>
      <c r="Q933" s="138"/>
      <c r="T933" s="141"/>
      <c r="U933" s="141"/>
    </row>
    <row r="934" spans="1:21" ht="15.75">
      <c r="A934" s="41">
        <v>536</v>
      </c>
      <c r="B934" s="49">
        <v>105</v>
      </c>
      <c r="C934" s="143">
        <f t="shared" si="374"/>
        <v>0.105</v>
      </c>
      <c r="D934" s="103">
        <v>0</v>
      </c>
      <c r="E934" s="143">
        <f t="shared" si="375"/>
        <v>0.105</v>
      </c>
      <c r="F934" s="98">
        <f t="shared" si="387"/>
        <v>35</v>
      </c>
      <c r="G934" s="50">
        <f t="shared" si="376"/>
        <v>77</v>
      </c>
      <c r="H934" s="89">
        <f t="shared" si="377"/>
        <v>1.41</v>
      </c>
      <c r="I934" s="98">
        <f t="shared" si="378"/>
        <v>21</v>
      </c>
      <c r="J934" s="89">
        <f t="shared" si="379"/>
        <v>3.62</v>
      </c>
      <c r="K934" s="98">
        <f t="shared" si="380"/>
        <v>14</v>
      </c>
      <c r="L934" s="98">
        <f t="shared" si="381"/>
        <v>56</v>
      </c>
      <c r="M934" s="89">
        <f t="shared" si="382"/>
        <v>1.69</v>
      </c>
      <c r="N934" s="89">
        <f t="shared" si="382"/>
        <v>6.76</v>
      </c>
      <c r="O934" s="229">
        <f>H934+J934+M934-0.01</f>
        <v>6.7100000000000009</v>
      </c>
      <c r="P934" s="153">
        <f t="shared" si="384"/>
        <v>11.79</v>
      </c>
      <c r="Q934" s="138"/>
      <c r="T934" s="141"/>
      <c r="U934" s="141"/>
    </row>
    <row r="935" spans="1:21" ht="15.75">
      <c r="A935" s="41">
        <v>579</v>
      </c>
      <c r="B935" s="49">
        <v>138</v>
      </c>
      <c r="C935" s="143">
        <f t="shared" si="374"/>
        <v>0.13800000000000001</v>
      </c>
      <c r="D935" s="103">
        <v>0</v>
      </c>
      <c r="E935" s="143">
        <f t="shared" si="375"/>
        <v>0.13800000000000001</v>
      </c>
      <c r="F935" s="98">
        <f t="shared" si="387"/>
        <v>46</v>
      </c>
      <c r="G935" s="50">
        <f t="shared" si="376"/>
        <v>101</v>
      </c>
      <c r="H935" s="89">
        <f t="shared" si="377"/>
        <v>1.85</v>
      </c>
      <c r="I935" s="98">
        <f t="shared" si="378"/>
        <v>28</v>
      </c>
      <c r="J935" s="89">
        <f t="shared" si="379"/>
        <v>4.82</v>
      </c>
      <c r="K935" s="98">
        <f t="shared" si="380"/>
        <v>18</v>
      </c>
      <c r="L935" s="98">
        <f t="shared" si="381"/>
        <v>73</v>
      </c>
      <c r="M935" s="89">
        <f t="shared" si="382"/>
        <v>2.17</v>
      </c>
      <c r="N935" s="89">
        <f t="shared" si="382"/>
        <v>8.81</v>
      </c>
      <c r="O935" s="229">
        <f t="shared" ref="O935:O971" si="388">H935+J935+M935</f>
        <v>8.84</v>
      </c>
      <c r="P935" s="153">
        <f t="shared" si="384"/>
        <v>15.48</v>
      </c>
      <c r="Q935" s="138"/>
      <c r="T935" s="141"/>
      <c r="U935" s="141"/>
    </row>
    <row r="936" spans="1:21" ht="15.75">
      <c r="A936" s="41">
        <v>580</v>
      </c>
      <c r="B936" s="49">
        <v>140</v>
      </c>
      <c r="C936" s="143">
        <f t="shared" si="374"/>
        <v>0.14000000000000001</v>
      </c>
      <c r="D936" s="103">
        <v>0</v>
      </c>
      <c r="E936" s="143">
        <f t="shared" si="375"/>
        <v>0.14000000000000001</v>
      </c>
      <c r="F936" s="98">
        <f t="shared" si="387"/>
        <v>47</v>
      </c>
      <c r="G936" s="50">
        <f t="shared" si="376"/>
        <v>102</v>
      </c>
      <c r="H936" s="89">
        <f t="shared" si="377"/>
        <v>1.88</v>
      </c>
      <c r="I936" s="98">
        <f t="shared" si="378"/>
        <v>28</v>
      </c>
      <c r="J936" s="89">
        <f t="shared" si="379"/>
        <v>4.82</v>
      </c>
      <c r="K936" s="98">
        <f t="shared" si="380"/>
        <v>19</v>
      </c>
      <c r="L936" s="98">
        <f t="shared" si="381"/>
        <v>74</v>
      </c>
      <c r="M936" s="89">
        <f t="shared" si="382"/>
        <v>2.29</v>
      </c>
      <c r="N936" s="89">
        <f t="shared" si="382"/>
        <v>8.93</v>
      </c>
      <c r="O936" s="229">
        <f t="shared" si="388"/>
        <v>8.99</v>
      </c>
      <c r="P936" s="153">
        <f t="shared" si="384"/>
        <v>15.629999999999999</v>
      </c>
      <c r="Q936" s="138"/>
      <c r="T936" s="141"/>
      <c r="U936" s="141"/>
    </row>
    <row r="937" spans="1:21" ht="15.75">
      <c r="A937" s="41">
        <v>581</v>
      </c>
      <c r="B937" s="49">
        <v>185</v>
      </c>
      <c r="C937" s="143">
        <f t="shared" si="374"/>
        <v>0.185</v>
      </c>
      <c r="D937" s="103">
        <v>0</v>
      </c>
      <c r="E937" s="143">
        <f t="shared" si="375"/>
        <v>0.185</v>
      </c>
      <c r="F937" s="98">
        <f t="shared" si="387"/>
        <v>62</v>
      </c>
      <c r="G937" s="50">
        <f t="shared" si="376"/>
        <v>135</v>
      </c>
      <c r="H937" s="89">
        <f t="shared" si="377"/>
        <v>2.48</v>
      </c>
      <c r="I937" s="98">
        <f t="shared" si="378"/>
        <v>37</v>
      </c>
      <c r="J937" s="89">
        <f t="shared" si="379"/>
        <v>6.37</v>
      </c>
      <c r="K937" s="98">
        <f t="shared" si="380"/>
        <v>25</v>
      </c>
      <c r="L937" s="98">
        <f t="shared" si="381"/>
        <v>98</v>
      </c>
      <c r="M937" s="89">
        <f t="shared" si="382"/>
        <v>3.02</v>
      </c>
      <c r="N937" s="89">
        <f t="shared" si="382"/>
        <v>11.83</v>
      </c>
      <c r="O937" s="229">
        <f t="shared" si="388"/>
        <v>11.87</v>
      </c>
      <c r="P937" s="153">
        <f t="shared" si="384"/>
        <v>20.68</v>
      </c>
      <c r="Q937" s="138"/>
      <c r="T937" s="141"/>
      <c r="U937" s="141"/>
    </row>
    <row r="938" spans="1:21" ht="15.75">
      <c r="A938" s="41">
        <v>1243</v>
      </c>
      <c r="B938" s="49">
        <v>518.4</v>
      </c>
      <c r="C938" s="143">
        <f t="shared" si="374"/>
        <v>0.51839999999999997</v>
      </c>
      <c r="D938" s="103">
        <v>0</v>
      </c>
      <c r="E938" s="143">
        <f t="shared" si="375"/>
        <v>0.51839999999999997</v>
      </c>
      <c r="F938" s="98">
        <f>ROUND((+$E938*4.5*7*52)/12,0)</f>
        <v>71</v>
      </c>
      <c r="G938" s="50">
        <f t="shared" si="376"/>
        <v>378</v>
      </c>
      <c r="H938" s="89">
        <f t="shared" si="377"/>
        <v>6.96</v>
      </c>
      <c r="I938" s="98">
        <f t="shared" si="378"/>
        <v>71</v>
      </c>
      <c r="J938" s="89">
        <f t="shared" si="379"/>
        <v>12.23</v>
      </c>
      <c r="K938" s="98">
        <f t="shared" si="380"/>
        <v>0</v>
      </c>
      <c r="L938" s="98">
        <f t="shared" si="381"/>
        <v>307</v>
      </c>
      <c r="M938" s="89">
        <f t="shared" si="382"/>
        <v>0</v>
      </c>
      <c r="N938" s="89">
        <f t="shared" si="382"/>
        <v>37.06</v>
      </c>
      <c r="O938" s="229">
        <f t="shared" si="388"/>
        <v>19.190000000000001</v>
      </c>
      <c r="P938" s="153">
        <f t="shared" si="384"/>
        <v>56.25</v>
      </c>
      <c r="Q938" s="138"/>
      <c r="T938" s="141"/>
      <c r="U938" s="141"/>
    </row>
    <row r="939" spans="1:21" ht="15.75">
      <c r="A939" s="41">
        <v>1244</v>
      </c>
      <c r="B939" s="49">
        <v>561.6</v>
      </c>
      <c r="C939" s="143">
        <f t="shared" si="374"/>
        <v>0.56159999999999999</v>
      </c>
      <c r="D939" s="103">
        <f>((0+(200*4))/(562))-1</f>
        <v>0.42348754448398584</v>
      </c>
      <c r="E939" s="143">
        <f t="shared" si="375"/>
        <v>0.79943060498220642</v>
      </c>
      <c r="F939" s="98">
        <f>ROUND((+$E939*4000)/12,0)</f>
        <v>266</v>
      </c>
      <c r="G939" s="50">
        <f t="shared" si="376"/>
        <v>584</v>
      </c>
      <c r="H939" s="89">
        <f t="shared" si="377"/>
        <v>10.73</v>
      </c>
      <c r="I939" s="98">
        <f t="shared" si="378"/>
        <v>160</v>
      </c>
      <c r="J939" s="89">
        <f t="shared" si="379"/>
        <v>27.57</v>
      </c>
      <c r="K939" s="98">
        <f t="shared" si="380"/>
        <v>106</v>
      </c>
      <c r="L939" s="98">
        <f t="shared" si="381"/>
        <v>424</v>
      </c>
      <c r="M939" s="89">
        <f t="shared" si="382"/>
        <v>12.8</v>
      </c>
      <c r="N939" s="89">
        <f t="shared" si="382"/>
        <v>51.19</v>
      </c>
      <c r="O939" s="229">
        <f t="shared" si="388"/>
        <v>51.099999999999994</v>
      </c>
      <c r="P939" s="153">
        <f t="shared" si="384"/>
        <v>89.49</v>
      </c>
      <c r="Q939" s="138"/>
      <c r="T939" s="141"/>
      <c r="U939" s="141"/>
    </row>
    <row r="940" spans="1:21" ht="15.75">
      <c r="A940" s="41">
        <v>1245</v>
      </c>
      <c r="B940" s="49">
        <v>256</v>
      </c>
      <c r="C940" s="143">
        <f t="shared" si="374"/>
        <v>0.25600000000000001</v>
      </c>
      <c r="D940" s="103">
        <v>0</v>
      </c>
      <c r="E940" s="143">
        <f t="shared" si="375"/>
        <v>0.25600000000000001</v>
      </c>
      <c r="F940" s="98">
        <f>ROUND((+$E940*12*365)/12,0)</f>
        <v>93</v>
      </c>
      <c r="G940" s="50">
        <f t="shared" si="376"/>
        <v>187</v>
      </c>
      <c r="H940" s="89">
        <f t="shared" si="377"/>
        <v>3.44</v>
      </c>
      <c r="I940" s="98">
        <f t="shared" si="378"/>
        <v>51</v>
      </c>
      <c r="J940" s="89">
        <f t="shared" si="379"/>
        <v>8.7899999999999991</v>
      </c>
      <c r="K940" s="98">
        <f t="shared" si="380"/>
        <v>42</v>
      </c>
      <c r="L940" s="98">
        <f t="shared" si="381"/>
        <v>136</v>
      </c>
      <c r="M940" s="89">
        <f t="shared" si="382"/>
        <v>5.07</v>
      </c>
      <c r="N940" s="89">
        <f t="shared" si="382"/>
        <v>16.420000000000002</v>
      </c>
      <c r="O940" s="229">
        <f t="shared" si="388"/>
        <v>17.299999999999997</v>
      </c>
      <c r="P940" s="153">
        <f t="shared" si="384"/>
        <v>28.65</v>
      </c>
      <c r="Q940" s="138"/>
      <c r="T940" s="141"/>
      <c r="U940" s="141"/>
    </row>
    <row r="941" spans="1:21" ht="15.75">
      <c r="A941" s="41">
        <v>1246</v>
      </c>
      <c r="B941" s="49">
        <v>85</v>
      </c>
      <c r="C941" s="143">
        <f t="shared" si="374"/>
        <v>8.5000000000000006E-2</v>
      </c>
      <c r="D941" s="103">
        <v>0</v>
      </c>
      <c r="E941" s="143">
        <f t="shared" si="375"/>
        <v>8.5000000000000006E-2</v>
      </c>
      <c r="F941" s="98">
        <f>ROUND((+$E941*24*365)/12,0)</f>
        <v>62</v>
      </c>
      <c r="G941" s="50">
        <f t="shared" si="376"/>
        <v>62</v>
      </c>
      <c r="H941" s="89">
        <f t="shared" si="377"/>
        <v>1.1399999999999999</v>
      </c>
      <c r="I941" s="98">
        <f t="shared" si="378"/>
        <v>17</v>
      </c>
      <c r="J941" s="89">
        <f t="shared" si="379"/>
        <v>2.93</v>
      </c>
      <c r="K941" s="98">
        <f t="shared" si="380"/>
        <v>45</v>
      </c>
      <c r="L941" s="98">
        <f t="shared" si="381"/>
        <v>45</v>
      </c>
      <c r="M941" s="89">
        <f t="shared" si="382"/>
        <v>5.43</v>
      </c>
      <c r="N941" s="89">
        <f t="shared" si="382"/>
        <v>5.43</v>
      </c>
      <c r="O941" s="229">
        <f t="shared" si="388"/>
        <v>9.5</v>
      </c>
      <c r="P941" s="153">
        <f t="shared" si="384"/>
        <v>9.5</v>
      </c>
      <c r="Q941" s="138"/>
      <c r="T941" s="141"/>
      <c r="U941" s="141"/>
    </row>
    <row r="942" spans="1:21" ht="15.75">
      <c r="A942" s="41">
        <v>582</v>
      </c>
      <c r="B942" s="49">
        <v>54</v>
      </c>
      <c r="C942" s="143">
        <f t="shared" si="374"/>
        <v>5.3999999999999999E-2</v>
      </c>
      <c r="D942" s="103">
        <v>0</v>
      </c>
      <c r="E942" s="143">
        <f t="shared" si="375"/>
        <v>5.3999999999999999E-2</v>
      </c>
      <c r="F942" s="98">
        <f>ROUND((+$E942*4000)/12,0)</f>
        <v>18</v>
      </c>
      <c r="G942" s="50">
        <f t="shared" si="376"/>
        <v>39</v>
      </c>
      <c r="H942" s="89">
        <f t="shared" si="377"/>
        <v>0.72</v>
      </c>
      <c r="I942" s="98">
        <f t="shared" si="378"/>
        <v>11</v>
      </c>
      <c r="J942" s="89">
        <f t="shared" si="379"/>
        <v>1.9</v>
      </c>
      <c r="K942" s="98">
        <f t="shared" si="380"/>
        <v>7</v>
      </c>
      <c r="L942" s="98">
        <f t="shared" si="381"/>
        <v>28</v>
      </c>
      <c r="M942" s="89">
        <f t="shared" si="382"/>
        <v>0.85</v>
      </c>
      <c r="N942" s="89">
        <f t="shared" si="382"/>
        <v>3.38</v>
      </c>
      <c r="O942" s="229">
        <f t="shared" si="388"/>
        <v>3.47</v>
      </c>
      <c r="P942" s="153">
        <f t="shared" si="384"/>
        <v>6</v>
      </c>
      <c r="Q942" s="138"/>
      <c r="T942" s="141"/>
      <c r="U942" s="141"/>
    </row>
    <row r="943" spans="1:21" ht="15.75">
      <c r="A943" s="41">
        <v>583</v>
      </c>
      <c r="B943" s="49">
        <v>175</v>
      </c>
      <c r="C943" s="143">
        <f t="shared" si="374"/>
        <v>0.17499999999999999</v>
      </c>
      <c r="D943" s="103">
        <v>0</v>
      </c>
      <c r="E943" s="143">
        <f t="shared" si="375"/>
        <v>0.17499999999999999</v>
      </c>
      <c r="F943" s="98">
        <f>ROUND((+$E943*4000)/12,0)</f>
        <v>58</v>
      </c>
      <c r="G943" s="50">
        <f t="shared" si="376"/>
        <v>128</v>
      </c>
      <c r="H943" s="89">
        <f t="shared" si="377"/>
        <v>2.35</v>
      </c>
      <c r="I943" s="98">
        <f t="shared" si="378"/>
        <v>35</v>
      </c>
      <c r="J943" s="89">
        <f t="shared" si="379"/>
        <v>6.03</v>
      </c>
      <c r="K943" s="98">
        <f t="shared" si="380"/>
        <v>23</v>
      </c>
      <c r="L943" s="98">
        <f t="shared" si="381"/>
        <v>93</v>
      </c>
      <c r="M943" s="89">
        <f t="shared" ref="M943:N971" si="389">ROUND(+K943*$D$9,2)</f>
        <v>2.78</v>
      </c>
      <c r="N943" s="89">
        <f t="shared" si="389"/>
        <v>11.23</v>
      </c>
      <c r="O943" s="229">
        <f t="shared" si="388"/>
        <v>11.16</v>
      </c>
      <c r="P943" s="153">
        <f t="shared" si="384"/>
        <v>19.61</v>
      </c>
      <c r="Q943" s="138"/>
      <c r="T943" s="141"/>
      <c r="U943" s="141"/>
    </row>
    <row r="944" spans="1:21" ht="15.75">
      <c r="A944" s="41">
        <v>1247</v>
      </c>
      <c r="B944" s="49">
        <v>85</v>
      </c>
      <c r="C944" s="143">
        <f t="shared" si="374"/>
        <v>8.5000000000000006E-2</v>
      </c>
      <c r="D944" s="103">
        <v>0</v>
      </c>
      <c r="E944" s="143">
        <f t="shared" si="375"/>
        <v>8.5000000000000006E-2</v>
      </c>
      <c r="F944" s="98">
        <v>100</v>
      </c>
      <c r="G944" s="50">
        <f t="shared" si="376"/>
        <v>62</v>
      </c>
      <c r="H944" s="89">
        <f t="shared" si="377"/>
        <v>1.1399999999999999</v>
      </c>
      <c r="I944" s="98">
        <f t="shared" si="378"/>
        <v>17</v>
      </c>
      <c r="J944" s="89">
        <f t="shared" si="379"/>
        <v>2.93</v>
      </c>
      <c r="K944" s="98">
        <f t="shared" si="380"/>
        <v>83</v>
      </c>
      <c r="L944" s="98">
        <f t="shared" si="381"/>
        <v>45</v>
      </c>
      <c r="M944" s="89">
        <f t="shared" si="389"/>
        <v>10.02</v>
      </c>
      <c r="N944" s="89">
        <f t="shared" si="389"/>
        <v>5.43</v>
      </c>
      <c r="O944" s="229">
        <f t="shared" si="388"/>
        <v>14.09</v>
      </c>
      <c r="P944" s="153">
        <f t="shared" si="384"/>
        <v>9.5</v>
      </c>
      <c r="Q944" s="138"/>
      <c r="T944" s="141"/>
      <c r="U944" s="141"/>
    </row>
    <row r="945" spans="1:21" ht="15.75">
      <c r="A945" s="41">
        <v>1248</v>
      </c>
      <c r="B945" s="49">
        <f>4.3*120</f>
        <v>516</v>
      </c>
      <c r="C945" s="143">
        <f t="shared" si="374"/>
        <v>0.51600000000000001</v>
      </c>
      <c r="D945" s="103">
        <v>0</v>
      </c>
      <c r="E945" s="143">
        <f t="shared" si="375"/>
        <v>0.51600000000000001</v>
      </c>
      <c r="F945" s="98">
        <f>ROUND((+$E945*4000)/12,0)</f>
        <v>172</v>
      </c>
      <c r="G945" s="50">
        <f t="shared" si="376"/>
        <v>377</v>
      </c>
      <c r="H945" s="89">
        <f t="shared" si="377"/>
        <v>6.92</v>
      </c>
      <c r="I945" s="98">
        <f t="shared" si="378"/>
        <v>103</v>
      </c>
      <c r="J945" s="89">
        <f t="shared" si="379"/>
        <v>17.75</v>
      </c>
      <c r="K945" s="98">
        <f t="shared" si="380"/>
        <v>69</v>
      </c>
      <c r="L945" s="98">
        <f t="shared" si="381"/>
        <v>274</v>
      </c>
      <c r="M945" s="89">
        <f t="shared" si="389"/>
        <v>8.33</v>
      </c>
      <c r="N945" s="89">
        <f t="shared" si="389"/>
        <v>33.08</v>
      </c>
      <c r="O945" s="229">
        <f t="shared" si="388"/>
        <v>33</v>
      </c>
      <c r="P945" s="153">
        <f t="shared" si="384"/>
        <v>57.75</v>
      </c>
      <c r="Q945" s="138"/>
      <c r="T945" s="141"/>
      <c r="U945" s="141"/>
    </row>
    <row r="946" spans="1:21" ht="15.75">
      <c r="A946" s="41">
        <v>1249</v>
      </c>
      <c r="B946" s="49">
        <f>120*100</f>
        <v>12000</v>
      </c>
      <c r="C946" s="143">
        <f t="shared" si="374"/>
        <v>12</v>
      </c>
      <c r="D946" s="103">
        <v>0</v>
      </c>
      <c r="E946" s="143">
        <f t="shared" si="375"/>
        <v>12</v>
      </c>
      <c r="F946" s="98">
        <f>ROUND((+$E946*8760)/12,0)</f>
        <v>8760</v>
      </c>
      <c r="G946" s="50">
        <f t="shared" si="376"/>
        <v>8760</v>
      </c>
      <c r="H946" s="89">
        <f t="shared" si="377"/>
        <v>161.04</v>
      </c>
      <c r="I946" s="98">
        <f t="shared" si="378"/>
        <v>2400</v>
      </c>
      <c r="J946" s="89">
        <f t="shared" si="379"/>
        <v>413.5</v>
      </c>
      <c r="K946" s="98">
        <f t="shared" si="380"/>
        <v>6360</v>
      </c>
      <c r="L946" s="98">
        <f t="shared" si="381"/>
        <v>6360</v>
      </c>
      <c r="M946" s="89">
        <f t="shared" si="389"/>
        <v>767.78</v>
      </c>
      <c r="N946" s="89">
        <f t="shared" si="389"/>
        <v>767.78</v>
      </c>
      <c r="O946" s="229">
        <f t="shared" si="388"/>
        <v>1342.32</v>
      </c>
      <c r="P946" s="153">
        <f t="shared" si="384"/>
        <v>1342.32</v>
      </c>
      <c r="Q946" s="138"/>
      <c r="T946" s="141"/>
      <c r="U946" s="141"/>
    </row>
    <row r="947" spans="1:21" ht="15.75">
      <c r="A947" s="41">
        <v>549</v>
      </c>
      <c r="B947" s="49">
        <v>80</v>
      </c>
      <c r="C947" s="143">
        <f t="shared" si="374"/>
        <v>0.08</v>
      </c>
      <c r="D947" s="103">
        <v>0</v>
      </c>
      <c r="E947" s="143">
        <f t="shared" si="375"/>
        <v>0.08</v>
      </c>
      <c r="F947" s="98">
        <f t="shared" ref="F947:F953" si="390">ROUND((+$E947*4000)/12,0)</f>
        <v>27</v>
      </c>
      <c r="G947" s="50">
        <f t="shared" si="376"/>
        <v>58</v>
      </c>
      <c r="H947" s="89">
        <f t="shared" si="377"/>
        <v>1.07</v>
      </c>
      <c r="I947" s="98">
        <f t="shared" si="378"/>
        <v>16</v>
      </c>
      <c r="J947" s="89">
        <f t="shared" si="379"/>
        <v>2.76</v>
      </c>
      <c r="K947" s="98">
        <f t="shared" si="380"/>
        <v>11</v>
      </c>
      <c r="L947" s="98">
        <f t="shared" si="381"/>
        <v>42</v>
      </c>
      <c r="M947" s="89">
        <f t="shared" si="389"/>
        <v>1.33</v>
      </c>
      <c r="N947" s="89">
        <f t="shared" si="389"/>
        <v>5.07</v>
      </c>
      <c r="O947" s="229">
        <f t="shared" si="388"/>
        <v>5.16</v>
      </c>
      <c r="P947" s="153">
        <f t="shared" si="384"/>
        <v>8.9</v>
      </c>
      <c r="Q947" s="138"/>
      <c r="T947" s="141"/>
      <c r="U947" s="141"/>
    </row>
    <row r="948" spans="1:21" ht="15.75">
      <c r="A948" s="41">
        <v>582</v>
      </c>
      <c r="B948" s="49">
        <v>54</v>
      </c>
      <c r="C948" s="143">
        <f t="shared" si="374"/>
        <v>5.3999999999999999E-2</v>
      </c>
      <c r="D948" s="103">
        <v>0</v>
      </c>
      <c r="E948" s="143">
        <f t="shared" si="375"/>
        <v>5.3999999999999999E-2</v>
      </c>
      <c r="F948" s="98">
        <f t="shared" si="390"/>
        <v>18</v>
      </c>
      <c r="G948" s="50">
        <f t="shared" si="376"/>
        <v>39</v>
      </c>
      <c r="H948" s="89">
        <f t="shared" si="377"/>
        <v>0.72</v>
      </c>
      <c r="I948" s="98">
        <f t="shared" si="378"/>
        <v>11</v>
      </c>
      <c r="J948" s="89">
        <f t="shared" si="379"/>
        <v>1.9</v>
      </c>
      <c r="K948" s="98">
        <f t="shared" si="380"/>
        <v>7</v>
      </c>
      <c r="L948" s="98">
        <f t="shared" si="381"/>
        <v>28</v>
      </c>
      <c r="M948" s="89">
        <f t="shared" si="389"/>
        <v>0.85</v>
      </c>
      <c r="N948" s="89">
        <f t="shared" si="389"/>
        <v>3.38</v>
      </c>
      <c r="O948" s="229">
        <f t="shared" si="388"/>
        <v>3.47</v>
      </c>
      <c r="P948" s="153">
        <f t="shared" si="384"/>
        <v>6</v>
      </c>
      <c r="Q948" s="138"/>
      <c r="T948" s="141"/>
      <c r="U948" s="141"/>
    </row>
    <row r="949" spans="1:21" ht="15.75">
      <c r="A949" s="41">
        <v>584</v>
      </c>
      <c r="B949" s="49">
        <v>46</v>
      </c>
      <c r="C949" s="143">
        <f t="shared" si="374"/>
        <v>4.5999999999999999E-2</v>
      </c>
      <c r="D949" s="103">
        <v>0</v>
      </c>
      <c r="E949" s="143">
        <f t="shared" si="375"/>
        <v>4.5999999999999999E-2</v>
      </c>
      <c r="F949" s="98">
        <f t="shared" si="390"/>
        <v>15</v>
      </c>
      <c r="G949" s="50">
        <f t="shared" si="376"/>
        <v>34</v>
      </c>
      <c r="H949" s="89">
        <f t="shared" si="377"/>
        <v>0.62</v>
      </c>
      <c r="I949" s="98">
        <f t="shared" si="378"/>
        <v>9</v>
      </c>
      <c r="J949" s="89">
        <f t="shared" si="379"/>
        <v>1.55</v>
      </c>
      <c r="K949" s="98">
        <f t="shared" si="380"/>
        <v>6</v>
      </c>
      <c r="L949" s="98">
        <f t="shared" si="381"/>
        <v>25</v>
      </c>
      <c r="M949" s="89">
        <f t="shared" si="389"/>
        <v>0.72</v>
      </c>
      <c r="N949" s="89">
        <f t="shared" si="389"/>
        <v>3.02</v>
      </c>
      <c r="O949" s="229">
        <f t="shared" si="388"/>
        <v>2.8899999999999997</v>
      </c>
      <c r="P949" s="153">
        <f t="shared" si="384"/>
        <v>5.1899999999999995</v>
      </c>
      <c r="Q949" s="138"/>
      <c r="T949" s="141"/>
      <c r="U949" s="141"/>
    </row>
    <row r="950" spans="1:21" ht="15.75">
      <c r="A950" s="41">
        <v>585</v>
      </c>
      <c r="B950" s="49">
        <v>69</v>
      </c>
      <c r="C950" s="143">
        <f t="shared" si="374"/>
        <v>6.9000000000000006E-2</v>
      </c>
      <c r="D950" s="103">
        <v>0</v>
      </c>
      <c r="E950" s="143">
        <f t="shared" si="375"/>
        <v>6.9000000000000006E-2</v>
      </c>
      <c r="F950" s="98">
        <f t="shared" si="390"/>
        <v>23</v>
      </c>
      <c r="G950" s="50">
        <f t="shared" si="376"/>
        <v>50</v>
      </c>
      <c r="H950" s="89">
        <f t="shared" si="377"/>
        <v>0.93</v>
      </c>
      <c r="I950" s="98">
        <f t="shared" si="378"/>
        <v>14</v>
      </c>
      <c r="J950" s="89">
        <f t="shared" si="379"/>
        <v>2.41</v>
      </c>
      <c r="K950" s="98">
        <f t="shared" si="380"/>
        <v>9</v>
      </c>
      <c r="L950" s="98">
        <f t="shared" si="381"/>
        <v>36</v>
      </c>
      <c r="M950" s="89">
        <f t="shared" si="389"/>
        <v>1.0900000000000001</v>
      </c>
      <c r="N950" s="89">
        <f t="shared" si="389"/>
        <v>4.3499999999999996</v>
      </c>
      <c r="O950" s="229">
        <f t="shared" si="388"/>
        <v>4.4300000000000006</v>
      </c>
      <c r="P950" s="153">
        <f t="shared" si="384"/>
        <v>7.6899999999999995</v>
      </c>
      <c r="Q950" s="138"/>
      <c r="T950" s="141"/>
      <c r="U950" s="141"/>
    </row>
    <row r="951" spans="1:21" ht="15.75">
      <c r="A951" s="41">
        <v>586</v>
      </c>
      <c r="B951" s="49">
        <v>108</v>
      </c>
      <c r="C951" s="143">
        <f t="shared" si="374"/>
        <v>0.108</v>
      </c>
      <c r="D951" s="103">
        <v>0</v>
      </c>
      <c r="E951" s="143">
        <f t="shared" si="375"/>
        <v>0.108</v>
      </c>
      <c r="F951" s="98">
        <f t="shared" si="390"/>
        <v>36</v>
      </c>
      <c r="G951" s="50">
        <f t="shared" si="376"/>
        <v>79</v>
      </c>
      <c r="H951" s="89">
        <f t="shared" si="377"/>
        <v>1.45</v>
      </c>
      <c r="I951" s="98">
        <f t="shared" si="378"/>
        <v>22</v>
      </c>
      <c r="J951" s="89">
        <f t="shared" si="379"/>
        <v>3.79</v>
      </c>
      <c r="K951" s="98">
        <f t="shared" si="380"/>
        <v>14</v>
      </c>
      <c r="L951" s="98">
        <f t="shared" si="381"/>
        <v>57</v>
      </c>
      <c r="M951" s="89">
        <f t="shared" si="389"/>
        <v>1.69</v>
      </c>
      <c r="N951" s="89">
        <f t="shared" si="389"/>
        <v>6.88</v>
      </c>
      <c r="O951" s="229">
        <f t="shared" si="388"/>
        <v>6.93</v>
      </c>
      <c r="P951" s="153">
        <f t="shared" si="384"/>
        <v>12.120000000000001</v>
      </c>
      <c r="Q951" s="138"/>
      <c r="T951" s="141"/>
      <c r="U951" s="141"/>
    </row>
    <row r="952" spans="1:21" ht="15.75">
      <c r="A952" s="41">
        <v>587</v>
      </c>
      <c r="B952" s="49">
        <v>158</v>
      </c>
      <c r="C952" s="143">
        <f t="shared" si="374"/>
        <v>0.158</v>
      </c>
      <c r="D952" s="103">
        <v>0</v>
      </c>
      <c r="E952" s="143">
        <f t="shared" si="375"/>
        <v>0.158</v>
      </c>
      <c r="F952" s="98">
        <f t="shared" si="390"/>
        <v>53</v>
      </c>
      <c r="G952" s="50">
        <f t="shared" si="376"/>
        <v>115</v>
      </c>
      <c r="H952" s="89">
        <f t="shared" si="377"/>
        <v>2.12</v>
      </c>
      <c r="I952" s="98">
        <f t="shared" si="378"/>
        <v>32</v>
      </c>
      <c r="J952" s="89">
        <f t="shared" si="379"/>
        <v>5.51</v>
      </c>
      <c r="K952" s="98">
        <f t="shared" si="380"/>
        <v>21</v>
      </c>
      <c r="L952" s="98">
        <f t="shared" si="381"/>
        <v>83</v>
      </c>
      <c r="M952" s="89">
        <f t="shared" si="389"/>
        <v>2.54</v>
      </c>
      <c r="N952" s="89">
        <f t="shared" si="389"/>
        <v>10.02</v>
      </c>
      <c r="O952" s="229">
        <f t="shared" si="388"/>
        <v>10.17</v>
      </c>
      <c r="P952" s="153">
        <f t="shared" si="384"/>
        <v>17.649999999999999</v>
      </c>
      <c r="Q952" s="138"/>
      <c r="T952" s="141"/>
      <c r="U952" s="141"/>
    </row>
    <row r="953" spans="1:21" ht="15.75">
      <c r="A953" s="41">
        <v>588</v>
      </c>
      <c r="B953" s="49">
        <v>45</v>
      </c>
      <c r="C953" s="143">
        <f t="shared" si="374"/>
        <v>4.4999999999999998E-2</v>
      </c>
      <c r="D953" s="103">
        <v>0</v>
      </c>
      <c r="E953" s="143">
        <f t="shared" si="375"/>
        <v>4.4999999999999998E-2</v>
      </c>
      <c r="F953" s="98">
        <f t="shared" si="390"/>
        <v>15</v>
      </c>
      <c r="G953" s="50">
        <f t="shared" si="376"/>
        <v>33</v>
      </c>
      <c r="H953" s="89">
        <f t="shared" si="377"/>
        <v>0.6</v>
      </c>
      <c r="I953" s="98">
        <f t="shared" si="378"/>
        <v>9</v>
      </c>
      <c r="J953" s="89">
        <f t="shared" si="379"/>
        <v>1.55</v>
      </c>
      <c r="K953" s="98">
        <f t="shared" si="380"/>
        <v>6</v>
      </c>
      <c r="L953" s="98">
        <f t="shared" si="381"/>
        <v>24</v>
      </c>
      <c r="M953" s="89">
        <f t="shared" si="389"/>
        <v>0.72</v>
      </c>
      <c r="N953" s="89">
        <f t="shared" si="389"/>
        <v>2.9</v>
      </c>
      <c r="O953" s="229">
        <f t="shared" si="388"/>
        <v>2.87</v>
      </c>
      <c r="P953" s="153">
        <f t="shared" si="384"/>
        <v>5.05</v>
      </c>
      <c r="Q953" s="138"/>
      <c r="T953" s="141"/>
      <c r="U953" s="141"/>
    </row>
    <row r="954" spans="1:21" ht="15.75">
      <c r="A954" s="41">
        <v>1250</v>
      </c>
      <c r="B954" s="49">
        <f>15*120</f>
        <v>1800</v>
      </c>
      <c r="C954" s="143">
        <f t="shared" si="374"/>
        <v>1.8</v>
      </c>
      <c r="D954" s="103">
        <v>0</v>
      </c>
      <c r="E954" s="143">
        <f t="shared" si="375"/>
        <v>1.8</v>
      </c>
      <c r="F954" s="98">
        <f>ROUND((+$E954*24*365)/12,0)</f>
        <v>1314</v>
      </c>
      <c r="G954" s="50">
        <f t="shared" si="376"/>
        <v>1314</v>
      </c>
      <c r="H954" s="89">
        <f t="shared" si="377"/>
        <v>24.16</v>
      </c>
      <c r="I954" s="98">
        <f t="shared" si="378"/>
        <v>360</v>
      </c>
      <c r="J954" s="89">
        <f t="shared" si="379"/>
        <v>62.03</v>
      </c>
      <c r="K954" s="98">
        <f t="shared" si="380"/>
        <v>954</v>
      </c>
      <c r="L954" s="98">
        <f t="shared" si="381"/>
        <v>954</v>
      </c>
      <c r="M954" s="89">
        <f t="shared" si="389"/>
        <v>115.17</v>
      </c>
      <c r="N954" s="89">
        <f t="shared" si="389"/>
        <v>115.17</v>
      </c>
      <c r="O954" s="229">
        <f t="shared" si="388"/>
        <v>201.36</v>
      </c>
      <c r="P954" s="153">
        <f t="shared" si="384"/>
        <v>201.36</v>
      </c>
      <c r="Q954" s="138"/>
      <c r="T954" s="141"/>
      <c r="U954" s="141"/>
    </row>
    <row r="955" spans="1:21" ht="15.75">
      <c r="A955" s="41">
        <v>1251</v>
      </c>
      <c r="B955" s="49">
        <v>110</v>
      </c>
      <c r="C955" s="143">
        <f t="shared" si="374"/>
        <v>0.11</v>
      </c>
      <c r="D955" s="103">
        <v>0</v>
      </c>
      <c r="E955" s="143">
        <f t="shared" si="375"/>
        <v>0.11</v>
      </c>
      <c r="F955" s="98">
        <f>ROUND((+$E955*24*365)/12,0)</f>
        <v>80</v>
      </c>
      <c r="G955" s="50">
        <f t="shared" si="376"/>
        <v>80</v>
      </c>
      <c r="H955" s="89">
        <f t="shared" si="377"/>
        <v>1.48</v>
      </c>
      <c r="I955" s="98">
        <f t="shared" si="378"/>
        <v>22</v>
      </c>
      <c r="J955" s="89">
        <f t="shared" si="379"/>
        <v>3.79</v>
      </c>
      <c r="K955" s="98">
        <f t="shared" si="380"/>
        <v>58</v>
      </c>
      <c r="L955" s="98">
        <f t="shared" si="381"/>
        <v>58</v>
      </c>
      <c r="M955" s="89">
        <f t="shared" si="389"/>
        <v>7</v>
      </c>
      <c r="N955" s="89">
        <f t="shared" si="389"/>
        <v>7</v>
      </c>
      <c r="O955" s="229">
        <f t="shared" si="388"/>
        <v>12.27</v>
      </c>
      <c r="P955" s="153">
        <f t="shared" si="384"/>
        <v>12.27</v>
      </c>
      <c r="Q955" s="138"/>
      <c r="T955" s="141"/>
      <c r="U955" s="141"/>
    </row>
    <row r="956" spans="1:21" ht="15.75">
      <c r="A956" s="41">
        <v>520</v>
      </c>
      <c r="B956" s="49">
        <v>5</v>
      </c>
      <c r="C956" s="42">
        <f t="shared" si="374"/>
        <v>5.0000000000000001E-3</v>
      </c>
      <c r="D956" s="103">
        <v>0</v>
      </c>
      <c r="E956" s="42">
        <f t="shared" si="375"/>
        <v>5.0000000000000001E-3</v>
      </c>
      <c r="F956" s="98">
        <f>ROUND((+$E956*8760)/12,0)</f>
        <v>4</v>
      </c>
      <c r="G956" s="50">
        <f t="shared" si="376"/>
        <v>4</v>
      </c>
      <c r="H956" s="89">
        <f t="shared" si="377"/>
        <v>7.0000000000000007E-2</v>
      </c>
      <c r="I956" s="98">
        <f t="shared" si="378"/>
        <v>1</v>
      </c>
      <c r="J956" s="89">
        <f t="shared" si="379"/>
        <v>0.17</v>
      </c>
      <c r="K956" s="98">
        <f t="shared" si="380"/>
        <v>3</v>
      </c>
      <c r="L956" s="98">
        <f t="shared" si="381"/>
        <v>3</v>
      </c>
      <c r="M956" s="89">
        <f t="shared" si="389"/>
        <v>0.36</v>
      </c>
      <c r="N956" s="89">
        <f t="shared" si="389"/>
        <v>0.36</v>
      </c>
      <c r="O956" s="229">
        <f t="shared" si="388"/>
        <v>0.6</v>
      </c>
      <c r="P956" s="153">
        <f t="shared" si="384"/>
        <v>0.6</v>
      </c>
      <c r="Q956" s="138"/>
      <c r="T956" s="141"/>
      <c r="U956" s="141"/>
    </row>
    <row r="957" spans="1:21" ht="15.75">
      <c r="A957" s="41">
        <v>521</v>
      </c>
      <c r="B957" s="49">
        <v>10</v>
      </c>
      <c r="C957" s="42">
        <f t="shared" si="374"/>
        <v>0.01</v>
      </c>
      <c r="D957" s="103">
        <v>0</v>
      </c>
      <c r="E957" s="42">
        <f t="shared" si="375"/>
        <v>0.01</v>
      </c>
      <c r="F957" s="98">
        <f>ROUND((+$E957*3/5*8760)/12,0)</f>
        <v>4</v>
      </c>
      <c r="G957" s="50">
        <f t="shared" si="376"/>
        <v>7</v>
      </c>
      <c r="H957" s="89">
        <f t="shared" si="377"/>
        <v>0.13</v>
      </c>
      <c r="I957" s="98">
        <f t="shared" si="378"/>
        <v>2</v>
      </c>
      <c r="J957" s="89">
        <f t="shared" si="379"/>
        <v>0.34</v>
      </c>
      <c r="K957" s="98">
        <f t="shared" si="380"/>
        <v>2</v>
      </c>
      <c r="L957" s="98">
        <f t="shared" si="381"/>
        <v>5</v>
      </c>
      <c r="M957" s="89">
        <f t="shared" si="389"/>
        <v>0.24</v>
      </c>
      <c r="N957" s="89">
        <f t="shared" si="389"/>
        <v>0.6</v>
      </c>
      <c r="O957" s="229">
        <f t="shared" si="388"/>
        <v>0.71</v>
      </c>
      <c r="P957" s="153">
        <f t="shared" si="384"/>
        <v>1.07</v>
      </c>
      <c r="Q957" s="138"/>
      <c r="T957" s="141"/>
      <c r="U957" s="141"/>
    </row>
    <row r="958" spans="1:21" ht="15.75">
      <c r="A958" s="41">
        <v>522</v>
      </c>
      <c r="B958" s="49">
        <v>22</v>
      </c>
      <c r="C958" s="42">
        <f t="shared" si="374"/>
        <v>2.1999999999999999E-2</v>
      </c>
      <c r="D958" s="103">
        <v>0</v>
      </c>
      <c r="E958" s="42">
        <f t="shared" si="375"/>
        <v>2.1999999999999999E-2</v>
      </c>
      <c r="F958" s="98">
        <f>ROUND((+$E958*0.5/5*8760)/12,0)</f>
        <v>2</v>
      </c>
      <c r="G958" s="50">
        <f t="shared" si="376"/>
        <v>16</v>
      </c>
      <c r="H958" s="89">
        <f t="shared" si="377"/>
        <v>0.3</v>
      </c>
      <c r="I958" s="98">
        <f t="shared" si="378"/>
        <v>2</v>
      </c>
      <c r="J958" s="89">
        <f t="shared" si="379"/>
        <v>0.34</v>
      </c>
      <c r="K958" s="98">
        <f t="shared" si="380"/>
        <v>0</v>
      </c>
      <c r="L958" s="98">
        <f t="shared" si="381"/>
        <v>14</v>
      </c>
      <c r="M958" s="89">
        <f t="shared" si="389"/>
        <v>0</v>
      </c>
      <c r="N958" s="89">
        <f t="shared" si="389"/>
        <v>1.69</v>
      </c>
      <c r="O958" s="229">
        <f t="shared" si="388"/>
        <v>0.64</v>
      </c>
      <c r="P958" s="153">
        <f t="shared" si="384"/>
        <v>2.33</v>
      </c>
      <c r="Q958" s="138"/>
      <c r="T958" s="141"/>
      <c r="U958" s="141"/>
    </row>
    <row r="959" spans="1:21" ht="15.75">
      <c r="A959" s="41">
        <v>523</v>
      </c>
      <c r="B959" s="49">
        <v>12</v>
      </c>
      <c r="C959" s="42">
        <f t="shared" si="374"/>
        <v>1.2E-2</v>
      </c>
      <c r="D959" s="103">
        <v>0</v>
      </c>
      <c r="E959" s="42">
        <f t="shared" si="375"/>
        <v>1.2E-2</v>
      </c>
      <c r="F959" s="98">
        <f>ROUND((+$E959*1.5/5*8760)/12,0)</f>
        <v>3</v>
      </c>
      <c r="G959" s="50">
        <f t="shared" si="376"/>
        <v>9</v>
      </c>
      <c r="H959" s="89">
        <f t="shared" si="377"/>
        <v>0.16</v>
      </c>
      <c r="I959" s="98">
        <f t="shared" si="378"/>
        <v>2</v>
      </c>
      <c r="J959" s="89">
        <f t="shared" si="379"/>
        <v>0.34</v>
      </c>
      <c r="K959" s="98">
        <f t="shared" si="380"/>
        <v>1</v>
      </c>
      <c r="L959" s="98">
        <f t="shared" si="381"/>
        <v>7</v>
      </c>
      <c r="M959" s="89">
        <f t="shared" si="389"/>
        <v>0.12</v>
      </c>
      <c r="N959" s="89">
        <f t="shared" si="389"/>
        <v>0.85</v>
      </c>
      <c r="O959" s="229">
        <f t="shared" si="388"/>
        <v>0.62</v>
      </c>
      <c r="P959" s="153">
        <f t="shared" si="384"/>
        <v>1.35</v>
      </c>
      <c r="Q959" s="138"/>
      <c r="T959" s="141"/>
      <c r="U959" s="141"/>
    </row>
    <row r="960" spans="1:21" ht="15.75">
      <c r="A960" s="41">
        <v>524</v>
      </c>
      <c r="B960" s="49">
        <v>13</v>
      </c>
      <c r="C960" s="42">
        <f t="shared" si="374"/>
        <v>1.2999999999999999E-2</v>
      </c>
      <c r="D960" s="103">
        <v>0</v>
      </c>
      <c r="E960" s="42">
        <f t="shared" si="375"/>
        <v>1.2999999999999999E-2</v>
      </c>
      <c r="F960" s="98">
        <f>ROUND((+$E960*0.5/5*8760)/12,0)</f>
        <v>1</v>
      </c>
      <c r="G960" s="50">
        <f t="shared" si="376"/>
        <v>9</v>
      </c>
      <c r="H960" s="89">
        <f t="shared" si="377"/>
        <v>0.17</v>
      </c>
      <c r="I960" s="98">
        <f t="shared" si="378"/>
        <v>1</v>
      </c>
      <c r="J960" s="89">
        <f t="shared" si="379"/>
        <v>0.17</v>
      </c>
      <c r="K960" s="98">
        <f t="shared" si="380"/>
        <v>0</v>
      </c>
      <c r="L960" s="98">
        <f t="shared" si="381"/>
        <v>8</v>
      </c>
      <c r="M960" s="89">
        <f t="shared" si="389"/>
        <v>0</v>
      </c>
      <c r="N960" s="89">
        <f t="shared" si="389"/>
        <v>0.97</v>
      </c>
      <c r="O960" s="229">
        <f t="shared" si="388"/>
        <v>0.34</v>
      </c>
      <c r="P960" s="153">
        <f t="shared" si="384"/>
        <v>1.31</v>
      </c>
      <c r="Q960" s="138"/>
      <c r="T960" s="141"/>
      <c r="U960" s="141"/>
    </row>
    <row r="961" spans="1:21" ht="15.75">
      <c r="A961" s="41">
        <v>525</v>
      </c>
      <c r="B961" s="49">
        <v>6</v>
      </c>
      <c r="C961" s="42">
        <f t="shared" si="374"/>
        <v>6.0000000000000001E-3</v>
      </c>
      <c r="D961" s="103">
        <v>0</v>
      </c>
      <c r="E961" s="42">
        <f t="shared" si="375"/>
        <v>6.0000000000000001E-3</v>
      </c>
      <c r="F961" s="98">
        <f>ROUND((+$E961*1.5/5*8760)/12,0)</f>
        <v>1</v>
      </c>
      <c r="G961" s="50">
        <f t="shared" si="376"/>
        <v>4</v>
      </c>
      <c r="H961" s="89">
        <f t="shared" si="377"/>
        <v>0.08</v>
      </c>
      <c r="I961" s="98">
        <f t="shared" si="378"/>
        <v>1</v>
      </c>
      <c r="J961" s="89">
        <f t="shared" si="379"/>
        <v>0.17</v>
      </c>
      <c r="K961" s="98">
        <f t="shared" si="380"/>
        <v>0</v>
      </c>
      <c r="L961" s="98">
        <f t="shared" si="381"/>
        <v>3</v>
      </c>
      <c r="M961" s="89">
        <f t="shared" si="389"/>
        <v>0</v>
      </c>
      <c r="N961" s="89">
        <f t="shared" si="389"/>
        <v>0.36</v>
      </c>
      <c r="O961" s="229">
        <f t="shared" si="388"/>
        <v>0.25</v>
      </c>
      <c r="P961" s="153">
        <f t="shared" si="384"/>
        <v>0.61</v>
      </c>
      <c r="Q961" s="138"/>
      <c r="T961" s="141"/>
      <c r="U961" s="141"/>
    </row>
    <row r="962" spans="1:21" ht="15.75">
      <c r="A962" s="41">
        <v>526</v>
      </c>
      <c r="B962" s="49">
        <v>10</v>
      </c>
      <c r="C962" s="42">
        <f t="shared" si="374"/>
        <v>0.01</v>
      </c>
      <c r="D962" s="103">
        <v>0</v>
      </c>
      <c r="E962" s="42">
        <f t="shared" si="375"/>
        <v>0.01</v>
      </c>
      <c r="F962" s="98">
        <f>ROUND((+$E962*4000)/12,0)</f>
        <v>3</v>
      </c>
      <c r="G962" s="50">
        <f t="shared" si="376"/>
        <v>7</v>
      </c>
      <c r="H962" s="89">
        <f t="shared" si="377"/>
        <v>0.13</v>
      </c>
      <c r="I962" s="98">
        <f t="shared" si="378"/>
        <v>2</v>
      </c>
      <c r="J962" s="89">
        <f t="shared" si="379"/>
        <v>0.34</v>
      </c>
      <c r="K962" s="98">
        <f t="shared" si="380"/>
        <v>1</v>
      </c>
      <c r="L962" s="98">
        <f t="shared" si="381"/>
        <v>5</v>
      </c>
      <c r="M962" s="89">
        <f t="shared" si="389"/>
        <v>0.12</v>
      </c>
      <c r="N962" s="89">
        <f t="shared" si="389"/>
        <v>0.6</v>
      </c>
      <c r="O962" s="229">
        <f t="shared" si="388"/>
        <v>0.59000000000000008</v>
      </c>
      <c r="P962" s="153">
        <f t="shared" si="384"/>
        <v>1.07</v>
      </c>
      <c r="Q962" s="138"/>
      <c r="T962" s="141"/>
      <c r="U962" s="141"/>
    </row>
    <row r="963" spans="1:21" ht="15.75">
      <c r="A963" s="41">
        <v>527</v>
      </c>
      <c r="B963" s="49">
        <v>5</v>
      </c>
      <c r="C963" s="42">
        <f t="shared" si="374"/>
        <v>5.0000000000000001E-3</v>
      </c>
      <c r="D963" s="103">
        <v>0</v>
      </c>
      <c r="E963" s="42">
        <f t="shared" si="375"/>
        <v>5.0000000000000001E-3</v>
      </c>
      <c r="F963" s="98">
        <f>ROUND((+$E963*8760)/12,0)</f>
        <v>4</v>
      </c>
      <c r="G963" s="50">
        <f t="shared" si="376"/>
        <v>4</v>
      </c>
      <c r="H963" s="89">
        <f t="shared" si="377"/>
        <v>7.0000000000000007E-2</v>
      </c>
      <c r="I963" s="98">
        <f t="shared" si="378"/>
        <v>1</v>
      </c>
      <c r="J963" s="89">
        <f t="shared" si="379"/>
        <v>0.17</v>
      </c>
      <c r="K963" s="98">
        <f t="shared" si="380"/>
        <v>3</v>
      </c>
      <c r="L963" s="98">
        <f t="shared" si="381"/>
        <v>3</v>
      </c>
      <c r="M963" s="89">
        <f t="shared" si="389"/>
        <v>0.36</v>
      </c>
      <c r="N963" s="89">
        <f t="shared" si="389"/>
        <v>0.36</v>
      </c>
      <c r="O963" s="229">
        <f t="shared" si="388"/>
        <v>0.6</v>
      </c>
      <c r="P963" s="153">
        <f t="shared" si="384"/>
        <v>0.6</v>
      </c>
      <c r="Q963" s="138"/>
      <c r="T963" s="141"/>
      <c r="U963" s="141"/>
    </row>
    <row r="964" spans="1:21" ht="15.75">
      <c r="A964" s="41">
        <v>1252</v>
      </c>
      <c r="B964" s="49">
        <f>4*0.82*120</f>
        <v>393.59999999999997</v>
      </c>
      <c r="C964" s="143">
        <f t="shared" si="374"/>
        <v>0.39359999999999995</v>
      </c>
      <c r="D964" s="103">
        <v>0</v>
      </c>
      <c r="E964" s="143">
        <f t="shared" si="375"/>
        <v>0.39359999999999995</v>
      </c>
      <c r="F964" s="98">
        <f>ROUND((+$E964*4000)/12,0)</f>
        <v>131</v>
      </c>
      <c r="G964" s="50">
        <f t="shared" si="376"/>
        <v>287</v>
      </c>
      <c r="H964" s="89">
        <f t="shared" si="377"/>
        <v>5.28</v>
      </c>
      <c r="I964" s="98">
        <f t="shared" si="378"/>
        <v>79</v>
      </c>
      <c r="J964" s="89">
        <f t="shared" si="379"/>
        <v>13.61</v>
      </c>
      <c r="K964" s="98">
        <f t="shared" si="380"/>
        <v>52</v>
      </c>
      <c r="L964" s="98">
        <f t="shared" si="381"/>
        <v>208</v>
      </c>
      <c r="M964" s="89">
        <f t="shared" si="389"/>
        <v>6.28</v>
      </c>
      <c r="N964" s="89">
        <f t="shared" si="389"/>
        <v>25.11</v>
      </c>
      <c r="O964" s="229">
        <f t="shared" si="388"/>
        <v>25.17</v>
      </c>
      <c r="P964" s="153">
        <f t="shared" si="384"/>
        <v>44</v>
      </c>
      <c r="Q964" s="138"/>
      <c r="T964" s="141"/>
      <c r="U964" s="141"/>
    </row>
    <row r="965" spans="1:21" ht="15.75">
      <c r="A965" s="41">
        <v>1231</v>
      </c>
      <c r="B965" s="49">
        <v>48.6</v>
      </c>
      <c r="C965" s="143">
        <f t="shared" si="374"/>
        <v>4.8600000000000004E-2</v>
      </c>
      <c r="D965" s="103">
        <v>0</v>
      </c>
      <c r="E965" s="143">
        <f t="shared" si="375"/>
        <v>4.8600000000000004E-2</v>
      </c>
      <c r="F965" s="98">
        <f>ROUND((+$E965*4000)/12,0)</f>
        <v>16</v>
      </c>
      <c r="G965" s="50">
        <f t="shared" si="376"/>
        <v>35</v>
      </c>
      <c r="H965" s="89">
        <f t="shared" si="377"/>
        <v>0.65</v>
      </c>
      <c r="I965" s="98">
        <f t="shared" si="378"/>
        <v>10</v>
      </c>
      <c r="J965" s="89">
        <f t="shared" si="379"/>
        <v>1.72</v>
      </c>
      <c r="K965" s="98">
        <f t="shared" si="380"/>
        <v>6</v>
      </c>
      <c r="L965" s="98">
        <f t="shared" si="381"/>
        <v>25</v>
      </c>
      <c r="M965" s="89">
        <f t="shared" si="389"/>
        <v>0.72</v>
      </c>
      <c r="N965" s="89">
        <f t="shared" si="389"/>
        <v>3.02</v>
      </c>
      <c r="O965" s="229">
        <f t="shared" si="388"/>
        <v>3.09</v>
      </c>
      <c r="P965" s="153">
        <f t="shared" si="384"/>
        <v>5.3900000000000006</v>
      </c>
      <c r="Q965" s="138"/>
      <c r="T965" s="141"/>
      <c r="U965" s="141"/>
    </row>
    <row r="966" spans="1:21" ht="15.75">
      <c r="A966" s="41">
        <v>1253</v>
      </c>
      <c r="B966" s="49">
        <f>(10+20)/2</f>
        <v>15</v>
      </c>
      <c r="C966" s="143">
        <f t="shared" si="374"/>
        <v>1.4999999999999999E-2</v>
      </c>
      <c r="D966" s="103">
        <v>0</v>
      </c>
      <c r="E966" s="143">
        <f t="shared" si="375"/>
        <v>1.4999999999999999E-2</v>
      </c>
      <c r="F966" s="98">
        <f>ROUND((+$E966*4000)/12,0)</f>
        <v>5</v>
      </c>
      <c r="G966" s="50">
        <f t="shared" si="376"/>
        <v>11</v>
      </c>
      <c r="H966" s="89">
        <f t="shared" si="377"/>
        <v>0.2</v>
      </c>
      <c r="I966" s="98">
        <f t="shared" si="378"/>
        <v>3</v>
      </c>
      <c r="J966" s="89">
        <f t="shared" si="379"/>
        <v>0.52</v>
      </c>
      <c r="K966" s="98">
        <f t="shared" si="380"/>
        <v>2</v>
      </c>
      <c r="L966" s="98">
        <f t="shared" si="381"/>
        <v>8</v>
      </c>
      <c r="M966" s="89">
        <f t="shared" si="389"/>
        <v>0.24</v>
      </c>
      <c r="N966" s="89">
        <f t="shared" si="389"/>
        <v>0.97</v>
      </c>
      <c r="O966" s="229">
        <f t="shared" si="388"/>
        <v>0.96</v>
      </c>
      <c r="P966" s="153">
        <f t="shared" si="384"/>
        <v>1.69</v>
      </c>
      <c r="Q966" s="138"/>
      <c r="T966" s="141"/>
      <c r="U966" s="141"/>
    </row>
    <row r="967" spans="1:21" ht="15.75">
      <c r="A967" s="41">
        <v>1254</v>
      </c>
      <c r="B967" s="49">
        <v>1000</v>
      </c>
      <c r="C967" s="143">
        <f t="shared" si="374"/>
        <v>1</v>
      </c>
      <c r="D967" s="103">
        <v>0</v>
      </c>
      <c r="E967" s="143">
        <f t="shared" si="375"/>
        <v>1</v>
      </c>
      <c r="F967" s="98">
        <f>ROUND((+$E967*(365*10))/12,0)</f>
        <v>304</v>
      </c>
      <c r="G967" s="50">
        <f t="shared" si="376"/>
        <v>730</v>
      </c>
      <c r="H967" s="89">
        <f t="shared" si="377"/>
        <v>13.42</v>
      </c>
      <c r="I967" s="98">
        <f t="shared" si="378"/>
        <v>200</v>
      </c>
      <c r="J967" s="89">
        <f t="shared" si="379"/>
        <v>34.46</v>
      </c>
      <c r="K967" s="98">
        <f t="shared" si="380"/>
        <v>104</v>
      </c>
      <c r="L967" s="98">
        <f t="shared" si="381"/>
        <v>530</v>
      </c>
      <c r="M967" s="89">
        <f t="shared" si="389"/>
        <v>12.55</v>
      </c>
      <c r="N967" s="89">
        <f t="shared" si="389"/>
        <v>63.98</v>
      </c>
      <c r="O967" s="229">
        <f t="shared" si="388"/>
        <v>60.430000000000007</v>
      </c>
      <c r="P967" s="153">
        <f>N967</f>
        <v>63.98</v>
      </c>
      <c r="Q967" s="138"/>
      <c r="T967" s="141"/>
      <c r="U967" s="141"/>
    </row>
    <row r="968" spans="1:21" ht="15.75">
      <c r="A968" s="41">
        <v>1255</v>
      </c>
      <c r="B968" s="49">
        <f>110*4</f>
        <v>440</v>
      </c>
      <c r="C968" s="143">
        <f t="shared" si="374"/>
        <v>0.44</v>
      </c>
      <c r="D968" s="103">
        <v>0</v>
      </c>
      <c r="E968" s="143">
        <f t="shared" si="375"/>
        <v>0.44</v>
      </c>
      <c r="F968" s="98">
        <f>ROUND((+$E968*4000)/12,0)</f>
        <v>147</v>
      </c>
      <c r="G968" s="50">
        <f t="shared" si="376"/>
        <v>321</v>
      </c>
      <c r="H968" s="89">
        <f t="shared" si="377"/>
        <v>5.9</v>
      </c>
      <c r="I968" s="98">
        <f t="shared" si="378"/>
        <v>88</v>
      </c>
      <c r="J968" s="89">
        <f t="shared" si="379"/>
        <v>15.16</v>
      </c>
      <c r="K968" s="98">
        <f t="shared" si="380"/>
        <v>59</v>
      </c>
      <c r="L968" s="98">
        <f t="shared" si="381"/>
        <v>233</v>
      </c>
      <c r="M968" s="89">
        <f t="shared" si="389"/>
        <v>7.12</v>
      </c>
      <c r="N968" s="89">
        <f t="shared" si="389"/>
        <v>28.13</v>
      </c>
      <c r="O968" s="229">
        <f t="shared" si="388"/>
        <v>28.180000000000003</v>
      </c>
      <c r="P968" s="153">
        <f>H968+J968+N968</f>
        <v>49.19</v>
      </c>
      <c r="Q968" s="138"/>
      <c r="T968" s="141"/>
      <c r="U968" s="141"/>
    </row>
    <row r="969" spans="1:21" ht="15.75">
      <c r="A969" s="41">
        <v>1256</v>
      </c>
      <c r="B969" s="49">
        <f>2*4.6</f>
        <v>9.1999999999999993</v>
      </c>
      <c r="C969" s="143">
        <f t="shared" si="374"/>
        <v>9.1999999999999998E-3</v>
      </c>
      <c r="D969" s="103">
        <v>0</v>
      </c>
      <c r="E969" s="143">
        <f t="shared" si="375"/>
        <v>9.1999999999999998E-3</v>
      </c>
      <c r="F969" s="98">
        <f>ROUND((+$E969*8760)/12,0)</f>
        <v>7</v>
      </c>
      <c r="G969" s="50">
        <f t="shared" si="376"/>
        <v>7</v>
      </c>
      <c r="H969" s="89">
        <f t="shared" si="377"/>
        <v>0.12</v>
      </c>
      <c r="I969" s="98">
        <f t="shared" si="378"/>
        <v>2</v>
      </c>
      <c r="J969" s="89">
        <f t="shared" si="379"/>
        <v>0.34</v>
      </c>
      <c r="K969" s="98">
        <f t="shared" si="380"/>
        <v>5</v>
      </c>
      <c r="L969" s="98">
        <f t="shared" si="381"/>
        <v>5</v>
      </c>
      <c r="M969" s="89">
        <f t="shared" si="389"/>
        <v>0.6</v>
      </c>
      <c r="N969" s="89">
        <f t="shared" si="389"/>
        <v>0.6</v>
      </c>
      <c r="O969" s="229">
        <f t="shared" si="388"/>
        <v>1.06</v>
      </c>
      <c r="P969" s="153">
        <f>H969+J969+N969</f>
        <v>1.06</v>
      </c>
      <c r="Q969" s="138"/>
      <c r="T969" s="141"/>
      <c r="U969" s="141"/>
    </row>
    <row r="970" spans="1:21" ht="15.75">
      <c r="A970" s="41">
        <v>1257</v>
      </c>
      <c r="B970" s="49">
        <f>2.08*120</f>
        <v>249.60000000000002</v>
      </c>
      <c r="C970" s="143">
        <f t="shared" si="374"/>
        <v>0.24960000000000002</v>
      </c>
      <c r="D970" s="103">
        <v>0</v>
      </c>
      <c r="E970" s="143">
        <f t="shared" si="375"/>
        <v>0.24960000000000002</v>
      </c>
      <c r="F970" s="98">
        <f>ROUND((+$E970*24*365*(7/10))/12,0)</f>
        <v>128</v>
      </c>
      <c r="G970" s="50">
        <f t="shared" si="376"/>
        <v>182</v>
      </c>
      <c r="H970" s="89">
        <f t="shared" si="377"/>
        <v>3.35</v>
      </c>
      <c r="I970" s="98">
        <f t="shared" si="378"/>
        <v>50</v>
      </c>
      <c r="J970" s="89">
        <f t="shared" si="379"/>
        <v>8.61</v>
      </c>
      <c r="K970" s="98">
        <f t="shared" si="380"/>
        <v>78</v>
      </c>
      <c r="L970" s="98">
        <f t="shared" si="381"/>
        <v>132</v>
      </c>
      <c r="M970" s="89">
        <f t="shared" si="389"/>
        <v>9.42</v>
      </c>
      <c r="N970" s="89">
        <f t="shared" si="389"/>
        <v>15.94</v>
      </c>
      <c r="O970" s="229">
        <f t="shared" si="388"/>
        <v>21.38</v>
      </c>
      <c r="P970" s="153">
        <f>H970+J970+N970</f>
        <v>27.9</v>
      </c>
      <c r="Q970" s="138"/>
      <c r="T970" s="141"/>
      <c r="U970" s="141"/>
    </row>
    <row r="971" spans="1:21" ht="15.75">
      <c r="A971" s="41">
        <v>590</v>
      </c>
      <c r="B971" s="49">
        <v>90</v>
      </c>
      <c r="C971" s="143">
        <f t="shared" si="374"/>
        <v>0.09</v>
      </c>
      <c r="D971" s="103">
        <v>0</v>
      </c>
      <c r="E971" s="143">
        <f t="shared" si="375"/>
        <v>0.09</v>
      </c>
      <c r="F971" s="98">
        <f>ROUND((+$E971*4000)/12,0)</f>
        <v>30</v>
      </c>
      <c r="G971" s="50">
        <f t="shared" si="376"/>
        <v>66</v>
      </c>
      <c r="H971" s="89">
        <f t="shared" si="377"/>
        <v>1.21</v>
      </c>
      <c r="I971" s="98">
        <f t="shared" si="378"/>
        <v>18</v>
      </c>
      <c r="J971" s="89">
        <f t="shared" si="379"/>
        <v>3.1</v>
      </c>
      <c r="K971" s="98">
        <f t="shared" si="380"/>
        <v>12</v>
      </c>
      <c r="L971" s="98">
        <f t="shared" si="381"/>
        <v>48</v>
      </c>
      <c r="M971" s="89">
        <f t="shared" si="389"/>
        <v>1.45</v>
      </c>
      <c r="N971" s="89">
        <f t="shared" si="389"/>
        <v>5.79</v>
      </c>
      <c r="O971" s="229">
        <f t="shared" si="388"/>
        <v>5.7600000000000007</v>
      </c>
      <c r="P971" s="153">
        <f>H971+J971+N971</f>
        <v>10.100000000000001</v>
      </c>
      <c r="Q971" s="138"/>
      <c r="T971" s="141"/>
      <c r="U971" s="141"/>
    </row>
    <row r="972" spans="1:21" ht="15.75">
      <c r="A972" s="41"/>
      <c r="B972" s="49"/>
      <c r="C972" s="143"/>
      <c r="D972" s="103"/>
      <c r="E972" s="143"/>
      <c r="F972" s="98"/>
      <c r="G972" s="50"/>
      <c r="H972" s="89"/>
      <c r="I972" s="98"/>
      <c r="J972" s="89"/>
      <c r="K972" s="98"/>
      <c r="L972" s="98"/>
      <c r="M972" s="89"/>
      <c r="N972" s="89"/>
      <c r="O972" s="229"/>
      <c r="P972" s="153"/>
      <c r="Q972" s="138"/>
      <c r="T972" s="141"/>
      <c r="U972" s="141"/>
    </row>
    <row r="973" spans="1:21" ht="15.75">
      <c r="A973" s="41"/>
      <c r="B973" s="246">
        <f>2*87</f>
        <v>174</v>
      </c>
      <c r="C973" s="143">
        <f>B973/1000</f>
        <v>0.17399999999999999</v>
      </c>
      <c r="D973" s="103">
        <v>0</v>
      </c>
      <c r="E973" s="143">
        <f>(+C973*D973)+C973</f>
        <v>0.17399999999999999</v>
      </c>
      <c r="F973" s="98">
        <f>ROUND((+$E973*4000)/12,0)</f>
        <v>58</v>
      </c>
      <c r="G973" s="50">
        <f>ROUND((+$E973*8760)/12,0)</f>
        <v>127</v>
      </c>
      <c r="H973" s="89">
        <f>ROUND(+E973*$D$7,2)</f>
        <v>2.34</v>
      </c>
      <c r="I973" s="98">
        <f>ROUND(IF((E973*200)&gt;F973,F973,(E973*200)),0)</f>
        <v>35</v>
      </c>
      <c r="J973" s="89">
        <f>ROUND(+I973*$D$8,2)</f>
        <v>6.03</v>
      </c>
      <c r="K973" s="98">
        <f>F973-I973</f>
        <v>23</v>
      </c>
      <c r="L973" s="98">
        <f>G973-I973</f>
        <v>92</v>
      </c>
      <c r="M973" s="89">
        <f>ROUND(+K973*$D$9,2)</f>
        <v>2.78</v>
      </c>
      <c r="N973" s="89">
        <f>ROUND(+L973*$D$9,2)</f>
        <v>11.11</v>
      </c>
      <c r="O973" s="229">
        <f>H973+J973+M973</f>
        <v>11.15</v>
      </c>
      <c r="P973" s="153">
        <f>H973+J973+N973</f>
        <v>19.48</v>
      </c>
      <c r="Q973" s="138"/>
      <c r="T973" s="141"/>
      <c r="U973" s="141"/>
    </row>
    <row r="974" spans="1:21" ht="15.75">
      <c r="A974" s="41"/>
      <c r="B974" s="247">
        <f>2*30</f>
        <v>60</v>
      </c>
      <c r="C974" s="143">
        <f>B974/1000</f>
        <v>0.06</v>
      </c>
      <c r="D974" s="103">
        <v>0</v>
      </c>
      <c r="E974" s="143">
        <f>(+C974*D974)+C974</f>
        <v>0.06</v>
      </c>
      <c r="F974" s="98">
        <f>ROUND((+$E974*4000)/12,0)</f>
        <v>20</v>
      </c>
      <c r="G974" s="50">
        <f>ROUND((+$E974*8760)/12,0)</f>
        <v>44</v>
      </c>
      <c r="H974" s="89">
        <f>ROUND(+E974*$D$7,2)</f>
        <v>0.81</v>
      </c>
      <c r="I974" s="98">
        <f>ROUND(IF((E974*200)&gt;F974,F974,(E974*200)),0)</f>
        <v>12</v>
      </c>
      <c r="J974" s="89">
        <f>ROUND(+I974*$D$8,2)</f>
        <v>2.0699999999999998</v>
      </c>
      <c r="K974" s="98">
        <f>F974-I974</f>
        <v>8</v>
      </c>
      <c r="L974" s="98">
        <f>G974-I974</f>
        <v>32</v>
      </c>
      <c r="M974" s="89">
        <f>ROUND(+K974*$D$9,2)</f>
        <v>0.97</v>
      </c>
      <c r="N974" s="89">
        <f>ROUND(+L974*$D$9,2)</f>
        <v>3.86</v>
      </c>
      <c r="O974" s="229">
        <f>H974+J974+M974</f>
        <v>3.8499999999999996</v>
      </c>
      <c r="P974" s="153">
        <f>H974+J974+N974</f>
        <v>6.74</v>
      </c>
      <c r="Q974" s="138"/>
      <c r="T974" s="141"/>
      <c r="U974" s="141"/>
    </row>
    <row r="975" spans="1:21" ht="15.75">
      <c r="A975" s="41">
        <v>1258</v>
      </c>
      <c r="B975" s="246">
        <f>SUM(B973:B974)</f>
        <v>234</v>
      </c>
      <c r="C975" s="143"/>
      <c r="D975" s="103"/>
      <c r="E975" s="143"/>
      <c r="F975" s="50">
        <f>SUM(F973:F974)</f>
        <v>78</v>
      </c>
      <c r="G975" s="50"/>
      <c r="H975" s="89"/>
      <c r="I975" s="98"/>
      <c r="J975" s="89"/>
      <c r="K975" s="98"/>
      <c r="L975" s="98"/>
      <c r="M975" s="89"/>
      <c r="N975" s="89"/>
      <c r="O975" s="248">
        <f>SUM(O973:O974)</f>
        <v>15</v>
      </c>
      <c r="P975" s="249">
        <f>SUM(P973:P974)</f>
        <v>26.22</v>
      </c>
      <c r="Q975" s="138"/>
      <c r="T975" s="141"/>
      <c r="U975" s="141"/>
    </row>
    <row r="976" spans="1:21" ht="15.75">
      <c r="A976" s="41"/>
      <c r="B976" s="246"/>
      <c r="C976" s="143"/>
      <c r="D976" s="103"/>
      <c r="E976" s="143"/>
      <c r="F976" s="98"/>
      <c r="G976" s="50"/>
      <c r="H976" s="89"/>
      <c r="I976" s="98"/>
      <c r="J976" s="89"/>
      <c r="K976" s="98"/>
      <c r="L976" s="98"/>
      <c r="M976" s="89"/>
      <c r="N976" s="89"/>
      <c r="O976" s="250"/>
      <c r="P976" s="251"/>
      <c r="Q976" s="138"/>
      <c r="T976" s="141"/>
      <c r="U976" s="141"/>
    </row>
    <row r="977" spans="1:21" ht="15.75">
      <c r="A977" s="41">
        <v>1259</v>
      </c>
      <c r="B977" s="49">
        <v>1440</v>
      </c>
      <c r="C977" s="143">
        <f t="shared" ref="C977:C1040" si="391">B977/1000</f>
        <v>1.44</v>
      </c>
      <c r="D977" s="103">
        <v>0</v>
      </c>
      <c r="E977" s="143">
        <f t="shared" ref="E977:E1040" si="392">(+C977*D977)+C977</f>
        <v>1.44</v>
      </c>
      <c r="F977" s="98">
        <f>ROUND((+$E977*24*365)/12,0)</f>
        <v>1051</v>
      </c>
      <c r="G977" s="50">
        <f t="shared" ref="G977:G1040" si="393">ROUND((+$E977*8760)/12,0)</f>
        <v>1051</v>
      </c>
      <c r="H977" s="89">
        <f t="shared" ref="H977:H1040" si="394">ROUND(+E977*$D$7,2)</f>
        <v>19.329999999999998</v>
      </c>
      <c r="I977" s="98">
        <f t="shared" ref="I977:I1040" si="395">ROUND(IF((E977*200)&gt;F977,F977,(E977*200)),0)</f>
        <v>288</v>
      </c>
      <c r="J977" s="89">
        <f t="shared" ref="J977:J989" si="396">ROUND(+I977*$D$8,2)</f>
        <v>49.62</v>
      </c>
      <c r="K977" s="98">
        <f t="shared" ref="K977:K1040" si="397">F977-I977</f>
        <v>763</v>
      </c>
      <c r="L977" s="98">
        <f t="shared" ref="L977:L1040" si="398">G977-I977</f>
        <v>763</v>
      </c>
      <c r="M977" s="89">
        <f t="shared" ref="M977:N989" si="399">ROUND(+K977*$D$9,2)</f>
        <v>92.11</v>
      </c>
      <c r="N977" s="89">
        <f t="shared" si="399"/>
        <v>92.11</v>
      </c>
      <c r="O977" s="229">
        <f t="shared" ref="O977:O1040" si="400">H977+J977+M977</f>
        <v>161.06</v>
      </c>
      <c r="P977" s="153">
        <f t="shared" ref="P977:P1040" si="401">H977+J977+N977</f>
        <v>161.06</v>
      </c>
      <c r="Q977" s="138"/>
      <c r="T977" s="141"/>
      <c r="U977" s="141"/>
    </row>
    <row r="978" spans="1:21" ht="15.75">
      <c r="A978" s="41">
        <v>1260</v>
      </c>
      <c r="B978" s="49">
        <f>120*15</f>
        <v>1800</v>
      </c>
      <c r="C978" s="143">
        <f t="shared" si="391"/>
        <v>1.8</v>
      </c>
      <c r="D978" s="103">
        <v>0</v>
      </c>
      <c r="E978" s="143">
        <f t="shared" si="392"/>
        <v>1.8</v>
      </c>
      <c r="F978" s="98">
        <f>ROUND((+$E978*4000)/12,0)</f>
        <v>600</v>
      </c>
      <c r="G978" s="50">
        <f t="shared" si="393"/>
        <v>1314</v>
      </c>
      <c r="H978" s="89">
        <f t="shared" si="394"/>
        <v>24.16</v>
      </c>
      <c r="I978" s="98">
        <f t="shared" si="395"/>
        <v>360</v>
      </c>
      <c r="J978" s="89">
        <f t="shared" si="396"/>
        <v>62.03</v>
      </c>
      <c r="K978" s="98">
        <f t="shared" si="397"/>
        <v>240</v>
      </c>
      <c r="L978" s="98">
        <f t="shared" si="398"/>
        <v>954</v>
      </c>
      <c r="M978" s="89">
        <f t="shared" si="399"/>
        <v>28.97</v>
      </c>
      <c r="N978" s="89">
        <f t="shared" si="399"/>
        <v>115.17</v>
      </c>
      <c r="O978" s="229">
        <f t="shared" si="400"/>
        <v>115.16</v>
      </c>
      <c r="P978" s="153">
        <f t="shared" si="401"/>
        <v>201.36</v>
      </c>
      <c r="Q978" s="138"/>
      <c r="T978" s="141"/>
      <c r="U978" s="141"/>
    </row>
    <row r="979" spans="1:21" ht="15.75">
      <c r="A979" s="41">
        <v>1261</v>
      </c>
      <c r="B979" s="246">
        <v>700</v>
      </c>
      <c r="C979" s="143">
        <f t="shared" si="391"/>
        <v>0.7</v>
      </c>
      <c r="D979" s="103">
        <v>0</v>
      </c>
      <c r="E979" s="143">
        <f t="shared" si="392"/>
        <v>0.7</v>
      </c>
      <c r="F979" s="50">
        <f>ROUND((+$E979*((3*(365/12)*9)+(3*(365/12)*13)))/12,0)</f>
        <v>117</v>
      </c>
      <c r="G979" s="98">
        <f t="shared" si="393"/>
        <v>511</v>
      </c>
      <c r="H979" s="89">
        <f t="shared" si="394"/>
        <v>9.39</v>
      </c>
      <c r="I979" s="98">
        <f t="shared" si="395"/>
        <v>117</v>
      </c>
      <c r="J979" s="89">
        <f t="shared" si="396"/>
        <v>20.16</v>
      </c>
      <c r="K979" s="98">
        <f t="shared" si="397"/>
        <v>0</v>
      </c>
      <c r="L979" s="98">
        <f t="shared" si="398"/>
        <v>394</v>
      </c>
      <c r="M979" s="89">
        <f t="shared" si="399"/>
        <v>0</v>
      </c>
      <c r="N979" s="89">
        <f t="shared" si="399"/>
        <v>47.56</v>
      </c>
      <c r="O979" s="184">
        <f t="shared" si="400"/>
        <v>29.55</v>
      </c>
      <c r="P979" s="89">
        <f t="shared" si="401"/>
        <v>77.11</v>
      </c>
      <c r="Q979" s="138"/>
      <c r="T979" s="141"/>
      <c r="U979" s="141"/>
    </row>
    <row r="980" spans="1:21" ht="15.75">
      <c r="A980" s="41">
        <v>1262</v>
      </c>
      <c r="B980" s="49">
        <f>8*40</f>
        <v>320</v>
      </c>
      <c r="C980" s="143">
        <f t="shared" si="391"/>
        <v>0.32</v>
      </c>
      <c r="D980" s="103">
        <v>0</v>
      </c>
      <c r="E980" s="143">
        <f t="shared" si="392"/>
        <v>0.32</v>
      </c>
      <c r="F980" s="98">
        <f>ROUND((+$E980*(4000))/12,0)</f>
        <v>107</v>
      </c>
      <c r="G980" s="50">
        <f t="shared" si="393"/>
        <v>234</v>
      </c>
      <c r="H980" s="89">
        <f t="shared" si="394"/>
        <v>4.29</v>
      </c>
      <c r="I980" s="98">
        <f t="shared" si="395"/>
        <v>64</v>
      </c>
      <c r="J980" s="89">
        <f t="shared" si="396"/>
        <v>11.03</v>
      </c>
      <c r="K980" s="98">
        <f t="shared" si="397"/>
        <v>43</v>
      </c>
      <c r="L980" s="98">
        <f t="shared" si="398"/>
        <v>170</v>
      </c>
      <c r="M980" s="89">
        <f t="shared" si="399"/>
        <v>5.19</v>
      </c>
      <c r="N980" s="89">
        <f t="shared" si="399"/>
        <v>20.52</v>
      </c>
      <c r="O980" s="229">
        <f t="shared" si="400"/>
        <v>20.51</v>
      </c>
      <c r="P980" s="153">
        <f t="shared" si="401"/>
        <v>35.840000000000003</v>
      </c>
      <c r="Q980" s="138"/>
      <c r="T980" s="141"/>
      <c r="U980" s="141"/>
    </row>
    <row r="981" spans="1:21" ht="15.75">
      <c r="A981" s="41">
        <v>1263</v>
      </c>
      <c r="B981" s="49">
        <v>2000</v>
      </c>
      <c r="C981" s="143">
        <f t="shared" si="391"/>
        <v>2</v>
      </c>
      <c r="D981" s="103">
        <v>0</v>
      </c>
      <c r="E981" s="143">
        <f t="shared" si="392"/>
        <v>2</v>
      </c>
      <c r="F981" s="98">
        <f>ROUND((+$E981*(365*2))/12,0)</f>
        <v>122</v>
      </c>
      <c r="G981" s="50">
        <f t="shared" si="393"/>
        <v>1460</v>
      </c>
      <c r="H981" s="89">
        <f t="shared" si="394"/>
        <v>26.84</v>
      </c>
      <c r="I981" s="98">
        <f t="shared" si="395"/>
        <v>122</v>
      </c>
      <c r="J981" s="89">
        <f t="shared" si="396"/>
        <v>21.02</v>
      </c>
      <c r="K981" s="98">
        <f t="shared" si="397"/>
        <v>0</v>
      </c>
      <c r="L981" s="98">
        <f t="shared" si="398"/>
        <v>1338</v>
      </c>
      <c r="M981" s="89">
        <f t="shared" si="399"/>
        <v>0</v>
      </c>
      <c r="N981" s="89">
        <f t="shared" si="399"/>
        <v>161.52000000000001</v>
      </c>
      <c r="O981" s="229">
        <f t="shared" si="400"/>
        <v>47.86</v>
      </c>
      <c r="P981" s="153">
        <f t="shared" si="401"/>
        <v>209.38</v>
      </c>
      <c r="Q981" s="138"/>
      <c r="T981" s="141"/>
      <c r="U981" s="141"/>
    </row>
    <row r="982" spans="1:21" ht="16.5" thickBot="1">
      <c r="A982" s="41">
        <v>200</v>
      </c>
      <c r="B982" s="49">
        <v>100</v>
      </c>
      <c r="C982" s="143">
        <f t="shared" si="391"/>
        <v>0.1</v>
      </c>
      <c r="D982" s="103">
        <v>0.28999999999999998</v>
      </c>
      <c r="E982" s="143">
        <f t="shared" si="392"/>
        <v>0.129</v>
      </c>
      <c r="F982" s="98">
        <f>ROUND((+$E982*(4000))/12,0)</f>
        <v>43</v>
      </c>
      <c r="G982" s="50">
        <f t="shared" si="393"/>
        <v>94</v>
      </c>
      <c r="H982" s="89">
        <f t="shared" si="394"/>
        <v>1.73</v>
      </c>
      <c r="I982" s="98">
        <f t="shared" si="395"/>
        <v>26</v>
      </c>
      <c r="J982" s="89">
        <f t="shared" si="396"/>
        <v>4.4800000000000004</v>
      </c>
      <c r="K982" s="98">
        <f t="shared" si="397"/>
        <v>17</v>
      </c>
      <c r="L982" s="98">
        <f t="shared" si="398"/>
        <v>68</v>
      </c>
      <c r="M982" s="89">
        <f t="shared" si="399"/>
        <v>2.0499999999999998</v>
      </c>
      <c r="N982" s="89">
        <f t="shared" si="399"/>
        <v>8.2100000000000009</v>
      </c>
      <c r="O982" s="229">
        <f t="shared" si="400"/>
        <v>8.2600000000000016</v>
      </c>
      <c r="P982" s="153">
        <f t="shared" si="401"/>
        <v>14.420000000000002</v>
      </c>
      <c r="Q982" s="138"/>
      <c r="T982" s="141"/>
      <c r="U982" s="141"/>
    </row>
    <row r="983" spans="1:21" ht="16.5" thickBot="1">
      <c r="A983" s="41">
        <v>1264</v>
      </c>
      <c r="B983" s="246">
        <f>7*27</f>
        <v>189</v>
      </c>
      <c r="C983" s="143">
        <f t="shared" si="391"/>
        <v>0.189</v>
      </c>
      <c r="D983" s="103">
        <v>0</v>
      </c>
      <c r="E983" s="143">
        <f t="shared" si="392"/>
        <v>0.189</v>
      </c>
      <c r="F983" s="148">
        <f>ROUND((+$E983*(24*7*14))/12,0)</f>
        <v>37</v>
      </c>
      <c r="G983" s="98">
        <f t="shared" si="393"/>
        <v>138</v>
      </c>
      <c r="H983" s="89">
        <f t="shared" si="394"/>
        <v>2.54</v>
      </c>
      <c r="I983" s="98">
        <f t="shared" si="395"/>
        <v>37</v>
      </c>
      <c r="J983" s="89">
        <f t="shared" si="396"/>
        <v>6.37</v>
      </c>
      <c r="K983" s="98">
        <f t="shared" si="397"/>
        <v>0</v>
      </c>
      <c r="L983" s="98">
        <f t="shared" si="398"/>
        <v>101</v>
      </c>
      <c r="M983" s="89">
        <f t="shared" si="399"/>
        <v>0</v>
      </c>
      <c r="N983" s="89">
        <f t="shared" si="399"/>
        <v>12.19</v>
      </c>
      <c r="O983" s="184">
        <f t="shared" si="400"/>
        <v>8.91</v>
      </c>
      <c r="P983" s="89">
        <f t="shared" si="401"/>
        <v>21.1</v>
      </c>
      <c r="Q983" s="138"/>
      <c r="T983" s="141"/>
      <c r="U983" s="141"/>
    </row>
    <row r="984" spans="1:21" ht="16.5" thickBot="1">
      <c r="A984" s="41">
        <v>1265</v>
      </c>
      <c r="B984" s="246">
        <f>145*4</f>
        <v>580</v>
      </c>
      <c r="C984" s="143">
        <f t="shared" si="391"/>
        <v>0.57999999999999996</v>
      </c>
      <c r="D984" s="103">
        <v>0</v>
      </c>
      <c r="E984" s="143">
        <f t="shared" si="392"/>
        <v>0.57999999999999996</v>
      </c>
      <c r="F984" s="148">
        <f>ROUND((+$E984*(11*365))/12,0)</f>
        <v>194</v>
      </c>
      <c r="G984" s="98">
        <f t="shared" si="393"/>
        <v>423</v>
      </c>
      <c r="H984" s="89">
        <f t="shared" si="394"/>
        <v>7.78</v>
      </c>
      <c r="I984" s="98">
        <f t="shared" si="395"/>
        <v>116</v>
      </c>
      <c r="J984" s="89">
        <f t="shared" si="396"/>
        <v>19.989999999999998</v>
      </c>
      <c r="K984" s="98">
        <f t="shared" si="397"/>
        <v>78</v>
      </c>
      <c r="L984" s="98">
        <f t="shared" si="398"/>
        <v>307</v>
      </c>
      <c r="M984" s="89">
        <f t="shared" si="399"/>
        <v>9.42</v>
      </c>
      <c r="N984" s="89">
        <f t="shared" si="399"/>
        <v>37.06</v>
      </c>
      <c r="O984" s="229">
        <f t="shared" si="400"/>
        <v>37.19</v>
      </c>
      <c r="P984" s="153">
        <f t="shared" si="401"/>
        <v>64.83</v>
      </c>
      <c r="Q984" s="138"/>
      <c r="T984" s="141"/>
      <c r="U984" s="141"/>
    </row>
    <row r="985" spans="1:21" ht="16.5" thickBot="1">
      <c r="A985" s="41">
        <v>1266</v>
      </c>
      <c r="B985" s="246">
        <f>4*200</f>
        <v>800</v>
      </c>
      <c r="C985" s="143">
        <f t="shared" si="391"/>
        <v>0.8</v>
      </c>
      <c r="D985" s="103">
        <v>0</v>
      </c>
      <c r="E985" s="143">
        <f t="shared" si="392"/>
        <v>0.8</v>
      </c>
      <c r="F985" s="148">
        <f>ROUND((+$E985*(4.13*365))/12,0)</f>
        <v>100</v>
      </c>
      <c r="G985" s="98">
        <f t="shared" si="393"/>
        <v>584</v>
      </c>
      <c r="H985" s="89">
        <f t="shared" si="394"/>
        <v>10.74</v>
      </c>
      <c r="I985" s="98">
        <f t="shared" si="395"/>
        <v>100</v>
      </c>
      <c r="J985" s="89">
        <f t="shared" si="396"/>
        <v>17.23</v>
      </c>
      <c r="K985" s="98">
        <f t="shared" si="397"/>
        <v>0</v>
      </c>
      <c r="L985" s="98">
        <f t="shared" si="398"/>
        <v>484</v>
      </c>
      <c r="M985" s="89">
        <f t="shared" si="399"/>
        <v>0</v>
      </c>
      <c r="N985" s="89">
        <f t="shared" si="399"/>
        <v>58.43</v>
      </c>
      <c r="O985" s="229">
        <f t="shared" si="400"/>
        <v>27.97</v>
      </c>
      <c r="P985" s="153">
        <f t="shared" si="401"/>
        <v>86.4</v>
      </c>
      <c r="Q985" s="138"/>
      <c r="T985" s="141"/>
      <c r="U985" s="141"/>
    </row>
    <row r="986" spans="1:21" ht="16.5" thickBot="1">
      <c r="A986" s="41">
        <v>1267</v>
      </c>
      <c r="B986" s="246">
        <v>80</v>
      </c>
      <c r="C986" s="143">
        <f t="shared" si="391"/>
        <v>0.08</v>
      </c>
      <c r="D986" s="103">
        <v>0</v>
      </c>
      <c r="E986" s="143">
        <f t="shared" si="392"/>
        <v>0.08</v>
      </c>
      <c r="F986" s="148">
        <f>ROUND((+$E986*(4000))/12,0)</f>
        <v>27</v>
      </c>
      <c r="G986" s="98">
        <f t="shared" si="393"/>
        <v>58</v>
      </c>
      <c r="H986" s="89">
        <f t="shared" si="394"/>
        <v>1.07</v>
      </c>
      <c r="I986" s="98">
        <f t="shared" si="395"/>
        <v>16</v>
      </c>
      <c r="J986" s="89">
        <f t="shared" si="396"/>
        <v>2.76</v>
      </c>
      <c r="K986" s="98">
        <f t="shared" si="397"/>
        <v>11</v>
      </c>
      <c r="L986" s="98">
        <f t="shared" si="398"/>
        <v>42</v>
      </c>
      <c r="M986" s="89">
        <f t="shared" si="399"/>
        <v>1.33</v>
      </c>
      <c r="N986" s="89">
        <f t="shared" si="399"/>
        <v>5.07</v>
      </c>
      <c r="O986" s="229">
        <f t="shared" si="400"/>
        <v>5.16</v>
      </c>
      <c r="P986" s="153">
        <f t="shared" si="401"/>
        <v>8.9</v>
      </c>
      <c r="Q986" s="138"/>
      <c r="T986" s="141"/>
      <c r="U986" s="141"/>
    </row>
    <row r="987" spans="1:21" ht="16.5" thickBot="1">
      <c r="A987" s="41">
        <v>1268</v>
      </c>
      <c r="B987" s="49">
        <v>912</v>
      </c>
      <c r="C987" s="143">
        <f t="shared" si="391"/>
        <v>0.91200000000000003</v>
      </c>
      <c r="D987" s="103">
        <v>0</v>
      </c>
      <c r="E987" s="143">
        <f t="shared" si="392"/>
        <v>0.91200000000000003</v>
      </c>
      <c r="F987" s="148">
        <f>ROUND((+$E987*(20*365))/12,0)</f>
        <v>555</v>
      </c>
      <c r="G987" s="98">
        <f t="shared" si="393"/>
        <v>666</v>
      </c>
      <c r="H987" s="89">
        <f t="shared" si="394"/>
        <v>12.24</v>
      </c>
      <c r="I987" s="98">
        <f t="shared" si="395"/>
        <v>182</v>
      </c>
      <c r="J987" s="89">
        <f t="shared" si="396"/>
        <v>31.36</v>
      </c>
      <c r="K987" s="98">
        <f t="shared" si="397"/>
        <v>373</v>
      </c>
      <c r="L987" s="98">
        <f t="shared" si="398"/>
        <v>484</v>
      </c>
      <c r="M987" s="89">
        <f t="shared" si="399"/>
        <v>45.03</v>
      </c>
      <c r="N987" s="89">
        <f t="shared" si="399"/>
        <v>58.43</v>
      </c>
      <c r="O987" s="229">
        <f t="shared" si="400"/>
        <v>88.63</v>
      </c>
      <c r="P987" s="153">
        <f t="shared" si="401"/>
        <v>102.03</v>
      </c>
      <c r="Q987" s="138"/>
      <c r="T987" s="141"/>
      <c r="U987" s="141"/>
    </row>
    <row r="988" spans="1:21" ht="16.5" thickBot="1">
      <c r="A988" s="41">
        <v>514</v>
      </c>
      <c r="B988" s="49">
        <v>300</v>
      </c>
      <c r="C988" s="143">
        <f t="shared" si="391"/>
        <v>0.3</v>
      </c>
      <c r="D988" s="103">
        <v>0</v>
      </c>
      <c r="E988" s="143">
        <f t="shared" si="392"/>
        <v>0.3</v>
      </c>
      <c r="F988" s="149">
        <f>ROUND((+$E988*2920)/12,0)</f>
        <v>73</v>
      </c>
      <c r="G988" s="50">
        <f t="shared" si="393"/>
        <v>219</v>
      </c>
      <c r="H988" s="89">
        <f t="shared" si="394"/>
        <v>4.03</v>
      </c>
      <c r="I988" s="98">
        <f t="shared" si="395"/>
        <v>60</v>
      </c>
      <c r="J988" s="89">
        <f t="shared" si="396"/>
        <v>10.34</v>
      </c>
      <c r="K988" s="98">
        <f t="shared" si="397"/>
        <v>13</v>
      </c>
      <c r="L988" s="98">
        <f t="shared" si="398"/>
        <v>159</v>
      </c>
      <c r="M988" s="89">
        <f t="shared" si="399"/>
        <v>1.57</v>
      </c>
      <c r="N988" s="89">
        <f t="shared" si="399"/>
        <v>19.190000000000001</v>
      </c>
      <c r="O988" s="184">
        <f t="shared" si="400"/>
        <v>15.940000000000001</v>
      </c>
      <c r="P988" s="153">
        <f t="shared" si="401"/>
        <v>33.56</v>
      </c>
      <c r="Q988" s="138"/>
      <c r="T988" s="141"/>
      <c r="U988" s="141"/>
    </row>
    <row r="989" spans="1:21" ht="16.5" thickBot="1">
      <c r="A989" s="41">
        <v>516</v>
      </c>
      <c r="B989" s="49">
        <v>129</v>
      </c>
      <c r="C989" s="143">
        <f t="shared" si="391"/>
        <v>0.129</v>
      </c>
      <c r="D989" s="103">
        <v>0</v>
      </c>
      <c r="E989" s="143">
        <f t="shared" si="392"/>
        <v>0.129</v>
      </c>
      <c r="F989" s="149">
        <f>ROUND((+$E989*2920)/12,0)</f>
        <v>31</v>
      </c>
      <c r="G989" s="50">
        <f t="shared" si="393"/>
        <v>94</v>
      </c>
      <c r="H989" s="89">
        <f t="shared" si="394"/>
        <v>1.73</v>
      </c>
      <c r="I989" s="98">
        <f t="shared" si="395"/>
        <v>26</v>
      </c>
      <c r="J989" s="89">
        <f t="shared" si="396"/>
        <v>4.4800000000000004</v>
      </c>
      <c r="K989" s="98">
        <f t="shared" si="397"/>
        <v>5</v>
      </c>
      <c r="L989" s="98">
        <f t="shared" si="398"/>
        <v>68</v>
      </c>
      <c r="M989" s="89">
        <f t="shared" si="399"/>
        <v>0.6</v>
      </c>
      <c r="N989" s="89">
        <f t="shared" si="399"/>
        <v>8.2100000000000009</v>
      </c>
      <c r="O989" s="184">
        <f t="shared" si="400"/>
        <v>6.8100000000000005</v>
      </c>
      <c r="P989" s="153">
        <f t="shared" si="401"/>
        <v>14.420000000000002</v>
      </c>
      <c r="Q989" s="138"/>
      <c r="T989" s="141"/>
      <c r="U989" s="141"/>
    </row>
    <row r="990" spans="1:21" ht="15.75">
      <c r="A990" s="41">
        <v>835</v>
      </c>
      <c r="B990" s="49">
        <v>44.8</v>
      </c>
      <c r="C990" s="143">
        <f t="shared" si="391"/>
        <v>4.48E-2</v>
      </c>
      <c r="D990" s="103">
        <v>0</v>
      </c>
      <c r="E990" s="143">
        <f t="shared" si="392"/>
        <v>4.48E-2</v>
      </c>
      <c r="F990" s="98">
        <f>ROUND((+$E990*4000)/12,0)</f>
        <v>15</v>
      </c>
      <c r="G990" s="50">
        <f t="shared" si="393"/>
        <v>33</v>
      </c>
      <c r="H990" s="89">
        <f t="shared" si="394"/>
        <v>0.6</v>
      </c>
      <c r="I990" s="252">
        <f t="shared" si="395"/>
        <v>9</v>
      </c>
      <c r="J990" s="89">
        <f>ROUND(+I990*$E$6,2)</f>
        <v>0</v>
      </c>
      <c r="K990" s="98">
        <f t="shared" si="397"/>
        <v>6</v>
      </c>
      <c r="L990" s="98">
        <f t="shared" si="398"/>
        <v>24</v>
      </c>
      <c r="M990" s="89">
        <f>ROUND(+K990*$D$9,2)</f>
        <v>0.72</v>
      </c>
      <c r="N990" s="89">
        <f>ROUND(+L990*$E$7,2)</f>
        <v>0</v>
      </c>
      <c r="O990" s="184">
        <f t="shared" si="400"/>
        <v>1.3199999999999998</v>
      </c>
      <c r="P990" s="153">
        <f t="shared" si="401"/>
        <v>0.6</v>
      </c>
      <c r="Q990" s="138"/>
      <c r="T990" s="141"/>
      <c r="U990" s="141"/>
    </row>
    <row r="991" spans="1:21" ht="15.75">
      <c r="A991" s="41">
        <v>1269</v>
      </c>
      <c r="B991" s="49">
        <v>59</v>
      </c>
      <c r="C991" s="143">
        <f t="shared" si="391"/>
        <v>5.8999999999999997E-2</v>
      </c>
      <c r="D991" s="103">
        <v>0</v>
      </c>
      <c r="E991" s="253">
        <f t="shared" si="392"/>
        <v>5.8999999999999997E-2</v>
      </c>
      <c r="F991" s="254">
        <f>ROUND((+$E991*(24*7*52))/12,0)</f>
        <v>43</v>
      </c>
      <c r="G991" s="253">
        <f t="shared" si="393"/>
        <v>43</v>
      </c>
      <c r="H991" s="253">
        <f t="shared" si="394"/>
        <v>0.79</v>
      </c>
      <c r="I991" s="253">
        <f t="shared" si="395"/>
        <v>12</v>
      </c>
      <c r="J991" s="253">
        <f t="shared" ref="J991:J1042" si="402">ROUND(+I991*$D$8,2)</f>
        <v>2.0699999999999998</v>
      </c>
      <c r="K991" s="253">
        <f t="shared" si="397"/>
        <v>31</v>
      </c>
      <c r="L991" s="253">
        <f t="shared" si="398"/>
        <v>31</v>
      </c>
      <c r="M991" s="253">
        <f t="shared" ref="M991:N1010" si="403">ROUND(+K991*$D$9,2)</f>
        <v>3.74</v>
      </c>
      <c r="N991" s="253">
        <f t="shared" si="403"/>
        <v>3.74</v>
      </c>
      <c r="O991" s="255">
        <f t="shared" si="400"/>
        <v>6.6</v>
      </c>
      <c r="P991" s="253">
        <f t="shared" si="401"/>
        <v>6.6</v>
      </c>
      <c r="Q991" s="138"/>
    </row>
    <row r="992" spans="1:21" ht="15.75">
      <c r="A992" s="41">
        <v>1270</v>
      </c>
      <c r="B992" s="49">
        <v>232.49</v>
      </c>
      <c r="C992" s="143">
        <f t="shared" si="391"/>
        <v>0.23249</v>
      </c>
      <c r="D992" s="103">
        <v>0</v>
      </c>
      <c r="E992" s="253">
        <f t="shared" si="392"/>
        <v>0.23249</v>
      </c>
      <c r="F992" s="254">
        <f>ROUND((+$E992*(12*365))/12,0)</f>
        <v>85</v>
      </c>
      <c r="G992" s="253">
        <f t="shared" si="393"/>
        <v>170</v>
      </c>
      <c r="H992" s="253">
        <f t="shared" si="394"/>
        <v>3.12</v>
      </c>
      <c r="I992" s="253">
        <f t="shared" si="395"/>
        <v>46</v>
      </c>
      <c r="J992" s="253">
        <f t="shared" si="402"/>
        <v>7.93</v>
      </c>
      <c r="K992" s="253">
        <f t="shared" si="397"/>
        <v>39</v>
      </c>
      <c r="L992" s="253">
        <f t="shared" si="398"/>
        <v>124</v>
      </c>
      <c r="M992" s="253">
        <f t="shared" si="403"/>
        <v>4.71</v>
      </c>
      <c r="N992" s="253">
        <f t="shared" si="403"/>
        <v>14.97</v>
      </c>
      <c r="O992" s="255">
        <f t="shared" si="400"/>
        <v>15.760000000000002</v>
      </c>
      <c r="P992" s="253">
        <f t="shared" si="401"/>
        <v>26.020000000000003</v>
      </c>
      <c r="Q992" s="138"/>
    </row>
    <row r="993" spans="1:17" ht="15.75">
      <c r="A993" s="41">
        <v>1271</v>
      </c>
      <c r="B993" s="49">
        <v>128</v>
      </c>
      <c r="C993" s="143">
        <f t="shared" si="391"/>
        <v>0.128</v>
      </c>
      <c r="D993" s="103">
        <v>0</v>
      </c>
      <c r="E993" s="253">
        <f t="shared" si="392"/>
        <v>0.128</v>
      </c>
      <c r="F993" s="254">
        <f>ROUND((+$E993*(11*365))/12,0)</f>
        <v>43</v>
      </c>
      <c r="G993" s="253">
        <f t="shared" si="393"/>
        <v>93</v>
      </c>
      <c r="H993" s="253">
        <f t="shared" si="394"/>
        <v>1.72</v>
      </c>
      <c r="I993" s="253">
        <f t="shared" si="395"/>
        <v>26</v>
      </c>
      <c r="J993" s="253">
        <f t="shared" si="402"/>
        <v>4.4800000000000004</v>
      </c>
      <c r="K993" s="253">
        <f t="shared" si="397"/>
        <v>17</v>
      </c>
      <c r="L993" s="253">
        <f t="shared" si="398"/>
        <v>67</v>
      </c>
      <c r="M993" s="253">
        <f t="shared" si="403"/>
        <v>2.0499999999999998</v>
      </c>
      <c r="N993" s="253">
        <f t="shared" si="403"/>
        <v>8.09</v>
      </c>
      <c r="O993" s="255">
        <f t="shared" si="400"/>
        <v>8.25</v>
      </c>
      <c r="P993" s="253">
        <f t="shared" si="401"/>
        <v>14.29</v>
      </c>
      <c r="Q993" s="138"/>
    </row>
    <row r="994" spans="1:17" ht="15.75">
      <c r="A994" s="41">
        <v>1272</v>
      </c>
      <c r="B994" s="49">
        <v>900</v>
      </c>
      <c r="C994" s="143">
        <f t="shared" si="391"/>
        <v>0.9</v>
      </c>
      <c r="D994" s="103">
        <v>0</v>
      </c>
      <c r="E994" s="253">
        <f t="shared" si="392"/>
        <v>0.9</v>
      </c>
      <c r="F994" s="254">
        <f>ROUND((+$E994*(10*365))/12,0)</f>
        <v>274</v>
      </c>
      <c r="G994" s="253">
        <f t="shared" si="393"/>
        <v>657</v>
      </c>
      <c r="H994" s="253">
        <f t="shared" si="394"/>
        <v>12.08</v>
      </c>
      <c r="I994" s="253">
        <f t="shared" si="395"/>
        <v>180</v>
      </c>
      <c r="J994" s="253">
        <f t="shared" si="402"/>
        <v>31.01</v>
      </c>
      <c r="K994" s="253">
        <f t="shared" si="397"/>
        <v>94</v>
      </c>
      <c r="L994" s="253">
        <f t="shared" si="398"/>
        <v>477</v>
      </c>
      <c r="M994" s="253">
        <f t="shared" si="403"/>
        <v>11.35</v>
      </c>
      <c r="N994" s="253">
        <f t="shared" si="403"/>
        <v>57.58</v>
      </c>
      <c r="O994" s="255">
        <f t="shared" si="400"/>
        <v>54.440000000000005</v>
      </c>
      <c r="P994" s="253">
        <f t="shared" si="401"/>
        <v>100.67</v>
      </c>
      <c r="Q994" s="138"/>
    </row>
    <row r="995" spans="1:17" ht="15.75">
      <c r="A995" s="41">
        <v>1273</v>
      </c>
      <c r="B995" s="49">
        <v>460</v>
      </c>
      <c r="C995" s="143">
        <f t="shared" si="391"/>
        <v>0.46</v>
      </c>
      <c r="D995" s="103">
        <v>0</v>
      </c>
      <c r="E995" s="253">
        <f t="shared" si="392"/>
        <v>0.46</v>
      </c>
      <c r="F995" s="254">
        <v>336</v>
      </c>
      <c r="G995" s="253">
        <f t="shared" si="393"/>
        <v>336</v>
      </c>
      <c r="H995" s="253">
        <f t="shared" si="394"/>
        <v>6.17</v>
      </c>
      <c r="I995" s="253">
        <f t="shared" si="395"/>
        <v>92</v>
      </c>
      <c r="J995" s="253">
        <f t="shared" si="402"/>
        <v>15.85</v>
      </c>
      <c r="K995" s="253">
        <f t="shared" si="397"/>
        <v>244</v>
      </c>
      <c r="L995" s="253">
        <f t="shared" si="398"/>
        <v>244</v>
      </c>
      <c r="M995" s="253">
        <f t="shared" si="403"/>
        <v>29.46</v>
      </c>
      <c r="N995" s="253">
        <f t="shared" si="403"/>
        <v>29.46</v>
      </c>
      <c r="O995" s="255">
        <f t="shared" si="400"/>
        <v>51.480000000000004</v>
      </c>
      <c r="P995" s="253">
        <f t="shared" si="401"/>
        <v>51.480000000000004</v>
      </c>
      <c r="Q995" s="138"/>
    </row>
    <row r="996" spans="1:17" ht="15.75">
      <c r="A996" s="41">
        <v>1274</v>
      </c>
      <c r="B996" s="49">
        <v>216</v>
      </c>
      <c r="C996" s="143">
        <f t="shared" si="391"/>
        <v>0.216</v>
      </c>
      <c r="D996" s="103">
        <v>0</v>
      </c>
      <c r="E996" s="253">
        <f t="shared" si="392"/>
        <v>0.216</v>
      </c>
      <c r="F996" s="254">
        <f>ROUND((+$E996*(10*365))/12,0)</f>
        <v>66</v>
      </c>
      <c r="G996" s="253">
        <f t="shared" si="393"/>
        <v>158</v>
      </c>
      <c r="H996" s="253">
        <f t="shared" si="394"/>
        <v>2.9</v>
      </c>
      <c r="I996" s="253">
        <f t="shared" si="395"/>
        <v>43</v>
      </c>
      <c r="J996" s="253">
        <f t="shared" si="402"/>
        <v>7.41</v>
      </c>
      <c r="K996" s="253">
        <f t="shared" si="397"/>
        <v>23</v>
      </c>
      <c r="L996" s="253">
        <f t="shared" si="398"/>
        <v>115</v>
      </c>
      <c r="M996" s="253">
        <f t="shared" si="403"/>
        <v>2.78</v>
      </c>
      <c r="N996" s="253">
        <f t="shared" si="403"/>
        <v>13.88</v>
      </c>
      <c r="O996" s="255">
        <f t="shared" si="400"/>
        <v>13.09</v>
      </c>
      <c r="P996" s="253">
        <f t="shared" si="401"/>
        <v>24.19</v>
      </c>
      <c r="Q996" s="138"/>
    </row>
    <row r="997" spans="1:17" ht="15.75">
      <c r="A997" s="41">
        <v>1275</v>
      </c>
      <c r="B997" s="49">
        <v>1000</v>
      </c>
      <c r="C997" s="143">
        <f t="shared" si="391"/>
        <v>1</v>
      </c>
      <c r="D997" s="103">
        <v>0</v>
      </c>
      <c r="E997" s="253">
        <f t="shared" si="392"/>
        <v>1</v>
      </c>
      <c r="F997" s="254">
        <f>ROUND((+$E997*4000)/12,0)</f>
        <v>333</v>
      </c>
      <c r="G997" s="253">
        <f t="shared" si="393"/>
        <v>730</v>
      </c>
      <c r="H997" s="253">
        <f t="shared" si="394"/>
        <v>13.42</v>
      </c>
      <c r="I997" s="253">
        <f t="shared" si="395"/>
        <v>200</v>
      </c>
      <c r="J997" s="253">
        <f t="shared" si="402"/>
        <v>34.46</v>
      </c>
      <c r="K997" s="253">
        <f t="shared" si="397"/>
        <v>133</v>
      </c>
      <c r="L997" s="253">
        <f t="shared" si="398"/>
        <v>530</v>
      </c>
      <c r="M997" s="253">
        <f t="shared" si="403"/>
        <v>16.059999999999999</v>
      </c>
      <c r="N997" s="253">
        <f t="shared" si="403"/>
        <v>63.98</v>
      </c>
      <c r="O997" s="255">
        <f t="shared" si="400"/>
        <v>63.94</v>
      </c>
      <c r="P997" s="253">
        <f t="shared" si="401"/>
        <v>111.86</v>
      </c>
      <c r="Q997" s="138"/>
    </row>
    <row r="998" spans="1:17" ht="15.75">
      <c r="A998" s="41">
        <v>1276</v>
      </c>
      <c r="B998" s="49">
        <v>1138.5000000000002</v>
      </c>
      <c r="C998" s="143">
        <f t="shared" si="391"/>
        <v>1.1385000000000003</v>
      </c>
      <c r="D998" s="103">
        <v>0</v>
      </c>
      <c r="E998" s="253">
        <f t="shared" si="392"/>
        <v>1.1385000000000003</v>
      </c>
      <c r="F998" s="254">
        <f>ROUND((+$E998*4000)/12,0)</f>
        <v>380</v>
      </c>
      <c r="G998" s="253">
        <f t="shared" si="393"/>
        <v>831</v>
      </c>
      <c r="H998" s="253">
        <f t="shared" si="394"/>
        <v>15.28</v>
      </c>
      <c r="I998" s="253">
        <f t="shared" si="395"/>
        <v>228</v>
      </c>
      <c r="J998" s="253">
        <f t="shared" si="402"/>
        <v>39.28</v>
      </c>
      <c r="K998" s="253">
        <f t="shared" si="397"/>
        <v>152</v>
      </c>
      <c r="L998" s="253">
        <f t="shared" si="398"/>
        <v>603</v>
      </c>
      <c r="M998" s="253">
        <f t="shared" si="403"/>
        <v>18.350000000000001</v>
      </c>
      <c r="N998" s="253">
        <f t="shared" si="403"/>
        <v>72.790000000000006</v>
      </c>
      <c r="O998" s="255">
        <f t="shared" si="400"/>
        <v>72.91</v>
      </c>
      <c r="P998" s="253">
        <f t="shared" si="401"/>
        <v>127.35000000000001</v>
      </c>
      <c r="Q998" s="138"/>
    </row>
    <row r="999" spans="1:17" ht="15.75">
      <c r="A999" s="41">
        <v>1277</v>
      </c>
      <c r="B999" s="49">
        <v>304.7</v>
      </c>
      <c r="C999" s="143">
        <f t="shared" si="391"/>
        <v>0.30469999999999997</v>
      </c>
      <c r="D999" s="103">
        <v>0</v>
      </c>
      <c r="E999" s="253">
        <f t="shared" si="392"/>
        <v>0.30469999999999997</v>
      </c>
      <c r="F999" s="254">
        <f>ROUND((+$E999*8760)/12,0)</f>
        <v>222</v>
      </c>
      <c r="G999" s="253">
        <f t="shared" si="393"/>
        <v>222</v>
      </c>
      <c r="H999" s="253">
        <f t="shared" si="394"/>
        <v>4.09</v>
      </c>
      <c r="I999" s="253">
        <f t="shared" si="395"/>
        <v>61</v>
      </c>
      <c r="J999" s="253">
        <f t="shared" si="402"/>
        <v>10.51</v>
      </c>
      <c r="K999" s="253">
        <f t="shared" si="397"/>
        <v>161</v>
      </c>
      <c r="L999" s="253">
        <f t="shared" si="398"/>
        <v>161</v>
      </c>
      <c r="M999" s="253">
        <f t="shared" si="403"/>
        <v>19.440000000000001</v>
      </c>
      <c r="N999" s="253">
        <f t="shared" si="403"/>
        <v>19.440000000000001</v>
      </c>
      <c r="O999" s="255">
        <f t="shared" si="400"/>
        <v>34.04</v>
      </c>
      <c r="P999" s="253">
        <f t="shared" si="401"/>
        <v>34.04</v>
      </c>
      <c r="Q999" s="138"/>
    </row>
    <row r="1000" spans="1:17" ht="15.75">
      <c r="A1000" s="41">
        <v>1278</v>
      </c>
      <c r="B1000" s="49">
        <v>14400</v>
      </c>
      <c r="C1000" s="143">
        <f t="shared" si="391"/>
        <v>14.4</v>
      </c>
      <c r="D1000" s="103">
        <v>0</v>
      </c>
      <c r="E1000" s="253">
        <f t="shared" si="392"/>
        <v>14.4</v>
      </c>
      <c r="F1000" s="254">
        <f>ROUND((+$E1000*8760)/12,0)</f>
        <v>10512</v>
      </c>
      <c r="G1000" s="253">
        <f t="shared" si="393"/>
        <v>10512</v>
      </c>
      <c r="H1000" s="253">
        <f t="shared" si="394"/>
        <v>193.25</v>
      </c>
      <c r="I1000" s="253">
        <f t="shared" si="395"/>
        <v>2880</v>
      </c>
      <c r="J1000" s="253">
        <f t="shared" si="402"/>
        <v>496.2</v>
      </c>
      <c r="K1000" s="253">
        <f t="shared" si="397"/>
        <v>7632</v>
      </c>
      <c r="L1000" s="253">
        <f t="shared" si="398"/>
        <v>7632</v>
      </c>
      <c r="M1000" s="253">
        <f t="shared" si="403"/>
        <v>921.34</v>
      </c>
      <c r="N1000" s="253">
        <f t="shared" si="403"/>
        <v>921.34</v>
      </c>
      <c r="O1000" s="255">
        <f t="shared" si="400"/>
        <v>1610.79</v>
      </c>
      <c r="P1000" s="253">
        <f t="shared" si="401"/>
        <v>1610.79</v>
      </c>
      <c r="Q1000" s="138"/>
    </row>
    <row r="1001" spans="1:17" ht="15.75">
      <c r="A1001" s="41">
        <v>1279</v>
      </c>
      <c r="B1001" s="49">
        <v>1064</v>
      </c>
      <c r="C1001" s="143">
        <f t="shared" si="391"/>
        <v>1.0640000000000001</v>
      </c>
      <c r="D1001" s="103">
        <v>0</v>
      </c>
      <c r="E1001" s="253">
        <f t="shared" si="392"/>
        <v>1.0640000000000001</v>
      </c>
      <c r="F1001" s="254">
        <f>ROUND((+$E1001*8760)/12,0)</f>
        <v>777</v>
      </c>
      <c r="G1001" s="253">
        <f t="shared" si="393"/>
        <v>777</v>
      </c>
      <c r="H1001" s="253">
        <f t="shared" si="394"/>
        <v>14.28</v>
      </c>
      <c r="I1001" s="253">
        <f t="shared" si="395"/>
        <v>213</v>
      </c>
      <c r="J1001" s="253">
        <f t="shared" si="402"/>
        <v>36.700000000000003</v>
      </c>
      <c r="K1001" s="253">
        <f t="shared" si="397"/>
        <v>564</v>
      </c>
      <c r="L1001" s="253">
        <f t="shared" si="398"/>
        <v>564</v>
      </c>
      <c r="M1001" s="253">
        <f t="shared" si="403"/>
        <v>68.09</v>
      </c>
      <c r="N1001" s="253">
        <f t="shared" si="403"/>
        <v>68.09</v>
      </c>
      <c r="O1001" s="255">
        <f t="shared" si="400"/>
        <v>119.07000000000001</v>
      </c>
      <c r="P1001" s="253">
        <f t="shared" si="401"/>
        <v>119.07000000000001</v>
      </c>
      <c r="Q1001" s="138"/>
    </row>
    <row r="1002" spans="1:17" ht="15.75">
      <c r="A1002" s="41">
        <v>1280</v>
      </c>
      <c r="B1002" s="49">
        <v>2600</v>
      </c>
      <c r="C1002" s="143">
        <f t="shared" si="391"/>
        <v>2.6</v>
      </c>
      <c r="D1002" s="103">
        <v>0</v>
      </c>
      <c r="E1002" s="253">
        <f t="shared" si="392"/>
        <v>2.6</v>
      </c>
      <c r="F1002" s="254">
        <f>ROUND((+$E1002*4000)/12,0)</f>
        <v>867</v>
      </c>
      <c r="G1002" s="253">
        <f t="shared" si="393"/>
        <v>1898</v>
      </c>
      <c r="H1002" s="253">
        <f t="shared" si="394"/>
        <v>34.89</v>
      </c>
      <c r="I1002" s="253">
        <f t="shared" si="395"/>
        <v>520</v>
      </c>
      <c r="J1002" s="253">
        <f t="shared" si="402"/>
        <v>89.59</v>
      </c>
      <c r="K1002" s="253">
        <f t="shared" si="397"/>
        <v>347</v>
      </c>
      <c r="L1002" s="253">
        <f t="shared" si="398"/>
        <v>1378</v>
      </c>
      <c r="M1002" s="253">
        <f t="shared" si="403"/>
        <v>41.89</v>
      </c>
      <c r="N1002" s="253">
        <f t="shared" si="403"/>
        <v>166.35</v>
      </c>
      <c r="O1002" s="255">
        <f t="shared" si="400"/>
        <v>166.37</v>
      </c>
      <c r="P1002" s="253">
        <f t="shared" si="401"/>
        <v>290.83</v>
      </c>
      <c r="Q1002" s="138"/>
    </row>
    <row r="1003" spans="1:17" ht="15.75">
      <c r="A1003" s="41">
        <v>1281</v>
      </c>
      <c r="B1003" s="49">
        <v>440</v>
      </c>
      <c r="C1003" s="143">
        <f t="shared" si="391"/>
        <v>0.44</v>
      </c>
      <c r="D1003" s="103">
        <v>0</v>
      </c>
      <c r="E1003" s="253">
        <f t="shared" si="392"/>
        <v>0.44</v>
      </c>
      <c r="F1003" s="254">
        <f>ROUND((+$E1003*4000)/12,0)</f>
        <v>147</v>
      </c>
      <c r="G1003" s="253">
        <f t="shared" si="393"/>
        <v>321</v>
      </c>
      <c r="H1003" s="253">
        <f t="shared" si="394"/>
        <v>5.9</v>
      </c>
      <c r="I1003" s="253">
        <f t="shared" si="395"/>
        <v>88</v>
      </c>
      <c r="J1003" s="253">
        <f t="shared" si="402"/>
        <v>15.16</v>
      </c>
      <c r="K1003" s="253">
        <f t="shared" si="397"/>
        <v>59</v>
      </c>
      <c r="L1003" s="253">
        <f t="shared" si="398"/>
        <v>233</v>
      </c>
      <c r="M1003" s="253">
        <f t="shared" si="403"/>
        <v>7.12</v>
      </c>
      <c r="N1003" s="253">
        <f t="shared" si="403"/>
        <v>28.13</v>
      </c>
      <c r="O1003" s="255">
        <f t="shared" si="400"/>
        <v>28.180000000000003</v>
      </c>
      <c r="P1003" s="253">
        <f t="shared" si="401"/>
        <v>49.19</v>
      </c>
      <c r="Q1003" s="138"/>
    </row>
    <row r="1004" spans="1:17" ht="15.75">
      <c r="A1004" s="41">
        <v>1282</v>
      </c>
      <c r="B1004" s="49">
        <v>720</v>
      </c>
      <c r="C1004" s="143">
        <f t="shared" si="391"/>
        <v>0.72</v>
      </c>
      <c r="D1004" s="103">
        <v>0</v>
      </c>
      <c r="E1004" s="253">
        <f t="shared" si="392"/>
        <v>0.72</v>
      </c>
      <c r="F1004" s="254">
        <f>ROUND((+$E1004*4000)/12,0)</f>
        <v>240</v>
      </c>
      <c r="G1004" s="253">
        <f t="shared" si="393"/>
        <v>526</v>
      </c>
      <c r="H1004" s="253">
        <f t="shared" si="394"/>
        <v>9.66</v>
      </c>
      <c r="I1004" s="253">
        <f t="shared" si="395"/>
        <v>144</v>
      </c>
      <c r="J1004" s="253">
        <f t="shared" si="402"/>
        <v>24.81</v>
      </c>
      <c r="K1004" s="253">
        <f t="shared" si="397"/>
        <v>96</v>
      </c>
      <c r="L1004" s="253">
        <f t="shared" si="398"/>
        <v>382</v>
      </c>
      <c r="M1004" s="253">
        <f t="shared" si="403"/>
        <v>11.59</v>
      </c>
      <c r="N1004" s="253">
        <f t="shared" si="403"/>
        <v>46.12</v>
      </c>
      <c r="O1004" s="255">
        <f t="shared" si="400"/>
        <v>46.06</v>
      </c>
      <c r="P1004" s="253">
        <f t="shared" si="401"/>
        <v>80.59</v>
      </c>
      <c r="Q1004" s="138"/>
    </row>
    <row r="1005" spans="1:17" ht="15.75">
      <c r="A1005" s="41">
        <v>1283</v>
      </c>
      <c r="B1005" s="49">
        <v>1920</v>
      </c>
      <c r="C1005" s="143">
        <f t="shared" si="391"/>
        <v>1.92</v>
      </c>
      <c r="D1005" s="103">
        <v>0</v>
      </c>
      <c r="E1005" s="253">
        <f t="shared" si="392"/>
        <v>1.92</v>
      </c>
      <c r="F1005" s="254">
        <f>ROUND((+$E1005*365/12*8*24)/12,0)</f>
        <v>934</v>
      </c>
      <c r="G1005" s="253">
        <f t="shared" si="393"/>
        <v>1402</v>
      </c>
      <c r="H1005" s="253">
        <f t="shared" si="394"/>
        <v>25.77</v>
      </c>
      <c r="I1005" s="253">
        <f t="shared" si="395"/>
        <v>384</v>
      </c>
      <c r="J1005" s="253">
        <f t="shared" si="402"/>
        <v>66.16</v>
      </c>
      <c r="K1005" s="253">
        <f t="shared" si="397"/>
        <v>550</v>
      </c>
      <c r="L1005" s="253">
        <f t="shared" si="398"/>
        <v>1018</v>
      </c>
      <c r="M1005" s="253">
        <f t="shared" si="403"/>
        <v>66.400000000000006</v>
      </c>
      <c r="N1005" s="253">
        <f t="shared" si="403"/>
        <v>122.89</v>
      </c>
      <c r="O1005" s="255">
        <f t="shared" si="400"/>
        <v>158.32999999999998</v>
      </c>
      <c r="P1005" s="253">
        <f t="shared" si="401"/>
        <v>214.82</v>
      </c>
      <c r="Q1005" s="138"/>
    </row>
    <row r="1006" spans="1:17" ht="15.75">
      <c r="A1006" s="41">
        <v>1284</v>
      </c>
      <c r="B1006" s="49">
        <v>1800</v>
      </c>
      <c r="C1006" s="143">
        <f t="shared" si="391"/>
        <v>1.8</v>
      </c>
      <c r="D1006" s="103">
        <v>0</v>
      </c>
      <c r="E1006" s="253">
        <f t="shared" si="392"/>
        <v>1.8</v>
      </c>
      <c r="F1006" s="254">
        <f>ROUND((+$E1006*8760)/12,0)</f>
        <v>1314</v>
      </c>
      <c r="G1006" s="253">
        <f t="shared" si="393"/>
        <v>1314</v>
      </c>
      <c r="H1006" s="253">
        <f t="shared" si="394"/>
        <v>24.16</v>
      </c>
      <c r="I1006" s="253">
        <f t="shared" si="395"/>
        <v>360</v>
      </c>
      <c r="J1006" s="253">
        <f t="shared" si="402"/>
        <v>62.03</v>
      </c>
      <c r="K1006" s="253">
        <f t="shared" si="397"/>
        <v>954</v>
      </c>
      <c r="L1006" s="253">
        <f t="shared" si="398"/>
        <v>954</v>
      </c>
      <c r="M1006" s="253">
        <f t="shared" si="403"/>
        <v>115.17</v>
      </c>
      <c r="N1006" s="253">
        <f t="shared" si="403"/>
        <v>115.17</v>
      </c>
      <c r="O1006" s="255">
        <f t="shared" si="400"/>
        <v>201.36</v>
      </c>
      <c r="P1006" s="253">
        <f t="shared" si="401"/>
        <v>201.36</v>
      </c>
      <c r="Q1006" s="138"/>
    </row>
    <row r="1007" spans="1:17" ht="15.75">
      <c r="A1007" s="41">
        <v>1285</v>
      </c>
      <c r="B1007" s="49">
        <v>34</v>
      </c>
      <c r="C1007" s="143">
        <f t="shared" si="391"/>
        <v>3.4000000000000002E-2</v>
      </c>
      <c r="D1007" s="103">
        <v>0</v>
      </c>
      <c r="E1007" s="253">
        <f t="shared" si="392"/>
        <v>3.4000000000000002E-2</v>
      </c>
      <c r="F1007" s="254">
        <f>ROUND((+$E1007*365*12)/12,0)</f>
        <v>12</v>
      </c>
      <c r="G1007" s="253">
        <f t="shared" si="393"/>
        <v>25</v>
      </c>
      <c r="H1007" s="253">
        <f t="shared" si="394"/>
        <v>0.46</v>
      </c>
      <c r="I1007" s="253">
        <f t="shared" si="395"/>
        <v>7</v>
      </c>
      <c r="J1007" s="253">
        <f t="shared" si="402"/>
        <v>1.21</v>
      </c>
      <c r="K1007" s="253">
        <f t="shared" si="397"/>
        <v>5</v>
      </c>
      <c r="L1007" s="253">
        <f t="shared" si="398"/>
        <v>18</v>
      </c>
      <c r="M1007" s="253">
        <f t="shared" si="403"/>
        <v>0.6</v>
      </c>
      <c r="N1007" s="253">
        <f t="shared" si="403"/>
        <v>2.17</v>
      </c>
      <c r="O1007" s="255">
        <f t="shared" si="400"/>
        <v>2.27</v>
      </c>
      <c r="P1007" s="253">
        <f t="shared" si="401"/>
        <v>3.84</v>
      </c>
      <c r="Q1007" s="138"/>
    </row>
    <row r="1008" spans="1:17" ht="15.75">
      <c r="A1008" s="41">
        <v>1286</v>
      </c>
      <c r="B1008" s="49">
        <v>67.5</v>
      </c>
      <c r="C1008" s="143">
        <f t="shared" si="391"/>
        <v>6.7500000000000004E-2</v>
      </c>
      <c r="D1008" s="103">
        <v>0</v>
      </c>
      <c r="E1008" s="253">
        <f t="shared" si="392"/>
        <v>6.7500000000000004E-2</v>
      </c>
      <c r="F1008" s="254">
        <f>ROUND((+$E1008*4000)/12,0)</f>
        <v>23</v>
      </c>
      <c r="G1008" s="253">
        <f t="shared" si="393"/>
        <v>49</v>
      </c>
      <c r="H1008" s="253">
        <f t="shared" si="394"/>
        <v>0.91</v>
      </c>
      <c r="I1008" s="253">
        <f t="shared" si="395"/>
        <v>14</v>
      </c>
      <c r="J1008" s="253">
        <f t="shared" si="402"/>
        <v>2.41</v>
      </c>
      <c r="K1008" s="253">
        <f t="shared" si="397"/>
        <v>9</v>
      </c>
      <c r="L1008" s="253">
        <f t="shared" si="398"/>
        <v>35</v>
      </c>
      <c r="M1008" s="253">
        <f t="shared" si="403"/>
        <v>1.0900000000000001</v>
      </c>
      <c r="N1008" s="253">
        <f t="shared" si="403"/>
        <v>4.2300000000000004</v>
      </c>
      <c r="O1008" s="255">
        <f t="shared" si="400"/>
        <v>4.41</v>
      </c>
      <c r="P1008" s="253">
        <f t="shared" si="401"/>
        <v>7.5500000000000007</v>
      </c>
      <c r="Q1008" s="138"/>
    </row>
    <row r="1009" spans="1:17" ht="15.75">
      <c r="A1009" s="41">
        <v>1287</v>
      </c>
      <c r="B1009" s="49">
        <v>150</v>
      </c>
      <c r="C1009" s="143">
        <f t="shared" si="391"/>
        <v>0.15</v>
      </c>
      <c r="D1009" s="103">
        <v>0</v>
      </c>
      <c r="E1009" s="253">
        <f t="shared" si="392"/>
        <v>0.15</v>
      </c>
      <c r="F1009" s="254">
        <f>ROUND((+$E1009*4000)/12,0)</f>
        <v>50</v>
      </c>
      <c r="G1009" s="253">
        <f t="shared" si="393"/>
        <v>110</v>
      </c>
      <c r="H1009" s="253">
        <f t="shared" si="394"/>
        <v>2.0099999999999998</v>
      </c>
      <c r="I1009" s="253">
        <f t="shared" si="395"/>
        <v>30</v>
      </c>
      <c r="J1009" s="253">
        <f t="shared" si="402"/>
        <v>5.17</v>
      </c>
      <c r="K1009" s="253">
        <f t="shared" si="397"/>
        <v>20</v>
      </c>
      <c r="L1009" s="253">
        <f t="shared" si="398"/>
        <v>80</v>
      </c>
      <c r="M1009" s="253">
        <f t="shared" si="403"/>
        <v>2.41</v>
      </c>
      <c r="N1009" s="253">
        <f t="shared" si="403"/>
        <v>9.66</v>
      </c>
      <c r="O1009" s="255">
        <f t="shared" si="400"/>
        <v>9.59</v>
      </c>
      <c r="P1009" s="253">
        <f t="shared" si="401"/>
        <v>16.84</v>
      </c>
      <c r="Q1009" s="138"/>
    </row>
    <row r="1010" spans="1:17" ht="15.75">
      <c r="A1010" s="41">
        <v>1288</v>
      </c>
      <c r="B1010" s="49">
        <v>30</v>
      </c>
      <c r="C1010" s="143">
        <f t="shared" si="391"/>
        <v>0.03</v>
      </c>
      <c r="D1010" s="103">
        <v>0</v>
      </c>
      <c r="E1010" s="253">
        <f t="shared" si="392"/>
        <v>0.03</v>
      </c>
      <c r="F1010" s="254">
        <f>ROUND((+$E1010*8760)/12,0)</f>
        <v>22</v>
      </c>
      <c r="G1010" s="253">
        <f t="shared" si="393"/>
        <v>22</v>
      </c>
      <c r="H1010" s="253">
        <f t="shared" si="394"/>
        <v>0.4</v>
      </c>
      <c r="I1010" s="253">
        <f t="shared" si="395"/>
        <v>6</v>
      </c>
      <c r="J1010" s="253">
        <f t="shared" si="402"/>
        <v>1.03</v>
      </c>
      <c r="K1010" s="253">
        <f t="shared" si="397"/>
        <v>16</v>
      </c>
      <c r="L1010" s="253">
        <f t="shared" si="398"/>
        <v>16</v>
      </c>
      <c r="M1010" s="253">
        <f t="shared" si="403"/>
        <v>1.93</v>
      </c>
      <c r="N1010" s="253">
        <f t="shared" si="403"/>
        <v>1.93</v>
      </c>
      <c r="O1010" s="255">
        <f t="shared" si="400"/>
        <v>3.3600000000000003</v>
      </c>
      <c r="P1010" s="253">
        <f t="shared" si="401"/>
        <v>3.3600000000000003</v>
      </c>
      <c r="Q1010" s="138"/>
    </row>
    <row r="1011" spans="1:17" ht="15.75">
      <c r="A1011" s="41">
        <v>1289</v>
      </c>
      <c r="B1011" s="49">
        <v>400</v>
      </c>
      <c r="C1011" s="143">
        <f t="shared" si="391"/>
        <v>0.4</v>
      </c>
      <c r="D1011" s="103">
        <v>0</v>
      </c>
      <c r="E1011" s="253">
        <f t="shared" si="392"/>
        <v>0.4</v>
      </c>
      <c r="F1011" s="254">
        <f>ROUND((+$E1011*4000)/12,0)</f>
        <v>133</v>
      </c>
      <c r="G1011" s="253">
        <f t="shared" si="393"/>
        <v>292</v>
      </c>
      <c r="H1011" s="253">
        <f t="shared" si="394"/>
        <v>5.37</v>
      </c>
      <c r="I1011" s="253">
        <f t="shared" si="395"/>
        <v>80</v>
      </c>
      <c r="J1011" s="253">
        <f t="shared" si="402"/>
        <v>13.78</v>
      </c>
      <c r="K1011" s="253">
        <f t="shared" si="397"/>
        <v>53</v>
      </c>
      <c r="L1011" s="253">
        <f t="shared" si="398"/>
        <v>212</v>
      </c>
      <c r="M1011" s="253">
        <f t="shared" ref="M1011:N1042" si="404">ROUND(+K1011*$D$9,2)</f>
        <v>6.4</v>
      </c>
      <c r="N1011" s="253">
        <f t="shared" si="404"/>
        <v>25.59</v>
      </c>
      <c r="O1011" s="255">
        <f t="shared" si="400"/>
        <v>25.549999999999997</v>
      </c>
      <c r="P1011" s="253">
        <f t="shared" si="401"/>
        <v>44.739999999999995</v>
      </c>
      <c r="Q1011" s="138"/>
    </row>
    <row r="1012" spans="1:17" ht="15.75">
      <c r="A1012" s="41">
        <v>1290</v>
      </c>
      <c r="B1012" s="49">
        <v>742.5</v>
      </c>
      <c r="C1012" s="143">
        <f t="shared" si="391"/>
        <v>0.74250000000000005</v>
      </c>
      <c r="D1012" s="103">
        <v>0</v>
      </c>
      <c r="E1012" s="253">
        <f t="shared" si="392"/>
        <v>0.74250000000000005</v>
      </c>
      <c r="F1012" s="254">
        <f>ROUND((+$E1012*18*365)/12,0)</f>
        <v>407</v>
      </c>
      <c r="G1012" s="253">
        <f t="shared" si="393"/>
        <v>542</v>
      </c>
      <c r="H1012" s="253">
        <f t="shared" si="394"/>
        <v>9.9600000000000009</v>
      </c>
      <c r="I1012" s="253">
        <f t="shared" si="395"/>
        <v>149</v>
      </c>
      <c r="J1012" s="253">
        <f t="shared" si="402"/>
        <v>25.67</v>
      </c>
      <c r="K1012" s="253">
        <f t="shared" si="397"/>
        <v>258</v>
      </c>
      <c r="L1012" s="253">
        <f t="shared" si="398"/>
        <v>393</v>
      </c>
      <c r="M1012" s="253">
        <f t="shared" si="404"/>
        <v>31.15</v>
      </c>
      <c r="N1012" s="253">
        <f t="shared" si="404"/>
        <v>47.44</v>
      </c>
      <c r="O1012" s="255">
        <f t="shared" si="400"/>
        <v>66.78</v>
      </c>
      <c r="P1012" s="253">
        <f t="shared" si="401"/>
        <v>83.07</v>
      </c>
      <c r="Q1012" s="138"/>
    </row>
    <row r="1013" spans="1:17" ht="15.75">
      <c r="A1013" s="41">
        <v>1291</v>
      </c>
      <c r="B1013" s="49">
        <v>544</v>
      </c>
      <c r="C1013" s="143">
        <f t="shared" si="391"/>
        <v>0.54400000000000004</v>
      </c>
      <c r="D1013" s="103">
        <v>0</v>
      </c>
      <c r="E1013" s="253">
        <f t="shared" si="392"/>
        <v>0.54400000000000004</v>
      </c>
      <c r="F1013" s="254">
        <f>ROUND((+$E1013*18*365)/12,0)</f>
        <v>298</v>
      </c>
      <c r="G1013" s="253">
        <f t="shared" si="393"/>
        <v>397</v>
      </c>
      <c r="H1013" s="253">
        <f t="shared" si="394"/>
        <v>7.3</v>
      </c>
      <c r="I1013" s="253">
        <f t="shared" si="395"/>
        <v>109</v>
      </c>
      <c r="J1013" s="253">
        <f t="shared" si="402"/>
        <v>18.78</v>
      </c>
      <c r="K1013" s="253">
        <f t="shared" si="397"/>
        <v>189</v>
      </c>
      <c r="L1013" s="253">
        <f t="shared" si="398"/>
        <v>288</v>
      </c>
      <c r="M1013" s="253">
        <f t="shared" si="404"/>
        <v>22.82</v>
      </c>
      <c r="N1013" s="253">
        <f t="shared" si="404"/>
        <v>34.770000000000003</v>
      </c>
      <c r="O1013" s="255">
        <f t="shared" si="400"/>
        <v>48.900000000000006</v>
      </c>
      <c r="P1013" s="253">
        <f t="shared" si="401"/>
        <v>60.850000000000009</v>
      </c>
      <c r="Q1013" s="138"/>
    </row>
    <row r="1014" spans="1:17" ht="15.75">
      <c r="A1014" s="41">
        <v>1292</v>
      </c>
      <c r="B1014" s="49">
        <v>720</v>
      </c>
      <c r="C1014" s="143">
        <f t="shared" si="391"/>
        <v>0.72</v>
      </c>
      <c r="D1014" s="103">
        <v>0</v>
      </c>
      <c r="E1014" s="253">
        <f t="shared" si="392"/>
        <v>0.72</v>
      </c>
      <c r="F1014" s="254">
        <f>'2026 Unpublished Rates Smoothed'!G353</f>
        <v>333</v>
      </c>
      <c r="G1014" s="253">
        <f t="shared" si="393"/>
        <v>526</v>
      </c>
      <c r="H1014" s="253">
        <f t="shared" si="394"/>
        <v>9.66</v>
      </c>
      <c r="I1014" s="253">
        <f t="shared" si="395"/>
        <v>144</v>
      </c>
      <c r="J1014" s="253">
        <f t="shared" si="402"/>
        <v>24.81</v>
      </c>
      <c r="K1014" s="253">
        <f t="shared" si="397"/>
        <v>189</v>
      </c>
      <c r="L1014" s="253">
        <f t="shared" si="398"/>
        <v>382</v>
      </c>
      <c r="M1014" s="253">
        <f t="shared" si="404"/>
        <v>22.82</v>
      </c>
      <c r="N1014" s="253">
        <f t="shared" si="404"/>
        <v>46.12</v>
      </c>
      <c r="O1014" s="255">
        <f t="shared" si="400"/>
        <v>57.29</v>
      </c>
      <c r="P1014" s="253">
        <f t="shared" si="401"/>
        <v>80.59</v>
      </c>
      <c r="Q1014" s="138"/>
    </row>
    <row r="1015" spans="1:17" ht="15.75">
      <c r="A1015" s="41">
        <v>1293</v>
      </c>
      <c r="B1015" s="49">
        <v>2508</v>
      </c>
      <c r="C1015" s="143">
        <f t="shared" si="391"/>
        <v>2.508</v>
      </c>
      <c r="D1015" s="103">
        <v>0</v>
      </c>
      <c r="E1015" s="253">
        <f t="shared" si="392"/>
        <v>2.508</v>
      </c>
      <c r="F1015" s="254">
        <f>'2026 Unpublished Rates Smoothed'!G354</f>
        <v>375</v>
      </c>
      <c r="G1015" s="253">
        <f t="shared" si="393"/>
        <v>1831</v>
      </c>
      <c r="H1015" s="253">
        <f t="shared" si="394"/>
        <v>33.659999999999997</v>
      </c>
      <c r="I1015" s="253">
        <f t="shared" si="395"/>
        <v>375</v>
      </c>
      <c r="J1015" s="253">
        <f t="shared" si="402"/>
        <v>64.61</v>
      </c>
      <c r="K1015" s="253">
        <f t="shared" si="397"/>
        <v>0</v>
      </c>
      <c r="L1015" s="253">
        <f t="shared" si="398"/>
        <v>1456</v>
      </c>
      <c r="M1015" s="253">
        <f t="shared" si="404"/>
        <v>0</v>
      </c>
      <c r="N1015" s="253">
        <f t="shared" si="404"/>
        <v>175.77</v>
      </c>
      <c r="O1015" s="255">
        <f t="shared" si="400"/>
        <v>98.27</v>
      </c>
      <c r="P1015" s="253">
        <f t="shared" si="401"/>
        <v>274.04000000000002</v>
      </c>
      <c r="Q1015" s="138"/>
    </row>
    <row r="1016" spans="1:17" ht="15.75">
      <c r="A1016" s="41">
        <v>1294</v>
      </c>
      <c r="B1016" s="49">
        <v>10560</v>
      </c>
      <c r="C1016" s="143">
        <f t="shared" si="391"/>
        <v>10.56</v>
      </c>
      <c r="D1016" s="103">
        <v>0</v>
      </c>
      <c r="E1016" s="253">
        <f t="shared" si="392"/>
        <v>10.56</v>
      </c>
      <c r="F1016" s="254">
        <f>'2026 Unpublished Rates Smoothed'!G355</f>
        <v>7709</v>
      </c>
      <c r="G1016" s="253">
        <f t="shared" si="393"/>
        <v>7709</v>
      </c>
      <c r="H1016" s="253">
        <f t="shared" si="394"/>
        <v>141.72</v>
      </c>
      <c r="I1016" s="253">
        <f t="shared" si="395"/>
        <v>2112</v>
      </c>
      <c r="J1016" s="253">
        <f t="shared" si="402"/>
        <v>363.88</v>
      </c>
      <c r="K1016" s="253">
        <f t="shared" si="397"/>
        <v>5597</v>
      </c>
      <c r="L1016" s="253">
        <f t="shared" si="398"/>
        <v>5597</v>
      </c>
      <c r="M1016" s="253">
        <f t="shared" si="404"/>
        <v>675.67</v>
      </c>
      <c r="N1016" s="253">
        <f t="shared" si="404"/>
        <v>675.67</v>
      </c>
      <c r="O1016" s="255">
        <f t="shared" si="400"/>
        <v>1181.27</v>
      </c>
      <c r="P1016" s="253">
        <f t="shared" si="401"/>
        <v>1181.27</v>
      </c>
      <c r="Q1016" s="138"/>
    </row>
    <row r="1017" spans="1:17" ht="15.75">
      <c r="A1017" s="41">
        <v>1295</v>
      </c>
      <c r="B1017" s="49">
        <v>7200</v>
      </c>
      <c r="C1017" s="143">
        <f t="shared" si="391"/>
        <v>7.2</v>
      </c>
      <c r="D1017" s="103">
        <v>0</v>
      </c>
      <c r="E1017" s="253">
        <f t="shared" si="392"/>
        <v>7.2</v>
      </c>
      <c r="F1017" s="254">
        <f>ROUND((+$E1017*18*365)/12,0)</f>
        <v>3942</v>
      </c>
      <c r="G1017" s="253">
        <f t="shared" si="393"/>
        <v>5256</v>
      </c>
      <c r="H1017" s="253">
        <f t="shared" si="394"/>
        <v>96.63</v>
      </c>
      <c r="I1017" s="253">
        <f t="shared" si="395"/>
        <v>1440</v>
      </c>
      <c r="J1017" s="253">
        <f t="shared" si="402"/>
        <v>248.1</v>
      </c>
      <c r="K1017" s="253">
        <f t="shared" si="397"/>
        <v>2502</v>
      </c>
      <c r="L1017" s="253">
        <f t="shared" si="398"/>
        <v>3816</v>
      </c>
      <c r="M1017" s="253">
        <f t="shared" si="404"/>
        <v>302.04000000000002</v>
      </c>
      <c r="N1017" s="253">
        <f t="shared" si="404"/>
        <v>460.67</v>
      </c>
      <c r="O1017" s="255">
        <f t="shared" si="400"/>
        <v>646.77</v>
      </c>
      <c r="P1017" s="253">
        <f t="shared" si="401"/>
        <v>805.40000000000009</v>
      </c>
      <c r="Q1017" s="138"/>
    </row>
    <row r="1018" spans="1:17" ht="15.75">
      <c r="A1018" s="41">
        <v>1296</v>
      </c>
      <c r="B1018" s="49">
        <v>1050</v>
      </c>
      <c r="C1018" s="143">
        <f t="shared" si="391"/>
        <v>1.05</v>
      </c>
      <c r="D1018" s="103">
        <v>0</v>
      </c>
      <c r="E1018" s="253">
        <f t="shared" si="392"/>
        <v>1.05</v>
      </c>
      <c r="F1018" s="254">
        <f>ROUND((+$E1018*18*365)/12,0)</f>
        <v>575</v>
      </c>
      <c r="G1018" s="253">
        <f t="shared" si="393"/>
        <v>767</v>
      </c>
      <c r="H1018" s="253">
        <f t="shared" si="394"/>
        <v>14.09</v>
      </c>
      <c r="I1018" s="253">
        <f t="shared" si="395"/>
        <v>210</v>
      </c>
      <c r="J1018" s="253">
        <f t="shared" si="402"/>
        <v>36.18</v>
      </c>
      <c r="K1018" s="253">
        <f t="shared" si="397"/>
        <v>365</v>
      </c>
      <c r="L1018" s="253">
        <f t="shared" si="398"/>
        <v>557</v>
      </c>
      <c r="M1018" s="253">
        <f t="shared" si="404"/>
        <v>44.06</v>
      </c>
      <c r="N1018" s="253">
        <f t="shared" si="404"/>
        <v>67.239999999999995</v>
      </c>
      <c r="O1018" s="255">
        <f t="shared" si="400"/>
        <v>94.33</v>
      </c>
      <c r="P1018" s="253">
        <f t="shared" si="401"/>
        <v>117.50999999999999</v>
      </c>
      <c r="Q1018" s="138"/>
    </row>
    <row r="1019" spans="1:17" ht="15.75">
      <c r="A1019" s="41">
        <v>1297</v>
      </c>
      <c r="B1019" s="49">
        <v>380</v>
      </c>
      <c r="C1019" s="143">
        <f t="shared" si="391"/>
        <v>0.38</v>
      </c>
      <c r="D1019" s="103">
        <v>0</v>
      </c>
      <c r="E1019" s="253">
        <f t="shared" si="392"/>
        <v>0.38</v>
      </c>
      <c r="F1019" s="254">
        <f>ROUND((+$E1019*18*365)/12,0)</f>
        <v>208</v>
      </c>
      <c r="G1019" s="253">
        <f t="shared" si="393"/>
        <v>277</v>
      </c>
      <c r="H1019" s="253">
        <f t="shared" si="394"/>
        <v>5.0999999999999996</v>
      </c>
      <c r="I1019" s="253">
        <f t="shared" si="395"/>
        <v>76</v>
      </c>
      <c r="J1019" s="253">
        <f t="shared" si="402"/>
        <v>13.09</v>
      </c>
      <c r="K1019" s="253">
        <f t="shared" si="397"/>
        <v>132</v>
      </c>
      <c r="L1019" s="253">
        <f t="shared" si="398"/>
        <v>201</v>
      </c>
      <c r="M1019" s="253">
        <f t="shared" si="404"/>
        <v>15.94</v>
      </c>
      <c r="N1019" s="253">
        <f t="shared" si="404"/>
        <v>24.26</v>
      </c>
      <c r="O1019" s="255">
        <f t="shared" si="400"/>
        <v>34.129999999999995</v>
      </c>
      <c r="P1019" s="253">
        <f t="shared" si="401"/>
        <v>42.45</v>
      </c>
      <c r="Q1019" s="138"/>
    </row>
    <row r="1020" spans="1:17" ht="15.75">
      <c r="A1020" s="41">
        <v>1298</v>
      </c>
      <c r="B1020" s="49">
        <v>336</v>
      </c>
      <c r="C1020" s="143">
        <f t="shared" si="391"/>
        <v>0.33600000000000002</v>
      </c>
      <c r="D1020" s="103">
        <v>0</v>
      </c>
      <c r="E1020" s="253">
        <f t="shared" si="392"/>
        <v>0.33600000000000002</v>
      </c>
      <c r="F1020" s="254">
        <f>ROUND((+$E1020*18*365)/12,0)</f>
        <v>184</v>
      </c>
      <c r="G1020" s="253">
        <f t="shared" si="393"/>
        <v>245</v>
      </c>
      <c r="H1020" s="253">
        <f t="shared" si="394"/>
        <v>4.51</v>
      </c>
      <c r="I1020" s="253">
        <f t="shared" si="395"/>
        <v>67</v>
      </c>
      <c r="J1020" s="253">
        <f t="shared" si="402"/>
        <v>11.54</v>
      </c>
      <c r="K1020" s="253">
        <f t="shared" si="397"/>
        <v>117</v>
      </c>
      <c r="L1020" s="253">
        <f t="shared" si="398"/>
        <v>178</v>
      </c>
      <c r="M1020" s="253">
        <f t="shared" si="404"/>
        <v>14.12</v>
      </c>
      <c r="N1020" s="253">
        <f t="shared" si="404"/>
        <v>21.49</v>
      </c>
      <c r="O1020" s="255">
        <f t="shared" si="400"/>
        <v>30.169999999999995</v>
      </c>
      <c r="P1020" s="253">
        <f t="shared" si="401"/>
        <v>37.539999999999992</v>
      </c>
      <c r="Q1020" s="138"/>
    </row>
    <row r="1021" spans="1:17" ht="15.75">
      <c r="A1021" s="41">
        <v>1299</v>
      </c>
      <c r="B1021" s="49">
        <v>27</v>
      </c>
      <c r="C1021" s="143">
        <f t="shared" si="391"/>
        <v>2.7E-2</v>
      </c>
      <c r="D1021" s="103">
        <v>0</v>
      </c>
      <c r="E1021" s="253">
        <f t="shared" si="392"/>
        <v>2.7E-2</v>
      </c>
      <c r="F1021" s="254">
        <f>'2026 Unpublished Rates Smoothed'!G356</f>
        <v>27</v>
      </c>
      <c r="G1021" s="253">
        <f t="shared" si="393"/>
        <v>20</v>
      </c>
      <c r="H1021" s="253">
        <f t="shared" si="394"/>
        <v>0.36</v>
      </c>
      <c r="I1021" s="253">
        <f t="shared" si="395"/>
        <v>5</v>
      </c>
      <c r="J1021" s="253">
        <f t="shared" si="402"/>
        <v>0.86</v>
      </c>
      <c r="K1021" s="253">
        <f t="shared" si="397"/>
        <v>22</v>
      </c>
      <c r="L1021" s="253">
        <f t="shared" si="398"/>
        <v>15</v>
      </c>
      <c r="M1021" s="253">
        <f t="shared" si="404"/>
        <v>2.66</v>
      </c>
      <c r="N1021" s="253">
        <f t="shared" si="404"/>
        <v>1.81</v>
      </c>
      <c r="O1021" s="255">
        <f t="shared" si="400"/>
        <v>3.88</v>
      </c>
      <c r="P1021" s="253">
        <f t="shared" si="401"/>
        <v>3.0300000000000002</v>
      </c>
      <c r="Q1021" s="138"/>
    </row>
    <row r="1022" spans="1:17" ht="15.75">
      <c r="A1022" s="41">
        <v>1300</v>
      </c>
      <c r="B1022" s="49">
        <v>544</v>
      </c>
      <c r="C1022" s="143">
        <f t="shared" si="391"/>
        <v>0.54400000000000004</v>
      </c>
      <c r="D1022" s="103">
        <v>0</v>
      </c>
      <c r="E1022" s="253">
        <f t="shared" si="392"/>
        <v>0.54400000000000004</v>
      </c>
      <c r="F1022" s="254">
        <f>'2026 Unpublished Rates Smoothed'!G357</f>
        <v>181</v>
      </c>
      <c r="G1022" s="253">
        <f t="shared" si="393"/>
        <v>397</v>
      </c>
      <c r="H1022" s="253">
        <f t="shared" si="394"/>
        <v>7.3</v>
      </c>
      <c r="I1022" s="253">
        <f t="shared" si="395"/>
        <v>109</v>
      </c>
      <c r="J1022" s="253">
        <f t="shared" si="402"/>
        <v>18.78</v>
      </c>
      <c r="K1022" s="253">
        <f t="shared" si="397"/>
        <v>72</v>
      </c>
      <c r="L1022" s="253">
        <f t="shared" si="398"/>
        <v>288</v>
      </c>
      <c r="M1022" s="253">
        <f t="shared" si="404"/>
        <v>8.69</v>
      </c>
      <c r="N1022" s="253">
        <f t="shared" si="404"/>
        <v>34.770000000000003</v>
      </c>
      <c r="O1022" s="255">
        <f t="shared" si="400"/>
        <v>34.770000000000003</v>
      </c>
      <c r="P1022" s="253">
        <f t="shared" si="401"/>
        <v>60.850000000000009</v>
      </c>
      <c r="Q1022" s="138"/>
    </row>
    <row r="1023" spans="1:17" ht="15.75">
      <c r="A1023" s="41">
        <v>1301</v>
      </c>
      <c r="B1023" s="49">
        <v>1380</v>
      </c>
      <c r="C1023" s="143">
        <f t="shared" si="391"/>
        <v>1.38</v>
      </c>
      <c r="D1023" s="103">
        <v>0</v>
      </c>
      <c r="E1023" s="253">
        <f t="shared" si="392"/>
        <v>1.38</v>
      </c>
      <c r="F1023" s="254">
        <f>'2026 Unpublished Rates Smoothed'!G358</f>
        <v>460</v>
      </c>
      <c r="G1023" s="253">
        <f t="shared" si="393"/>
        <v>1007</v>
      </c>
      <c r="H1023" s="253">
        <f t="shared" si="394"/>
        <v>18.52</v>
      </c>
      <c r="I1023" s="253">
        <f t="shared" si="395"/>
        <v>276</v>
      </c>
      <c r="J1023" s="253">
        <f t="shared" si="402"/>
        <v>47.55</v>
      </c>
      <c r="K1023" s="253">
        <f t="shared" si="397"/>
        <v>184</v>
      </c>
      <c r="L1023" s="253">
        <f t="shared" si="398"/>
        <v>731</v>
      </c>
      <c r="M1023" s="253">
        <f t="shared" si="404"/>
        <v>22.21</v>
      </c>
      <c r="N1023" s="253">
        <f t="shared" si="404"/>
        <v>88.25</v>
      </c>
      <c r="O1023" s="255">
        <f t="shared" si="400"/>
        <v>88.28</v>
      </c>
      <c r="P1023" s="253">
        <f t="shared" si="401"/>
        <v>154.32</v>
      </c>
      <c r="Q1023" s="138"/>
    </row>
    <row r="1024" spans="1:17" ht="15.75">
      <c r="A1024" s="41">
        <v>1302</v>
      </c>
      <c r="B1024" s="49">
        <v>160</v>
      </c>
      <c r="C1024" s="143">
        <f t="shared" si="391"/>
        <v>0.16</v>
      </c>
      <c r="D1024" s="103">
        <v>0</v>
      </c>
      <c r="E1024" s="253">
        <f t="shared" si="392"/>
        <v>0.16</v>
      </c>
      <c r="F1024" s="254">
        <f>ROUND((+$E1024*18*365)/12,0)</f>
        <v>88</v>
      </c>
      <c r="G1024" s="253">
        <f t="shared" si="393"/>
        <v>117</v>
      </c>
      <c r="H1024" s="253">
        <f t="shared" si="394"/>
        <v>2.15</v>
      </c>
      <c r="I1024" s="253">
        <f t="shared" si="395"/>
        <v>32</v>
      </c>
      <c r="J1024" s="253">
        <f t="shared" si="402"/>
        <v>5.51</v>
      </c>
      <c r="K1024" s="253">
        <f t="shared" si="397"/>
        <v>56</v>
      </c>
      <c r="L1024" s="253">
        <f t="shared" si="398"/>
        <v>85</v>
      </c>
      <c r="M1024" s="253">
        <f t="shared" si="404"/>
        <v>6.76</v>
      </c>
      <c r="N1024" s="253">
        <f t="shared" si="404"/>
        <v>10.26</v>
      </c>
      <c r="O1024" s="255">
        <f t="shared" si="400"/>
        <v>14.42</v>
      </c>
      <c r="P1024" s="253">
        <f t="shared" si="401"/>
        <v>17.920000000000002</v>
      </c>
      <c r="Q1024" s="138"/>
    </row>
    <row r="1025" spans="1:17" ht="15.75">
      <c r="A1025" s="41">
        <v>1303</v>
      </c>
      <c r="B1025" s="49">
        <v>80</v>
      </c>
      <c r="C1025" s="143">
        <f t="shared" si="391"/>
        <v>0.08</v>
      </c>
      <c r="D1025" s="103">
        <v>0</v>
      </c>
      <c r="E1025" s="253">
        <f t="shared" si="392"/>
        <v>0.08</v>
      </c>
      <c r="F1025" s="254">
        <f>ROUND((+$E1025*18*365)/12,0)</f>
        <v>44</v>
      </c>
      <c r="G1025" s="253">
        <f t="shared" si="393"/>
        <v>58</v>
      </c>
      <c r="H1025" s="253">
        <f t="shared" si="394"/>
        <v>1.07</v>
      </c>
      <c r="I1025" s="253">
        <f t="shared" si="395"/>
        <v>16</v>
      </c>
      <c r="J1025" s="253">
        <f t="shared" si="402"/>
        <v>2.76</v>
      </c>
      <c r="K1025" s="253">
        <f t="shared" si="397"/>
        <v>28</v>
      </c>
      <c r="L1025" s="253">
        <f t="shared" si="398"/>
        <v>42</v>
      </c>
      <c r="M1025" s="253">
        <f t="shared" si="404"/>
        <v>3.38</v>
      </c>
      <c r="N1025" s="253">
        <f t="shared" si="404"/>
        <v>5.07</v>
      </c>
      <c r="O1025" s="255">
        <f t="shared" si="400"/>
        <v>7.21</v>
      </c>
      <c r="P1025" s="253">
        <f t="shared" si="401"/>
        <v>8.9</v>
      </c>
      <c r="Q1025" s="138"/>
    </row>
    <row r="1026" spans="1:17" ht="15.75">
      <c r="A1026" s="41">
        <v>1304</v>
      </c>
      <c r="B1026" s="49">
        <v>76</v>
      </c>
      <c r="C1026" s="143">
        <f t="shared" si="391"/>
        <v>7.5999999999999998E-2</v>
      </c>
      <c r="D1026" s="103">
        <v>0</v>
      </c>
      <c r="E1026" s="253">
        <f t="shared" si="392"/>
        <v>7.5999999999999998E-2</v>
      </c>
      <c r="F1026" s="254">
        <f>'2026 Unpublished Rates Smoothed'!G359</f>
        <v>25</v>
      </c>
      <c r="G1026" s="253">
        <f t="shared" si="393"/>
        <v>55</v>
      </c>
      <c r="H1026" s="253">
        <f t="shared" si="394"/>
        <v>1.02</v>
      </c>
      <c r="I1026" s="253">
        <f t="shared" si="395"/>
        <v>15</v>
      </c>
      <c r="J1026" s="253">
        <f t="shared" si="402"/>
        <v>2.58</v>
      </c>
      <c r="K1026" s="253">
        <f t="shared" si="397"/>
        <v>10</v>
      </c>
      <c r="L1026" s="253">
        <f t="shared" si="398"/>
        <v>40</v>
      </c>
      <c r="M1026" s="253">
        <f t="shared" si="404"/>
        <v>1.21</v>
      </c>
      <c r="N1026" s="253">
        <f t="shared" si="404"/>
        <v>4.83</v>
      </c>
      <c r="O1026" s="255">
        <f t="shared" si="400"/>
        <v>4.8100000000000005</v>
      </c>
      <c r="P1026" s="253">
        <f t="shared" si="401"/>
        <v>8.43</v>
      </c>
      <c r="Q1026" s="138"/>
    </row>
    <row r="1027" spans="1:17" ht="15.75">
      <c r="A1027" s="41">
        <v>1305</v>
      </c>
      <c r="B1027" s="49">
        <v>1584</v>
      </c>
      <c r="C1027" s="143">
        <f t="shared" si="391"/>
        <v>1.5840000000000001</v>
      </c>
      <c r="D1027" s="103">
        <v>0</v>
      </c>
      <c r="E1027" s="253">
        <f t="shared" si="392"/>
        <v>1.5840000000000001</v>
      </c>
      <c r="F1027" s="254">
        <f>'2026 Unpublished Rates Smoothed'!G360</f>
        <v>1156</v>
      </c>
      <c r="G1027" s="253">
        <f t="shared" si="393"/>
        <v>1156</v>
      </c>
      <c r="H1027" s="253">
        <f t="shared" si="394"/>
        <v>21.26</v>
      </c>
      <c r="I1027" s="253">
        <f t="shared" si="395"/>
        <v>317</v>
      </c>
      <c r="J1027" s="253">
        <f t="shared" si="402"/>
        <v>54.62</v>
      </c>
      <c r="K1027" s="253">
        <f t="shared" si="397"/>
        <v>839</v>
      </c>
      <c r="L1027" s="253">
        <f t="shared" si="398"/>
        <v>839</v>
      </c>
      <c r="M1027" s="253">
        <f t="shared" si="404"/>
        <v>101.28</v>
      </c>
      <c r="N1027" s="253">
        <f t="shared" si="404"/>
        <v>101.28</v>
      </c>
      <c r="O1027" s="255">
        <f t="shared" si="400"/>
        <v>177.16</v>
      </c>
      <c r="P1027" s="253">
        <f t="shared" si="401"/>
        <v>177.16</v>
      </c>
      <c r="Q1027" s="138"/>
    </row>
    <row r="1028" spans="1:17" ht="15.75">
      <c r="A1028" s="41">
        <v>1306</v>
      </c>
      <c r="B1028" s="49">
        <v>12</v>
      </c>
      <c r="C1028" s="143">
        <f t="shared" si="391"/>
        <v>1.2E-2</v>
      </c>
      <c r="D1028" s="103">
        <v>0</v>
      </c>
      <c r="E1028" s="253">
        <f t="shared" si="392"/>
        <v>1.2E-2</v>
      </c>
      <c r="F1028" s="254">
        <f>'2026 Unpublished Rates Smoothed'!G361</f>
        <v>9</v>
      </c>
      <c r="G1028" s="253">
        <f t="shared" si="393"/>
        <v>9</v>
      </c>
      <c r="H1028" s="253">
        <f t="shared" si="394"/>
        <v>0.16</v>
      </c>
      <c r="I1028" s="253">
        <f t="shared" si="395"/>
        <v>2</v>
      </c>
      <c r="J1028" s="253">
        <f t="shared" si="402"/>
        <v>0.34</v>
      </c>
      <c r="K1028" s="253">
        <f t="shared" si="397"/>
        <v>7</v>
      </c>
      <c r="L1028" s="253">
        <f t="shared" si="398"/>
        <v>7</v>
      </c>
      <c r="M1028" s="253">
        <f t="shared" si="404"/>
        <v>0.85</v>
      </c>
      <c r="N1028" s="253">
        <f t="shared" si="404"/>
        <v>0.85</v>
      </c>
      <c r="O1028" s="255">
        <f t="shared" si="400"/>
        <v>1.35</v>
      </c>
      <c r="P1028" s="253">
        <f t="shared" si="401"/>
        <v>1.35</v>
      </c>
      <c r="Q1028" s="138"/>
    </row>
    <row r="1029" spans="1:17" ht="15.75">
      <c r="A1029" s="41">
        <v>1307</v>
      </c>
      <c r="B1029" s="49">
        <v>60</v>
      </c>
      <c r="C1029" s="143">
        <f t="shared" si="391"/>
        <v>0.06</v>
      </c>
      <c r="D1029" s="103">
        <v>0</v>
      </c>
      <c r="E1029" s="253">
        <f t="shared" si="392"/>
        <v>0.06</v>
      </c>
      <c r="F1029" s="254">
        <f>'2026 Unpublished Rates Smoothed'!G362</f>
        <v>20</v>
      </c>
      <c r="G1029" s="253">
        <f t="shared" si="393"/>
        <v>44</v>
      </c>
      <c r="H1029" s="253">
        <f t="shared" si="394"/>
        <v>0.81</v>
      </c>
      <c r="I1029" s="253">
        <f t="shared" si="395"/>
        <v>12</v>
      </c>
      <c r="J1029" s="253">
        <f t="shared" si="402"/>
        <v>2.0699999999999998</v>
      </c>
      <c r="K1029" s="253">
        <f t="shared" si="397"/>
        <v>8</v>
      </c>
      <c r="L1029" s="253">
        <f t="shared" si="398"/>
        <v>32</v>
      </c>
      <c r="M1029" s="253">
        <f t="shared" si="404"/>
        <v>0.97</v>
      </c>
      <c r="N1029" s="253">
        <f t="shared" si="404"/>
        <v>3.86</v>
      </c>
      <c r="O1029" s="255">
        <f t="shared" si="400"/>
        <v>3.8499999999999996</v>
      </c>
      <c r="P1029" s="253">
        <f t="shared" si="401"/>
        <v>6.74</v>
      </c>
      <c r="Q1029" s="138"/>
    </row>
    <row r="1030" spans="1:17" ht="15.75">
      <c r="A1030" s="41">
        <v>1308</v>
      </c>
      <c r="B1030" s="49">
        <v>1800</v>
      </c>
      <c r="C1030" s="143">
        <f t="shared" si="391"/>
        <v>1.8</v>
      </c>
      <c r="D1030" s="103">
        <v>0</v>
      </c>
      <c r="E1030" s="253">
        <f t="shared" si="392"/>
        <v>1.8</v>
      </c>
      <c r="F1030" s="254">
        <f>'2026 Unpublished Rates Smoothed'!G363</f>
        <v>600</v>
      </c>
      <c r="G1030" s="253">
        <f t="shared" si="393"/>
        <v>1314</v>
      </c>
      <c r="H1030" s="253">
        <f t="shared" si="394"/>
        <v>24.16</v>
      </c>
      <c r="I1030" s="253">
        <f t="shared" si="395"/>
        <v>360</v>
      </c>
      <c r="J1030" s="253">
        <f t="shared" si="402"/>
        <v>62.03</v>
      </c>
      <c r="K1030" s="253">
        <f t="shared" si="397"/>
        <v>240</v>
      </c>
      <c r="L1030" s="253">
        <f t="shared" si="398"/>
        <v>954</v>
      </c>
      <c r="M1030" s="253">
        <f t="shared" si="404"/>
        <v>28.97</v>
      </c>
      <c r="N1030" s="253">
        <f t="shared" si="404"/>
        <v>115.17</v>
      </c>
      <c r="O1030" s="255">
        <f t="shared" si="400"/>
        <v>115.16</v>
      </c>
      <c r="P1030" s="253">
        <f t="shared" si="401"/>
        <v>201.36</v>
      </c>
      <c r="Q1030" s="138"/>
    </row>
    <row r="1031" spans="1:17" ht="15.75">
      <c r="A1031" s="41">
        <v>1309</v>
      </c>
      <c r="B1031" s="49">
        <v>300</v>
      </c>
      <c r="C1031" s="143">
        <f t="shared" si="391"/>
        <v>0.3</v>
      </c>
      <c r="D1031" s="103">
        <v>0</v>
      </c>
      <c r="E1031" s="253">
        <f t="shared" si="392"/>
        <v>0.3</v>
      </c>
      <c r="F1031" s="254">
        <f>ROUND((+$E1031*18*365)/12,0)</f>
        <v>164</v>
      </c>
      <c r="G1031" s="253">
        <f t="shared" si="393"/>
        <v>219</v>
      </c>
      <c r="H1031" s="253">
        <f t="shared" si="394"/>
        <v>4.03</v>
      </c>
      <c r="I1031" s="253">
        <f t="shared" si="395"/>
        <v>60</v>
      </c>
      <c r="J1031" s="253">
        <f t="shared" si="402"/>
        <v>10.34</v>
      </c>
      <c r="K1031" s="253">
        <f t="shared" si="397"/>
        <v>104</v>
      </c>
      <c r="L1031" s="253">
        <f t="shared" si="398"/>
        <v>159</v>
      </c>
      <c r="M1031" s="253">
        <f t="shared" si="404"/>
        <v>12.55</v>
      </c>
      <c r="N1031" s="253">
        <f t="shared" si="404"/>
        <v>19.190000000000001</v>
      </c>
      <c r="O1031" s="255">
        <f t="shared" si="400"/>
        <v>26.92</v>
      </c>
      <c r="P1031" s="253">
        <f t="shared" si="401"/>
        <v>33.56</v>
      </c>
      <c r="Q1031" s="138"/>
    </row>
    <row r="1032" spans="1:17" ht="15.75">
      <c r="A1032" s="41">
        <v>1310</v>
      </c>
      <c r="B1032" s="49">
        <v>60</v>
      </c>
      <c r="C1032" s="143">
        <f t="shared" si="391"/>
        <v>0.06</v>
      </c>
      <c r="D1032" s="103">
        <v>0</v>
      </c>
      <c r="E1032" s="253">
        <f t="shared" si="392"/>
        <v>0.06</v>
      </c>
      <c r="F1032" s="254">
        <f>'2026 Unpublished Rates Smoothed'!G364</f>
        <v>20</v>
      </c>
      <c r="G1032" s="253">
        <f t="shared" si="393"/>
        <v>44</v>
      </c>
      <c r="H1032" s="253">
        <f t="shared" si="394"/>
        <v>0.81</v>
      </c>
      <c r="I1032" s="253">
        <f t="shared" si="395"/>
        <v>12</v>
      </c>
      <c r="J1032" s="253">
        <f t="shared" si="402"/>
        <v>2.0699999999999998</v>
      </c>
      <c r="K1032" s="253">
        <f t="shared" si="397"/>
        <v>8</v>
      </c>
      <c r="L1032" s="253">
        <f t="shared" si="398"/>
        <v>32</v>
      </c>
      <c r="M1032" s="253">
        <f t="shared" si="404"/>
        <v>0.97</v>
      </c>
      <c r="N1032" s="253">
        <f t="shared" si="404"/>
        <v>3.86</v>
      </c>
      <c r="O1032" s="255">
        <f t="shared" si="400"/>
        <v>3.8499999999999996</v>
      </c>
      <c r="P1032" s="253">
        <f t="shared" si="401"/>
        <v>6.74</v>
      </c>
      <c r="Q1032" s="138"/>
    </row>
    <row r="1033" spans="1:17" ht="15.75">
      <c r="A1033" s="41">
        <v>1311</v>
      </c>
      <c r="B1033" s="49">
        <v>2400</v>
      </c>
      <c r="C1033" s="143">
        <f t="shared" si="391"/>
        <v>2.4</v>
      </c>
      <c r="D1033" s="103">
        <v>0</v>
      </c>
      <c r="E1033" s="253">
        <f t="shared" si="392"/>
        <v>2.4</v>
      </c>
      <c r="F1033" s="254">
        <f>'2026 Unpublished Rates Smoothed'!G365</f>
        <v>1752</v>
      </c>
      <c r="G1033" s="253">
        <f t="shared" si="393"/>
        <v>1752</v>
      </c>
      <c r="H1033" s="253">
        <f t="shared" si="394"/>
        <v>32.21</v>
      </c>
      <c r="I1033" s="253">
        <f t="shared" si="395"/>
        <v>480</v>
      </c>
      <c r="J1033" s="253">
        <f t="shared" si="402"/>
        <v>82.7</v>
      </c>
      <c r="K1033" s="253">
        <f t="shared" si="397"/>
        <v>1272</v>
      </c>
      <c r="L1033" s="253">
        <f t="shared" si="398"/>
        <v>1272</v>
      </c>
      <c r="M1033" s="253">
        <f t="shared" si="404"/>
        <v>153.56</v>
      </c>
      <c r="N1033" s="253">
        <f t="shared" si="404"/>
        <v>153.56</v>
      </c>
      <c r="O1033" s="255">
        <f t="shared" si="400"/>
        <v>268.47000000000003</v>
      </c>
      <c r="P1033" s="253">
        <f t="shared" si="401"/>
        <v>268.47000000000003</v>
      </c>
      <c r="Q1033" s="138"/>
    </row>
    <row r="1034" spans="1:17" ht="15.75">
      <c r="A1034" s="41">
        <v>1312</v>
      </c>
      <c r="B1034" s="49">
        <v>60</v>
      </c>
      <c r="C1034" s="143">
        <f t="shared" si="391"/>
        <v>0.06</v>
      </c>
      <c r="D1034" s="103">
        <v>0</v>
      </c>
      <c r="E1034" s="253">
        <f t="shared" si="392"/>
        <v>0.06</v>
      </c>
      <c r="F1034" s="254">
        <f>'2026 Unpublished Rates Smoothed'!G366</f>
        <v>44</v>
      </c>
      <c r="G1034" s="253">
        <f t="shared" si="393"/>
        <v>44</v>
      </c>
      <c r="H1034" s="253">
        <f t="shared" si="394"/>
        <v>0.81</v>
      </c>
      <c r="I1034" s="253">
        <f t="shared" si="395"/>
        <v>12</v>
      </c>
      <c r="J1034" s="253">
        <f t="shared" si="402"/>
        <v>2.0699999999999998</v>
      </c>
      <c r="K1034" s="253">
        <f t="shared" si="397"/>
        <v>32</v>
      </c>
      <c r="L1034" s="253">
        <f t="shared" si="398"/>
        <v>32</v>
      </c>
      <c r="M1034" s="253">
        <f t="shared" si="404"/>
        <v>3.86</v>
      </c>
      <c r="N1034" s="253">
        <f t="shared" si="404"/>
        <v>3.86</v>
      </c>
      <c r="O1034" s="255">
        <f t="shared" si="400"/>
        <v>6.74</v>
      </c>
      <c r="P1034" s="253">
        <f t="shared" si="401"/>
        <v>6.74</v>
      </c>
      <c r="Q1034" s="138"/>
    </row>
    <row r="1035" spans="1:17" ht="15.75">
      <c r="A1035" s="41">
        <v>1313</v>
      </c>
      <c r="B1035" s="49">
        <v>546.36</v>
      </c>
      <c r="C1035" s="143">
        <f t="shared" si="391"/>
        <v>0.54636000000000007</v>
      </c>
      <c r="D1035" s="103">
        <v>0</v>
      </c>
      <c r="E1035" s="253">
        <f t="shared" si="392"/>
        <v>0.54636000000000007</v>
      </c>
      <c r="F1035" s="254">
        <f>ROUND((+$E1035*18*365)/12,0)</f>
        <v>299</v>
      </c>
      <c r="G1035" s="253">
        <f t="shared" si="393"/>
        <v>399</v>
      </c>
      <c r="H1035" s="253">
        <f t="shared" si="394"/>
        <v>7.33</v>
      </c>
      <c r="I1035" s="253">
        <f t="shared" si="395"/>
        <v>109</v>
      </c>
      <c r="J1035" s="253">
        <f t="shared" si="402"/>
        <v>18.78</v>
      </c>
      <c r="K1035" s="253">
        <f t="shared" si="397"/>
        <v>190</v>
      </c>
      <c r="L1035" s="253">
        <f t="shared" si="398"/>
        <v>290</v>
      </c>
      <c r="M1035" s="253">
        <f t="shared" si="404"/>
        <v>22.94</v>
      </c>
      <c r="N1035" s="253">
        <f t="shared" si="404"/>
        <v>35.01</v>
      </c>
      <c r="O1035" s="255">
        <f t="shared" si="400"/>
        <v>49.05</v>
      </c>
      <c r="P1035" s="253">
        <f t="shared" si="401"/>
        <v>61.12</v>
      </c>
      <c r="Q1035" s="138"/>
    </row>
    <row r="1036" spans="1:17" ht="15.75">
      <c r="A1036" s="41">
        <v>1314</v>
      </c>
      <c r="B1036" s="49">
        <v>748</v>
      </c>
      <c r="C1036" s="143">
        <f t="shared" si="391"/>
        <v>0.748</v>
      </c>
      <c r="D1036" s="103">
        <v>0</v>
      </c>
      <c r="E1036" s="253">
        <f t="shared" si="392"/>
        <v>0.748</v>
      </c>
      <c r="F1036" s="254">
        <f>'2026 Unpublished Rates Smoothed'!G367</f>
        <v>546</v>
      </c>
      <c r="G1036" s="253">
        <f t="shared" si="393"/>
        <v>546</v>
      </c>
      <c r="H1036" s="253">
        <f t="shared" si="394"/>
        <v>10.039999999999999</v>
      </c>
      <c r="I1036" s="253">
        <f t="shared" si="395"/>
        <v>150</v>
      </c>
      <c r="J1036" s="253">
        <f t="shared" si="402"/>
        <v>25.84</v>
      </c>
      <c r="K1036" s="253">
        <f t="shared" si="397"/>
        <v>396</v>
      </c>
      <c r="L1036" s="253">
        <f t="shared" si="398"/>
        <v>396</v>
      </c>
      <c r="M1036" s="253">
        <f t="shared" si="404"/>
        <v>47.81</v>
      </c>
      <c r="N1036" s="253">
        <f t="shared" si="404"/>
        <v>47.81</v>
      </c>
      <c r="O1036" s="255">
        <f t="shared" si="400"/>
        <v>83.69</v>
      </c>
      <c r="P1036" s="253">
        <f t="shared" si="401"/>
        <v>83.69</v>
      </c>
      <c r="Q1036" s="138"/>
    </row>
    <row r="1037" spans="1:17" ht="15.75">
      <c r="A1037" s="41">
        <v>1315</v>
      </c>
      <c r="B1037" s="49">
        <v>2936</v>
      </c>
      <c r="C1037" s="143">
        <f t="shared" si="391"/>
        <v>2.9359999999999999</v>
      </c>
      <c r="D1037" s="103">
        <v>0</v>
      </c>
      <c r="E1037" s="253">
        <f t="shared" si="392"/>
        <v>2.9359999999999999</v>
      </c>
      <c r="F1037" s="254">
        <f>ROUND((+$E1037*18*365)/12,0)</f>
        <v>1607</v>
      </c>
      <c r="G1037" s="253">
        <f t="shared" si="393"/>
        <v>2143</v>
      </c>
      <c r="H1037" s="253">
        <f t="shared" si="394"/>
        <v>39.4</v>
      </c>
      <c r="I1037" s="253">
        <f t="shared" si="395"/>
        <v>587</v>
      </c>
      <c r="J1037" s="253">
        <f t="shared" si="402"/>
        <v>101.14</v>
      </c>
      <c r="K1037" s="253">
        <f t="shared" si="397"/>
        <v>1020</v>
      </c>
      <c r="L1037" s="253">
        <f t="shared" si="398"/>
        <v>1556</v>
      </c>
      <c r="M1037" s="253">
        <f t="shared" si="404"/>
        <v>123.14</v>
      </c>
      <c r="N1037" s="253">
        <f t="shared" si="404"/>
        <v>187.84</v>
      </c>
      <c r="O1037" s="255">
        <f t="shared" si="400"/>
        <v>263.68</v>
      </c>
      <c r="P1037" s="253">
        <f t="shared" si="401"/>
        <v>328.38</v>
      </c>
      <c r="Q1037" s="138"/>
    </row>
    <row r="1038" spans="1:17" ht="15.75">
      <c r="A1038" s="41">
        <v>1316</v>
      </c>
      <c r="B1038" s="49">
        <v>900</v>
      </c>
      <c r="C1038" s="143">
        <f t="shared" si="391"/>
        <v>0.9</v>
      </c>
      <c r="D1038" s="103">
        <v>0</v>
      </c>
      <c r="E1038" s="253">
        <f t="shared" si="392"/>
        <v>0.9</v>
      </c>
      <c r="F1038" s="254">
        <f>ROUND((+$E1038*18*365)/12,0)</f>
        <v>493</v>
      </c>
      <c r="G1038" s="253">
        <f t="shared" si="393"/>
        <v>657</v>
      </c>
      <c r="H1038" s="253">
        <f t="shared" si="394"/>
        <v>12.08</v>
      </c>
      <c r="I1038" s="253">
        <f t="shared" si="395"/>
        <v>180</v>
      </c>
      <c r="J1038" s="253">
        <f t="shared" si="402"/>
        <v>31.01</v>
      </c>
      <c r="K1038" s="253">
        <f t="shared" si="397"/>
        <v>313</v>
      </c>
      <c r="L1038" s="253">
        <f t="shared" si="398"/>
        <v>477</v>
      </c>
      <c r="M1038" s="253">
        <f t="shared" si="404"/>
        <v>37.79</v>
      </c>
      <c r="N1038" s="253">
        <f t="shared" si="404"/>
        <v>57.58</v>
      </c>
      <c r="O1038" s="255">
        <f t="shared" si="400"/>
        <v>80.88</v>
      </c>
      <c r="P1038" s="253">
        <f t="shared" si="401"/>
        <v>100.67</v>
      </c>
      <c r="Q1038" s="138"/>
    </row>
    <row r="1039" spans="1:17" ht="15.75">
      <c r="A1039" s="41"/>
      <c r="B1039" s="49">
        <v>2000</v>
      </c>
      <c r="C1039" s="42">
        <f t="shared" si="391"/>
        <v>2</v>
      </c>
      <c r="D1039" s="103">
        <v>0</v>
      </c>
      <c r="E1039" s="253">
        <f t="shared" si="392"/>
        <v>2</v>
      </c>
      <c r="F1039" s="254">
        <v>667</v>
      </c>
      <c r="G1039" s="253">
        <f t="shared" si="393"/>
        <v>1460</v>
      </c>
      <c r="H1039" s="253">
        <f t="shared" si="394"/>
        <v>26.84</v>
      </c>
      <c r="I1039" s="253">
        <f t="shared" si="395"/>
        <v>400</v>
      </c>
      <c r="J1039" s="253">
        <f t="shared" si="402"/>
        <v>68.92</v>
      </c>
      <c r="K1039" s="253">
        <f t="shared" si="397"/>
        <v>267</v>
      </c>
      <c r="L1039" s="253">
        <f t="shared" si="398"/>
        <v>1060</v>
      </c>
      <c r="M1039" s="253">
        <f t="shared" si="404"/>
        <v>32.229999999999997</v>
      </c>
      <c r="N1039" s="253">
        <f t="shared" si="404"/>
        <v>127.96</v>
      </c>
      <c r="O1039" s="256">
        <f t="shared" si="400"/>
        <v>127.99000000000001</v>
      </c>
      <c r="P1039" s="253">
        <f t="shared" si="401"/>
        <v>223.72</v>
      </c>
      <c r="Q1039" s="138"/>
    </row>
    <row r="1040" spans="1:17" ht="15.75">
      <c r="A1040" s="41"/>
      <c r="B1040" s="49">
        <v>500</v>
      </c>
      <c r="C1040" s="42">
        <f t="shared" si="391"/>
        <v>0.5</v>
      </c>
      <c r="D1040" s="103">
        <v>0</v>
      </c>
      <c r="E1040" s="253">
        <f t="shared" si="392"/>
        <v>0.5</v>
      </c>
      <c r="F1040" s="254">
        <v>365</v>
      </c>
      <c r="G1040" s="253">
        <f t="shared" si="393"/>
        <v>365</v>
      </c>
      <c r="H1040" s="253">
        <f t="shared" si="394"/>
        <v>6.71</v>
      </c>
      <c r="I1040" s="253">
        <f t="shared" si="395"/>
        <v>100</v>
      </c>
      <c r="J1040" s="253">
        <f t="shared" si="402"/>
        <v>17.23</v>
      </c>
      <c r="K1040" s="253">
        <f t="shared" si="397"/>
        <v>265</v>
      </c>
      <c r="L1040" s="253">
        <f t="shared" si="398"/>
        <v>265</v>
      </c>
      <c r="M1040" s="253">
        <f t="shared" si="404"/>
        <v>31.99</v>
      </c>
      <c r="N1040" s="253">
        <f t="shared" si="404"/>
        <v>31.99</v>
      </c>
      <c r="O1040" s="256">
        <f t="shared" si="400"/>
        <v>55.93</v>
      </c>
      <c r="P1040" s="253">
        <f t="shared" si="401"/>
        <v>55.93</v>
      </c>
      <c r="Q1040" s="138"/>
    </row>
    <row r="1041" spans="1:17" ht="15.75">
      <c r="A1041" s="41"/>
      <c r="B1041" s="49">
        <v>70</v>
      </c>
      <c r="C1041" s="42">
        <f t="shared" ref="C1041:C1065" si="405">B1041/1000</f>
        <v>7.0000000000000007E-2</v>
      </c>
      <c r="D1041" s="103">
        <v>0</v>
      </c>
      <c r="E1041" s="253">
        <f t="shared" ref="E1041:E1065" si="406">(+C1041*D1041)+C1041</f>
        <v>7.0000000000000007E-2</v>
      </c>
      <c r="F1041" s="254">
        <v>13</v>
      </c>
      <c r="G1041" s="253">
        <f t="shared" ref="G1041:G1042" si="407">ROUND((+$E1041*8760)/12,0)</f>
        <v>51</v>
      </c>
      <c r="H1041" s="253">
        <f t="shared" ref="H1041:H1042" si="408">ROUND(+E1041*$D$7,2)</f>
        <v>0.94</v>
      </c>
      <c r="I1041" s="253">
        <f t="shared" ref="I1041:I1042" si="409">ROUND(IF((E1041*200)&gt;F1041,F1041,(E1041*200)),0)</f>
        <v>13</v>
      </c>
      <c r="J1041" s="253">
        <f t="shared" si="402"/>
        <v>2.2400000000000002</v>
      </c>
      <c r="K1041" s="253">
        <f t="shared" ref="K1041:K1042" si="410">F1041-I1041</f>
        <v>0</v>
      </c>
      <c r="L1041" s="253">
        <f t="shared" ref="L1041:L1042" si="411">G1041-I1041</f>
        <v>38</v>
      </c>
      <c r="M1041" s="253">
        <f t="shared" si="404"/>
        <v>0</v>
      </c>
      <c r="N1041" s="253">
        <f t="shared" si="404"/>
        <v>4.59</v>
      </c>
      <c r="O1041" s="256">
        <f t="shared" ref="O1041:O1042" si="412">H1041+J1041+M1041</f>
        <v>3.18</v>
      </c>
      <c r="P1041" s="253">
        <f t="shared" ref="P1041:P1042" si="413">H1041+J1041+N1041</f>
        <v>7.77</v>
      </c>
      <c r="Q1041" s="138"/>
    </row>
    <row r="1042" spans="1:17" ht="16.5" thickBot="1">
      <c r="A1042" s="41"/>
      <c r="B1042" s="199">
        <v>41</v>
      </c>
      <c r="C1042" s="257">
        <f t="shared" si="405"/>
        <v>4.1000000000000002E-2</v>
      </c>
      <c r="D1042" s="258">
        <v>0</v>
      </c>
      <c r="E1042" s="259">
        <f t="shared" si="406"/>
        <v>4.1000000000000002E-2</v>
      </c>
      <c r="F1042" s="260">
        <v>1</v>
      </c>
      <c r="G1042" s="259">
        <f t="shared" si="407"/>
        <v>30</v>
      </c>
      <c r="H1042" s="259">
        <f t="shared" si="408"/>
        <v>0.55000000000000004</v>
      </c>
      <c r="I1042" s="259">
        <f t="shared" si="409"/>
        <v>1</v>
      </c>
      <c r="J1042" s="259">
        <f t="shared" si="402"/>
        <v>0.17</v>
      </c>
      <c r="K1042" s="259">
        <f t="shared" si="410"/>
        <v>0</v>
      </c>
      <c r="L1042" s="259">
        <f t="shared" si="411"/>
        <v>29</v>
      </c>
      <c r="M1042" s="259">
        <f t="shared" si="404"/>
        <v>0</v>
      </c>
      <c r="N1042" s="259">
        <f t="shared" si="404"/>
        <v>3.5</v>
      </c>
      <c r="O1042" s="261">
        <f t="shared" si="412"/>
        <v>0.72000000000000008</v>
      </c>
      <c r="P1042" s="259">
        <f t="shared" si="413"/>
        <v>4.22</v>
      </c>
      <c r="Q1042" s="138"/>
    </row>
    <row r="1043" spans="1:17" ht="16.5" thickBot="1">
      <c r="A1043" s="41">
        <v>1317</v>
      </c>
      <c r="B1043" s="49">
        <v>2611</v>
      </c>
      <c r="C1043" s="42">
        <f t="shared" si="405"/>
        <v>2.6110000000000002</v>
      </c>
      <c r="D1043" s="103">
        <v>0</v>
      </c>
      <c r="E1043" s="253">
        <f t="shared" si="406"/>
        <v>2.6110000000000002</v>
      </c>
      <c r="F1043" s="253">
        <v>1046</v>
      </c>
      <c r="G1043" s="253">
        <f t="shared" ref="G1043:P1043" si="414">SUM(G1039:G1042)</f>
        <v>1906</v>
      </c>
      <c r="H1043" s="253">
        <f t="shared" si="414"/>
        <v>35.039999999999992</v>
      </c>
      <c r="I1043" s="253">
        <f t="shared" si="414"/>
        <v>514</v>
      </c>
      <c r="J1043" s="253">
        <f t="shared" si="414"/>
        <v>88.56</v>
      </c>
      <c r="K1043" s="253">
        <f t="shared" si="414"/>
        <v>532</v>
      </c>
      <c r="L1043" s="253">
        <f t="shared" si="414"/>
        <v>1392</v>
      </c>
      <c r="M1043" s="253">
        <f t="shared" si="414"/>
        <v>64.22</v>
      </c>
      <c r="N1043" s="253">
        <f t="shared" si="414"/>
        <v>168.04</v>
      </c>
      <c r="O1043" s="262">
        <f t="shared" si="414"/>
        <v>187.82000000000002</v>
      </c>
      <c r="P1043" s="253">
        <f t="shared" si="414"/>
        <v>291.64</v>
      </c>
      <c r="Q1043" s="138"/>
    </row>
    <row r="1044" spans="1:17" ht="16.5" thickBot="1">
      <c r="A1044" s="41">
        <v>1318</v>
      </c>
      <c r="B1044" s="49">
        <v>360</v>
      </c>
      <c r="C1044" s="42">
        <f t="shared" si="405"/>
        <v>0.36</v>
      </c>
      <c r="D1044" s="103">
        <v>0</v>
      </c>
      <c r="E1044" s="253">
        <f t="shared" si="406"/>
        <v>0.36</v>
      </c>
      <c r="F1044" s="253">
        <f>ROUND((+$E1044*8760)/12,0)</f>
        <v>263</v>
      </c>
      <c r="G1044" s="253">
        <f>ROUND((+$E1044*8760)/12,0)</f>
        <v>263</v>
      </c>
      <c r="H1044" s="253">
        <f t="shared" ref="H1044:H1065" si="415">ROUND(+E1044*$D$7,2)</f>
        <v>4.83</v>
      </c>
      <c r="I1044" s="253">
        <f t="shared" ref="I1044:I1065" si="416">ROUND(IF((E1044*200)&gt;F1044,F1044,(E1044*200)),0)</f>
        <v>72</v>
      </c>
      <c r="J1044" s="253">
        <f t="shared" ref="J1044:J1065" si="417">ROUND(+I1044*$D$8,2)</f>
        <v>12.41</v>
      </c>
      <c r="K1044" s="253">
        <f t="shared" ref="K1044:K1065" si="418">F1044-I1044</f>
        <v>191</v>
      </c>
      <c r="L1044" s="253">
        <f t="shared" ref="L1044:L1065" si="419">G1044-I1044</f>
        <v>191</v>
      </c>
      <c r="M1044" s="253">
        <f t="shared" ref="M1044:N1065" si="420">ROUND(+K1044*$D$9,2)</f>
        <v>23.06</v>
      </c>
      <c r="N1044" s="253">
        <f t="shared" si="420"/>
        <v>23.06</v>
      </c>
      <c r="O1044" s="262">
        <f t="shared" ref="O1044:O1065" si="421">H1044+J1044+M1044</f>
        <v>40.299999999999997</v>
      </c>
      <c r="P1044" s="253">
        <f t="shared" ref="P1044:P1065" si="422">H1044+J1044+N1044</f>
        <v>40.299999999999997</v>
      </c>
      <c r="Q1044" s="138"/>
    </row>
    <row r="1045" spans="1:17" ht="16.5" thickBot="1">
      <c r="A1045" s="41">
        <v>1319</v>
      </c>
      <c r="B1045" s="49">
        <v>1363.3</v>
      </c>
      <c r="C1045" s="42">
        <f t="shared" si="405"/>
        <v>1.3633</v>
      </c>
      <c r="D1045" s="103">
        <v>0</v>
      </c>
      <c r="E1045" s="253">
        <f t="shared" si="406"/>
        <v>1.3633</v>
      </c>
      <c r="F1045" s="253">
        <f>ROUND((+$E1045*4015)/12,0)</f>
        <v>456</v>
      </c>
      <c r="G1045" s="253">
        <f t="shared" ref="G1045:G1065" si="423">ROUND((+$E1045*8760)/12,0)</f>
        <v>995</v>
      </c>
      <c r="H1045" s="253">
        <f t="shared" si="415"/>
        <v>18.3</v>
      </c>
      <c r="I1045" s="253">
        <f t="shared" si="416"/>
        <v>273</v>
      </c>
      <c r="J1045" s="253">
        <f t="shared" si="417"/>
        <v>47.04</v>
      </c>
      <c r="K1045" s="253">
        <f t="shared" si="418"/>
        <v>183</v>
      </c>
      <c r="L1045" s="253">
        <f t="shared" si="419"/>
        <v>722</v>
      </c>
      <c r="M1045" s="253">
        <f t="shared" si="420"/>
        <v>22.09</v>
      </c>
      <c r="N1045" s="253">
        <f t="shared" si="420"/>
        <v>87.16</v>
      </c>
      <c r="O1045" s="262">
        <f t="shared" si="421"/>
        <v>87.43</v>
      </c>
      <c r="P1045" s="253">
        <f t="shared" si="422"/>
        <v>152.5</v>
      </c>
      <c r="Q1045" s="138"/>
    </row>
    <row r="1046" spans="1:17" ht="16.5" thickBot="1">
      <c r="A1046" s="41">
        <v>1320</v>
      </c>
      <c r="B1046" s="49">
        <v>400</v>
      </c>
      <c r="C1046" s="42">
        <f t="shared" si="405"/>
        <v>0.4</v>
      </c>
      <c r="D1046" s="103">
        <v>0.125</v>
      </c>
      <c r="E1046" s="253">
        <f t="shared" si="406"/>
        <v>0.45</v>
      </c>
      <c r="F1046" s="253">
        <f>ROUND((+$E1046*4000)/12,0)</f>
        <v>150</v>
      </c>
      <c r="G1046" s="253">
        <f t="shared" si="423"/>
        <v>329</v>
      </c>
      <c r="H1046" s="253">
        <f t="shared" si="415"/>
        <v>6.04</v>
      </c>
      <c r="I1046" s="253">
        <f t="shared" si="416"/>
        <v>90</v>
      </c>
      <c r="J1046" s="253">
        <f t="shared" si="417"/>
        <v>15.51</v>
      </c>
      <c r="K1046" s="253">
        <f t="shared" si="418"/>
        <v>60</v>
      </c>
      <c r="L1046" s="253">
        <f t="shared" si="419"/>
        <v>239</v>
      </c>
      <c r="M1046" s="253">
        <f t="shared" si="420"/>
        <v>7.24</v>
      </c>
      <c r="N1046" s="253">
        <f t="shared" si="420"/>
        <v>28.85</v>
      </c>
      <c r="O1046" s="262">
        <f t="shared" si="421"/>
        <v>28.79</v>
      </c>
      <c r="P1046" s="253">
        <f t="shared" si="422"/>
        <v>50.400000000000006</v>
      </c>
      <c r="Q1046" s="138"/>
    </row>
    <row r="1047" spans="1:17" ht="16.5" thickBot="1">
      <c r="A1047" s="41">
        <v>1321</v>
      </c>
      <c r="B1047" s="49">
        <v>698.5</v>
      </c>
      <c r="C1047" s="42">
        <f t="shared" si="405"/>
        <v>0.69850000000000001</v>
      </c>
      <c r="D1047" s="103">
        <v>0</v>
      </c>
      <c r="E1047" s="253">
        <f t="shared" si="406"/>
        <v>0.69850000000000001</v>
      </c>
      <c r="F1047" s="253">
        <f>ROUND((+$E1047*8760)/12,0)</f>
        <v>510</v>
      </c>
      <c r="G1047" s="253">
        <f t="shared" si="423"/>
        <v>510</v>
      </c>
      <c r="H1047" s="253">
        <f t="shared" si="415"/>
        <v>9.3699999999999992</v>
      </c>
      <c r="I1047" s="253">
        <f t="shared" si="416"/>
        <v>140</v>
      </c>
      <c r="J1047" s="253">
        <f t="shared" si="417"/>
        <v>24.12</v>
      </c>
      <c r="K1047" s="253">
        <f t="shared" si="418"/>
        <v>370</v>
      </c>
      <c r="L1047" s="253">
        <f t="shared" si="419"/>
        <v>370</v>
      </c>
      <c r="M1047" s="253">
        <f t="shared" si="420"/>
        <v>44.67</v>
      </c>
      <c r="N1047" s="253">
        <f t="shared" si="420"/>
        <v>44.67</v>
      </c>
      <c r="O1047" s="262">
        <f t="shared" si="421"/>
        <v>78.16</v>
      </c>
      <c r="P1047" s="253">
        <f t="shared" si="422"/>
        <v>78.16</v>
      </c>
      <c r="Q1047" s="138"/>
    </row>
    <row r="1048" spans="1:17" ht="16.5" thickBot="1">
      <c r="A1048" s="41">
        <v>1322</v>
      </c>
      <c r="B1048" s="49">
        <v>30</v>
      </c>
      <c r="C1048" s="42">
        <f t="shared" si="405"/>
        <v>0.03</v>
      </c>
      <c r="D1048" s="103">
        <v>0</v>
      </c>
      <c r="E1048" s="253">
        <f t="shared" si="406"/>
        <v>0.03</v>
      </c>
      <c r="F1048" s="253">
        <f>ROUND((+$E1048*4000)/12,0)</f>
        <v>10</v>
      </c>
      <c r="G1048" s="253">
        <f t="shared" si="423"/>
        <v>22</v>
      </c>
      <c r="H1048" s="253">
        <f t="shared" si="415"/>
        <v>0.4</v>
      </c>
      <c r="I1048" s="253">
        <f t="shared" si="416"/>
        <v>6</v>
      </c>
      <c r="J1048" s="253">
        <f t="shared" si="417"/>
        <v>1.03</v>
      </c>
      <c r="K1048" s="253">
        <f t="shared" si="418"/>
        <v>4</v>
      </c>
      <c r="L1048" s="253">
        <f t="shared" si="419"/>
        <v>16</v>
      </c>
      <c r="M1048" s="253">
        <f t="shared" si="420"/>
        <v>0.48</v>
      </c>
      <c r="N1048" s="253">
        <f t="shared" si="420"/>
        <v>1.93</v>
      </c>
      <c r="O1048" s="262">
        <f t="shared" si="421"/>
        <v>1.9100000000000001</v>
      </c>
      <c r="P1048" s="253">
        <f t="shared" si="422"/>
        <v>3.3600000000000003</v>
      </c>
      <c r="Q1048" s="138"/>
    </row>
    <row r="1049" spans="1:17" ht="16.5" thickBot="1">
      <c r="A1049" s="41">
        <v>1323</v>
      </c>
      <c r="B1049" s="49">
        <v>1528.2</v>
      </c>
      <c r="C1049" s="42">
        <f t="shared" si="405"/>
        <v>1.5282</v>
      </c>
      <c r="D1049" s="103">
        <v>0</v>
      </c>
      <c r="E1049" s="253">
        <f t="shared" si="406"/>
        <v>1.5282</v>
      </c>
      <c r="F1049" s="253">
        <f>ROUND((+$E1049*4*365)/12,0)</f>
        <v>186</v>
      </c>
      <c r="G1049" s="253">
        <f t="shared" si="423"/>
        <v>1116</v>
      </c>
      <c r="H1049" s="253">
        <f t="shared" si="415"/>
        <v>20.51</v>
      </c>
      <c r="I1049" s="253">
        <f t="shared" si="416"/>
        <v>186</v>
      </c>
      <c r="J1049" s="253">
        <f t="shared" si="417"/>
        <v>32.049999999999997</v>
      </c>
      <c r="K1049" s="253">
        <f t="shared" si="418"/>
        <v>0</v>
      </c>
      <c r="L1049" s="253">
        <f t="shared" si="419"/>
        <v>930</v>
      </c>
      <c r="M1049" s="253">
        <f t="shared" si="420"/>
        <v>0</v>
      </c>
      <c r="N1049" s="253">
        <f t="shared" si="420"/>
        <v>112.27</v>
      </c>
      <c r="O1049" s="262">
        <f t="shared" si="421"/>
        <v>52.56</v>
      </c>
      <c r="P1049" s="253">
        <f t="shared" si="422"/>
        <v>164.82999999999998</v>
      </c>
      <c r="Q1049" s="138"/>
    </row>
    <row r="1050" spans="1:17" ht="16.5" thickBot="1">
      <c r="A1050" s="41">
        <v>1324</v>
      </c>
      <c r="B1050" s="49">
        <v>336</v>
      </c>
      <c r="C1050" s="42">
        <f t="shared" si="405"/>
        <v>0.33600000000000002</v>
      </c>
      <c r="D1050" s="103">
        <v>0.33928571428571419</v>
      </c>
      <c r="E1050" s="253">
        <f t="shared" si="406"/>
        <v>0.45</v>
      </c>
      <c r="F1050" s="253">
        <f>ROUND((+$E1050*365*12)/12,0)</f>
        <v>164</v>
      </c>
      <c r="G1050" s="253">
        <f t="shared" si="423"/>
        <v>329</v>
      </c>
      <c r="H1050" s="253">
        <f t="shared" si="415"/>
        <v>6.04</v>
      </c>
      <c r="I1050" s="253">
        <f t="shared" si="416"/>
        <v>90</v>
      </c>
      <c r="J1050" s="253">
        <f t="shared" si="417"/>
        <v>15.51</v>
      </c>
      <c r="K1050" s="253">
        <f t="shared" si="418"/>
        <v>74</v>
      </c>
      <c r="L1050" s="253">
        <f t="shared" si="419"/>
        <v>239</v>
      </c>
      <c r="M1050" s="253">
        <f t="shared" si="420"/>
        <v>8.93</v>
      </c>
      <c r="N1050" s="253">
        <f t="shared" si="420"/>
        <v>28.85</v>
      </c>
      <c r="O1050" s="262">
        <f t="shared" si="421"/>
        <v>30.48</v>
      </c>
      <c r="P1050" s="253">
        <f t="shared" si="422"/>
        <v>50.400000000000006</v>
      </c>
      <c r="Q1050" s="138"/>
    </row>
    <row r="1051" spans="1:17" ht="16.5" thickBot="1">
      <c r="A1051" s="41">
        <v>1325</v>
      </c>
      <c r="B1051" s="49">
        <v>122</v>
      </c>
      <c r="C1051" s="42">
        <f t="shared" si="405"/>
        <v>0.122</v>
      </c>
      <c r="D1051" s="103">
        <v>0</v>
      </c>
      <c r="E1051" s="253">
        <f t="shared" si="406"/>
        <v>0.122</v>
      </c>
      <c r="F1051" s="253">
        <f>ROUND((+$E1051*8760)/12,0)</f>
        <v>89</v>
      </c>
      <c r="G1051" s="253">
        <f t="shared" si="423"/>
        <v>89</v>
      </c>
      <c r="H1051" s="253">
        <f t="shared" si="415"/>
        <v>1.64</v>
      </c>
      <c r="I1051" s="253">
        <f t="shared" si="416"/>
        <v>24</v>
      </c>
      <c r="J1051" s="253">
        <f t="shared" si="417"/>
        <v>4.1399999999999997</v>
      </c>
      <c r="K1051" s="253">
        <f t="shared" si="418"/>
        <v>65</v>
      </c>
      <c r="L1051" s="253">
        <f t="shared" si="419"/>
        <v>65</v>
      </c>
      <c r="M1051" s="253">
        <f t="shared" si="420"/>
        <v>7.85</v>
      </c>
      <c r="N1051" s="253">
        <f t="shared" si="420"/>
        <v>7.85</v>
      </c>
      <c r="O1051" s="262">
        <f t="shared" si="421"/>
        <v>13.629999999999999</v>
      </c>
      <c r="P1051" s="253">
        <f t="shared" si="422"/>
        <v>13.629999999999999</v>
      </c>
      <c r="Q1051" s="138"/>
    </row>
    <row r="1052" spans="1:17" ht="16.5" thickBot="1">
      <c r="A1052" s="41">
        <v>1326</v>
      </c>
      <c r="B1052" s="49">
        <v>692</v>
      </c>
      <c r="C1052" s="42">
        <f t="shared" si="405"/>
        <v>0.69199999999999995</v>
      </c>
      <c r="D1052" s="103">
        <v>0</v>
      </c>
      <c r="E1052" s="253">
        <f t="shared" si="406"/>
        <v>0.69199999999999995</v>
      </c>
      <c r="F1052" s="253">
        <f>ROUND((+$E1052*8760)/12,0)</f>
        <v>505</v>
      </c>
      <c r="G1052" s="253">
        <f t="shared" si="423"/>
        <v>505</v>
      </c>
      <c r="H1052" s="253">
        <f t="shared" si="415"/>
        <v>9.2899999999999991</v>
      </c>
      <c r="I1052" s="253">
        <f t="shared" si="416"/>
        <v>138</v>
      </c>
      <c r="J1052" s="253">
        <f t="shared" si="417"/>
        <v>23.78</v>
      </c>
      <c r="K1052" s="253">
        <f t="shared" si="418"/>
        <v>367</v>
      </c>
      <c r="L1052" s="253">
        <f t="shared" si="419"/>
        <v>367</v>
      </c>
      <c r="M1052" s="253">
        <f t="shared" si="420"/>
        <v>44.3</v>
      </c>
      <c r="N1052" s="253">
        <f t="shared" si="420"/>
        <v>44.3</v>
      </c>
      <c r="O1052" s="262">
        <f t="shared" si="421"/>
        <v>77.37</v>
      </c>
      <c r="P1052" s="253">
        <f t="shared" si="422"/>
        <v>77.37</v>
      </c>
      <c r="Q1052" s="138"/>
    </row>
    <row r="1053" spans="1:17" ht="16.5" thickBot="1">
      <c r="A1053" s="41">
        <v>1327</v>
      </c>
      <c r="B1053" s="49">
        <v>40</v>
      </c>
      <c r="C1053" s="42">
        <f t="shared" si="405"/>
        <v>0.04</v>
      </c>
      <c r="D1053" s="103">
        <v>0</v>
      </c>
      <c r="E1053" s="253">
        <f t="shared" si="406"/>
        <v>0.04</v>
      </c>
      <c r="F1053" s="253">
        <f>ROUND((+$E1053*8760)/12,0)</f>
        <v>29</v>
      </c>
      <c r="G1053" s="253">
        <f t="shared" si="423"/>
        <v>29</v>
      </c>
      <c r="H1053" s="253">
        <f t="shared" si="415"/>
        <v>0.54</v>
      </c>
      <c r="I1053" s="253">
        <f t="shared" si="416"/>
        <v>8</v>
      </c>
      <c r="J1053" s="253">
        <f t="shared" si="417"/>
        <v>1.38</v>
      </c>
      <c r="K1053" s="253">
        <f t="shared" si="418"/>
        <v>21</v>
      </c>
      <c r="L1053" s="253">
        <f t="shared" si="419"/>
        <v>21</v>
      </c>
      <c r="M1053" s="253">
        <f t="shared" si="420"/>
        <v>2.54</v>
      </c>
      <c r="N1053" s="253">
        <f t="shared" si="420"/>
        <v>2.54</v>
      </c>
      <c r="O1053" s="262">
        <f t="shared" si="421"/>
        <v>4.46</v>
      </c>
      <c r="P1053" s="253">
        <f t="shared" si="422"/>
        <v>4.46</v>
      </c>
      <c r="Q1053" s="138"/>
    </row>
    <row r="1054" spans="1:17" ht="16.5" thickBot="1">
      <c r="A1054" s="41">
        <v>1328</v>
      </c>
      <c r="B1054" s="49">
        <v>14.399999999999999</v>
      </c>
      <c r="C1054" s="42">
        <f t="shared" si="405"/>
        <v>1.4399999999999998E-2</v>
      </c>
      <c r="D1054" s="103">
        <v>0</v>
      </c>
      <c r="E1054" s="253">
        <f t="shared" si="406"/>
        <v>1.4399999999999998E-2</v>
      </c>
      <c r="F1054" s="253">
        <f>ROUND((+$E1054*8760)/12,0)</f>
        <v>11</v>
      </c>
      <c r="G1054" s="253">
        <f t="shared" si="423"/>
        <v>11</v>
      </c>
      <c r="H1054" s="253">
        <f t="shared" si="415"/>
        <v>0.19</v>
      </c>
      <c r="I1054" s="253">
        <f t="shared" si="416"/>
        <v>3</v>
      </c>
      <c r="J1054" s="253">
        <f t="shared" si="417"/>
        <v>0.52</v>
      </c>
      <c r="K1054" s="253">
        <f t="shared" si="418"/>
        <v>8</v>
      </c>
      <c r="L1054" s="253">
        <f t="shared" si="419"/>
        <v>8</v>
      </c>
      <c r="M1054" s="253">
        <f t="shared" si="420"/>
        <v>0.97</v>
      </c>
      <c r="N1054" s="253">
        <f t="shared" si="420"/>
        <v>0.97</v>
      </c>
      <c r="O1054" s="262">
        <f t="shared" si="421"/>
        <v>1.68</v>
      </c>
      <c r="P1054" s="253">
        <f t="shared" si="422"/>
        <v>1.68</v>
      </c>
      <c r="Q1054" s="138"/>
    </row>
    <row r="1055" spans="1:17" ht="16.5" thickBot="1">
      <c r="A1055" s="41">
        <v>1329</v>
      </c>
      <c r="B1055" s="49">
        <v>3600</v>
      </c>
      <c r="C1055" s="42">
        <f t="shared" si="405"/>
        <v>3.6</v>
      </c>
      <c r="D1055" s="103">
        <v>0</v>
      </c>
      <c r="E1055" s="253">
        <f t="shared" si="406"/>
        <v>3.6</v>
      </c>
      <c r="F1055" s="253">
        <f>ROUND((+$E1055*8760)/12,0)</f>
        <v>2628</v>
      </c>
      <c r="G1055" s="253">
        <f t="shared" si="423"/>
        <v>2628</v>
      </c>
      <c r="H1055" s="253">
        <f t="shared" si="415"/>
        <v>48.31</v>
      </c>
      <c r="I1055" s="253">
        <f t="shared" si="416"/>
        <v>720</v>
      </c>
      <c r="J1055" s="253">
        <f t="shared" si="417"/>
        <v>124.05</v>
      </c>
      <c r="K1055" s="253">
        <f t="shared" si="418"/>
        <v>1908</v>
      </c>
      <c r="L1055" s="253">
        <f t="shared" si="419"/>
        <v>1908</v>
      </c>
      <c r="M1055" s="253">
        <f t="shared" si="420"/>
        <v>230.34</v>
      </c>
      <c r="N1055" s="253">
        <f t="shared" si="420"/>
        <v>230.34</v>
      </c>
      <c r="O1055" s="262">
        <f t="shared" si="421"/>
        <v>402.70000000000005</v>
      </c>
      <c r="P1055" s="253">
        <f t="shared" si="422"/>
        <v>402.70000000000005</v>
      </c>
      <c r="Q1055" s="138"/>
    </row>
    <row r="1056" spans="1:17" ht="16.5" thickBot="1">
      <c r="A1056" s="41">
        <v>1330</v>
      </c>
      <c r="B1056" s="49">
        <v>1836</v>
      </c>
      <c r="C1056" s="42">
        <f t="shared" si="405"/>
        <v>1.8360000000000001</v>
      </c>
      <c r="D1056" s="103">
        <v>0</v>
      </c>
      <c r="E1056" s="253">
        <f t="shared" si="406"/>
        <v>1.8360000000000001</v>
      </c>
      <c r="F1056" s="253">
        <f>ROUND((+$E1056*4000)/12,0)</f>
        <v>612</v>
      </c>
      <c r="G1056" s="253">
        <f t="shared" si="423"/>
        <v>1340</v>
      </c>
      <c r="H1056" s="253">
        <f t="shared" si="415"/>
        <v>24.64</v>
      </c>
      <c r="I1056" s="253">
        <f t="shared" si="416"/>
        <v>367</v>
      </c>
      <c r="J1056" s="253">
        <f t="shared" si="417"/>
        <v>63.23</v>
      </c>
      <c r="K1056" s="253">
        <f t="shared" si="418"/>
        <v>245</v>
      </c>
      <c r="L1056" s="253">
        <f t="shared" si="419"/>
        <v>973</v>
      </c>
      <c r="M1056" s="253">
        <f t="shared" si="420"/>
        <v>29.58</v>
      </c>
      <c r="N1056" s="253">
        <f t="shared" si="420"/>
        <v>117.46</v>
      </c>
      <c r="O1056" s="262">
        <f t="shared" si="421"/>
        <v>117.45</v>
      </c>
      <c r="P1056" s="253">
        <f t="shared" si="422"/>
        <v>205.32999999999998</v>
      </c>
      <c r="Q1056" s="138"/>
    </row>
    <row r="1057" spans="1:17" ht="16.5" thickBot="1">
      <c r="A1057" s="41">
        <v>1331</v>
      </c>
      <c r="B1057" s="49">
        <v>1800</v>
      </c>
      <c r="C1057" s="42">
        <f t="shared" si="405"/>
        <v>1.8</v>
      </c>
      <c r="D1057" s="103">
        <v>0</v>
      </c>
      <c r="E1057" s="253">
        <f t="shared" si="406"/>
        <v>1.8</v>
      </c>
      <c r="F1057" s="253">
        <f>ROUND((+$E1057*8760)/12,0)</f>
        <v>1314</v>
      </c>
      <c r="G1057" s="253">
        <f t="shared" si="423"/>
        <v>1314</v>
      </c>
      <c r="H1057" s="253">
        <f t="shared" si="415"/>
        <v>24.16</v>
      </c>
      <c r="I1057" s="253">
        <f t="shared" si="416"/>
        <v>360</v>
      </c>
      <c r="J1057" s="253">
        <f t="shared" si="417"/>
        <v>62.03</v>
      </c>
      <c r="K1057" s="253">
        <f t="shared" si="418"/>
        <v>954</v>
      </c>
      <c r="L1057" s="253">
        <f t="shared" si="419"/>
        <v>954</v>
      </c>
      <c r="M1057" s="253">
        <f t="shared" si="420"/>
        <v>115.17</v>
      </c>
      <c r="N1057" s="253">
        <f t="shared" si="420"/>
        <v>115.17</v>
      </c>
      <c r="O1057" s="262">
        <f t="shared" si="421"/>
        <v>201.36</v>
      </c>
      <c r="P1057" s="253">
        <f t="shared" si="422"/>
        <v>201.36</v>
      </c>
      <c r="Q1057" s="138"/>
    </row>
    <row r="1058" spans="1:17" ht="16.5" thickBot="1">
      <c r="A1058" s="41">
        <v>1332</v>
      </c>
      <c r="B1058" s="49">
        <v>1056</v>
      </c>
      <c r="C1058" s="42">
        <f t="shared" si="405"/>
        <v>1.056</v>
      </c>
      <c r="D1058" s="103">
        <v>0</v>
      </c>
      <c r="E1058" s="253">
        <f t="shared" si="406"/>
        <v>1.056</v>
      </c>
      <c r="F1058" s="253">
        <f>ROUND((+$E1058*4000)/12,0)</f>
        <v>352</v>
      </c>
      <c r="G1058" s="253">
        <f t="shared" si="423"/>
        <v>771</v>
      </c>
      <c r="H1058" s="253">
        <f t="shared" si="415"/>
        <v>14.17</v>
      </c>
      <c r="I1058" s="253">
        <f t="shared" si="416"/>
        <v>211</v>
      </c>
      <c r="J1058" s="253">
        <f t="shared" si="417"/>
        <v>36.35</v>
      </c>
      <c r="K1058" s="253">
        <f t="shared" si="418"/>
        <v>141</v>
      </c>
      <c r="L1058" s="253">
        <f t="shared" si="419"/>
        <v>560</v>
      </c>
      <c r="M1058" s="253">
        <f t="shared" si="420"/>
        <v>17.02</v>
      </c>
      <c r="N1058" s="253">
        <f t="shared" si="420"/>
        <v>67.599999999999994</v>
      </c>
      <c r="O1058" s="262">
        <f t="shared" si="421"/>
        <v>67.540000000000006</v>
      </c>
      <c r="P1058" s="253">
        <f t="shared" si="422"/>
        <v>118.12</v>
      </c>
      <c r="Q1058" s="138"/>
    </row>
    <row r="1059" spans="1:17" ht="16.5" thickBot="1">
      <c r="A1059" s="41">
        <v>1333</v>
      </c>
      <c r="B1059" s="49">
        <v>1440</v>
      </c>
      <c r="C1059" s="42">
        <f t="shared" si="405"/>
        <v>1.44</v>
      </c>
      <c r="D1059" s="103">
        <v>0</v>
      </c>
      <c r="E1059" s="253">
        <f t="shared" si="406"/>
        <v>1.44</v>
      </c>
      <c r="F1059" s="253">
        <f>ROUND((+$E1059*8760)/12,0)</f>
        <v>1051</v>
      </c>
      <c r="G1059" s="253">
        <f t="shared" si="423"/>
        <v>1051</v>
      </c>
      <c r="H1059" s="253">
        <f t="shared" si="415"/>
        <v>19.329999999999998</v>
      </c>
      <c r="I1059" s="253">
        <f t="shared" si="416"/>
        <v>288</v>
      </c>
      <c r="J1059" s="253">
        <f t="shared" si="417"/>
        <v>49.62</v>
      </c>
      <c r="K1059" s="253">
        <f t="shared" si="418"/>
        <v>763</v>
      </c>
      <c r="L1059" s="253">
        <f t="shared" si="419"/>
        <v>763</v>
      </c>
      <c r="M1059" s="253">
        <f t="shared" si="420"/>
        <v>92.11</v>
      </c>
      <c r="N1059" s="253">
        <f t="shared" si="420"/>
        <v>92.11</v>
      </c>
      <c r="O1059" s="262">
        <f t="shared" si="421"/>
        <v>161.06</v>
      </c>
      <c r="P1059" s="253">
        <f t="shared" si="422"/>
        <v>161.06</v>
      </c>
      <c r="Q1059" s="138"/>
    </row>
    <row r="1060" spans="1:17" ht="16.5" thickBot="1">
      <c r="A1060" s="41">
        <v>1334</v>
      </c>
      <c r="B1060" s="49">
        <v>188</v>
      </c>
      <c r="C1060" s="42">
        <f t="shared" si="405"/>
        <v>0.188</v>
      </c>
      <c r="D1060" s="103">
        <v>0</v>
      </c>
      <c r="E1060" s="253">
        <f t="shared" si="406"/>
        <v>0.188</v>
      </c>
      <c r="F1060" s="253">
        <f>ROUND((+$E1060*4000)/12,0)</f>
        <v>63</v>
      </c>
      <c r="G1060" s="253">
        <f t="shared" si="423"/>
        <v>137</v>
      </c>
      <c r="H1060" s="253">
        <f t="shared" si="415"/>
        <v>2.52</v>
      </c>
      <c r="I1060" s="253">
        <f t="shared" si="416"/>
        <v>38</v>
      </c>
      <c r="J1060" s="253">
        <f t="shared" si="417"/>
        <v>6.55</v>
      </c>
      <c r="K1060" s="253">
        <f t="shared" si="418"/>
        <v>25</v>
      </c>
      <c r="L1060" s="253">
        <f t="shared" si="419"/>
        <v>99</v>
      </c>
      <c r="M1060" s="253">
        <f t="shared" si="420"/>
        <v>3.02</v>
      </c>
      <c r="N1060" s="253">
        <f t="shared" si="420"/>
        <v>11.95</v>
      </c>
      <c r="O1060" s="262">
        <f t="shared" si="421"/>
        <v>12.09</v>
      </c>
      <c r="P1060" s="253">
        <f t="shared" si="422"/>
        <v>21.02</v>
      </c>
      <c r="Q1060" s="138"/>
    </row>
    <row r="1061" spans="1:17" ht="16.5" thickBot="1">
      <c r="A1061" s="41">
        <v>1335</v>
      </c>
      <c r="B1061" s="49">
        <v>1000</v>
      </c>
      <c r="C1061" s="42">
        <f t="shared" si="405"/>
        <v>1</v>
      </c>
      <c r="D1061" s="103">
        <v>0.1275</v>
      </c>
      <c r="E1061" s="253">
        <f t="shared" si="406"/>
        <v>1.1274999999999999</v>
      </c>
      <c r="F1061" s="253">
        <f>ROUND((+$E1061*8760)/12,0)</f>
        <v>823</v>
      </c>
      <c r="G1061" s="253">
        <f t="shared" si="423"/>
        <v>823</v>
      </c>
      <c r="H1061" s="253">
        <f t="shared" si="415"/>
        <v>15.13</v>
      </c>
      <c r="I1061" s="253">
        <f t="shared" si="416"/>
        <v>226</v>
      </c>
      <c r="J1061" s="253">
        <f t="shared" si="417"/>
        <v>38.94</v>
      </c>
      <c r="K1061" s="253">
        <f t="shared" si="418"/>
        <v>597</v>
      </c>
      <c r="L1061" s="253">
        <f t="shared" si="419"/>
        <v>597</v>
      </c>
      <c r="M1061" s="253">
        <f t="shared" si="420"/>
        <v>72.069999999999993</v>
      </c>
      <c r="N1061" s="253">
        <f t="shared" si="420"/>
        <v>72.069999999999993</v>
      </c>
      <c r="O1061" s="262">
        <f t="shared" si="421"/>
        <v>126.13999999999999</v>
      </c>
      <c r="P1061" s="253">
        <f t="shared" si="422"/>
        <v>126.13999999999999</v>
      </c>
      <c r="Q1061" s="138"/>
    </row>
    <row r="1062" spans="1:17" ht="16.5" thickBot="1">
      <c r="A1062" s="41">
        <v>1336</v>
      </c>
      <c r="B1062" s="49">
        <v>4800</v>
      </c>
      <c r="C1062" s="42">
        <f t="shared" si="405"/>
        <v>4.8</v>
      </c>
      <c r="D1062" s="103">
        <v>0</v>
      </c>
      <c r="E1062" s="253">
        <f t="shared" si="406"/>
        <v>4.8</v>
      </c>
      <c r="F1062" s="253">
        <f>ROUND((+$E1062*8760)/12,0)</f>
        <v>3504</v>
      </c>
      <c r="G1062" s="253">
        <f t="shared" si="423"/>
        <v>3504</v>
      </c>
      <c r="H1062" s="253">
        <f t="shared" si="415"/>
        <v>64.42</v>
      </c>
      <c r="I1062" s="253">
        <f t="shared" si="416"/>
        <v>960</v>
      </c>
      <c r="J1062" s="253">
        <f t="shared" si="417"/>
        <v>165.4</v>
      </c>
      <c r="K1062" s="253">
        <f t="shared" si="418"/>
        <v>2544</v>
      </c>
      <c r="L1062" s="253">
        <f t="shared" si="419"/>
        <v>2544</v>
      </c>
      <c r="M1062" s="253">
        <f t="shared" si="420"/>
        <v>307.11</v>
      </c>
      <c r="N1062" s="253">
        <f t="shared" si="420"/>
        <v>307.11</v>
      </c>
      <c r="O1062" s="262">
        <f t="shared" si="421"/>
        <v>536.93000000000006</v>
      </c>
      <c r="P1062" s="253">
        <f t="shared" si="422"/>
        <v>536.93000000000006</v>
      </c>
      <c r="Q1062" s="138"/>
    </row>
    <row r="1063" spans="1:17" ht="16.5" thickBot="1">
      <c r="A1063" s="41">
        <v>1337</v>
      </c>
      <c r="B1063" s="49">
        <v>120</v>
      </c>
      <c r="C1063" s="42">
        <f t="shared" si="405"/>
        <v>0.12</v>
      </c>
      <c r="D1063" s="103">
        <v>0</v>
      </c>
      <c r="E1063" s="253">
        <f t="shared" si="406"/>
        <v>0.12</v>
      </c>
      <c r="F1063" s="253">
        <f>ROUND((+$E1063*8760)/12,0)</f>
        <v>88</v>
      </c>
      <c r="G1063" s="253">
        <f t="shared" si="423"/>
        <v>88</v>
      </c>
      <c r="H1063" s="253">
        <f t="shared" si="415"/>
        <v>1.61</v>
      </c>
      <c r="I1063" s="253">
        <f t="shared" si="416"/>
        <v>24</v>
      </c>
      <c r="J1063" s="253">
        <f t="shared" si="417"/>
        <v>4.1399999999999997</v>
      </c>
      <c r="K1063" s="253">
        <f t="shared" si="418"/>
        <v>64</v>
      </c>
      <c r="L1063" s="253">
        <f t="shared" si="419"/>
        <v>64</v>
      </c>
      <c r="M1063" s="253">
        <f t="shared" si="420"/>
        <v>7.73</v>
      </c>
      <c r="N1063" s="253">
        <f t="shared" si="420"/>
        <v>7.73</v>
      </c>
      <c r="O1063" s="262">
        <f t="shared" si="421"/>
        <v>13.48</v>
      </c>
      <c r="P1063" s="253">
        <f t="shared" si="422"/>
        <v>13.48</v>
      </c>
      <c r="Q1063" s="138"/>
    </row>
    <row r="1064" spans="1:17" ht="16.5" thickBot="1">
      <c r="A1064" s="41">
        <v>1337</v>
      </c>
      <c r="B1064" s="49">
        <v>1000</v>
      </c>
      <c r="C1064" s="42">
        <f t="shared" si="405"/>
        <v>1</v>
      </c>
      <c r="D1064" s="103">
        <v>0</v>
      </c>
      <c r="E1064" s="253">
        <f t="shared" si="406"/>
        <v>1</v>
      </c>
      <c r="F1064" s="253">
        <f>ROUND((+$E1064*4000)/12,0)</f>
        <v>333</v>
      </c>
      <c r="G1064" s="253">
        <f t="shared" si="423"/>
        <v>730</v>
      </c>
      <c r="H1064" s="253">
        <f t="shared" si="415"/>
        <v>13.42</v>
      </c>
      <c r="I1064" s="253">
        <f t="shared" si="416"/>
        <v>200</v>
      </c>
      <c r="J1064" s="253">
        <f t="shared" si="417"/>
        <v>34.46</v>
      </c>
      <c r="K1064" s="253">
        <f t="shared" si="418"/>
        <v>133</v>
      </c>
      <c r="L1064" s="253">
        <f t="shared" si="419"/>
        <v>530</v>
      </c>
      <c r="M1064" s="253">
        <f t="shared" si="420"/>
        <v>16.059999999999999</v>
      </c>
      <c r="N1064" s="253">
        <f t="shared" si="420"/>
        <v>63.98</v>
      </c>
      <c r="O1064" s="262">
        <f t="shared" si="421"/>
        <v>63.94</v>
      </c>
      <c r="P1064" s="253">
        <f t="shared" si="422"/>
        <v>111.86</v>
      </c>
      <c r="Q1064" s="138"/>
    </row>
    <row r="1065" spans="1:17" ht="16.5" thickBot="1">
      <c r="A1065" s="41">
        <v>1337</v>
      </c>
      <c r="B1065" s="49">
        <v>85</v>
      </c>
      <c r="C1065" s="42">
        <f t="shared" si="405"/>
        <v>8.5000000000000006E-2</v>
      </c>
      <c r="D1065" s="103">
        <v>0</v>
      </c>
      <c r="E1065" s="253">
        <f t="shared" si="406"/>
        <v>8.5000000000000006E-2</v>
      </c>
      <c r="F1065" s="253">
        <f>ROUND((+$E1065*365)/12,0)</f>
        <v>3</v>
      </c>
      <c r="G1065" s="253">
        <f t="shared" si="423"/>
        <v>62</v>
      </c>
      <c r="H1065" s="253">
        <f t="shared" si="415"/>
        <v>1.1399999999999999</v>
      </c>
      <c r="I1065" s="253">
        <f t="shared" si="416"/>
        <v>3</v>
      </c>
      <c r="J1065" s="253">
        <f t="shared" si="417"/>
        <v>0.52</v>
      </c>
      <c r="K1065" s="253">
        <f t="shared" si="418"/>
        <v>0</v>
      </c>
      <c r="L1065" s="253">
        <f t="shared" si="419"/>
        <v>59</v>
      </c>
      <c r="M1065" s="253">
        <f t="shared" si="420"/>
        <v>0</v>
      </c>
      <c r="N1065" s="253">
        <f t="shared" si="420"/>
        <v>7.12</v>
      </c>
      <c r="O1065" s="262">
        <f t="shared" si="421"/>
        <v>1.66</v>
      </c>
      <c r="P1065" s="253">
        <f t="shared" si="422"/>
        <v>8.7799999999999994</v>
      </c>
      <c r="Q1065" s="138"/>
    </row>
    <row r="1066" spans="1:17" ht="16.5" thickBot="1">
      <c r="A1066" s="41">
        <v>1337</v>
      </c>
      <c r="B1066" s="49">
        <v>1205</v>
      </c>
      <c r="C1066" s="42">
        <f>SUM(C1063:C1065)</f>
        <v>1.2050000000000001</v>
      </c>
      <c r="D1066" s="103"/>
      <c r="E1066" s="253"/>
      <c r="F1066" s="253">
        <f>SUM(F1063:F1065)</f>
        <v>424</v>
      </c>
      <c r="G1066" s="253">
        <f>SUM(G1063:G1065)</f>
        <v>880</v>
      </c>
      <c r="H1066" s="253"/>
      <c r="I1066" s="253"/>
      <c r="J1066" s="253"/>
      <c r="K1066" s="253"/>
      <c r="L1066" s="253"/>
      <c r="M1066" s="253"/>
      <c r="N1066" s="253"/>
      <c r="O1066" s="253"/>
      <c r="P1066" s="253"/>
      <c r="Q1066" s="138"/>
    </row>
    <row r="1067" spans="1:17" ht="16.5" thickBot="1">
      <c r="A1067" s="41">
        <v>1338</v>
      </c>
      <c r="B1067" s="49">
        <v>512</v>
      </c>
      <c r="C1067" s="42">
        <f>B1067/1000</f>
        <v>0.51200000000000001</v>
      </c>
      <c r="D1067" s="103">
        <v>0</v>
      </c>
      <c r="E1067" s="253">
        <f>(+C1067*D1067)+C1067</f>
        <v>0.51200000000000001</v>
      </c>
      <c r="F1067" s="253">
        <f>ROUND((+$E1067*4000)/12,0)</f>
        <v>171</v>
      </c>
      <c r="G1067" s="253">
        <f>ROUND((+$E1067*8760)/12,0)</f>
        <v>374</v>
      </c>
      <c r="H1067" s="124">
        <f>ROUND(+E1067*$D$7,2)</f>
        <v>6.87</v>
      </c>
      <c r="I1067" s="253">
        <f>ROUND(IF((E1067*200)&gt;F1067,F1067,(E1067*200)),0)</f>
        <v>102</v>
      </c>
      <c r="J1067" s="253">
        <f>ROUND(+I1067*$D$8,2)</f>
        <v>17.57</v>
      </c>
      <c r="K1067" s="253">
        <f>F1067-I1067</f>
        <v>69</v>
      </c>
      <c r="L1067" s="253">
        <f>G1067-I1067</f>
        <v>272</v>
      </c>
      <c r="M1067" s="253">
        <f>ROUND(+K1067*$D$9,2)</f>
        <v>8.33</v>
      </c>
      <c r="N1067" s="253">
        <f>ROUND(+L1067*$D$9,2)</f>
        <v>32.840000000000003</v>
      </c>
      <c r="O1067" s="262">
        <f>H1067+J1067+M1067</f>
        <v>32.770000000000003</v>
      </c>
      <c r="P1067" s="253">
        <f>H1067+J1067+N1067</f>
        <v>57.28</v>
      </c>
      <c r="Q1067" s="138"/>
    </row>
    <row r="1068" spans="1:17" ht="16.5" thickBot="1">
      <c r="A1068" s="41">
        <v>1339</v>
      </c>
      <c r="B1068" s="49">
        <v>513</v>
      </c>
      <c r="C1068" s="42">
        <f>B1068/1000</f>
        <v>0.51300000000000001</v>
      </c>
      <c r="D1068" s="103">
        <v>0</v>
      </c>
      <c r="E1068" s="253">
        <f>(+C1068*D1068)+C1068</f>
        <v>0.51300000000000001</v>
      </c>
      <c r="F1068" s="253">
        <f>ROUND((+$E1068*8760)/12,0)</f>
        <v>374</v>
      </c>
      <c r="G1068" s="253">
        <f>ROUND((+$E1068*8760)/12,0)</f>
        <v>374</v>
      </c>
      <c r="H1068" s="124">
        <f>ROUND(+E1068*$D$7,2)</f>
        <v>6.88</v>
      </c>
      <c r="I1068" s="253">
        <f>ROUND(IF((E1068*200)&gt;F1068,F1068,(E1068*200)),0)</f>
        <v>103</v>
      </c>
      <c r="J1068" s="253">
        <f>ROUND(+I1068*$D$8,2)</f>
        <v>17.75</v>
      </c>
      <c r="K1068" s="253">
        <f>F1068-I1068</f>
        <v>271</v>
      </c>
      <c r="L1068" s="253">
        <f>G1068-I1068</f>
        <v>271</v>
      </c>
      <c r="M1068" s="253">
        <f>ROUND(+K1068*$D$9,2)</f>
        <v>32.72</v>
      </c>
      <c r="N1068" s="253">
        <f>ROUND(+L1068*$D$9,2)</f>
        <v>32.72</v>
      </c>
      <c r="O1068" s="262">
        <f>H1068+J1068+M1068</f>
        <v>57.349999999999994</v>
      </c>
      <c r="P1068" s="253">
        <f>H1068+J1068+N1068</f>
        <v>57.349999999999994</v>
      </c>
      <c r="Q1068" s="138"/>
    </row>
    <row r="1069" spans="1:17" ht="16.5" thickBot="1">
      <c r="A1069" s="41"/>
      <c r="B1069" s="49"/>
      <c r="D1069" s="103"/>
      <c r="E1069" s="253"/>
      <c r="F1069" s="253"/>
      <c r="G1069" s="253"/>
      <c r="H1069" s="124"/>
      <c r="I1069" s="253"/>
      <c r="J1069" s="253"/>
      <c r="K1069" s="253"/>
      <c r="L1069" s="253"/>
      <c r="M1069" s="253"/>
      <c r="N1069" s="253"/>
      <c r="O1069" s="256"/>
      <c r="P1069" s="253"/>
      <c r="Q1069" s="138"/>
    </row>
    <row r="1070" spans="1:17" ht="17.25" thickTop="1" thickBot="1">
      <c r="A1070" s="41"/>
      <c r="B1070" s="49">
        <v>45</v>
      </c>
      <c r="C1070" s="42">
        <f>B1070/1000</f>
        <v>4.4999999999999998E-2</v>
      </c>
      <c r="D1070" s="103">
        <v>0</v>
      </c>
      <c r="E1070" s="253">
        <f>(+C1070*D1070)+C1070</f>
        <v>4.4999999999999998E-2</v>
      </c>
      <c r="F1070" s="253">
        <f>0.5*3*30</f>
        <v>45</v>
      </c>
      <c r="G1070" s="253">
        <f>ROUND((+$E1070*8760)/12,0)</f>
        <v>33</v>
      </c>
      <c r="H1070" s="124">
        <f>ROUND(+E1070*$D$7,2)</f>
        <v>0.6</v>
      </c>
      <c r="I1070" s="253">
        <f>ROUND(IF((E1070*200)&gt;F1070,F1070,(E1070*200)),0)</f>
        <v>9</v>
      </c>
      <c r="J1070" s="253">
        <f>ROUND(+I1070*$D$8,2)</f>
        <v>1.55</v>
      </c>
      <c r="K1070" s="253">
        <f>F1070-I1070</f>
        <v>36</v>
      </c>
      <c r="L1070" s="253">
        <f>G1070-I1070</f>
        <v>24</v>
      </c>
      <c r="M1070" s="253">
        <f>ROUND(+L1070*$D$9,2)</f>
        <v>2.9</v>
      </c>
      <c r="N1070" s="253">
        <f>ROUND(+L1070*$D$9,2)</f>
        <v>2.9</v>
      </c>
      <c r="O1070" s="263">
        <f>H1070+J1070+M1070</f>
        <v>5.05</v>
      </c>
      <c r="P1070" s="253">
        <f>H1070+J1070+N1070</f>
        <v>5.05</v>
      </c>
      <c r="Q1070" s="138"/>
    </row>
    <row r="1071" spans="1:17" ht="17.25" thickTop="1" thickBot="1">
      <c r="A1071" s="41"/>
      <c r="B1071" s="49">
        <v>5</v>
      </c>
      <c r="C1071" s="42">
        <f>B1071/1000</f>
        <v>5.0000000000000001E-3</v>
      </c>
      <c r="D1071" s="103">
        <v>0</v>
      </c>
      <c r="E1071" s="253">
        <f>(+C1071*D1071)+C1071</f>
        <v>5.0000000000000001E-3</v>
      </c>
      <c r="F1071" s="253">
        <f>1*5</f>
        <v>5</v>
      </c>
      <c r="G1071" s="253">
        <f>ROUND((+$E1071*8760)/12,0)</f>
        <v>4</v>
      </c>
      <c r="H1071" s="124">
        <f>ROUND(+E1071*$D$7,2)</f>
        <v>7.0000000000000007E-2</v>
      </c>
      <c r="I1071" s="253">
        <f>ROUND(IF((E1071*200)&gt;F1071,F1071,(E1071*200)),0)</f>
        <v>1</v>
      </c>
      <c r="J1071" s="253">
        <f>ROUND(+I1071*$D$8,2)</f>
        <v>0.17</v>
      </c>
      <c r="K1071" s="253">
        <f>F1071-I1071</f>
        <v>4</v>
      </c>
      <c r="L1071" s="253">
        <f>G1071-I1071</f>
        <v>3</v>
      </c>
      <c r="M1071" s="253">
        <f>ROUND(+L1071*$D$9,2)</f>
        <v>0.36</v>
      </c>
      <c r="N1071" s="253">
        <f>ROUND(+L1071*$D$9,2)</f>
        <v>0.36</v>
      </c>
      <c r="O1071" s="263">
        <f>H1071+J1071+M1071</f>
        <v>0.6</v>
      </c>
      <c r="P1071" s="253">
        <f>H1071+J1071+N1071</f>
        <v>0.6</v>
      </c>
      <c r="Q1071" s="138"/>
    </row>
    <row r="1072" spans="1:17" ht="17.25" thickTop="1" thickBot="1">
      <c r="A1072" s="41"/>
      <c r="B1072" s="49">
        <v>7.56</v>
      </c>
      <c r="C1072" s="42">
        <f>B1072/1000</f>
        <v>7.5599999999999999E-3</v>
      </c>
      <c r="D1072" s="103">
        <v>0</v>
      </c>
      <c r="E1072" s="253">
        <f>(+C1072*D1072)+C1072</f>
        <v>7.5599999999999999E-3</v>
      </c>
      <c r="F1072" s="253">
        <f>0.6*12.6</f>
        <v>7.56</v>
      </c>
      <c r="G1072" s="253">
        <f>ROUND((+$E1072*8760)/12,0)</f>
        <v>6</v>
      </c>
      <c r="H1072" s="124">
        <f>ROUND(+E1072*$D$7,2)</f>
        <v>0.1</v>
      </c>
      <c r="I1072" s="253">
        <f>ROUND(IF((E1072*200)&gt;F1072,F1072,(E1072*200)),0)</f>
        <v>2</v>
      </c>
      <c r="J1072" s="253">
        <f>ROUND(+I1072*$D$8,2)</f>
        <v>0.34</v>
      </c>
      <c r="K1072" s="253">
        <f>F1072-I1072</f>
        <v>5.56</v>
      </c>
      <c r="L1072" s="253">
        <f>G1072-I1072</f>
        <v>4</v>
      </c>
      <c r="M1072" s="253">
        <f>ROUND(+L1072*$D$9,2)</f>
        <v>0.48</v>
      </c>
      <c r="N1072" s="253">
        <f>ROUND(+L1072*$D$9,2)</f>
        <v>0.48</v>
      </c>
      <c r="O1072" s="263">
        <f>H1072+J1072+M1072</f>
        <v>0.92</v>
      </c>
      <c r="P1072" s="253">
        <f>H1072+J1072+N1072</f>
        <v>0.92</v>
      </c>
      <c r="Q1072" s="138"/>
    </row>
    <row r="1073" spans="1:17" ht="17.25" thickTop="1" thickBot="1">
      <c r="A1073" s="41"/>
      <c r="B1073" s="199">
        <v>55</v>
      </c>
      <c r="C1073" s="257">
        <f>B1073/1000</f>
        <v>5.5E-2</v>
      </c>
      <c r="D1073" s="258">
        <v>0</v>
      </c>
      <c r="E1073" s="259">
        <f>(+C1073*D1073)+C1073</f>
        <v>5.5E-2</v>
      </c>
      <c r="F1073" s="259">
        <f>1*55</f>
        <v>55</v>
      </c>
      <c r="G1073" s="259">
        <f>ROUND((+$E1073*8760)/12,0)</f>
        <v>40</v>
      </c>
      <c r="H1073" s="53">
        <f>ROUND(+E1073*$D$7,2)</f>
        <v>0.74</v>
      </c>
      <c r="I1073" s="259">
        <f>ROUND(IF((E1073*200)&gt;F1073,F1073,(E1073*200)),0)</f>
        <v>11</v>
      </c>
      <c r="J1073" s="259">
        <f>ROUND(+I1073*$D$8,2)</f>
        <v>1.9</v>
      </c>
      <c r="K1073" s="259">
        <f>F1073-I1073</f>
        <v>44</v>
      </c>
      <c r="L1073" s="259">
        <f>G1073-I1073</f>
        <v>29</v>
      </c>
      <c r="M1073" s="259">
        <f>ROUND(+L1073*$D$9,2)</f>
        <v>3.5</v>
      </c>
      <c r="N1073" s="259">
        <f>ROUND(+L1073*$D$9,2)</f>
        <v>3.5</v>
      </c>
      <c r="O1073" s="264">
        <f>H1073+J1073+M1073</f>
        <v>6.14</v>
      </c>
      <c r="P1073" s="259">
        <f>H1073+J1073+N1073</f>
        <v>6.14</v>
      </c>
      <c r="Q1073" s="138"/>
    </row>
    <row r="1074" spans="1:17" ht="17.25" thickTop="1" thickBot="1">
      <c r="A1074" s="41">
        <v>1340</v>
      </c>
      <c r="B1074" s="49">
        <v>112.56</v>
      </c>
      <c r="D1074" s="103"/>
      <c r="E1074" s="253"/>
      <c r="F1074" s="265">
        <f t="shared" ref="F1074:P1074" si="424">SUM(F1070:F1073)</f>
        <v>112.56</v>
      </c>
      <c r="G1074" s="253">
        <f t="shared" si="424"/>
        <v>83</v>
      </c>
      <c r="H1074" s="54">
        <f t="shared" si="424"/>
        <v>1.5099999999999998</v>
      </c>
      <c r="I1074" s="253">
        <f t="shared" si="424"/>
        <v>23</v>
      </c>
      <c r="J1074" s="253">
        <f t="shared" si="424"/>
        <v>3.96</v>
      </c>
      <c r="K1074" s="253">
        <f t="shared" si="424"/>
        <v>89.56</v>
      </c>
      <c r="L1074" s="253">
        <f t="shared" si="424"/>
        <v>60</v>
      </c>
      <c r="M1074" s="253">
        <f t="shared" si="424"/>
        <v>7.24</v>
      </c>
      <c r="N1074" s="253">
        <f t="shared" si="424"/>
        <v>7.24</v>
      </c>
      <c r="O1074" s="266">
        <f t="shared" si="424"/>
        <v>12.709999999999999</v>
      </c>
      <c r="P1074" s="253">
        <f t="shared" si="424"/>
        <v>12.709999999999999</v>
      </c>
      <c r="Q1074" s="138"/>
    </row>
    <row r="1075" spans="1:17" ht="17.25" thickTop="1" thickBot="1">
      <c r="A1075" s="41">
        <v>1341</v>
      </c>
      <c r="B1075" s="49">
        <v>198</v>
      </c>
      <c r="C1075" s="42">
        <f t="shared" ref="C1075:C1081" si="425">B1075/1000</f>
        <v>0.19800000000000001</v>
      </c>
      <c r="D1075" s="103">
        <v>0</v>
      </c>
      <c r="E1075" s="253">
        <f t="shared" ref="E1075:E1081" si="426">(+C1075*D1075)+C1075</f>
        <v>0.19800000000000001</v>
      </c>
      <c r="F1075" s="253">
        <f>ROUND((+$E1075*4000)/12,0)</f>
        <v>66</v>
      </c>
      <c r="G1075" s="253">
        <f t="shared" ref="G1075:G1080" si="427">ROUND((+$E1075*8760)/12,0)</f>
        <v>145</v>
      </c>
      <c r="H1075" s="253">
        <f t="shared" ref="H1075:H1080" si="428">ROUND(+E1075*$D$7,2)</f>
        <v>2.66</v>
      </c>
      <c r="I1075" s="253">
        <f t="shared" ref="I1075:I1080" si="429">ROUND(IF((E1075*200)&gt;F1075,F1075,(E1075*200)),0)</f>
        <v>40</v>
      </c>
      <c r="J1075" s="253">
        <f t="shared" ref="J1075:J1080" si="430">ROUND(+I1075*$D$8,2)</f>
        <v>6.89</v>
      </c>
      <c r="K1075" s="253">
        <f t="shared" ref="K1075:K1080" si="431">F1075-I1075</f>
        <v>26</v>
      </c>
      <c r="L1075" s="253">
        <f t="shared" ref="L1075:L1080" si="432">G1075-I1075</f>
        <v>105</v>
      </c>
      <c r="M1075" s="253">
        <f t="shared" ref="M1075:N1080" si="433">ROUND(+K1075*$D$9,2)</f>
        <v>3.14</v>
      </c>
      <c r="N1075" s="253">
        <f t="shared" si="433"/>
        <v>12.68</v>
      </c>
      <c r="O1075" s="263">
        <f t="shared" ref="O1075:O1080" si="434">H1075+J1075+M1075</f>
        <v>12.690000000000001</v>
      </c>
      <c r="P1075" s="253">
        <f t="shared" ref="P1075:P1080" si="435">H1075+J1075+N1075</f>
        <v>22.23</v>
      </c>
      <c r="Q1075" s="138"/>
    </row>
    <row r="1076" spans="1:17" ht="17.25" thickTop="1" thickBot="1">
      <c r="A1076" s="41">
        <v>1342</v>
      </c>
      <c r="B1076" s="49">
        <v>1240</v>
      </c>
      <c r="C1076" s="42">
        <f t="shared" si="425"/>
        <v>1.24</v>
      </c>
      <c r="D1076" s="103">
        <v>0</v>
      </c>
      <c r="E1076" s="253">
        <f t="shared" si="426"/>
        <v>1.24</v>
      </c>
      <c r="F1076" s="253">
        <f>ROUND((+$E1076*4000)/12,0)</f>
        <v>413</v>
      </c>
      <c r="G1076" s="253">
        <f t="shared" si="427"/>
        <v>905</v>
      </c>
      <c r="H1076" s="253">
        <f t="shared" si="428"/>
        <v>16.64</v>
      </c>
      <c r="I1076" s="253">
        <f t="shared" si="429"/>
        <v>248</v>
      </c>
      <c r="J1076" s="253">
        <f t="shared" si="430"/>
        <v>42.73</v>
      </c>
      <c r="K1076" s="253">
        <f t="shared" si="431"/>
        <v>165</v>
      </c>
      <c r="L1076" s="253">
        <f t="shared" si="432"/>
        <v>657</v>
      </c>
      <c r="M1076" s="253">
        <f t="shared" si="433"/>
        <v>19.920000000000002</v>
      </c>
      <c r="N1076" s="253">
        <f t="shared" si="433"/>
        <v>79.31</v>
      </c>
      <c r="O1076" s="263">
        <f t="shared" si="434"/>
        <v>79.289999999999992</v>
      </c>
      <c r="P1076" s="253">
        <f t="shared" si="435"/>
        <v>138.68</v>
      </c>
      <c r="Q1076" s="138"/>
    </row>
    <row r="1077" spans="1:17" ht="17.25" thickTop="1" thickBot="1">
      <c r="A1077" s="41">
        <v>1343</v>
      </c>
      <c r="B1077" s="49">
        <v>122</v>
      </c>
      <c r="C1077" s="42">
        <f t="shared" si="425"/>
        <v>0.122</v>
      </c>
      <c r="D1077" s="103">
        <v>0</v>
      </c>
      <c r="E1077" s="253">
        <f t="shared" si="426"/>
        <v>0.122</v>
      </c>
      <c r="F1077" s="253">
        <f>ROUND((+$E1077*8760)/12,0)</f>
        <v>89</v>
      </c>
      <c r="G1077" s="253">
        <f t="shared" si="427"/>
        <v>89</v>
      </c>
      <c r="H1077" s="253">
        <f t="shared" si="428"/>
        <v>1.64</v>
      </c>
      <c r="I1077" s="253">
        <f t="shared" si="429"/>
        <v>24</v>
      </c>
      <c r="J1077" s="253">
        <f t="shared" si="430"/>
        <v>4.1399999999999997</v>
      </c>
      <c r="K1077" s="253">
        <f t="shared" si="431"/>
        <v>65</v>
      </c>
      <c r="L1077" s="253">
        <f t="shared" si="432"/>
        <v>65</v>
      </c>
      <c r="M1077" s="253">
        <f t="shared" si="433"/>
        <v>7.85</v>
      </c>
      <c r="N1077" s="253">
        <f t="shared" si="433"/>
        <v>7.85</v>
      </c>
      <c r="O1077" s="263">
        <f t="shared" si="434"/>
        <v>13.629999999999999</v>
      </c>
      <c r="P1077" s="253">
        <f t="shared" si="435"/>
        <v>13.629999999999999</v>
      </c>
      <c r="Q1077" s="138"/>
    </row>
    <row r="1078" spans="1:17" ht="17.25" thickTop="1" thickBot="1">
      <c r="A1078" s="41"/>
      <c r="B1078" s="49">
        <v>120</v>
      </c>
      <c r="C1078" s="42">
        <f t="shared" si="425"/>
        <v>0.12</v>
      </c>
      <c r="D1078" s="103">
        <v>0</v>
      </c>
      <c r="E1078" s="253">
        <f t="shared" si="426"/>
        <v>0.12</v>
      </c>
      <c r="F1078" s="253">
        <f>ROUND((+$E1078*8760)/12,0)</f>
        <v>88</v>
      </c>
      <c r="G1078" s="253">
        <f t="shared" si="427"/>
        <v>88</v>
      </c>
      <c r="H1078" s="253">
        <f t="shared" si="428"/>
        <v>1.61</v>
      </c>
      <c r="I1078" s="253">
        <f t="shared" si="429"/>
        <v>24</v>
      </c>
      <c r="J1078" s="253">
        <f t="shared" si="430"/>
        <v>4.1399999999999997</v>
      </c>
      <c r="K1078" s="253">
        <f t="shared" si="431"/>
        <v>64</v>
      </c>
      <c r="L1078" s="253">
        <f t="shared" si="432"/>
        <v>64</v>
      </c>
      <c r="M1078" s="253">
        <f t="shared" si="433"/>
        <v>7.73</v>
      </c>
      <c r="N1078" s="253">
        <f t="shared" si="433"/>
        <v>7.73</v>
      </c>
      <c r="O1078" s="263">
        <f t="shared" si="434"/>
        <v>13.48</v>
      </c>
      <c r="P1078" s="253">
        <f t="shared" si="435"/>
        <v>13.48</v>
      </c>
      <c r="Q1078" s="138"/>
    </row>
    <row r="1079" spans="1:17" ht="17.25" thickTop="1" thickBot="1">
      <c r="A1079" s="41"/>
      <c r="B1079" s="49">
        <v>1000</v>
      </c>
      <c r="C1079" s="42">
        <f t="shared" si="425"/>
        <v>1</v>
      </c>
      <c r="D1079" s="103">
        <v>0</v>
      </c>
      <c r="E1079" s="253">
        <f t="shared" si="426"/>
        <v>1</v>
      </c>
      <c r="F1079" s="253">
        <f>ROUND((+$E1079*4000)/12,0)</f>
        <v>333</v>
      </c>
      <c r="G1079" s="253">
        <f t="shared" si="427"/>
        <v>730</v>
      </c>
      <c r="H1079" s="253">
        <f t="shared" si="428"/>
        <v>13.42</v>
      </c>
      <c r="I1079" s="253">
        <f t="shared" si="429"/>
        <v>200</v>
      </c>
      <c r="J1079" s="253">
        <f t="shared" si="430"/>
        <v>34.46</v>
      </c>
      <c r="K1079" s="253">
        <f t="shared" si="431"/>
        <v>133</v>
      </c>
      <c r="L1079" s="253">
        <f t="shared" si="432"/>
        <v>530</v>
      </c>
      <c r="M1079" s="253">
        <f t="shared" si="433"/>
        <v>16.059999999999999</v>
      </c>
      <c r="N1079" s="253">
        <f t="shared" si="433"/>
        <v>63.98</v>
      </c>
      <c r="O1079" s="263">
        <f t="shared" si="434"/>
        <v>63.94</v>
      </c>
      <c r="P1079" s="253">
        <f t="shared" si="435"/>
        <v>111.86</v>
      </c>
      <c r="Q1079" s="138"/>
    </row>
    <row r="1080" spans="1:17" ht="17.25" thickTop="1" thickBot="1">
      <c r="A1080" s="41"/>
      <c r="B1080" s="199">
        <v>85</v>
      </c>
      <c r="C1080" s="257">
        <f t="shared" si="425"/>
        <v>8.5000000000000006E-2</v>
      </c>
      <c r="D1080" s="258">
        <v>0</v>
      </c>
      <c r="E1080" s="259">
        <f t="shared" si="426"/>
        <v>8.5000000000000006E-2</v>
      </c>
      <c r="F1080" s="259">
        <f>ROUND((+$E1080*1*365)/12,0)</f>
        <v>3</v>
      </c>
      <c r="G1080" s="259">
        <f t="shared" si="427"/>
        <v>62</v>
      </c>
      <c r="H1080" s="259">
        <f t="shared" si="428"/>
        <v>1.1399999999999999</v>
      </c>
      <c r="I1080" s="259">
        <f t="shared" si="429"/>
        <v>3</v>
      </c>
      <c r="J1080" s="259">
        <f t="shared" si="430"/>
        <v>0.52</v>
      </c>
      <c r="K1080" s="259">
        <f t="shared" si="431"/>
        <v>0</v>
      </c>
      <c r="L1080" s="259">
        <f t="shared" si="432"/>
        <v>59</v>
      </c>
      <c r="M1080" s="259">
        <f t="shared" si="433"/>
        <v>0</v>
      </c>
      <c r="N1080" s="259">
        <f t="shared" si="433"/>
        <v>7.12</v>
      </c>
      <c r="O1080" s="264">
        <f t="shared" si="434"/>
        <v>1.66</v>
      </c>
      <c r="P1080" s="259">
        <f t="shared" si="435"/>
        <v>8.7799999999999994</v>
      </c>
      <c r="Q1080" s="138"/>
    </row>
    <row r="1081" spans="1:17" ht="17.25" thickTop="1" thickBot="1">
      <c r="A1081" s="41">
        <v>1344</v>
      </c>
      <c r="B1081" s="49">
        <f>SUM(B1078:B1080)</f>
        <v>1205</v>
      </c>
      <c r="C1081" s="42">
        <f t="shared" si="425"/>
        <v>1.2050000000000001</v>
      </c>
      <c r="D1081" s="103">
        <v>0</v>
      </c>
      <c r="E1081" s="253">
        <f t="shared" si="426"/>
        <v>1.2050000000000001</v>
      </c>
      <c r="F1081" s="55">
        <f>SUM(F1078:F1080)</f>
        <v>424</v>
      </c>
      <c r="G1081" s="253"/>
      <c r="H1081" s="253"/>
      <c r="I1081" s="253"/>
      <c r="J1081" s="253"/>
      <c r="K1081" s="253"/>
      <c r="L1081" s="253"/>
      <c r="M1081" s="253"/>
      <c r="N1081" s="253"/>
      <c r="O1081" s="263">
        <f>SUM(O1078:O1080)</f>
        <v>79.08</v>
      </c>
      <c r="P1081" s="253">
        <f>SUM(P1078:P1080)</f>
        <v>134.12</v>
      </c>
      <c r="Q1081" s="138"/>
    </row>
    <row r="1082" spans="1:17" ht="17.25" thickTop="1" thickBot="1">
      <c r="A1082" s="41"/>
      <c r="B1082" s="49"/>
      <c r="D1082" s="103"/>
      <c r="E1082" s="253"/>
      <c r="F1082" s="56"/>
      <c r="G1082" s="253"/>
      <c r="H1082" s="253"/>
      <c r="I1082" s="253"/>
      <c r="J1082" s="253"/>
      <c r="K1082" s="253"/>
      <c r="L1082" s="253"/>
      <c r="M1082" s="253"/>
      <c r="N1082" s="253"/>
      <c r="O1082" s="256"/>
      <c r="P1082" s="253"/>
      <c r="Q1082" s="138"/>
    </row>
    <row r="1083" spans="1:17" ht="16.5" thickBot="1">
      <c r="A1083" s="41">
        <v>1345</v>
      </c>
      <c r="B1083" s="49">
        <v>30</v>
      </c>
      <c r="C1083" s="42">
        <f>B1083/1000</f>
        <v>0.03</v>
      </c>
      <c r="D1083" s="103">
        <v>0</v>
      </c>
      <c r="E1083" s="253">
        <f>(+C1083*D1083)+C1083</f>
        <v>0.03</v>
      </c>
      <c r="F1083" s="253">
        <f>ROUND((+$E1083*1*8760)/12,0)</f>
        <v>22</v>
      </c>
      <c r="G1083" s="253">
        <f>ROUND((+$E1083*8760)/12,0)</f>
        <v>22</v>
      </c>
      <c r="H1083" s="253">
        <f>ROUND(+E1083*$D$7,2)</f>
        <v>0.4</v>
      </c>
      <c r="I1083" s="253">
        <f>ROUND(IF((E1083*200)&gt;F1083,F1083,(E1083*200)),0)</f>
        <v>6</v>
      </c>
      <c r="J1083" s="253">
        <f>ROUND(+I1083*$D$8,2)</f>
        <v>1.03</v>
      </c>
      <c r="K1083" s="253">
        <f>F1083-I1083</f>
        <v>16</v>
      </c>
      <c r="L1083" s="253">
        <f>G1083-I1083</f>
        <v>16</v>
      </c>
      <c r="M1083" s="253">
        <f t="shared" ref="M1083:N1085" si="436">ROUND(+K1083*$D$9,2)</f>
        <v>1.93</v>
      </c>
      <c r="N1083" s="253">
        <f t="shared" si="436"/>
        <v>1.93</v>
      </c>
      <c r="O1083" s="262">
        <f>H1083+J1083+M1083</f>
        <v>3.3600000000000003</v>
      </c>
      <c r="P1083" s="253">
        <f>H1083+J1083+N1083</f>
        <v>3.3600000000000003</v>
      </c>
      <c r="Q1083" s="138"/>
    </row>
    <row r="1084" spans="1:17" ht="16.5" thickBot="1">
      <c r="A1084" s="41"/>
      <c r="B1084" s="49">
        <v>500</v>
      </c>
      <c r="C1084" s="42">
        <f>B1084/1000</f>
        <v>0.5</v>
      </c>
      <c r="D1084" s="103">
        <v>0</v>
      </c>
      <c r="E1084" s="253">
        <f>(+C1084*D1084)+C1084</f>
        <v>0.5</v>
      </c>
      <c r="F1084" s="253">
        <f>ROUND((+$E1084*1*12)/12,0)</f>
        <v>1</v>
      </c>
      <c r="G1084" s="253">
        <f>ROUND((+$E1084*8760)/12,0)</f>
        <v>365</v>
      </c>
      <c r="H1084" s="253">
        <f>ROUND(+E1084*$D$7,2)</f>
        <v>6.71</v>
      </c>
      <c r="I1084" s="253">
        <f>ROUND(IF((E1084*200)&gt;F1084,F1084,(E1084*200)),0)</f>
        <v>1</v>
      </c>
      <c r="J1084" s="253">
        <f>ROUND(+I1084*$D$8,2)</f>
        <v>0.17</v>
      </c>
      <c r="K1084" s="253">
        <f>F1084-I1084</f>
        <v>0</v>
      </c>
      <c r="L1084" s="253">
        <f>G1084-I1084</f>
        <v>364</v>
      </c>
      <c r="M1084" s="253">
        <f t="shared" si="436"/>
        <v>0</v>
      </c>
      <c r="N1084" s="253">
        <f t="shared" si="436"/>
        <v>43.94</v>
      </c>
      <c r="O1084" s="262">
        <f>H1084+J1084+M1084</f>
        <v>6.88</v>
      </c>
      <c r="P1084" s="253">
        <f>H1084+J1084+N1084</f>
        <v>50.82</v>
      </c>
      <c r="Q1084" s="138"/>
    </row>
    <row r="1085" spans="1:17" ht="16.5" thickBot="1">
      <c r="A1085" s="41"/>
      <c r="B1085" s="49">
        <v>10</v>
      </c>
      <c r="C1085" s="42">
        <f>B1085/1000</f>
        <v>0.01</v>
      </c>
      <c r="D1085" s="103">
        <v>0</v>
      </c>
      <c r="E1085" s="253">
        <f>(+C1085*D1085)+C1085</f>
        <v>0.01</v>
      </c>
      <c r="F1085" s="253">
        <f>ROUND((+$E1085*1*12)/12,0)</f>
        <v>0</v>
      </c>
      <c r="G1085" s="253">
        <f>ROUND((+$E1085*8760)/12,0)</f>
        <v>7</v>
      </c>
      <c r="H1085" s="253">
        <f>ROUND(+E1085*$D$7,2)</f>
        <v>0.13</v>
      </c>
      <c r="I1085" s="253">
        <f>ROUND(IF((E1085*200)&gt;F1085,F1085,(E1085*200)),0)</f>
        <v>0</v>
      </c>
      <c r="J1085" s="253">
        <f>ROUND(+I1085*$D$8,2)</f>
        <v>0</v>
      </c>
      <c r="K1085" s="253">
        <f>F1085-I1085</f>
        <v>0</v>
      </c>
      <c r="L1085" s="253">
        <f>G1085-I1085</f>
        <v>7</v>
      </c>
      <c r="M1085" s="253">
        <f t="shared" si="436"/>
        <v>0</v>
      </c>
      <c r="N1085" s="253">
        <f t="shared" si="436"/>
        <v>0.85</v>
      </c>
      <c r="O1085" s="262">
        <f>H1085+J1085+M1085</f>
        <v>0.13</v>
      </c>
      <c r="P1085" s="253">
        <f>H1085+J1085+N1085</f>
        <v>0.98</v>
      </c>
      <c r="Q1085" s="138"/>
    </row>
    <row r="1086" spans="1:17" ht="16.5" thickBot="1">
      <c r="A1086" s="41">
        <v>1346</v>
      </c>
      <c r="B1086" s="238">
        <v>510</v>
      </c>
      <c r="D1086" s="103"/>
      <c r="E1086" s="253"/>
      <c r="F1086" s="253">
        <f>SUM(F1084:F1085)</f>
        <v>1</v>
      </c>
      <c r="G1086" s="253">
        <f>SUM(G1084:G1085)</f>
        <v>372</v>
      </c>
      <c r="H1086" s="253"/>
      <c r="I1086" s="253"/>
      <c r="J1086" s="253"/>
      <c r="K1086" s="253"/>
      <c r="L1086" s="253"/>
      <c r="M1086" s="253"/>
      <c r="N1086" s="253"/>
      <c r="O1086" s="262">
        <f>SUM(O1084:O1085)</f>
        <v>7.01</v>
      </c>
      <c r="P1086" s="253"/>
      <c r="Q1086" s="138"/>
    </row>
    <row r="1087" spans="1:17" ht="16.5" thickBot="1">
      <c r="A1087" s="41">
        <v>1347</v>
      </c>
      <c r="B1087" s="49">
        <v>120</v>
      </c>
      <c r="C1087" s="42">
        <f t="shared" ref="C1087:C1133" si="437">B1087/1000</f>
        <v>0.12</v>
      </c>
      <c r="D1087" s="103">
        <v>0</v>
      </c>
      <c r="E1087" s="253">
        <f t="shared" ref="E1087:E1133" si="438">(+C1087*D1087)+C1087</f>
        <v>0.12</v>
      </c>
      <c r="F1087" s="253">
        <f>ROUND((+$E1087*24*365)/12,0)</f>
        <v>88</v>
      </c>
      <c r="G1087" s="253">
        <f>ROUND((+$E1087*8760)/12,0)</f>
        <v>88</v>
      </c>
      <c r="H1087" s="253">
        <f t="shared" ref="H1087:H1133" si="439">ROUND(+E1087*$D$7,2)</f>
        <v>1.61</v>
      </c>
      <c r="I1087" s="253">
        <f t="shared" ref="I1087:I1133" si="440">ROUND(IF((E1087*200)&gt;F1087,F1087,(E1087*200)),0)</f>
        <v>24</v>
      </c>
      <c r="J1087" s="253">
        <f t="shared" ref="J1087:J1133" si="441">ROUND(+I1087*$D$8,2)</f>
        <v>4.1399999999999997</v>
      </c>
      <c r="K1087" s="253">
        <f t="shared" ref="K1087:K1133" si="442">F1087-I1087</f>
        <v>64</v>
      </c>
      <c r="L1087" s="253">
        <f t="shared" ref="L1087:L1133" si="443">G1087-I1087</f>
        <v>64</v>
      </c>
      <c r="M1087" s="253">
        <f t="shared" ref="M1087:N1102" si="444">ROUND(+K1087*$D$9,2)</f>
        <v>7.73</v>
      </c>
      <c r="N1087" s="253">
        <f t="shared" si="444"/>
        <v>7.73</v>
      </c>
      <c r="O1087" s="262">
        <f t="shared" ref="O1087:O1096" si="445">H1087+J1087+M1087</f>
        <v>13.48</v>
      </c>
      <c r="P1087" s="253">
        <f t="shared" ref="P1087:P1101" si="446">H1087+J1087+N1087</f>
        <v>13.48</v>
      </c>
      <c r="Q1087" s="138"/>
    </row>
    <row r="1088" spans="1:17" ht="16.5" thickBot="1">
      <c r="A1088" s="41">
        <v>1348</v>
      </c>
      <c r="B1088" s="49">
        <v>1113.5999999999999</v>
      </c>
      <c r="C1088" s="125">
        <f t="shared" si="437"/>
        <v>1.1135999999999999</v>
      </c>
      <c r="D1088" s="103">
        <v>0</v>
      </c>
      <c r="E1088" s="253">
        <f t="shared" si="438"/>
        <v>1.1135999999999999</v>
      </c>
      <c r="F1088" s="253">
        <f>ROUND((+$E1088*4000)/12,0)</f>
        <v>371</v>
      </c>
      <c r="G1088" s="253">
        <f>ROUND((+$E1088*8760)/12,0)</f>
        <v>813</v>
      </c>
      <c r="H1088" s="253">
        <f t="shared" si="439"/>
        <v>14.94</v>
      </c>
      <c r="I1088" s="253">
        <f t="shared" si="440"/>
        <v>223</v>
      </c>
      <c r="J1088" s="253">
        <f t="shared" si="441"/>
        <v>38.42</v>
      </c>
      <c r="K1088" s="253">
        <f t="shared" si="442"/>
        <v>148</v>
      </c>
      <c r="L1088" s="253">
        <f t="shared" si="443"/>
        <v>590</v>
      </c>
      <c r="M1088" s="253">
        <f t="shared" si="444"/>
        <v>17.87</v>
      </c>
      <c r="N1088" s="253">
        <f t="shared" si="444"/>
        <v>71.23</v>
      </c>
      <c r="O1088" s="262">
        <f t="shared" si="445"/>
        <v>71.23</v>
      </c>
      <c r="P1088" s="253">
        <f t="shared" si="446"/>
        <v>124.59</v>
      </c>
      <c r="Q1088" s="138"/>
    </row>
    <row r="1089" spans="1:17" ht="16.5" thickBot="1">
      <c r="A1089" s="41">
        <v>1351</v>
      </c>
      <c r="B1089" s="49">
        <v>22.8</v>
      </c>
      <c r="C1089" s="96">
        <f t="shared" si="437"/>
        <v>2.2800000000000001E-2</v>
      </c>
      <c r="D1089" s="103">
        <v>0</v>
      </c>
      <c r="E1089" s="253">
        <f t="shared" si="438"/>
        <v>2.2800000000000001E-2</v>
      </c>
      <c r="F1089" s="96">
        <v>8</v>
      </c>
      <c r="G1089" s="96">
        <v>8</v>
      </c>
      <c r="H1089" s="253">
        <f t="shared" si="439"/>
        <v>0.31</v>
      </c>
      <c r="I1089" s="253">
        <f t="shared" si="440"/>
        <v>5</v>
      </c>
      <c r="J1089" s="253">
        <f t="shared" si="441"/>
        <v>0.86</v>
      </c>
      <c r="K1089" s="253">
        <f t="shared" si="442"/>
        <v>3</v>
      </c>
      <c r="L1089" s="253">
        <f t="shared" si="443"/>
        <v>3</v>
      </c>
      <c r="M1089" s="253">
        <f t="shared" si="444"/>
        <v>0.36</v>
      </c>
      <c r="N1089" s="253">
        <f t="shared" si="444"/>
        <v>0.36</v>
      </c>
      <c r="O1089" s="262">
        <f t="shared" si="445"/>
        <v>1.5299999999999998</v>
      </c>
      <c r="P1089" s="253">
        <f t="shared" si="446"/>
        <v>1.5299999999999998</v>
      </c>
      <c r="Q1089" s="138"/>
    </row>
    <row r="1090" spans="1:17" ht="16.5" thickBot="1">
      <c r="A1090" s="41">
        <v>1353</v>
      </c>
      <c r="B1090" s="49">
        <v>240</v>
      </c>
      <c r="C1090" s="96">
        <f t="shared" si="437"/>
        <v>0.24</v>
      </c>
      <c r="D1090" s="103">
        <v>0</v>
      </c>
      <c r="E1090" s="253">
        <f t="shared" si="438"/>
        <v>0.24</v>
      </c>
      <c r="F1090" s="96">
        <v>175</v>
      </c>
      <c r="G1090" s="96">
        <v>175</v>
      </c>
      <c r="H1090" s="253">
        <f t="shared" si="439"/>
        <v>3.22</v>
      </c>
      <c r="I1090" s="253">
        <f t="shared" si="440"/>
        <v>48</v>
      </c>
      <c r="J1090" s="253">
        <f t="shared" si="441"/>
        <v>8.27</v>
      </c>
      <c r="K1090" s="253">
        <f t="shared" si="442"/>
        <v>127</v>
      </c>
      <c r="L1090" s="253">
        <f t="shared" si="443"/>
        <v>127</v>
      </c>
      <c r="M1090" s="253">
        <f t="shared" si="444"/>
        <v>15.33</v>
      </c>
      <c r="N1090" s="253">
        <f t="shared" si="444"/>
        <v>15.33</v>
      </c>
      <c r="O1090" s="262">
        <f t="shared" si="445"/>
        <v>26.82</v>
      </c>
      <c r="P1090" s="253">
        <f t="shared" si="446"/>
        <v>26.82</v>
      </c>
      <c r="Q1090" s="138"/>
    </row>
    <row r="1091" spans="1:17" ht="16.5" thickBot="1">
      <c r="A1091" s="41">
        <v>1354</v>
      </c>
      <c r="B1091" s="49">
        <v>1000</v>
      </c>
      <c r="C1091" s="96">
        <f t="shared" si="437"/>
        <v>1</v>
      </c>
      <c r="D1091" s="103">
        <v>0</v>
      </c>
      <c r="E1091" s="253">
        <f t="shared" si="438"/>
        <v>1</v>
      </c>
      <c r="F1091" s="96">
        <v>333</v>
      </c>
      <c r="G1091" s="96">
        <v>333</v>
      </c>
      <c r="H1091" s="253">
        <f t="shared" si="439"/>
        <v>13.42</v>
      </c>
      <c r="I1091" s="253">
        <f t="shared" si="440"/>
        <v>200</v>
      </c>
      <c r="J1091" s="253">
        <f t="shared" si="441"/>
        <v>34.46</v>
      </c>
      <c r="K1091" s="253">
        <f t="shared" si="442"/>
        <v>133</v>
      </c>
      <c r="L1091" s="253">
        <f t="shared" si="443"/>
        <v>133</v>
      </c>
      <c r="M1091" s="253">
        <f t="shared" si="444"/>
        <v>16.059999999999999</v>
      </c>
      <c r="N1091" s="253">
        <f t="shared" si="444"/>
        <v>16.059999999999999</v>
      </c>
      <c r="O1091" s="262">
        <f t="shared" si="445"/>
        <v>63.94</v>
      </c>
      <c r="P1091" s="253">
        <f t="shared" si="446"/>
        <v>63.94</v>
      </c>
      <c r="Q1091" s="138"/>
    </row>
    <row r="1092" spans="1:17" ht="16.5" thickBot="1">
      <c r="A1092" s="41">
        <v>1355</v>
      </c>
      <c r="B1092" s="49">
        <v>150</v>
      </c>
      <c r="C1092" s="96">
        <f t="shared" si="437"/>
        <v>0.15</v>
      </c>
      <c r="D1092" s="103">
        <v>0</v>
      </c>
      <c r="E1092" s="253">
        <f t="shared" si="438"/>
        <v>0.15</v>
      </c>
      <c r="F1092" s="96">
        <v>50</v>
      </c>
      <c r="G1092" s="96">
        <v>50</v>
      </c>
      <c r="H1092" s="253">
        <f t="shared" si="439"/>
        <v>2.0099999999999998</v>
      </c>
      <c r="I1092" s="253">
        <f t="shared" si="440"/>
        <v>30</v>
      </c>
      <c r="J1092" s="253">
        <f t="shared" si="441"/>
        <v>5.17</v>
      </c>
      <c r="K1092" s="253">
        <f t="shared" si="442"/>
        <v>20</v>
      </c>
      <c r="L1092" s="253">
        <f t="shared" si="443"/>
        <v>20</v>
      </c>
      <c r="M1092" s="253">
        <f t="shared" si="444"/>
        <v>2.41</v>
      </c>
      <c r="N1092" s="253">
        <f t="shared" si="444"/>
        <v>2.41</v>
      </c>
      <c r="O1092" s="262">
        <f t="shared" si="445"/>
        <v>9.59</v>
      </c>
      <c r="P1092" s="253">
        <f t="shared" si="446"/>
        <v>9.59</v>
      </c>
      <c r="Q1092" s="138"/>
    </row>
    <row r="1093" spans="1:17" ht="16.5" thickBot="1">
      <c r="A1093" s="41">
        <v>1356</v>
      </c>
      <c r="B1093" s="49">
        <v>2070</v>
      </c>
      <c r="C1093" s="96">
        <f t="shared" si="437"/>
        <v>2.0699999999999998</v>
      </c>
      <c r="D1093" s="103">
        <v>0</v>
      </c>
      <c r="E1093" s="253">
        <f t="shared" si="438"/>
        <v>2.0699999999999998</v>
      </c>
      <c r="F1093" s="96">
        <v>630</v>
      </c>
      <c r="G1093" s="96">
        <v>630</v>
      </c>
      <c r="H1093" s="253">
        <f t="shared" si="439"/>
        <v>27.78</v>
      </c>
      <c r="I1093" s="253">
        <f t="shared" si="440"/>
        <v>414</v>
      </c>
      <c r="J1093" s="253">
        <f t="shared" si="441"/>
        <v>71.33</v>
      </c>
      <c r="K1093" s="253">
        <f t="shared" si="442"/>
        <v>216</v>
      </c>
      <c r="L1093" s="253">
        <f t="shared" si="443"/>
        <v>216</v>
      </c>
      <c r="M1093" s="253">
        <f t="shared" si="444"/>
        <v>26.08</v>
      </c>
      <c r="N1093" s="253">
        <f t="shared" si="444"/>
        <v>26.08</v>
      </c>
      <c r="O1093" s="262">
        <f t="shared" si="445"/>
        <v>125.19</v>
      </c>
      <c r="P1093" s="253">
        <f t="shared" si="446"/>
        <v>125.19</v>
      </c>
      <c r="Q1093" s="138"/>
    </row>
    <row r="1094" spans="1:17" ht="16.5" thickBot="1">
      <c r="A1094" s="41">
        <v>1358</v>
      </c>
      <c r="B1094" s="49">
        <v>260</v>
      </c>
      <c r="C1094" s="96">
        <f t="shared" si="437"/>
        <v>0.26</v>
      </c>
      <c r="D1094" s="103">
        <v>0</v>
      </c>
      <c r="E1094" s="253">
        <f t="shared" si="438"/>
        <v>0.26</v>
      </c>
      <c r="F1094" s="96">
        <v>87</v>
      </c>
      <c r="G1094" s="96">
        <v>87</v>
      </c>
      <c r="H1094" s="253">
        <f t="shared" si="439"/>
        <v>3.49</v>
      </c>
      <c r="I1094" s="253">
        <f t="shared" si="440"/>
        <v>52</v>
      </c>
      <c r="J1094" s="253">
        <f t="shared" si="441"/>
        <v>8.9600000000000009</v>
      </c>
      <c r="K1094" s="253">
        <f t="shared" si="442"/>
        <v>35</v>
      </c>
      <c r="L1094" s="253">
        <f t="shared" si="443"/>
        <v>35</v>
      </c>
      <c r="M1094" s="253">
        <f t="shared" si="444"/>
        <v>4.2300000000000004</v>
      </c>
      <c r="N1094" s="253">
        <f t="shared" si="444"/>
        <v>4.2300000000000004</v>
      </c>
      <c r="O1094" s="262">
        <f t="shared" si="445"/>
        <v>16.68</v>
      </c>
      <c r="P1094" s="253">
        <f t="shared" si="446"/>
        <v>16.68</v>
      </c>
      <c r="Q1094" s="138"/>
    </row>
    <row r="1095" spans="1:17" ht="16.5" thickBot="1">
      <c r="A1095" s="41">
        <v>1360</v>
      </c>
      <c r="B1095" s="49">
        <v>130</v>
      </c>
      <c r="C1095" s="96">
        <f t="shared" si="437"/>
        <v>0.13</v>
      </c>
      <c r="D1095" s="103">
        <v>0</v>
      </c>
      <c r="E1095" s="253">
        <f t="shared" si="438"/>
        <v>0.13</v>
      </c>
      <c r="F1095" s="96">
        <v>43</v>
      </c>
      <c r="G1095" s="96">
        <v>43</v>
      </c>
      <c r="H1095" s="253">
        <f t="shared" si="439"/>
        <v>1.74</v>
      </c>
      <c r="I1095" s="253">
        <f t="shared" si="440"/>
        <v>26</v>
      </c>
      <c r="J1095" s="253">
        <f t="shared" si="441"/>
        <v>4.4800000000000004</v>
      </c>
      <c r="K1095" s="253">
        <f t="shared" si="442"/>
        <v>17</v>
      </c>
      <c r="L1095" s="253">
        <f t="shared" si="443"/>
        <v>17</v>
      </c>
      <c r="M1095" s="253">
        <f t="shared" si="444"/>
        <v>2.0499999999999998</v>
      </c>
      <c r="N1095" s="253">
        <f t="shared" si="444"/>
        <v>2.0499999999999998</v>
      </c>
      <c r="O1095" s="262">
        <f t="shared" si="445"/>
        <v>8.27</v>
      </c>
      <c r="P1095" s="253">
        <f t="shared" si="446"/>
        <v>8.27</v>
      </c>
      <c r="Q1095" s="138"/>
    </row>
    <row r="1096" spans="1:17" ht="16.5" thickBot="1">
      <c r="A1096" s="41">
        <v>1361</v>
      </c>
      <c r="B1096" s="49">
        <v>300</v>
      </c>
      <c r="C1096" s="96">
        <f t="shared" si="437"/>
        <v>0.3</v>
      </c>
      <c r="D1096" s="103">
        <v>0</v>
      </c>
      <c r="E1096" s="253">
        <f t="shared" si="438"/>
        <v>0.3</v>
      </c>
      <c r="F1096" s="96">
        <v>100</v>
      </c>
      <c r="G1096" s="96">
        <v>100</v>
      </c>
      <c r="H1096" s="253">
        <f t="shared" si="439"/>
        <v>4.03</v>
      </c>
      <c r="I1096" s="253">
        <f t="shared" si="440"/>
        <v>60</v>
      </c>
      <c r="J1096" s="253">
        <f t="shared" si="441"/>
        <v>10.34</v>
      </c>
      <c r="K1096" s="253">
        <f t="shared" si="442"/>
        <v>40</v>
      </c>
      <c r="L1096" s="253">
        <f t="shared" si="443"/>
        <v>40</v>
      </c>
      <c r="M1096" s="253">
        <f t="shared" si="444"/>
        <v>4.83</v>
      </c>
      <c r="N1096" s="253">
        <f t="shared" si="444"/>
        <v>4.83</v>
      </c>
      <c r="O1096" s="262">
        <f t="shared" si="445"/>
        <v>19.200000000000003</v>
      </c>
      <c r="P1096" s="253">
        <f t="shared" si="446"/>
        <v>19.200000000000003</v>
      </c>
      <c r="Q1096" s="138"/>
    </row>
    <row r="1097" spans="1:17" ht="16.5" thickBot="1">
      <c r="A1097" s="41">
        <v>628</v>
      </c>
      <c r="B1097" s="267">
        <f>'2026 Unpublished Rates Smoothed'!F396</f>
        <v>65</v>
      </c>
      <c r="C1097" s="42">
        <f t="shared" si="437"/>
        <v>6.5000000000000002E-2</v>
      </c>
      <c r="D1097" s="42">
        <v>0</v>
      </c>
      <c r="E1097" s="42">
        <f t="shared" si="438"/>
        <v>6.5000000000000002E-2</v>
      </c>
      <c r="F1097" s="42">
        <f>ROUND((+E1097*4000)/12,0)</f>
        <v>22</v>
      </c>
      <c r="G1097" s="42">
        <f t="shared" ref="G1097:G1133" si="447">ROUND((+$E1097*8760)/12,0)</f>
        <v>47</v>
      </c>
      <c r="H1097" s="42">
        <f t="shared" si="439"/>
        <v>0.87</v>
      </c>
      <c r="I1097" s="42">
        <f t="shared" si="440"/>
        <v>13</v>
      </c>
      <c r="J1097" s="42">
        <f t="shared" si="441"/>
        <v>2.2400000000000002</v>
      </c>
      <c r="K1097" s="42">
        <f t="shared" si="442"/>
        <v>9</v>
      </c>
      <c r="L1097" s="42">
        <f t="shared" si="443"/>
        <v>34</v>
      </c>
      <c r="M1097" s="42">
        <f t="shared" si="444"/>
        <v>1.0900000000000001</v>
      </c>
      <c r="N1097" s="42">
        <f t="shared" si="444"/>
        <v>4.0999999999999996</v>
      </c>
      <c r="O1097" s="262">
        <f>H1097+J1097+M1097+7.18</f>
        <v>11.379999999999999</v>
      </c>
      <c r="P1097" s="42">
        <f t="shared" si="446"/>
        <v>7.21</v>
      </c>
      <c r="Q1097" s="138"/>
    </row>
    <row r="1098" spans="1:17" ht="16.5" thickBot="1">
      <c r="A1098" s="41">
        <v>632</v>
      </c>
      <c r="B1098" s="42">
        <v>1000</v>
      </c>
      <c r="C1098" s="42">
        <f t="shared" si="437"/>
        <v>1</v>
      </c>
      <c r="D1098" s="42">
        <v>0</v>
      </c>
      <c r="E1098" s="42">
        <f t="shared" si="438"/>
        <v>1</v>
      </c>
      <c r="F1098" s="42">
        <f>ROUND((+E1098*4000)/12,0)</f>
        <v>333</v>
      </c>
      <c r="G1098" s="42">
        <f t="shared" si="447"/>
        <v>730</v>
      </c>
      <c r="H1098" s="42">
        <f t="shared" si="439"/>
        <v>13.42</v>
      </c>
      <c r="I1098" s="42">
        <f t="shared" si="440"/>
        <v>200</v>
      </c>
      <c r="J1098" s="42">
        <f t="shared" si="441"/>
        <v>34.46</v>
      </c>
      <c r="K1098" s="42">
        <f t="shared" si="442"/>
        <v>133</v>
      </c>
      <c r="L1098" s="42">
        <f t="shared" si="443"/>
        <v>530</v>
      </c>
      <c r="M1098" s="42">
        <f t="shared" si="444"/>
        <v>16.059999999999999</v>
      </c>
      <c r="N1098" s="42">
        <f t="shared" si="444"/>
        <v>63.98</v>
      </c>
      <c r="O1098" s="185">
        <f t="shared" ref="O1098:O1115" si="448">H1098+J1098+M1098</f>
        <v>63.94</v>
      </c>
      <c r="P1098" s="42">
        <f t="shared" si="446"/>
        <v>111.86</v>
      </c>
      <c r="Q1098" s="138"/>
    </row>
    <row r="1099" spans="1:17" ht="16.5" thickBot="1">
      <c r="A1099" s="49">
        <v>549</v>
      </c>
      <c r="B1099" s="42">
        <v>80</v>
      </c>
      <c r="C1099" s="42">
        <f t="shared" si="437"/>
        <v>0.08</v>
      </c>
      <c r="D1099" s="42">
        <v>0</v>
      </c>
      <c r="E1099" s="42">
        <f t="shared" si="438"/>
        <v>0.08</v>
      </c>
      <c r="F1099" s="42">
        <f>ROUND((+$E1099*4000)/12,0)</f>
        <v>27</v>
      </c>
      <c r="G1099" s="42">
        <f t="shared" si="447"/>
        <v>58</v>
      </c>
      <c r="H1099" s="42">
        <f t="shared" si="439"/>
        <v>1.07</v>
      </c>
      <c r="I1099" s="42">
        <f t="shared" si="440"/>
        <v>16</v>
      </c>
      <c r="J1099" s="42">
        <f t="shared" si="441"/>
        <v>2.76</v>
      </c>
      <c r="K1099" s="42">
        <f t="shared" si="442"/>
        <v>11</v>
      </c>
      <c r="L1099" s="42">
        <f t="shared" si="443"/>
        <v>42</v>
      </c>
      <c r="M1099" s="42">
        <f t="shared" si="444"/>
        <v>1.33</v>
      </c>
      <c r="N1099" s="42">
        <f t="shared" si="444"/>
        <v>5.07</v>
      </c>
      <c r="O1099" s="268">
        <f t="shared" si="448"/>
        <v>5.16</v>
      </c>
      <c r="P1099" s="42">
        <f t="shared" si="446"/>
        <v>8.9</v>
      </c>
      <c r="Q1099" s="138"/>
    </row>
    <row r="1100" spans="1:17" ht="16.5" thickBot="1">
      <c r="A1100" s="41">
        <v>844</v>
      </c>
      <c r="B1100" s="42">
        <v>220</v>
      </c>
      <c r="C1100" s="42">
        <f t="shared" si="437"/>
        <v>0.22</v>
      </c>
      <c r="D1100" s="42">
        <v>0</v>
      </c>
      <c r="E1100" s="42">
        <f t="shared" si="438"/>
        <v>0.22</v>
      </c>
      <c r="F1100" s="42">
        <f>ROUND((+$E1100*8760)/12,0)</f>
        <v>161</v>
      </c>
      <c r="G1100" s="42">
        <f t="shared" si="447"/>
        <v>161</v>
      </c>
      <c r="H1100" s="42">
        <f t="shared" si="439"/>
        <v>2.95</v>
      </c>
      <c r="I1100" s="42">
        <f t="shared" si="440"/>
        <v>44</v>
      </c>
      <c r="J1100" s="42">
        <f t="shared" si="441"/>
        <v>7.58</v>
      </c>
      <c r="K1100" s="42">
        <f t="shared" si="442"/>
        <v>117</v>
      </c>
      <c r="L1100" s="42">
        <f t="shared" si="443"/>
        <v>117</v>
      </c>
      <c r="M1100" s="42">
        <f t="shared" si="444"/>
        <v>14.12</v>
      </c>
      <c r="N1100" s="42">
        <f t="shared" si="444"/>
        <v>14.12</v>
      </c>
      <c r="O1100" s="268">
        <f t="shared" si="448"/>
        <v>24.65</v>
      </c>
      <c r="P1100" s="42">
        <f t="shared" si="446"/>
        <v>24.65</v>
      </c>
      <c r="Q1100" s="138"/>
    </row>
    <row r="1101" spans="1:17" ht="16.5" thickBot="1">
      <c r="A1101" s="49">
        <v>1120</v>
      </c>
      <c r="B1101" s="42">
        <v>120</v>
      </c>
      <c r="C1101" s="42">
        <f t="shared" si="437"/>
        <v>0.12</v>
      </c>
      <c r="D1101" s="42">
        <v>0</v>
      </c>
      <c r="E1101" s="42">
        <f t="shared" si="438"/>
        <v>0.12</v>
      </c>
      <c r="F1101" s="42">
        <v>49</v>
      </c>
      <c r="G1101" s="42">
        <f t="shared" si="447"/>
        <v>88</v>
      </c>
      <c r="H1101" s="42">
        <f t="shared" si="439"/>
        <v>1.61</v>
      </c>
      <c r="I1101" s="42">
        <f t="shared" si="440"/>
        <v>24</v>
      </c>
      <c r="J1101" s="42">
        <f t="shared" si="441"/>
        <v>4.1399999999999997</v>
      </c>
      <c r="K1101" s="42">
        <f t="shared" si="442"/>
        <v>25</v>
      </c>
      <c r="L1101" s="42">
        <f t="shared" si="443"/>
        <v>64</v>
      </c>
      <c r="M1101" s="42">
        <f t="shared" si="444"/>
        <v>3.02</v>
      </c>
      <c r="N1101" s="42">
        <f t="shared" si="444"/>
        <v>7.73</v>
      </c>
      <c r="O1101" s="268">
        <f t="shared" si="448"/>
        <v>8.77</v>
      </c>
      <c r="P1101" s="42">
        <f t="shared" si="446"/>
        <v>13.48</v>
      </c>
      <c r="Q1101" s="138"/>
    </row>
    <row r="1102" spans="1:17" ht="16.5" thickBot="1">
      <c r="A1102" s="49">
        <v>1254</v>
      </c>
      <c r="B1102" s="42">
        <v>1000</v>
      </c>
      <c r="C1102" s="42">
        <f t="shared" si="437"/>
        <v>1</v>
      </c>
      <c r="D1102" s="42">
        <v>0</v>
      </c>
      <c r="E1102" s="42">
        <f t="shared" si="438"/>
        <v>1</v>
      </c>
      <c r="F1102" s="42">
        <v>304</v>
      </c>
      <c r="G1102" s="42">
        <f t="shared" si="447"/>
        <v>730</v>
      </c>
      <c r="H1102" s="42">
        <f t="shared" si="439"/>
        <v>13.42</v>
      </c>
      <c r="I1102" s="42">
        <f t="shared" si="440"/>
        <v>200</v>
      </c>
      <c r="J1102" s="42">
        <f t="shared" si="441"/>
        <v>34.46</v>
      </c>
      <c r="K1102" s="42">
        <f t="shared" si="442"/>
        <v>104</v>
      </c>
      <c r="L1102" s="42">
        <f t="shared" si="443"/>
        <v>530</v>
      </c>
      <c r="M1102" s="42">
        <f t="shared" si="444"/>
        <v>12.55</v>
      </c>
      <c r="N1102" s="42">
        <f t="shared" si="444"/>
        <v>63.98</v>
      </c>
      <c r="O1102" s="268">
        <f t="shared" si="448"/>
        <v>60.430000000000007</v>
      </c>
      <c r="P1102" s="42">
        <f>N1102</f>
        <v>63.98</v>
      </c>
      <c r="Q1102" s="138"/>
    </row>
    <row r="1103" spans="1:17" ht="16.5" thickBot="1">
      <c r="A1103" s="49">
        <v>1255</v>
      </c>
      <c r="B1103" s="42">
        <v>440</v>
      </c>
      <c r="C1103" s="42">
        <f t="shared" si="437"/>
        <v>0.44</v>
      </c>
      <c r="D1103" s="42">
        <v>0</v>
      </c>
      <c r="E1103" s="42">
        <f t="shared" si="438"/>
        <v>0.44</v>
      </c>
      <c r="F1103" s="42">
        <f>ROUND((+$E1103*4000)/12,0)</f>
        <v>147</v>
      </c>
      <c r="G1103" s="42">
        <f t="shared" si="447"/>
        <v>321</v>
      </c>
      <c r="H1103" s="42">
        <f t="shared" si="439"/>
        <v>5.9</v>
      </c>
      <c r="I1103" s="42">
        <f t="shared" si="440"/>
        <v>88</v>
      </c>
      <c r="J1103" s="42">
        <f t="shared" si="441"/>
        <v>15.16</v>
      </c>
      <c r="K1103" s="42">
        <f t="shared" si="442"/>
        <v>59</v>
      </c>
      <c r="L1103" s="42">
        <f t="shared" si="443"/>
        <v>233</v>
      </c>
      <c r="M1103" s="42">
        <f t="shared" ref="M1103:N1128" si="449">ROUND(+K1103*$D$9,2)</f>
        <v>7.12</v>
      </c>
      <c r="N1103" s="42">
        <f t="shared" si="449"/>
        <v>28.13</v>
      </c>
      <c r="O1103" s="268">
        <f t="shared" si="448"/>
        <v>28.180000000000003</v>
      </c>
      <c r="P1103" s="42">
        <f t="shared" ref="P1103:P1131" si="450">H1103+J1103+N1103</f>
        <v>49.19</v>
      </c>
      <c r="Q1103" s="138"/>
    </row>
    <row r="1104" spans="1:17" ht="16.5" thickBot="1">
      <c r="A1104" s="49">
        <v>1256</v>
      </c>
      <c r="B1104" s="42">
        <v>9.1999999999999993</v>
      </c>
      <c r="C1104" s="42">
        <f t="shared" si="437"/>
        <v>9.1999999999999998E-3</v>
      </c>
      <c r="D1104" s="42">
        <v>0</v>
      </c>
      <c r="E1104" s="42">
        <f t="shared" si="438"/>
        <v>9.1999999999999998E-3</v>
      </c>
      <c r="F1104" s="42">
        <v>7</v>
      </c>
      <c r="G1104" s="42">
        <f t="shared" si="447"/>
        <v>7</v>
      </c>
      <c r="H1104" s="42">
        <f t="shared" si="439"/>
        <v>0.12</v>
      </c>
      <c r="I1104" s="42">
        <f t="shared" si="440"/>
        <v>2</v>
      </c>
      <c r="J1104" s="42">
        <f t="shared" si="441"/>
        <v>0.34</v>
      </c>
      <c r="K1104" s="42">
        <f t="shared" si="442"/>
        <v>5</v>
      </c>
      <c r="L1104" s="42">
        <f t="shared" si="443"/>
        <v>5</v>
      </c>
      <c r="M1104" s="42">
        <f t="shared" si="449"/>
        <v>0.6</v>
      </c>
      <c r="N1104" s="42">
        <f t="shared" si="449"/>
        <v>0.6</v>
      </c>
      <c r="O1104" s="268">
        <f t="shared" si="448"/>
        <v>1.06</v>
      </c>
      <c r="P1104" s="42">
        <f t="shared" si="450"/>
        <v>1.06</v>
      </c>
      <c r="Q1104" s="138"/>
    </row>
    <row r="1105" spans="1:20" ht="16.5" thickBot="1">
      <c r="A1105" s="49">
        <v>1349</v>
      </c>
      <c r="B1105" s="42">
        <v>1080</v>
      </c>
      <c r="C1105" s="42">
        <f t="shared" si="437"/>
        <v>1.08</v>
      </c>
      <c r="D1105" s="42">
        <v>0</v>
      </c>
      <c r="E1105" s="42">
        <f t="shared" si="438"/>
        <v>1.08</v>
      </c>
      <c r="F1105" s="42">
        <f>ROUND((+$E1105*4000)/12,0)</f>
        <v>360</v>
      </c>
      <c r="G1105" s="42">
        <f t="shared" si="447"/>
        <v>788</v>
      </c>
      <c r="H1105" s="42">
        <f t="shared" si="439"/>
        <v>14.49</v>
      </c>
      <c r="I1105" s="42">
        <f t="shared" si="440"/>
        <v>216</v>
      </c>
      <c r="J1105" s="42">
        <f t="shared" si="441"/>
        <v>37.22</v>
      </c>
      <c r="K1105" s="42">
        <f t="shared" si="442"/>
        <v>144</v>
      </c>
      <c r="L1105" s="42">
        <f t="shared" si="443"/>
        <v>572</v>
      </c>
      <c r="M1105" s="42">
        <f t="shared" si="449"/>
        <v>17.38</v>
      </c>
      <c r="N1105" s="42">
        <f t="shared" si="449"/>
        <v>69.05</v>
      </c>
      <c r="O1105" s="268">
        <f t="shared" si="448"/>
        <v>69.09</v>
      </c>
      <c r="P1105" s="42">
        <f t="shared" si="450"/>
        <v>120.75999999999999</v>
      </c>
      <c r="Q1105" s="138"/>
    </row>
    <row r="1106" spans="1:20" ht="16.5" thickBot="1">
      <c r="A1106" s="49">
        <v>1350</v>
      </c>
      <c r="B1106" s="42">
        <v>500</v>
      </c>
      <c r="C1106" s="42">
        <f t="shared" si="437"/>
        <v>0.5</v>
      </c>
      <c r="D1106" s="42">
        <v>0</v>
      </c>
      <c r="E1106" s="42">
        <f t="shared" si="438"/>
        <v>0.5</v>
      </c>
      <c r="F1106" s="42">
        <f>ROUND((+$E1106*4000)/12,0)</f>
        <v>167</v>
      </c>
      <c r="G1106" s="42">
        <f t="shared" si="447"/>
        <v>365</v>
      </c>
      <c r="H1106" s="42">
        <f t="shared" si="439"/>
        <v>6.71</v>
      </c>
      <c r="I1106" s="42">
        <f t="shared" si="440"/>
        <v>100</v>
      </c>
      <c r="J1106" s="42">
        <f t="shared" si="441"/>
        <v>17.23</v>
      </c>
      <c r="K1106" s="42">
        <f t="shared" si="442"/>
        <v>67</v>
      </c>
      <c r="L1106" s="42">
        <f t="shared" si="443"/>
        <v>265</v>
      </c>
      <c r="M1106" s="42">
        <f t="shared" si="449"/>
        <v>8.09</v>
      </c>
      <c r="N1106" s="42">
        <f t="shared" si="449"/>
        <v>31.99</v>
      </c>
      <c r="O1106" s="268">
        <f t="shared" si="448"/>
        <v>32.03</v>
      </c>
      <c r="P1106" s="42">
        <f t="shared" si="450"/>
        <v>55.93</v>
      </c>
      <c r="Q1106" s="138"/>
    </row>
    <row r="1107" spans="1:20" ht="16.5" thickBot="1">
      <c r="A1107" s="49">
        <v>1352</v>
      </c>
      <c r="B1107" s="42">
        <v>307</v>
      </c>
      <c r="C1107" s="42">
        <f t="shared" si="437"/>
        <v>0.307</v>
      </c>
      <c r="D1107" s="42">
        <v>0</v>
      </c>
      <c r="E1107" s="42">
        <f t="shared" si="438"/>
        <v>0.307</v>
      </c>
      <c r="F1107" s="42">
        <f>ROUND((+$E1107*4000)/12,0)</f>
        <v>102</v>
      </c>
      <c r="G1107" s="42">
        <f t="shared" si="447"/>
        <v>224</v>
      </c>
      <c r="H1107" s="42">
        <f t="shared" si="439"/>
        <v>4.12</v>
      </c>
      <c r="I1107" s="42">
        <f t="shared" si="440"/>
        <v>61</v>
      </c>
      <c r="J1107" s="42">
        <f t="shared" si="441"/>
        <v>10.51</v>
      </c>
      <c r="K1107" s="42">
        <f t="shared" si="442"/>
        <v>41</v>
      </c>
      <c r="L1107" s="42">
        <f t="shared" si="443"/>
        <v>163</v>
      </c>
      <c r="M1107" s="42">
        <f t="shared" si="449"/>
        <v>4.95</v>
      </c>
      <c r="N1107" s="42">
        <f t="shared" si="449"/>
        <v>19.68</v>
      </c>
      <c r="O1107" s="268">
        <f t="shared" si="448"/>
        <v>19.579999999999998</v>
      </c>
      <c r="P1107" s="42">
        <f t="shared" si="450"/>
        <v>34.31</v>
      </c>
      <c r="Q1107" s="138"/>
    </row>
    <row r="1108" spans="1:20" ht="16.5" thickBot="1">
      <c r="A1108" s="49">
        <v>1357</v>
      </c>
      <c r="B1108" s="42">
        <v>3220</v>
      </c>
      <c r="C1108" s="42">
        <f t="shared" si="437"/>
        <v>3.22</v>
      </c>
      <c r="D1108" s="42">
        <v>0</v>
      </c>
      <c r="E1108" s="42">
        <f t="shared" si="438"/>
        <v>3.22</v>
      </c>
      <c r="F1108" s="42">
        <f>ROUND((+$E1108*8760)/12,0)</f>
        <v>2351</v>
      </c>
      <c r="G1108" s="42">
        <f t="shared" si="447"/>
        <v>2351</v>
      </c>
      <c r="H1108" s="42">
        <f t="shared" si="439"/>
        <v>43.21</v>
      </c>
      <c r="I1108" s="42">
        <f t="shared" si="440"/>
        <v>644</v>
      </c>
      <c r="J1108" s="42">
        <f t="shared" si="441"/>
        <v>110.96</v>
      </c>
      <c r="K1108" s="42">
        <f t="shared" si="442"/>
        <v>1707</v>
      </c>
      <c r="L1108" s="42">
        <f t="shared" si="443"/>
        <v>1707</v>
      </c>
      <c r="M1108" s="42">
        <f t="shared" si="449"/>
        <v>206.07</v>
      </c>
      <c r="N1108" s="42">
        <f t="shared" si="449"/>
        <v>206.07</v>
      </c>
      <c r="O1108" s="268">
        <f t="shared" si="448"/>
        <v>360.24</v>
      </c>
      <c r="P1108" s="42">
        <f t="shared" si="450"/>
        <v>360.24</v>
      </c>
      <c r="Q1108" s="138"/>
    </row>
    <row r="1109" spans="1:20" ht="16.5" thickBot="1">
      <c r="A1109" s="41">
        <v>1358</v>
      </c>
      <c r="B1109" s="42">
        <v>260</v>
      </c>
      <c r="C1109" s="42">
        <f t="shared" si="437"/>
        <v>0.26</v>
      </c>
      <c r="D1109" s="42">
        <v>0</v>
      </c>
      <c r="E1109" s="42">
        <f t="shared" si="438"/>
        <v>0.26</v>
      </c>
      <c r="F1109" s="42">
        <f>ROUND((+$E1109*4000)/12,0)</f>
        <v>87</v>
      </c>
      <c r="G1109" s="42">
        <f t="shared" si="447"/>
        <v>190</v>
      </c>
      <c r="H1109" s="42">
        <f t="shared" si="439"/>
        <v>3.49</v>
      </c>
      <c r="I1109" s="42">
        <f t="shared" si="440"/>
        <v>52</v>
      </c>
      <c r="J1109" s="42">
        <f t="shared" si="441"/>
        <v>8.9600000000000009</v>
      </c>
      <c r="K1109" s="42">
        <f t="shared" si="442"/>
        <v>35</v>
      </c>
      <c r="L1109" s="42">
        <f t="shared" si="443"/>
        <v>138</v>
      </c>
      <c r="M1109" s="42">
        <f t="shared" si="449"/>
        <v>4.2300000000000004</v>
      </c>
      <c r="N1109" s="42">
        <f t="shared" si="449"/>
        <v>16.66</v>
      </c>
      <c r="O1109" s="268">
        <f t="shared" si="448"/>
        <v>16.68</v>
      </c>
      <c r="P1109" s="42">
        <f t="shared" si="450"/>
        <v>29.11</v>
      </c>
      <c r="Q1109" s="138"/>
      <c r="T1109" s="56"/>
    </row>
    <row r="1110" spans="1:20" ht="16.5" thickBot="1">
      <c r="A1110" s="41">
        <v>1359</v>
      </c>
      <c r="B1110" s="42">
        <v>3600</v>
      </c>
      <c r="C1110" s="42">
        <f t="shared" si="437"/>
        <v>3.6</v>
      </c>
      <c r="D1110" s="42">
        <v>0</v>
      </c>
      <c r="E1110" s="42">
        <f t="shared" si="438"/>
        <v>3.6</v>
      </c>
      <c r="F1110" s="42">
        <f>ROUND((+$E1110*8760)/12,0)</f>
        <v>2628</v>
      </c>
      <c r="G1110" s="42">
        <f t="shared" si="447"/>
        <v>2628</v>
      </c>
      <c r="H1110" s="42">
        <f t="shared" si="439"/>
        <v>48.31</v>
      </c>
      <c r="I1110" s="42">
        <f t="shared" si="440"/>
        <v>720</v>
      </c>
      <c r="J1110" s="42">
        <f t="shared" si="441"/>
        <v>124.05</v>
      </c>
      <c r="K1110" s="42">
        <f t="shared" si="442"/>
        <v>1908</v>
      </c>
      <c r="L1110" s="42">
        <f t="shared" si="443"/>
        <v>1908</v>
      </c>
      <c r="M1110" s="42">
        <f t="shared" si="449"/>
        <v>230.34</v>
      </c>
      <c r="N1110" s="42">
        <f t="shared" si="449"/>
        <v>230.34</v>
      </c>
      <c r="O1110" s="268">
        <f t="shared" si="448"/>
        <v>402.70000000000005</v>
      </c>
      <c r="P1110" s="42">
        <f t="shared" si="450"/>
        <v>402.70000000000005</v>
      </c>
      <c r="Q1110" s="138"/>
      <c r="T1110" s="56"/>
    </row>
    <row r="1111" spans="1:20" ht="16.5" thickBot="1">
      <c r="A1111" s="41">
        <v>1360</v>
      </c>
      <c r="B1111" s="42">
        <v>130</v>
      </c>
      <c r="C1111" s="42">
        <f t="shared" si="437"/>
        <v>0.13</v>
      </c>
      <c r="D1111" s="42">
        <v>0</v>
      </c>
      <c r="E1111" s="42">
        <f t="shared" si="438"/>
        <v>0.13</v>
      </c>
      <c r="F1111" s="42">
        <f>ROUND((+$E1111*4000)/12,0)</f>
        <v>43</v>
      </c>
      <c r="G1111" s="42">
        <f t="shared" si="447"/>
        <v>95</v>
      </c>
      <c r="H1111" s="42">
        <f t="shared" si="439"/>
        <v>1.74</v>
      </c>
      <c r="I1111" s="42">
        <f t="shared" si="440"/>
        <v>26</v>
      </c>
      <c r="J1111" s="42">
        <f t="shared" si="441"/>
        <v>4.4800000000000004</v>
      </c>
      <c r="K1111" s="42">
        <f t="shared" si="442"/>
        <v>17</v>
      </c>
      <c r="L1111" s="42">
        <f t="shared" si="443"/>
        <v>69</v>
      </c>
      <c r="M1111" s="42">
        <f t="shared" si="449"/>
        <v>2.0499999999999998</v>
      </c>
      <c r="N1111" s="42">
        <f t="shared" si="449"/>
        <v>8.33</v>
      </c>
      <c r="O1111" s="268">
        <f t="shared" si="448"/>
        <v>8.27</v>
      </c>
      <c r="P1111" s="42">
        <f t="shared" si="450"/>
        <v>14.55</v>
      </c>
      <c r="Q1111" s="138"/>
      <c r="T1111" s="56"/>
    </row>
    <row r="1112" spans="1:20" ht="16.5" thickBot="1">
      <c r="A1112" s="41">
        <v>1361</v>
      </c>
      <c r="B1112" s="42">
        <v>300</v>
      </c>
      <c r="C1112" s="42">
        <f t="shared" si="437"/>
        <v>0.3</v>
      </c>
      <c r="D1112" s="42">
        <v>0</v>
      </c>
      <c r="E1112" s="42">
        <f t="shared" si="438"/>
        <v>0.3</v>
      </c>
      <c r="F1112" s="42">
        <f>ROUND((+$E1112*4000)/12,0)</f>
        <v>100</v>
      </c>
      <c r="G1112" s="42">
        <f t="shared" si="447"/>
        <v>219</v>
      </c>
      <c r="H1112" s="42">
        <f t="shared" si="439"/>
        <v>4.03</v>
      </c>
      <c r="I1112" s="42">
        <f t="shared" si="440"/>
        <v>60</v>
      </c>
      <c r="J1112" s="42">
        <f t="shared" si="441"/>
        <v>10.34</v>
      </c>
      <c r="K1112" s="42">
        <f t="shared" si="442"/>
        <v>40</v>
      </c>
      <c r="L1112" s="42">
        <f t="shared" si="443"/>
        <v>159</v>
      </c>
      <c r="M1112" s="42">
        <f t="shared" si="449"/>
        <v>4.83</v>
      </c>
      <c r="N1112" s="42">
        <f t="shared" si="449"/>
        <v>19.190000000000001</v>
      </c>
      <c r="O1112" s="268">
        <f t="shared" si="448"/>
        <v>19.200000000000003</v>
      </c>
      <c r="P1112" s="42">
        <f t="shared" si="450"/>
        <v>33.56</v>
      </c>
      <c r="Q1112" s="138"/>
      <c r="T1112" s="56"/>
    </row>
    <row r="1113" spans="1:20" ht="16.5" thickBot="1">
      <c r="A1113" s="41">
        <v>1362</v>
      </c>
      <c r="B1113" s="42">
        <v>68</v>
      </c>
      <c r="C1113" s="42">
        <f t="shared" si="437"/>
        <v>6.8000000000000005E-2</v>
      </c>
      <c r="D1113" s="42">
        <v>0</v>
      </c>
      <c r="E1113" s="42">
        <f t="shared" si="438"/>
        <v>6.8000000000000005E-2</v>
      </c>
      <c r="F1113" s="42">
        <f>ROUND((+$E1113*4000)/12,0)</f>
        <v>23</v>
      </c>
      <c r="G1113" s="42">
        <f t="shared" si="447"/>
        <v>50</v>
      </c>
      <c r="H1113" s="42">
        <f t="shared" si="439"/>
        <v>0.91</v>
      </c>
      <c r="I1113" s="42">
        <f t="shared" si="440"/>
        <v>14</v>
      </c>
      <c r="J1113" s="42">
        <f t="shared" si="441"/>
        <v>2.41</v>
      </c>
      <c r="K1113" s="42">
        <f t="shared" si="442"/>
        <v>9</v>
      </c>
      <c r="L1113" s="42">
        <f t="shared" si="443"/>
        <v>36</v>
      </c>
      <c r="M1113" s="42">
        <f t="shared" si="449"/>
        <v>1.0900000000000001</v>
      </c>
      <c r="N1113" s="42">
        <f t="shared" si="449"/>
        <v>4.3499999999999996</v>
      </c>
      <c r="O1113" s="268">
        <f t="shared" si="448"/>
        <v>4.41</v>
      </c>
      <c r="P1113" s="42">
        <f t="shared" si="450"/>
        <v>7.67</v>
      </c>
      <c r="Q1113" s="138"/>
      <c r="T1113" s="56"/>
    </row>
    <row r="1114" spans="1:20" ht="16.5" thickBot="1">
      <c r="A1114" s="41">
        <v>1363</v>
      </c>
      <c r="B1114" s="42">
        <v>1920</v>
      </c>
      <c r="C1114" s="42">
        <f t="shared" si="437"/>
        <v>1.92</v>
      </c>
      <c r="D1114" s="42">
        <v>0</v>
      </c>
      <c r="E1114" s="42">
        <f t="shared" si="438"/>
        <v>1.92</v>
      </c>
      <c r="F1114" s="42">
        <f>ROUND((+$E1114*8760)/12,0)</f>
        <v>1402</v>
      </c>
      <c r="G1114" s="42">
        <f t="shared" si="447"/>
        <v>1402</v>
      </c>
      <c r="H1114" s="42">
        <f t="shared" si="439"/>
        <v>25.77</v>
      </c>
      <c r="I1114" s="42">
        <f t="shared" si="440"/>
        <v>384</v>
      </c>
      <c r="J1114" s="42">
        <f t="shared" si="441"/>
        <v>66.16</v>
      </c>
      <c r="K1114" s="42">
        <f t="shared" si="442"/>
        <v>1018</v>
      </c>
      <c r="L1114" s="42">
        <f t="shared" si="443"/>
        <v>1018</v>
      </c>
      <c r="M1114" s="42">
        <f t="shared" si="449"/>
        <v>122.89</v>
      </c>
      <c r="N1114" s="42">
        <f t="shared" si="449"/>
        <v>122.89</v>
      </c>
      <c r="O1114" s="268">
        <f t="shared" si="448"/>
        <v>214.82</v>
      </c>
      <c r="P1114" s="42">
        <f t="shared" si="450"/>
        <v>214.82</v>
      </c>
      <c r="Q1114" s="138"/>
      <c r="T1114" s="56"/>
    </row>
    <row r="1115" spans="1:20" ht="16.5" thickBot="1">
      <c r="A1115" s="41">
        <v>1364</v>
      </c>
      <c r="B1115" s="42">
        <v>936</v>
      </c>
      <c r="C1115" s="42">
        <f t="shared" si="437"/>
        <v>0.93600000000000005</v>
      </c>
      <c r="D1115" s="42">
        <v>0</v>
      </c>
      <c r="E1115" s="42">
        <f t="shared" si="438"/>
        <v>0.93600000000000005</v>
      </c>
      <c r="F1115" s="42">
        <f>ROUND((+$E1115*4000)/12,0)</f>
        <v>312</v>
      </c>
      <c r="G1115" s="42">
        <f t="shared" si="447"/>
        <v>683</v>
      </c>
      <c r="H1115" s="42">
        <f t="shared" si="439"/>
        <v>12.56</v>
      </c>
      <c r="I1115" s="42">
        <f t="shared" si="440"/>
        <v>187</v>
      </c>
      <c r="J1115" s="42">
        <f t="shared" si="441"/>
        <v>32.22</v>
      </c>
      <c r="K1115" s="42">
        <f t="shared" si="442"/>
        <v>125</v>
      </c>
      <c r="L1115" s="42">
        <f t="shared" si="443"/>
        <v>496</v>
      </c>
      <c r="M1115" s="42">
        <f t="shared" si="449"/>
        <v>15.09</v>
      </c>
      <c r="N1115" s="42">
        <f t="shared" si="449"/>
        <v>59.88</v>
      </c>
      <c r="O1115" s="268">
        <f t="shared" si="448"/>
        <v>59.870000000000005</v>
      </c>
      <c r="P1115" s="42">
        <f t="shared" si="450"/>
        <v>104.66</v>
      </c>
      <c r="Q1115" s="138"/>
      <c r="T1115" s="56"/>
    </row>
    <row r="1116" spans="1:20" ht="16.5" thickBot="1">
      <c r="A1116" s="41">
        <v>537</v>
      </c>
      <c r="B1116" s="42">
        <v>170</v>
      </c>
      <c r="C1116" s="42">
        <f t="shared" si="437"/>
        <v>0.17</v>
      </c>
      <c r="D1116" s="42">
        <v>0</v>
      </c>
      <c r="E1116" s="42">
        <f t="shared" si="438"/>
        <v>0.17</v>
      </c>
      <c r="F1116" s="42">
        <f>ROUND((+$E1116*4000)/12,0)</f>
        <v>57</v>
      </c>
      <c r="G1116" s="42">
        <f t="shared" si="447"/>
        <v>124</v>
      </c>
      <c r="H1116" s="269">
        <f t="shared" si="439"/>
        <v>2.2799999999999998</v>
      </c>
      <c r="I1116" s="42">
        <f t="shared" si="440"/>
        <v>34</v>
      </c>
      <c r="J1116" s="42">
        <f t="shared" si="441"/>
        <v>5.86</v>
      </c>
      <c r="K1116" s="42">
        <f t="shared" si="442"/>
        <v>23</v>
      </c>
      <c r="L1116" s="42">
        <f t="shared" si="443"/>
        <v>90</v>
      </c>
      <c r="M1116" s="42">
        <f t="shared" si="449"/>
        <v>2.78</v>
      </c>
      <c r="N1116" s="42">
        <f t="shared" si="449"/>
        <v>10.86</v>
      </c>
      <c r="O1116" s="268">
        <f>H1116+J1116+M1116+0.02</f>
        <v>10.94</v>
      </c>
      <c r="P1116" s="42">
        <f t="shared" si="450"/>
        <v>19</v>
      </c>
      <c r="Q1116" s="138"/>
      <c r="T1116" s="56"/>
    </row>
    <row r="1117" spans="1:20" ht="16.5" thickBot="1">
      <c r="A1117" s="41">
        <v>1365</v>
      </c>
      <c r="B1117" s="42">
        <v>30</v>
      </c>
      <c r="C1117" s="42">
        <f t="shared" si="437"/>
        <v>0.03</v>
      </c>
      <c r="D1117" s="42">
        <v>0</v>
      </c>
      <c r="E1117" s="42">
        <f t="shared" si="438"/>
        <v>0.03</v>
      </c>
      <c r="F1117" s="42">
        <f>ROUND((+$E1117*4000)/12,0)</f>
        <v>10</v>
      </c>
      <c r="G1117" s="42">
        <f t="shared" si="447"/>
        <v>22</v>
      </c>
      <c r="H1117" s="42">
        <f t="shared" si="439"/>
        <v>0.4</v>
      </c>
      <c r="I1117" s="42">
        <f t="shared" si="440"/>
        <v>6</v>
      </c>
      <c r="J1117" s="42">
        <f t="shared" si="441"/>
        <v>1.03</v>
      </c>
      <c r="K1117" s="42">
        <f t="shared" si="442"/>
        <v>4</v>
      </c>
      <c r="L1117" s="42">
        <f t="shared" si="443"/>
        <v>16</v>
      </c>
      <c r="M1117" s="42">
        <f t="shared" si="449"/>
        <v>0.48</v>
      </c>
      <c r="N1117" s="42">
        <f t="shared" si="449"/>
        <v>1.93</v>
      </c>
      <c r="O1117" s="268">
        <f t="shared" ref="O1117:O1133" si="451">H1117+J1117+M1117</f>
        <v>1.9100000000000001</v>
      </c>
      <c r="P1117" s="42">
        <f t="shared" si="450"/>
        <v>3.3600000000000003</v>
      </c>
      <c r="Q1117" s="138"/>
      <c r="T1117" s="56"/>
    </row>
    <row r="1118" spans="1:20" ht="16.5" thickBot="1">
      <c r="A1118" s="41">
        <v>1366</v>
      </c>
      <c r="B1118" s="42">
        <v>360</v>
      </c>
      <c r="C1118" s="42">
        <f t="shared" si="437"/>
        <v>0.36</v>
      </c>
      <c r="D1118" s="42">
        <v>0</v>
      </c>
      <c r="E1118" s="42">
        <f t="shared" si="438"/>
        <v>0.36</v>
      </c>
      <c r="F1118" s="42">
        <f>ROUND((+$E1118*4000)/12,0)</f>
        <v>120</v>
      </c>
      <c r="G1118" s="42">
        <f t="shared" si="447"/>
        <v>263</v>
      </c>
      <c r="H1118" s="42">
        <f t="shared" si="439"/>
        <v>4.83</v>
      </c>
      <c r="I1118" s="42">
        <f t="shared" si="440"/>
        <v>72</v>
      </c>
      <c r="J1118" s="42">
        <f t="shared" si="441"/>
        <v>12.41</v>
      </c>
      <c r="K1118" s="42">
        <f t="shared" si="442"/>
        <v>48</v>
      </c>
      <c r="L1118" s="42">
        <f t="shared" si="443"/>
        <v>191</v>
      </c>
      <c r="M1118" s="42">
        <f t="shared" si="449"/>
        <v>5.79</v>
      </c>
      <c r="N1118" s="42">
        <f t="shared" si="449"/>
        <v>23.06</v>
      </c>
      <c r="O1118" s="268">
        <f t="shared" si="451"/>
        <v>23.03</v>
      </c>
      <c r="P1118" s="42">
        <f t="shared" si="450"/>
        <v>40.299999999999997</v>
      </c>
      <c r="Q1118" s="138"/>
      <c r="T1118" s="56"/>
    </row>
    <row r="1119" spans="1:20" ht="16.5" thickBot="1">
      <c r="A1119" s="41">
        <v>1367</v>
      </c>
      <c r="B1119" s="42">
        <v>50</v>
      </c>
      <c r="C1119" s="42">
        <f t="shared" si="437"/>
        <v>0.05</v>
      </c>
      <c r="D1119" s="42">
        <v>0</v>
      </c>
      <c r="E1119" s="42">
        <f t="shared" si="438"/>
        <v>0.05</v>
      </c>
      <c r="F1119" s="42">
        <f>ROUND((+$E1119*8760)/12,0)</f>
        <v>37</v>
      </c>
      <c r="G1119" s="42">
        <f t="shared" si="447"/>
        <v>37</v>
      </c>
      <c r="H1119" s="42">
        <f t="shared" si="439"/>
        <v>0.67</v>
      </c>
      <c r="I1119" s="42">
        <f t="shared" si="440"/>
        <v>10</v>
      </c>
      <c r="J1119" s="42">
        <f t="shared" si="441"/>
        <v>1.72</v>
      </c>
      <c r="K1119" s="42">
        <f t="shared" si="442"/>
        <v>27</v>
      </c>
      <c r="L1119" s="42">
        <f t="shared" si="443"/>
        <v>27</v>
      </c>
      <c r="M1119" s="42">
        <f t="shared" si="449"/>
        <v>3.26</v>
      </c>
      <c r="N1119" s="42">
        <f t="shared" si="449"/>
        <v>3.26</v>
      </c>
      <c r="O1119" s="268">
        <f t="shared" si="451"/>
        <v>5.65</v>
      </c>
      <c r="P1119" s="42">
        <f t="shared" si="450"/>
        <v>5.65</v>
      </c>
      <c r="Q1119" s="138"/>
      <c r="T1119" s="56"/>
    </row>
    <row r="1120" spans="1:20" ht="16.5" thickBot="1">
      <c r="A1120" s="41">
        <v>1368</v>
      </c>
      <c r="B1120" s="42">
        <v>1200</v>
      </c>
      <c r="C1120" s="42">
        <f t="shared" si="437"/>
        <v>1.2</v>
      </c>
      <c r="D1120" s="42">
        <v>0</v>
      </c>
      <c r="E1120" s="42">
        <f t="shared" si="438"/>
        <v>1.2</v>
      </c>
      <c r="F1120" s="42">
        <f>ROUND((+$E1120*4368)/12,0)</f>
        <v>437</v>
      </c>
      <c r="G1120" s="42">
        <f t="shared" si="447"/>
        <v>876</v>
      </c>
      <c r="H1120" s="42">
        <f t="shared" si="439"/>
        <v>16.100000000000001</v>
      </c>
      <c r="I1120" s="42">
        <f t="shared" si="440"/>
        <v>240</v>
      </c>
      <c r="J1120" s="42">
        <f t="shared" si="441"/>
        <v>41.35</v>
      </c>
      <c r="K1120" s="42">
        <f t="shared" si="442"/>
        <v>197</v>
      </c>
      <c r="L1120" s="42">
        <f t="shared" si="443"/>
        <v>636</v>
      </c>
      <c r="M1120" s="42">
        <f t="shared" si="449"/>
        <v>23.78</v>
      </c>
      <c r="N1120" s="42">
        <f t="shared" si="449"/>
        <v>76.78</v>
      </c>
      <c r="O1120" s="268">
        <f t="shared" si="451"/>
        <v>81.23</v>
      </c>
      <c r="P1120" s="42">
        <f t="shared" si="450"/>
        <v>134.23000000000002</v>
      </c>
      <c r="Q1120" s="138"/>
      <c r="T1120" s="56"/>
    </row>
    <row r="1121" spans="1:20" ht="16.5" thickBot="1">
      <c r="A1121" s="41">
        <v>1369</v>
      </c>
      <c r="B1121" s="42">
        <v>3240</v>
      </c>
      <c r="C1121" s="42">
        <f t="shared" si="437"/>
        <v>3.24</v>
      </c>
      <c r="D1121" s="42">
        <v>0</v>
      </c>
      <c r="E1121" s="42">
        <f t="shared" si="438"/>
        <v>3.24</v>
      </c>
      <c r="F1121" s="42">
        <f>ROUND((+$E1121*8230)/12,0)</f>
        <v>2222</v>
      </c>
      <c r="G1121" s="42">
        <f t="shared" si="447"/>
        <v>2365</v>
      </c>
      <c r="H1121" s="42">
        <f t="shared" si="439"/>
        <v>43.48</v>
      </c>
      <c r="I1121" s="42">
        <f t="shared" si="440"/>
        <v>648</v>
      </c>
      <c r="J1121" s="42">
        <f t="shared" si="441"/>
        <v>111.65</v>
      </c>
      <c r="K1121" s="42">
        <f t="shared" si="442"/>
        <v>1574</v>
      </c>
      <c r="L1121" s="42">
        <f t="shared" si="443"/>
        <v>1717</v>
      </c>
      <c r="M1121" s="42">
        <f t="shared" si="449"/>
        <v>190.01</v>
      </c>
      <c r="N1121" s="42">
        <f t="shared" si="449"/>
        <v>207.28</v>
      </c>
      <c r="O1121" s="268">
        <f t="shared" si="451"/>
        <v>345.14</v>
      </c>
      <c r="P1121" s="42">
        <f t="shared" si="450"/>
        <v>362.40999999999997</v>
      </c>
      <c r="Q1121" s="138"/>
      <c r="T1121" s="56"/>
    </row>
    <row r="1122" spans="1:20" ht="16.5" thickBot="1">
      <c r="A1122" s="41">
        <v>1370</v>
      </c>
      <c r="B1122" s="42">
        <v>120</v>
      </c>
      <c r="C1122" s="42">
        <f t="shared" si="437"/>
        <v>0.12</v>
      </c>
      <c r="D1122" s="42">
        <v>0</v>
      </c>
      <c r="E1122" s="42">
        <f t="shared" si="438"/>
        <v>0.12</v>
      </c>
      <c r="F1122" s="253">
        <f>ROUND((+$E1122*8760)/12,0)</f>
        <v>88</v>
      </c>
      <c r="G1122" s="42">
        <f t="shared" si="447"/>
        <v>88</v>
      </c>
      <c r="H1122" s="42">
        <f t="shared" si="439"/>
        <v>1.61</v>
      </c>
      <c r="I1122" s="42">
        <f t="shared" si="440"/>
        <v>24</v>
      </c>
      <c r="J1122" s="42">
        <f t="shared" si="441"/>
        <v>4.1399999999999997</v>
      </c>
      <c r="K1122" s="42">
        <f t="shared" si="442"/>
        <v>64</v>
      </c>
      <c r="L1122" s="42">
        <f t="shared" si="443"/>
        <v>64</v>
      </c>
      <c r="M1122" s="42">
        <f t="shared" si="449"/>
        <v>7.73</v>
      </c>
      <c r="N1122" s="42">
        <f t="shared" si="449"/>
        <v>7.73</v>
      </c>
      <c r="O1122" s="268">
        <f t="shared" si="451"/>
        <v>13.48</v>
      </c>
      <c r="P1122" s="42">
        <f t="shared" si="450"/>
        <v>13.48</v>
      </c>
      <c r="Q1122" s="138"/>
      <c r="T1122" s="56"/>
    </row>
    <row r="1123" spans="1:20" ht="16.5" thickBot="1">
      <c r="A1123" s="41">
        <v>1371</v>
      </c>
      <c r="B1123" s="42">
        <v>240</v>
      </c>
      <c r="C1123" s="42">
        <f t="shared" si="437"/>
        <v>0.24</v>
      </c>
      <c r="D1123" s="42">
        <v>0</v>
      </c>
      <c r="E1123" s="42">
        <f t="shared" si="438"/>
        <v>0.24</v>
      </c>
      <c r="F1123" s="42">
        <f>ROUND((+$E1123*8760)/12,0)</f>
        <v>175</v>
      </c>
      <c r="G1123" s="42">
        <f t="shared" si="447"/>
        <v>175</v>
      </c>
      <c r="H1123" s="42">
        <f t="shared" si="439"/>
        <v>3.22</v>
      </c>
      <c r="I1123" s="42">
        <f t="shared" si="440"/>
        <v>48</v>
      </c>
      <c r="J1123" s="42">
        <f t="shared" si="441"/>
        <v>8.27</v>
      </c>
      <c r="K1123" s="42">
        <f t="shared" si="442"/>
        <v>127</v>
      </c>
      <c r="L1123" s="42">
        <f t="shared" si="443"/>
        <v>127</v>
      </c>
      <c r="M1123" s="42">
        <f t="shared" si="449"/>
        <v>15.33</v>
      </c>
      <c r="N1123" s="42">
        <f t="shared" si="449"/>
        <v>15.33</v>
      </c>
      <c r="O1123" s="268">
        <f t="shared" si="451"/>
        <v>26.82</v>
      </c>
      <c r="P1123" s="42">
        <f t="shared" si="450"/>
        <v>26.82</v>
      </c>
      <c r="Q1123" s="138"/>
      <c r="T1123" s="56"/>
    </row>
    <row r="1124" spans="1:20" ht="16.5" thickBot="1">
      <c r="A1124" s="41">
        <v>1372</v>
      </c>
      <c r="B1124" s="42">
        <v>180</v>
      </c>
      <c r="C1124" s="42">
        <f t="shared" si="437"/>
        <v>0.18</v>
      </c>
      <c r="D1124" s="42">
        <v>0</v>
      </c>
      <c r="E1124" s="42">
        <f t="shared" si="438"/>
        <v>0.18</v>
      </c>
      <c r="F1124" s="42">
        <f>ROUND((+$E1124*365*8)/12,0)</f>
        <v>44</v>
      </c>
      <c r="G1124" s="42">
        <f t="shared" si="447"/>
        <v>131</v>
      </c>
      <c r="H1124" s="42">
        <f t="shared" si="439"/>
        <v>2.42</v>
      </c>
      <c r="I1124" s="42">
        <f t="shared" si="440"/>
        <v>36</v>
      </c>
      <c r="J1124" s="42">
        <f t="shared" si="441"/>
        <v>6.2</v>
      </c>
      <c r="K1124" s="42">
        <f t="shared" si="442"/>
        <v>8</v>
      </c>
      <c r="L1124" s="42">
        <f t="shared" si="443"/>
        <v>95</v>
      </c>
      <c r="M1124" s="42">
        <f t="shared" si="449"/>
        <v>0.97</v>
      </c>
      <c r="N1124" s="42">
        <f t="shared" si="449"/>
        <v>11.47</v>
      </c>
      <c r="O1124" s="268">
        <f t="shared" si="451"/>
        <v>9.5900000000000016</v>
      </c>
      <c r="P1124" s="42">
        <f t="shared" si="450"/>
        <v>20.090000000000003</v>
      </c>
      <c r="Q1124" s="138"/>
      <c r="T1124" s="56"/>
    </row>
    <row r="1125" spans="1:20" ht="16.5" thickBot="1">
      <c r="A1125" s="41">
        <v>1373</v>
      </c>
      <c r="B1125" s="42">
        <v>1850</v>
      </c>
      <c r="C1125" s="42">
        <f t="shared" si="437"/>
        <v>1.85</v>
      </c>
      <c r="D1125" s="42">
        <v>0</v>
      </c>
      <c r="E1125" s="42">
        <f t="shared" si="438"/>
        <v>1.85</v>
      </c>
      <c r="F1125" s="42">
        <f>ROUND((+$E1125*8760)/12,0)</f>
        <v>1351</v>
      </c>
      <c r="G1125" s="42">
        <f t="shared" si="447"/>
        <v>1351</v>
      </c>
      <c r="H1125" s="42">
        <f t="shared" si="439"/>
        <v>24.83</v>
      </c>
      <c r="I1125" s="42">
        <f t="shared" si="440"/>
        <v>370</v>
      </c>
      <c r="J1125" s="42">
        <f t="shared" si="441"/>
        <v>63.75</v>
      </c>
      <c r="K1125" s="42">
        <f t="shared" si="442"/>
        <v>981</v>
      </c>
      <c r="L1125" s="42">
        <f t="shared" si="443"/>
        <v>981</v>
      </c>
      <c r="M1125" s="42">
        <f t="shared" si="449"/>
        <v>118.43</v>
      </c>
      <c r="N1125" s="42">
        <f t="shared" si="449"/>
        <v>118.43</v>
      </c>
      <c r="O1125" s="268">
        <f t="shared" si="451"/>
        <v>207.01</v>
      </c>
      <c r="P1125" s="42">
        <f t="shared" si="450"/>
        <v>207.01</v>
      </c>
      <c r="Q1125" s="138"/>
      <c r="T1125" s="56"/>
    </row>
    <row r="1126" spans="1:20" ht="16.5" thickBot="1">
      <c r="A1126" s="41">
        <v>1374</v>
      </c>
      <c r="B1126" s="42">
        <v>144</v>
      </c>
      <c r="C1126" s="42">
        <f t="shared" si="437"/>
        <v>0.14399999999999999</v>
      </c>
      <c r="D1126" s="42">
        <v>0</v>
      </c>
      <c r="E1126" s="42">
        <f t="shared" si="438"/>
        <v>0.14399999999999999</v>
      </c>
      <c r="F1126" s="42">
        <f>ROUND((+$E1126*365*8)/12,0)</f>
        <v>35</v>
      </c>
      <c r="G1126" s="42">
        <f t="shared" si="447"/>
        <v>105</v>
      </c>
      <c r="H1126" s="42">
        <f t="shared" si="439"/>
        <v>1.93</v>
      </c>
      <c r="I1126" s="42">
        <f t="shared" si="440"/>
        <v>29</v>
      </c>
      <c r="J1126" s="42">
        <f t="shared" si="441"/>
        <v>5</v>
      </c>
      <c r="K1126" s="42">
        <f t="shared" si="442"/>
        <v>6</v>
      </c>
      <c r="L1126" s="42">
        <f t="shared" si="443"/>
        <v>76</v>
      </c>
      <c r="M1126" s="42">
        <f t="shared" si="449"/>
        <v>0.72</v>
      </c>
      <c r="N1126" s="42">
        <f t="shared" si="449"/>
        <v>9.17</v>
      </c>
      <c r="O1126" s="268">
        <f t="shared" si="451"/>
        <v>7.6499999999999995</v>
      </c>
      <c r="P1126" s="42">
        <f t="shared" si="450"/>
        <v>16.100000000000001</v>
      </c>
      <c r="Q1126" s="138"/>
      <c r="T1126" s="56"/>
    </row>
    <row r="1127" spans="1:20" ht="16.5" thickBot="1">
      <c r="A1127" s="41">
        <v>1378</v>
      </c>
      <c r="B1127" s="1">
        <v>2315</v>
      </c>
      <c r="C1127" s="42">
        <f t="shared" si="437"/>
        <v>2.3149999999999999</v>
      </c>
      <c r="D1127" s="42">
        <v>0</v>
      </c>
      <c r="E1127" s="42">
        <f t="shared" si="438"/>
        <v>2.3149999999999999</v>
      </c>
      <c r="F1127" s="42">
        <f>ROUND((+$E1127*365*8)/12,0)</f>
        <v>563</v>
      </c>
      <c r="G1127" s="42">
        <f t="shared" si="447"/>
        <v>1690</v>
      </c>
      <c r="H1127" s="42">
        <f t="shared" si="439"/>
        <v>31.07</v>
      </c>
      <c r="I1127" s="42">
        <f t="shared" si="440"/>
        <v>463</v>
      </c>
      <c r="J1127" s="42">
        <f t="shared" si="441"/>
        <v>79.77</v>
      </c>
      <c r="K1127" s="42">
        <f t="shared" si="442"/>
        <v>100</v>
      </c>
      <c r="L1127" s="42">
        <f t="shared" si="443"/>
        <v>1227</v>
      </c>
      <c r="M1127" s="42">
        <f t="shared" si="449"/>
        <v>12.07</v>
      </c>
      <c r="N1127" s="42">
        <f t="shared" si="449"/>
        <v>148.12</v>
      </c>
      <c r="O1127" s="270">
        <f t="shared" si="451"/>
        <v>122.91</v>
      </c>
      <c r="P1127" s="517">
        <f t="shared" si="450"/>
        <v>258.96000000000004</v>
      </c>
      <c r="R1127" s="42" t="s">
        <v>1316</v>
      </c>
    </row>
    <row r="1128" spans="1:20" ht="16.5" thickBot="1">
      <c r="A1128" s="41">
        <v>1382</v>
      </c>
      <c r="B1128" s="1">
        <f>23*120</f>
        <v>2760</v>
      </c>
      <c r="C1128" s="42">
        <f t="shared" si="437"/>
        <v>2.76</v>
      </c>
      <c r="D1128" s="42">
        <v>0</v>
      </c>
      <c r="E1128" s="42">
        <f t="shared" si="438"/>
        <v>2.76</v>
      </c>
      <c r="F1128" s="42">
        <f t="shared" ref="F1128" si="452">ROUND((+$E1128*365*8)/12,0)</f>
        <v>672</v>
      </c>
      <c r="G1128" s="42">
        <f t="shared" si="447"/>
        <v>2015</v>
      </c>
      <c r="H1128" s="42">
        <f t="shared" si="439"/>
        <v>37.04</v>
      </c>
      <c r="I1128" s="42">
        <f t="shared" si="440"/>
        <v>552</v>
      </c>
      <c r="J1128" s="42">
        <f t="shared" si="441"/>
        <v>95.11</v>
      </c>
      <c r="K1128" s="42">
        <f t="shared" si="442"/>
        <v>120</v>
      </c>
      <c r="L1128" s="42">
        <f t="shared" si="443"/>
        <v>1463</v>
      </c>
      <c r="M1128" s="42">
        <f t="shared" si="449"/>
        <v>14.49</v>
      </c>
      <c r="N1128" s="42">
        <f t="shared" si="449"/>
        <v>176.61</v>
      </c>
      <c r="O1128" s="268">
        <f t="shared" si="451"/>
        <v>146.64000000000001</v>
      </c>
      <c r="P1128" s="42">
        <f t="shared" si="450"/>
        <v>308.76</v>
      </c>
    </row>
    <row r="1129" spans="1:20" ht="16.5" thickBot="1">
      <c r="A1129" s="41">
        <f>'2026 Unpublished Rates Smoothed'!D409</f>
        <v>0</v>
      </c>
      <c r="B1129" s="42">
        <v>7200</v>
      </c>
      <c r="C1129" s="42">
        <f t="shared" si="437"/>
        <v>7.2</v>
      </c>
      <c r="D1129" s="42">
        <v>0</v>
      </c>
      <c r="E1129" s="42">
        <f t="shared" si="438"/>
        <v>7.2</v>
      </c>
      <c r="F1129" s="42">
        <f>ROUND((+$E1129*365*24)/12,0)</f>
        <v>5256</v>
      </c>
      <c r="G1129" s="42">
        <f t="shared" si="447"/>
        <v>5256</v>
      </c>
      <c r="H1129" s="42">
        <f t="shared" si="439"/>
        <v>96.63</v>
      </c>
      <c r="I1129" s="42">
        <f t="shared" si="440"/>
        <v>1440</v>
      </c>
      <c r="J1129" s="42">
        <f t="shared" si="441"/>
        <v>248.1</v>
      </c>
      <c r="K1129" s="42">
        <f t="shared" si="442"/>
        <v>3816</v>
      </c>
      <c r="L1129" s="42">
        <f t="shared" si="443"/>
        <v>3816</v>
      </c>
      <c r="M1129" s="42">
        <f t="shared" ref="M1129:N1133" si="453">ROUND(+K1129*$D$9,2)</f>
        <v>460.67</v>
      </c>
      <c r="N1129" s="42">
        <f t="shared" si="453"/>
        <v>460.67</v>
      </c>
      <c r="O1129" s="268">
        <f t="shared" si="451"/>
        <v>805.40000000000009</v>
      </c>
      <c r="P1129" s="42">
        <f t="shared" si="450"/>
        <v>805.40000000000009</v>
      </c>
      <c r="R1129" s="42" t="s">
        <v>1316</v>
      </c>
    </row>
    <row r="1130" spans="1:20" ht="16.5" thickBot="1">
      <c r="A1130" s="41">
        <f>'2026 Unpublished Rates Smoothed'!D410</f>
        <v>0</v>
      </c>
      <c r="B1130" s="42">
        <v>2420</v>
      </c>
      <c r="C1130" s="42">
        <f t="shared" si="437"/>
        <v>2.42</v>
      </c>
      <c r="D1130" s="42">
        <v>0</v>
      </c>
      <c r="E1130" s="42">
        <f t="shared" si="438"/>
        <v>2.42</v>
      </c>
      <c r="F1130" s="42">
        <f>ROUND((+$E1130*365*24)/12,0)</f>
        <v>1767</v>
      </c>
      <c r="G1130" s="42">
        <f t="shared" si="447"/>
        <v>1767</v>
      </c>
      <c r="H1130" s="42">
        <f t="shared" si="439"/>
        <v>32.479999999999997</v>
      </c>
      <c r="I1130" s="42">
        <f t="shared" si="440"/>
        <v>484</v>
      </c>
      <c r="J1130" s="42">
        <f t="shared" si="441"/>
        <v>83.39</v>
      </c>
      <c r="K1130" s="42">
        <f t="shared" si="442"/>
        <v>1283</v>
      </c>
      <c r="L1130" s="42">
        <f t="shared" si="443"/>
        <v>1283</v>
      </c>
      <c r="M1130" s="42">
        <f t="shared" si="453"/>
        <v>154.88</v>
      </c>
      <c r="N1130" s="42">
        <f t="shared" si="453"/>
        <v>154.88</v>
      </c>
      <c r="O1130" s="268">
        <f t="shared" si="451"/>
        <v>270.75</v>
      </c>
      <c r="P1130" s="42">
        <f t="shared" si="450"/>
        <v>270.75</v>
      </c>
      <c r="R1130" s="42" t="s">
        <v>1316</v>
      </c>
    </row>
    <row r="1131" spans="1:20" ht="16.5" thickBot="1">
      <c r="A1131" s="41">
        <f>'2026 Unpublished Rates Smoothed'!D411</f>
        <v>0</v>
      </c>
      <c r="B1131" s="42">
        <v>2880</v>
      </c>
      <c r="C1131" s="42">
        <f t="shared" si="437"/>
        <v>2.88</v>
      </c>
      <c r="D1131" s="42">
        <v>0</v>
      </c>
      <c r="E1131" s="42">
        <f t="shared" si="438"/>
        <v>2.88</v>
      </c>
      <c r="F1131" s="42">
        <f>ROUND((+$E1131*365*24)/12,0)</f>
        <v>2102</v>
      </c>
      <c r="G1131" s="42">
        <f t="shared" si="447"/>
        <v>2102</v>
      </c>
      <c r="H1131" s="42">
        <f t="shared" si="439"/>
        <v>38.65</v>
      </c>
      <c r="I1131" s="42">
        <f t="shared" si="440"/>
        <v>576</v>
      </c>
      <c r="J1131" s="42">
        <f t="shared" si="441"/>
        <v>99.24</v>
      </c>
      <c r="K1131" s="42">
        <f t="shared" si="442"/>
        <v>1526</v>
      </c>
      <c r="L1131" s="42">
        <f t="shared" si="443"/>
        <v>1526</v>
      </c>
      <c r="M1131" s="42">
        <f t="shared" si="453"/>
        <v>184.22</v>
      </c>
      <c r="N1131" s="42">
        <f t="shared" si="453"/>
        <v>184.22</v>
      </c>
      <c r="O1131" s="268">
        <f t="shared" si="451"/>
        <v>322.11</v>
      </c>
      <c r="P1131" s="42">
        <f t="shared" si="450"/>
        <v>322.11</v>
      </c>
      <c r="R1131" s="42" t="s">
        <v>1316</v>
      </c>
    </row>
    <row r="1132" spans="1:20" ht="16.5" thickBot="1">
      <c r="A1132" s="41">
        <f>'2026 Unpublished Rates Smoothed'!D412</f>
        <v>0</v>
      </c>
      <c r="B1132" s="267">
        <v>481.25</v>
      </c>
      <c r="C1132" s="42">
        <f t="shared" si="437"/>
        <v>0.48125000000000001</v>
      </c>
      <c r="D1132" s="42">
        <v>0</v>
      </c>
      <c r="E1132" s="42">
        <f t="shared" si="438"/>
        <v>0.48125000000000001</v>
      </c>
      <c r="F1132" s="42">
        <f>ROUND((+$E1132*14*24)/12,0)</f>
        <v>13</v>
      </c>
      <c r="G1132" s="42">
        <f t="shared" si="447"/>
        <v>351</v>
      </c>
      <c r="H1132" s="42">
        <f t="shared" si="439"/>
        <v>6.46</v>
      </c>
      <c r="I1132" s="42">
        <f t="shared" si="440"/>
        <v>13</v>
      </c>
      <c r="J1132" s="42">
        <f t="shared" si="441"/>
        <v>2.2400000000000002</v>
      </c>
      <c r="K1132" s="42">
        <f t="shared" si="442"/>
        <v>0</v>
      </c>
      <c r="L1132" s="42">
        <f t="shared" si="443"/>
        <v>338</v>
      </c>
      <c r="M1132" s="42">
        <f t="shared" si="453"/>
        <v>0</v>
      </c>
      <c r="N1132" s="42">
        <f t="shared" si="453"/>
        <v>40.799999999999997</v>
      </c>
      <c r="O1132" s="268">
        <f t="shared" si="451"/>
        <v>8.6999999999999993</v>
      </c>
    </row>
    <row r="1133" spans="1:20" ht="15.75">
      <c r="A1133" s="41">
        <f>'2026 Unpublished Rates Smoothed'!D413</f>
        <v>0</v>
      </c>
      <c r="B1133" s="42">
        <v>22</v>
      </c>
      <c r="C1133" s="42">
        <f t="shared" si="437"/>
        <v>2.1999999999999999E-2</v>
      </c>
      <c r="D1133" s="42">
        <v>0</v>
      </c>
      <c r="E1133" s="42">
        <f t="shared" si="438"/>
        <v>2.1999999999999999E-2</v>
      </c>
      <c r="F1133" s="42">
        <f>ROUND((+$E1133*4000)/12,0)</f>
        <v>7</v>
      </c>
      <c r="G1133" s="42">
        <f t="shared" si="447"/>
        <v>16</v>
      </c>
      <c r="H1133" s="42">
        <f t="shared" si="439"/>
        <v>0.3</v>
      </c>
      <c r="I1133" s="42">
        <f t="shared" si="440"/>
        <v>4</v>
      </c>
      <c r="J1133" s="42">
        <f t="shared" si="441"/>
        <v>0.69</v>
      </c>
      <c r="K1133" s="42">
        <f t="shared" si="442"/>
        <v>3</v>
      </c>
      <c r="L1133" s="42">
        <f t="shared" si="443"/>
        <v>12</v>
      </c>
      <c r="M1133" s="42">
        <f t="shared" si="453"/>
        <v>0.36</v>
      </c>
      <c r="N1133" s="42">
        <f t="shared" si="453"/>
        <v>1.45</v>
      </c>
      <c r="O1133" s="1445">
        <f t="shared" si="451"/>
        <v>1.35</v>
      </c>
    </row>
    <row r="1134" spans="1:20" ht="15.75">
      <c r="A1134" s="41"/>
      <c r="O1134" s="270"/>
    </row>
    <row r="1135" spans="1:20" ht="15.75">
      <c r="A1135" s="41"/>
      <c r="O1135" s="270"/>
    </row>
    <row r="1136" spans="1:20" ht="15.75">
      <c r="A1136" s="41"/>
      <c r="O1136" s="270"/>
    </row>
    <row r="1137" spans="1:15" ht="15.75">
      <c r="A1137" s="41"/>
      <c r="O1137" s="270"/>
    </row>
    <row r="1138" spans="1:15" ht="15.75">
      <c r="A1138" s="41"/>
      <c r="O1138" s="270"/>
    </row>
    <row r="1139" spans="1:15" ht="15.75">
      <c r="A1139" s="41"/>
      <c r="O1139" s="270"/>
    </row>
    <row r="1140" spans="1:15" ht="15.75">
      <c r="A1140" s="41"/>
      <c r="O1140" s="270"/>
    </row>
    <row r="1141" spans="1:15" ht="15.75">
      <c r="A1141" s="41"/>
      <c r="O1141" s="270"/>
    </row>
    <row r="1142" spans="1:15" ht="15.75">
      <c r="A1142" s="41"/>
      <c r="O1142" s="270"/>
    </row>
    <row r="1143" spans="1:15" ht="15.75">
      <c r="A1143" s="41"/>
      <c r="O1143" s="270"/>
    </row>
    <row r="1144" spans="1:15" ht="15.75">
      <c r="A1144" s="41"/>
      <c r="O1144" s="270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F5D9-AB40-42F4-A148-8C1CE9E0E08D}">
  <sheetPr>
    <pageSetUpPr fitToPage="1"/>
  </sheetPr>
  <dimension ref="A1:AG440"/>
  <sheetViews>
    <sheetView view="pageBreakPreview" topLeftCell="F1" zoomScale="70" zoomScaleNormal="70" zoomScaleSheetLayoutView="70" workbookViewId="0">
      <pane ySplit="13" topLeftCell="A405" activePane="bottomLeft" state="frozen"/>
      <selection activeCell="E259" sqref="E259"/>
      <selection pane="bottomLeft" activeCell="V426" sqref="V426"/>
    </sheetView>
  </sheetViews>
  <sheetFormatPr defaultColWidth="9.109375" defaultRowHeight="15"/>
  <cols>
    <col min="1" max="1" width="8.21875" style="42" customWidth="1"/>
    <col min="2" max="2" width="11" style="42" customWidth="1"/>
    <col min="3" max="3" width="9.77734375" style="42" customWidth="1"/>
    <col min="4" max="4" width="13.44140625" style="42" customWidth="1"/>
    <col min="5" max="5" width="30.21875" style="42" customWidth="1"/>
    <col min="6" max="6" width="11.77734375" style="42" customWidth="1"/>
    <col min="7" max="7" width="7.77734375" style="42" bestFit="1" customWidth="1"/>
    <col min="8" max="8" width="9.77734375" style="42" customWidth="1"/>
    <col min="9" max="9" width="10.109375" style="42" customWidth="1"/>
    <col min="10" max="10" width="11.77734375" style="42" customWidth="1"/>
    <col min="11" max="11" width="13.77734375" style="42" customWidth="1"/>
    <col min="12" max="12" width="16.77734375" style="83" customWidth="1"/>
    <col min="13" max="13" width="13.109375" style="83" customWidth="1"/>
    <col min="14" max="15" width="11.77734375" style="42" customWidth="1"/>
    <col min="16" max="16" width="14.44140625" style="42" customWidth="1"/>
    <col min="17" max="17" width="11.77734375" style="42" customWidth="1"/>
    <col min="18" max="18" width="14.5546875" style="83" customWidth="1"/>
    <col min="19" max="19" width="11.5546875" style="42" customWidth="1"/>
    <col min="20" max="20" width="10.77734375" style="42" customWidth="1"/>
    <col min="21" max="21" width="2.77734375" style="42" customWidth="1"/>
    <col min="22" max="25" width="10.77734375" style="42" customWidth="1"/>
    <col min="26" max="26" width="26.5546875" style="42" customWidth="1"/>
    <col min="27" max="27" width="16.109375" style="83" bestFit="1" customWidth="1"/>
    <col min="28" max="28" width="12.77734375" style="83" bestFit="1" customWidth="1"/>
    <col min="29" max="29" width="4" style="42" customWidth="1"/>
    <col min="30" max="30" width="9.109375" style="42"/>
    <col min="31" max="31" width="13.109375" style="42" customWidth="1"/>
    <col min="32" max="16384" width="9.109375" style="42"/>
  </cols>
  <sheetData>
    <row r="1" spans="1:33" ht="20.25">
      <c r="D1" s="81" t="s">
        <v>1017</v>
      </c>
      <c r="E1" s="82"/>
      <c r="F1" s="82"/>
      <c r="G1" s="82"/>
      <c r="H1" s="82"/>
      <c r="I1" s="82"/>
      <c r="J1" s="82"/>
      <c r="K1" s="82"/>
      <c r="L1" s="520"/>
      <c r="M1" s="520"/>
      <c r="N1" s="82"/>
      <c r="O1" s="82"/>
      <c r="P1" s="82"/>
      <c r="Q1" s="82"/>
      <c r="R1" s="520"/>
      <c r="S1" s="82"/>
      <c r="T1" s="82"/>
      <c r="U1" s="82"/>
      <c r="V1" s="82"/>
      <c r="W1" s="82"/>
      <c r="X1" s="82"/>
      <c r="Y1" s="82"/>
      <c r="Z1" s="82"/>
    </row>
    <row r="2" spans="1:33" ht="20.25">
      <c r="D2" s="81" t="s">
        <v>1018</v>
      </c>
      <c r="E2" s="81"/>
      <c r="F2" s="521"/>
      <c r="G2" s="521"/>
      <c r="H2" s="521"/>
      <c r="I2" s="521"/>
      <c r="J2" s="521"/>
      <c r="K2" s="521"/>
      <c r="L2" s="522"/>
      <c r="M2" s="522"/>
      <c r="N2" s="521"/>
      <c r="O2" s="521"/>
      <c r="P2" s="521"/>
      <c r="Q2" s="521"/>
      <c r="R2" s="522"/>
      <c r="S2" s="521"/>
      <c r="T2" s="521"/>
      <c r="U2" s="521"/>
      <c r="V2" s="521"/>
      <c r="W2" s="521"/>
      <c r="X2" s="521"/>
      <c r="Y2" s="82"/>
      <c r="Z2" s="82"/>
    </row>
    <row r="3" spans="1:33" ht="20.25">
      <c r="D3" s="81" t="s">
        <v>1019</v>
      </c>
      <c r="E3" s="81"/>
      <c r="F3" s="521"/>
      <c r="G3" s="521"/>
      <c r="H3" s="521"/>
      <c r="I3" s="521"/>
      <c r="J3" s="521"/>
      <c r="K3" s="521"/>
      <c r="L3" s="522"/>
      <c r="M3" s="522"/>
      <c r="N3" s="521"/>
      <c r="O3" s="521"/>
      <c r="P3" s="521"/>
      <c r="Q3" s="521"/>
      <c r="R3" s="522"/>
      <c r="S3" s="521"/>
      <c r="T3" s="521"/>
      <c r="U3" s="521"/>
      <c r="V3" s="521"/>
      <c r="W3" s="521"/>
      <c r="X3" s="521"/>
      <c r="Y3" s="82"/>
      <c r="Z3" s="82"/>
    </row>
    <row r="4" spans="1:33">
      <c r="D4" s="42" t="s">
        <v>878</v>
      </c>
      <c r="F4" s="84"/>
    </row>
    <row r="5" spans="1:33" ht="18.75" thickBot="1">
      <c r="D5" s="47" t="s">
        <v>1020</v>
      </c>
      <c r="E5" s="48"/>
      <c r="Q5" s="523"/>
    </row>
    <row r="6" spans="1:33" ht="16.5" thickBot="1">
      <c r="D6" s="42" t="s">
        <v>36</v>
      </c>
      <c r="F6" s="85">
        <f>'Schedule 10'!G259</f>
        <v>23.263872678000002</v>
      </c>
      <c r="H6" s="524" t="s">
        <v>1021</v>
      </c>
      <c r="I6" s="524"/>
      <c r="J6" s="86">
        <f>'2026 Rates RTT'!B12</f>
        <v>21.99531132340103</v>
      </c>
      <c r="K6" s="87" t="s">
        <v>1022</v>
      </c>
      <c r="L6" s="525"/>
      <c r="M6" s="88"/>
      <c r="N6" s="89"/>
      <c r="O6" s="89"/>
      <c r="P6" s="89"/>
    </row>
    <row r="7" spans="1:33" ht="16.5" thickBot="1">
      <c r="D7" s="42" t="s">
        <v>1023</v>
      </c>
      <c r="F7" s="526">
        <v>0</v>
      </c>
      <c r="H7" s="524" t="s">
        <v>1024</v>
      </c>
      <c r="I7" s="524"/>
      <c r="J7" s="86">
        <f>'2026 Rates RTT'!B11</f>
        <v>4.632154481701777</v>
      </c>
      <c r="K7" s="87" t="s">
        <v>1022</v>
      </c>
      <c r="L7" s="525"/>
      <c r="M7" s="88"/>
      <c r="N7" s="90"/>
      <c r="O7" s="90"/>
      <c r="P7" s="90"/>
    </row>
    <row r="8" spans="1:33" ht="16.5" thickBot="1">
      <c r="D8" s="42" t="s">
        <v>1025</v>
      </c>
      <c r="F8" s="80">
        <v>0</v>
      </c>
      <c r="L8" s="525"/>
      <c r="M8" s="88"/>
      <c r="N8" s="90"/>
      <c r="O8" s="90"/>
      <c r="P8" s="90"/>
    </row>
    <row r="9" spans="1:33" ht="15.75" thickBot="1">
      <c r="R9" s="527"/>
    </row>
    <row r="10" spans="1:33" ht="15.75" thickBot="1">
      <c r="F10" s="528"/>
    </row>
    <row r="11" spans="1:33" ht="15.75">
      <c r="G11" s="529"/>
      <c r="H11" s="530" t="s">
        <v>290</v>
      </c>
      <c r="I11" s="531"/>
      <c r="P11" s="49" t="s">
        <v>856</v>
      </c>
      <c r="Q11" s="532"/>
      <c r="R11" s="533"/>
      <c r="V11" s="529" t="s">
        <v>1026</v>
      </c>
      <c r="W11" s="531"/>
      <c r="X11" s="534"/>
      <c r="Y11" s="535" t="s">
        <v>846</v>
      </c>
    </row>
    <row r="12" spans="1:33" ht="15.75">
      <c r="G12" s="536" t="s">
        <v>1027</v>
      </c>
      <c r="H12" s="537"/>
      <c r="I12" s="538"/>
      <c r="J12" s="49" t="s">
        <v>1028</v>
      </c>
      <c r="K12" s="49" t="s">
        <v>344</v>
      </c>
      <c r="L12" s="539" t="s">
        <v>344</v>
      </c>
      <c r="M12" s="539" t="s">
        <v>344</v>
      </c>
      <c r="N12" s="540" t="s">
        <v>855</v>
      </c>
      <c r="O12" s="540" t="s">
        <v>17</v>
      </c>
      <c r="P12" s="540" t="s">
        <v>855</v>
      </c>
      <c r="Q12" s="541" t="s">
        <v>1029</v>
      </c>
      <c r="R12" s="542"/>
      <c r="S12" s="541" t="s">
        <v>1030</v>
      </c>
      <c r="T12" s="543"/>
      <c r="V12" s="541" t="s">
        <v>1031</v>
      </c>
      <c r="W12" s="544"/>
      <c r="X12" s="538"/>
      <c r="Y12" s="545" t="s">
        <v>1032</v>
      </c>
      <c r="Z12" s="543" t="s">
        <v>1033</v>
      </c>
      <c r="AA12" s="539" t="s">
        <v>344</v>
      </c>
      <c r="AB12" s="539" t="s">
        <v>344</v>
      </c>
    </row>
    <row r="13" spans="1:33" ht="70.5" customHeight="1">
      <c r="A13" s="546" t="s">
        <v>1034</v>
      </c>
      <c r="B13" s="546" t="s">
        <v>1035</v>
      </c>
      <c r="C13" s="546" t="s">
        <v>43</v>
      </c>
      <c r="D13" s="91" t="s">
        <v>60</v>
      </c>
      <c r="E13" s="91" t="s">
        <v>61</v>
      </c>
      <c r="F13" s="91" t="s">
        <v>1036</v>
      </c>
      <c r="G13" s="547" t="s">
        <v>956</v>
      </c>
      <c r="H13" s="548" t="s">
        <v>1037</v>
      </c>
      <c r="I13" s="549" t="s">
        <v>1038</v>
      </c>
      <c r="J13" s="550" t="str">
        <f>J12</f>
        <v>Inv. Level</v>
      </c>
      <c r="K13" s="551" t="s">
        <v>956</v>
      </c>
      <c r="L13" s="552" t="s">
        <v>1039</v>
      </c>
      <c r="M13" s="552" t="s">
        <v>1040</v>
      </c>
      <c r="N13" s="547" t="s">
        <v>866</v>
      </c>
      <c r="O13" s="547" t="s">
        <v>866</v>
      </c>
      <c r="P13" s="547" t="s">
        <v>866</v>
      </c>
      <c r="Q13" s="547" t="s">
        <v>956</v>
      </c>
      <c r="R13" s="552" t="s">
        <v>230</v>
      </c>
      <c r="S13" s="547" t="s">
        <v>956</v>
      </c>
      <c r="T13" s="547" t="s">
        <v>230</v>
      </c>
      <c r="V13" s="553" t="s">
        <v>956</v>
      </c>
      <c r="W13" s="548" t="s">
        <v>1037</v>
      </c>
      <c r="X13" s="549" t="s">
        <v>1038</v>
      </c>
      <c r="Y13" s="92"/>
      <c r="AA13" s="552" t="s">
        <v>1039</v>
      </c>
      <c r="AB13" s="552" t="s">
        <v>1040</v>
      </c>
    </row>
    <row r="14" spans="1:33">
      <c r="A14" s="42">
        <v>238</v>
      </c>
      <c r="B14" s="42">
        <v>229</v>
      </c>
      <c r="C14" s="42">
        <f>B14-A14</f>
        <v>-9</v>
      </c>
      <c r="D14" s="41">
        <v>300</v>
      </c>
      <c r="E14" s="93" t="s">
        <v>1041</v>
      </c>
      <c r="G14" s="94">
        <v>78</v>
      </c>
      <c r="H14" s="95">
        <v>10.45</v>
      </c>
      <c r="I14" s="96">
        <f>H14+(G14*$F$10)</f>
        <v>10.45</v>
      </c>
      <c r="J14" s="97">
        <f>B14</f>
        <v>229</v>
      </c>
      <c r="K14" s="98">
        <f t="shared" ref="K14:K40" si="0">+G14*J14*12</f>
        <v>214344</v>
      </c>
      <c r="L14" s="83">
        <f t="shared" ref="L14:L40" si="1">+H14*J14*12</f>
        <v>28716.6</v>
      </c>
      <c r="N14" s="554">
        <v>0.107</v>
      </c>
      <c r="O14" s="554">
        <f t="shared" ref="O14:O40" si="2">J14*N14</f>
        <v>24.503</v>
      </c>
      <c r="P14" s="554">
        <f>+O14</f>
        <v>24.503</v>
      </c>
      <c r="Q14" s="555">
        <v>78</v>
      </c>
      <c r="R14" s="556">
        <f>I14</f>
        <v>10.45</v>
      </c>
      <c r="S14" s="557" t="str">
        <f t="shared" ref="S14:S77" si="3">IF(Q14=G14,"---",Q14-G14)</f>
        <v>---</v>
      </c>
      <c r="T14" s="558">
        <f t="shared" ref="T14:T77" si="4">IF(R14=W14,"---",R14-W14)</f>
        <v>5.8178455182982223</v>
      </c>
      <c r="V14" s="559" t="str">
        <f t="shared" ref="V14:V40" si="5">IF(Q14=G14,"OK",Q14)</f>
        <v>OK</v>
      </c>
      <c r="W14" s="44">
        <f>IF(+'2026 Rates RTT'!P88&lt;'2026 Rates RTT'!$B$11,'2026 Rates RTT'!$B$11,+'2026 Rates RTT'!P88)</f>
        <v>4.632154481701777</v>
      </c>
      <c r="X14" s="44">
        <f>W14+(Q14*$R$9)</f>
        <v>4.632154481701777</v>
      </c>
      <c r="Y14" s="560">
        <f>+X14/I14-1</f>
        <v>-0.55673162854528446</v>
      </c>
      <c r="AA14" s="83">
        <f t="shared" ref="AA14:AA77" si="6">+J14*W14*12</f>
        <v>12729.160515716483</v>
      </c>
      <c r="AE14" s="43"/>
      <c r="AF14" s="43"/>
      <c r="AG14" s="44"/>
    </row>
    <row r="15" spans="1:33">
      <c r="A15" s="42">
        <v>5</v>
      </c>
      <c r="B15" s="42">
        <v>5</v>
      </c>
      <c r="C15" s="42">
        <f t="shared" ref="C15:C78" si="7">B15-A15</f>
        <v>0</v>
      </c>
      <c r="D15" s="41">
        <v>352</v>
      </c>
      <c r="E15" s="93" t="s">
        <v>1042</v>
      </c>
      <c r="F15" s="41">
        <v>756</v>
      </c>
      <c r="G15" s="94">
        <v>511</v>
      </c>
      <c r="H15" s="95">
        <v>69.199999999999989</v>
      </c>
      <c r="I15" s="96">
        <f t="shared" ref="I15:I78" si="8">H15+(G15*$F$10)</f>
        <v>69.199999999999989</v>
      </c>
      <c r="J15" s="97">
        <f t="shared" ref="J15:J78" si="9">B15</f>
        <v>5</v>
      </c>
      <c r="K15" s="98">
        <f t="shared" si="0"/>
        <v>30660</v>
      </c>
      <c r="L15" s="83">
        <f t="shared" si="1"/>
        <v>4151.9999999999991</v>
      </c>
      <c r="N15" s="554">
        <v>0.75600000000000001</v>
      </c>
      <c r="O15" s="554">
        <f t="shared" si="2"/>
        <v>3.7800000000000002</v>
      </c>
      <c r="P15" s="554"/>
      <c r="Q15" s="555">
        <v>511</v>
      </c>
      <c r="R15" s="556">
        <f t="shared" ref="R15:R78" si="10">I15</f>
        <v>69.199999999999989</v>
      </c>
      <c r="S15" s="557" t="str">
        <f t="shared" si="3"/>
        <v>---</v>
      </c>
      <c r="T15" s="558">
        <f t="shared" si="4"/>
        <v>51.61999999999999</v>
      </c>
      <c r="V15" s="559" t="str">
        <f t="shared" si="5"/>
        <v>OK</v>
      </c>
      <c r="W15" s="44">
        <f>IF(+'2026 Rates RTT'!P126&lt;'2026 Rates RTT'!$B$11,'2026 Rates RTT'!$B$11,+'2026 Rates RTT'!P126)</f>
        <v>17.580000000000002</v>
      </c>
      <c r="X15" s="44">
        <f t="shared" ref="X15:X33" si="11">W15+(Q15*$R$9)</f>
        <v>17.580000000000002</v>
      </c>
      <c r="Y15" s="560">
        <f t="shared" ref="Y15:Y33" si="12">+X15/I15-1</f>
        <v>-0.74595375722543344</v>
      </c>
      <c r="AA15" s="83">
        <f t="shared" si="6"/>
        <v>1054.8000000000002</v>
      </c>
      <c r="AE15" s="43"/>
      <c r="AF15" s="43"/>
      <c r="AG15" s="44"/>
    </row>
    <row r="16" spans="1:33">
      <c r="A16" s="42">
        <v>54</v>
      </c>
      <c r="B16" s="42">
        <v>95</v>
      </c>
      <c r="C16" s="42">
        <f t="shared" si="7"/>
        <v>41</v>
      </c>
      <c r="D16" s="41">
        <v>360</v>
      </c>
      <c r="E16" s="93" t="s">
        <v>1043</v>
      </c>
      <c r="F16" s="41">
        <v>393</v>
      </c>
      <c r="G16" s="94">
        <v>93</v>
      </c>
      <c r="H16" s="95">
        <v>17.28</v>
      </c>
      <c r="I16" s="96">
        <f t="shared" si="8"/>
        <v>17.28</v>
      </c>
      <c r="J16" s="97">
        <f t="shared" si="9"/>
        <v>95</v>
      </c>
      <c r="K16" s="98">
        <f t="shared" si="0"/>
        <v>106020</v>
      </c>
      <c r="L16" s="83">
        <f t="shared" si="1"/>
        <v>19699.2</v>
      </c>
      <c r="N16" s="554">
        <v>0.41799999999999998</v>
      </c>
      <c r="O16" s="554">
        <f t="shared" si="2"/>
        <v>39.71</v>
      </c>
      <c r="P16" s="554"/>
      <c r="Q16" s="555">
        <v>93</v>
      </c>
      <c r="R16" s="556">
        <f t="shared" si="10"/>
        <v>17.28</v>
      </c>
      <c r="S16" s="557" t="str">
        <f t="shared" si="3"/>
        <v>---</v>
      </c>
      <c r="T16" s="558">
        <f t="shared" si="4"/>
        <v>7.57</v>
      </c>
      <c r="V16" s="559" t="str">
        <f t="shared" si="5"/>
        <v>OK</v>
      </c>
      <c r="W16" s="44">
        <f>IF(+'2026 Rates RTT'!O131&lt;'2026 Rates RTT'!$B$11,'2026 Rates RTT'!$B$11,+'2026 Rates RTT'!O131)</f>
        <v>9.7100000000000009</v>
      </c>
      <c r="X16" s="44">
        <f t="shared" si="11"/>
        <v>9.7100000000000009</v>
      </c>
      <c r="Y16" s="560">
        <f t="shared" si="12"/>
        <v>-0.43807870370370372</v>
      </c>
      <c r="AA16" s="83">
        <f t="shared" si="6"/>
        <v>11069.400000000001</v>
      </c>
      <c r="AE16" s="43"/>
      <c r="AF16" s="43"/>
      <c r="AG16" s="44"/>
    </row>
    <row r="17" spans="1:33">
      <c r="A17" s="42">
        <v>24</v>
      </c>
      <c r="B17" s="42">
        <v>29</v>
      </c>
      <c r="C17" s="42">
        <f t="shared" si="7"/>
        <v>5</v>
      </c>
      <c r="D17" s="41">
        <v>361</v>
      </c>
      <c r="E17" s="93" t="s">
        <v>1044</v>
      </c>
      <c r="F17" s="41">
        <v>295</v>
      </c>
      <c r="G17" s="94">
        <v>70</v>
      </c>
      <c r="H17" s="95">
        <v>12.989999999999998</v>
      </c>
      <c r="I17" s="96">
        <f t="shared" si="8"/>
        <v>12.989999999999998</v>
      </c>
      <c r="J17" s="97">
        <f t="shared" si="9"/>
        <v>29</v>
      </c>
      <c r="K17" s="98">
        <f t="shared" si="0"/>
        <v>24360</v>
      </c>
      <c r="L17" s="83">
        <f t="shared" si="1"/>
        <v>4520.5199999999995</v>
      </c>
      <c r="N17" s="554">
        <v>0.29499999999999998</v>
      </c>
      <c r="O17" s="554">
        <f t="shared" si="2"/>
        <v>8.5549999999999997</v>
      </c>
      <c r="P17" s="554"/>
      <c r="Q17" s="555">
        <v>70</v>
      </c>
      <c r="R17" s="556">
        <f t="shared" si="10"/>
        <v>12.989999999999998</v>
      </c>
      <c r="S17" s="557" t="str">
        <f t="shared" si="3"/>
        <v>---</v>
      </c>
      <c r="T17" s="558">
        <f t="shared" si="4"/>
        <v>6.1299999999999981</v>
      </c>
      <c r="V17" s="559" t="str">
        <f t="shared" si="5"/>
        <v>OK</v>
      </c>
      <c r="W17" s="44">
        <f>IF(+'2026 Rates RTT'!O135&lt;'2026 Rates RTT'!$B$11,'2026 Rates RTT'!$B$11,+'2026 Rates RTT'!O135)</f>
        <v>6.86</v>
      </c>
      <c r="X17" s="44">
        <f t="shared" si="11"/>
        <v>6.86</v>
      </c>
      <c r="Y17" s="560">
        <f t="shared" si="12"/>
        <v>-0.47190146266358723</v>
      </c>
      <c r="AA17" s="83">
        <f t="shared" si="6"/>
        <v>2387.2799999999997</v>
      </c>
      <c r="AE17" s="43"/>
      <c r="AF17" s="43"/>
      <c r="AG17" s="44"/>
    </row>
    <row r="18" spans="1:33">
      <c r="A18" s="42">
        <v>6</v>
      </c>
      <c r="B18" s="42">
        <v>6</v>
      </c>
      <c r="C18" s="42">
        <f t="shared" si="7"/>
        <v>0</v>
      </c>
      <c r="D18" s="41">
        <v>362</v>
      </c>
      <c r="E18" s="93" t="s">
        <v>1045</v>
      </c>
      <c r="F18" s="41">
        <v>350</v>
      </c>
      <c r="G18" s="94">
        <v>128</v>
      </c>
      <c r="H18" s="95">
        <v>21.54</v>
      </c>
      <c r="I18" s="96">
        <f t="shared" si="8"/>
        <v>21.54</v>
      </c>
      <c r="J18" s="97">
        <f t="shared" si="9"/>
        <v>6</v>
      </c>
      <c r="K18" s="98">
        <f t="shared" si="0"/>
        <v>9216</v>
      </c>
      <c r="L18" s="83">
        <f t="shared" si="1"/>
        <v>1550.88</v>
      </c>
      <c r="N18" s="554">
        <v>0.38500000000000001</v>
      </c>
      <c r="O18" s="554">
        <f t="shared" si="2"/>
        <v>2.31</v>
      </c>
      <c r="P18" s="554"/>
      <c r="Q18" s="555">
        <v>128</v>
      </c>
      <c r="R18" s="556">
        <f t="shared" si="10"/>
        <v>21.54</v>
      </c>
      <c r="S18" s="557" t="str">
        <f t="shared" si="3"/>
        <v>---</v>
      </c>
      <c r="T18" s="558">
        <f t="shared" si="4"/>
        <v>12.579999999999998</v>
      </c>
      <c r="V18" s="559" t="str">
        <f t="shared" si="5"/>
        <v>OK</v>
      </c>
      <c r="W18" s="44">
        <f>IF(+'2026 Rates RTT'!O137&lt;'2026 Rates RTT'!$B$11,'2026 Rates RTT'!$B$11,+'2026 Rates RTT'!O137)</f>
        <v>8.9600000000000009</v>
      </c>
      <c r="X18" s="44">
        <f t="shared" si="11"/>
        <v>8.9600000000000009</v>
      </c>
      <c r="Y18" s="560">
        <f t="shared" si="12"/>
        <v>-0.58402971216341681</v>
      </c>
      <c r="AA18" s="83">
        <f t="shared" si="6"/>
        <v>645.12000000000012</v>
      </c>
      <c r="AE18" s="43"/>
      <c r="AF18" s="43"/>
      <c r="AG18" s="44"/>
    </row>
    <row r="19" spans="1:33">
      <c r="A19" s="42">
        <v>1</v>
      </c>
      <c r="B19" s="42">
        <v>1</v>
      </c>
      <c r="C19" s="42">
        <f t="shared" si="7"/>
        <v>0</v>
      </c>
      <c r="D19" s="41">
        <v>363</v>
      </c>
      <c r="E19" s="93" t="s">
        <v>1042</v>
      </c>
      <c r="F19" s="41">
        <v>1126</v>
      </c>
      <c r="G19" s="94">
        <v>311</v>
      </c>
      <c r="H19" s="95">
        <v>55.9</v>
      </c>
      <c r="I19" s="96">
        <f t="shared" si="8"/>
        <v>55.9</v>
      </c>
      <c r="J19" s="97">
        <f t="shared" si="9"/>
        <v>1</v>
      </c>
      <c r="K19" s="98">
        <f t="shared" si="0"/>
        <v>3732</v>
      </c>
      <c r="L19" s="83">
        <f t="shared" si="1"/>
        <v>670.8</v>
      </c>
      <c r="N19" s="554">
        <v>1.2390000000000001</v>
      </c>
      <c r="O19" s="554">
        <f t="shared" si="2"/>
        <v>1.2390000000000001</v>
      </c>
      <c r="P19" s="554"/>
      <c r="Q19" s="555">
        <v>311</v>
      </c>
      <c r="R19" s="556">
        <f t="shared" si="10"/>
        <v>55.9</v>
      </c>
      <c r="S19" s="557" t="str">
        <f t="shared" si="3"/>
        <v>---</v>
      </c>
      <c r="T19" s="558">
        <f t="shared" si="4"/>
        <v>27.08</v>
      </c>
      <c r="V19" s="559" t="str">
        <f t="shared" si="5"/>
        <v>OK</v>
      </c>
      <c r="W19" s="44">
        <f>IF(+'2026 Rates RTT'!O142&lt;'2026 Rates RTT'!$B$11,'2026 Rates RTT'!$B$11,+'2026 Rates RTT'!O142)</f>
        <v>28.82</v>
      </c>
      <c r="X19" s="44">
        <f t="shared" si="11"/>
        <v>28.82</v>
      </c>
      <c r="Y19" s="560">
        <f t="shared" si="12"/>
        <v>-0.48443649373881925</v>
      </c>
      <c r="AA19" s="83">
        <f t="shared" si="6"/>
        <v>345.84000000000003</v>
      </c>
      <c r="AE19" s="43"/>
      <c r="AF19" s="43"/>
      <c r="AG19" s="44"/>
    </row>
    <row r="20" spans="1:33">
      <c r="A20" s="42">
        <v>1</v>
      </c>
      <c r="B20" s="42">
        <v>1</v>
      </c>
      <c r="C20" s="42">
        <f t="shared" si="7"/>
        <v>0</v>
      </c>
      <c r="D20" s="41">
        <v>364</v>
      </c>
      <c r="E20" s="93" t="s">
        <v>1042</v>
      </c>
      <c r="F20" s="41">
        <v>1003</v>
      </c>
      <c r="G20" s="94">
        <v>334</v>
      </c>
      <c r="H20" s="95">
        <v>56.17</v>
      </c>
      <c r="I20" s="96">
        <f t="shared" si="8"/>
        <v>56.17</v>
      </c>
      <c r="J20" s="97">
        <f t="shared" si="9"/>
        <v>1</v>
      </c>
      <c r="K20" s="98">
        <f t="shared" si="0"/>
        <v>4008</v>
      </c>
      <c r="L20" s="83">
        <f t="shared" si="1"/>
        <v>674.04</v>
      </c>
      <c r="N20" s="554">
        <v>1.0029999999999999</v>
      </c>
      <c r="O20" s="554">
        <f t="shared" si="2"/>
        <v>1.0029999999999999</v>
      </c>
      <c r="P20" s="554"/>
      <c r="Q20" s="555">
        <v>334</v>
      </c>
      <c r="R20" s="556">
        <f t="shared" si="10"/>
        <v>56.17</v>
      </c>
      <c r="S20" s="557" t="str">
        <f t="shared" si="3"/>
        <v>---</v>
      </c>
      <c r="T20" s="558">
        <f t="shared" si="4"/>
        <v>32.83</v>
      </c>
      <c r="V20" s="559" t="str">
        <f t="shared" si="5"/>
        <v>OK</v>
      </c>
      <c r="W20" s="44">
        <f>IF(+'2026 Rates RTT'!O144&lt;'2026 Rates RTT'!$B$11,'2026 Rates RTT'!$B$11,+'2026 Rates RTT'!O144)</f>
        <v>23.34</v>
      </c>
      <c r="X20" s="44">
        <f t="shared" si="11"/>
        <v>23.34</v>
      </c>
      <c r="Y20" s="560">
        <f t="shared" si="12"/>
        <v>-0.58447569877158623</v>
      </c>
      <c r="AA20" s="83">
        <f t="shared" si="6"/>
        <v>280.08</v>
      </c>
      <c r="AE20" s="43"/>
      <c r="AF20" s="43"/>
      <c r="AG20" s="44"/>
    </row>
    <row r="21" spans="1:33">
      <c r="A21" s="42">
        <v>2</v>
      </c>
      <c r="B21" s="42">
        <v>2</v>
      </c>
      <c r="C21" s="42">
        <f t="shared" si="7"/>
        <v>0</v>
      </c>
      <c r="D21" s="41">
        <v>365</v>
      </c>
      <c r="E21" s="93" t="s">
        <v>1042</v>
      </c>
      <c r="F21" s="41">
        <v>701</v>
      </c>
      <c r="G21" s="94">
        <v>265</v>
      </c>
      <c r="H21" s="95">
        <v>45.14</v>
      </c>
      <c r="I21" s="96">
        <f t="shared" si="8"/>
        <v>45.14</v>
      </c>
      <c r="J21" s="97">
        <f t="shared" si="9"/>
        <v>2</v>
      </c>
      <c r="K21" s="98">
        <f t="shared" si="0"/>
        <v>6360</v>
      </c>
      <c r="L21" s="83">
        <f t="shared" si="1"/>
        <v>1083.3600000000001</v>
      </c>
      <c r="N21" s="554">
        <v>0.82299999999999995</v>
      </c>
      <c r="O21" s="554">
        <f t="shared" si="2"/>
        <v>1.6459999999999999</v>
      </c>
      <c r="P21" s="554"/>
      <c r="Q21" s="555">
        <v>265</v>
      </c>
      <c r="R21" s="556">
        <f t="shared" si="10"/>
        <v>45.14</v>
      </c>
      <c r="S21" s="557" t="str">
        <f t="shared" si="3"/>
        <v>---</v>
      </c>
      <c r="T21" s="558">
        <f t="shared" si="4"/>
        <v>25.990000000000002</v>
      </c>
      <c r="V21" s="559" t="str">
        <f t="shared" si="5"/>
        <v>OK</v>
      </c>
      <c r="W21" s="44">
        <f>IF(+'2026 Rates RTT'!O145&lt;'2026 Rates RTT'!$B$11,'2026 Rates RTT'!$B$11,+'2026 Rates RTT'!O145)</f>
        <v>19.149999999999999</v>
      </c>
      <c r="X21" s="44">
        <f t="shared" si="11"/>
        <v>19.149999999999999</v>
      </c>
      <c r="Y21" s="560">
        <f t="shared" si="12"/>
        <v>-0.57576428887904307</v>
      </c>
      <c r="AA21" s="83">
        <f t="shared" si="6"/>
        <v>459.59999999999997</v>
      </c>
      <c r="AE21" s="43"/>
      <c r="AF21" s="43"/>
      <c r="AG21" s="44"/>
    </row>
    <row r="22" spans="1:33">
      <c r="A22" s="42">
        <v>1</v>
      </c>
      <c r="B22" s="42">
        <v>1</v>
      </c>
      <c r="C22" s="42">
        <f t="shared" si="7"/>
        <v>0</v>
      </c>
      <c r="D22" s="41">
        <v>366</v>
      </c>
      <c r="E22" s="93" t="s">
        <v>1042</v>
      </c>
      <c r="F22" s="41">
        <v>650</v>
      </c>
      <c r="G22" s="94">
        <v>238</v>
      </c>
      <c r="H22" s="95">
        <v>40.020000000000003</v>
      </c>
      <c r="I22" s="96">
        <f t="shared" si="8"/>
        <v>40.020000000000003</v>
      </c>
      <c r="J22" s="97">
        <f t="shared" si="9"/>
        <v>1</v>
      </c>
      <c r="K22" s="98">
        <f t="shared" si="0"/>
        <v>2856</v>
      </c>
      <c r="L22" s="83">
        <f t="shared" si="1"/>
        <v>480.24</v>
      </c>
      <c r="N22" s="554">
        <v>0.71499999999999997</v>
      </c>
      <c r="O22" s="554">
        <f t="shared" si="2"/>
        <v>0.71499999999999997</v>
      </c>
      <c r="P22" s="554"/>
      <c r="Q22" s="555">
        <v>238</v>
      </c>
      <c r="R22" s="556">
        <f t="shared" si="10"/>
        <v>40.020000000000003</v>
      </c>
      <c r="S22" s="557" t="str">
        <f t="shared" si="3"/>
        <v>---</v>
      </c>
      <c r="T22" s="558">
        <f t="shared" si="4"/>
        <v>23.390000000000004</v>
      </c>
      <c r="V22" s="559" t="str">
        <f t="shared" si="5"/>
        <v>OK</v>
      </c>
      <c r="W22" s="44">
        <f>IF(+'2026 Rates RTT'!O146&lt;'2026 Rates RTT'!$B$11,'2026 Rates RTT'!$B$11,+'2026 Rates RTT'!O146)</f>
        <v>16.63</v>
      </c>
      <c r="X22" s="44">
        <f t="shared" si="11"/>
        <v>16.63</v>
      </c>
      <c r="Y22" s="560">
        <f t="shared" si="12"/>
        <v>-0.58445777111444286</v>
      </c>
      <c r="AA22" s="83">
        <f t="shared" si="6"/>
        <v>199.56</v>
      </c>
      <c r="AE22" s="43"/>
      <c r="AF22" s="43"/>
      <c r="AG22" s="44"/>
    </row>
    <row r="23" spans="1:33">
      <c r="A23" s="42">
        <v>4</v>
      </c>
      <c r="B23" s="42">
        <v>8</v>
      </c>
      <c r="C23" s="42">
        <f t="shared" si="7"/>
        <v>4</v>
      </c>
      <c r="D23" s="41">
        <v>367</v>
      </c>
      <c r="E23" s="93" t="s">
        <v>1042</v>
      </c>
      <c r="F23" s="41">
        <v>590</v>
      </c>
      <c r="G23" s="94">
        <v>216</v>
      </c>
      <c r="H23" s="95">
        <v>36.33</v>
      </c>
      <c r="I23" s="96">
        <f t="shared" si="8"/>
        <v>36.33</v>
      </c>
      <c r="J23" s="97">
        <f t="shared" si="9"/>
        <v>8</v>
      </c>
      <c r="K23" s="98">
        <f t="shared" si="0"/>
        <v>20736</v>
      </c>
      <c r="L23" s="83">
        <f t="shared" si="1"/>
        <v>3487.68</v>
      </c>
      <c r="N23" s="554">
        <v>0.64900000000000002</v>
      </c>
      <c r="O23" s="554">
        <f t="shared" si="2"/>
        <v>5.1920000000000002</v>
      </c>
      <c r="P23" s="554"/>
      <c r="Q23" s="555">
        <v>216</v>
      </c>
      <c r="R23" s="556">
        <f t="shared" si="10"/>
        <v>36.33</v>
      </c>
      <c r="S23" s="557" t="str">
        <f t="shared" si="3"/>
        <v>---</v>
      </c>
      <c r="T23" s="558">
        <f t="shared" si="4"/>
        <v>21.229999999999997</v>
      </c>
      <c r="V23" s="559" t="str">
        <f t="shared" si="5"/>
        <v>OK</v>
      </c>
      <c r="W23" s="44">
        <f>IF(+'2026 Rates RTT'!O147&lt;'2026 Rates RTT'!$B$11,'2026 Rates RTT'!$B$11,+'2026 Rates RTT'!O147)</f>
        <v>15.1</v>
      </c>
      <c r="X23" s="44">
        <f t="shared" si="11"/>
        <v>15.1</v>
      </c>
      <c r="Y23" s="560">
        <f t="shared" si="12"/>
        <v>-0.58436553812276348</v>
      </c>
      <c r="AA23" s="83">
        <f t="shared" si="6"/>
        <v>1449.6</v>
      </c>
      <c r="AE23" s="43"/>
      <c r="AF23" s="43"/>
      <c r="AG23" s="44"/>
    </row>
    <row r="24" spans="1:33">
      <c r="A24" s="42">
        <v>1</v>
      </c>
      <c r="B24" s="42">
        <v>1</v>
      </c>
      <c r="C24" s="42">
        <f t="shared" si="7"/>
        <v>0</v>
      </c>
      <c r="D24" s="41">
        <v>368</v>
      </c>
      <c r="E24" s="93" t="s">
        <v>1042</v>
      </c>
      <c r="F24" s="41">
        <v>250</v>
      </c>
      <c r="G24" s="94">
        <v>92</v>
      </c>
      <c r="H24" s="95">
        <v>15.450000000000001</v>
      </c>
      <c r="I24" s="96">
        <f t="shared" si="8"/>
        <v>15.450000000000001</v>
      </c>
      <c r="J24" s="97">
        <f t="shared" si="9"/>
        <v>1</v>
      </c>
      <c r="K24" s="98">
        <f t="shared" si="0"/>
        <v>1104</v>
      </c>
      <c r="L24" s="83">
        <f t="shared" si="1"/>
        <v>185.4</v>
      </c>
      <c r="N24" s="554">
        <v>0.27500000000000002</v>
      </c>
      <c r="O24" s="554">
        <f t="shared" si="2"/>
        <v>0.27500000000000002</v>
      </c>
      <c r="P24" s="554"/>
      <c r="Q24" s="555">
        <v>92</v>
      </c>
      <c r="R24" s="556">
        <f t="shared" si="10"/>
        <v>15.450000000000001</v>
      </c>
      <c r="S24" s="557" t="str">
        <f t="shared" si="3"/>
        <v>---</v>
      </c>
      <c r="T24" s="558">
        <f t="shared" si="4"/>
        <v>9.0500000000000007</v>
      </c>
      <c r="V24" s="559" t="str">
        <f t="shared" si="5"/>
        <v>OK</v>
      </c>
      <c r="W24" s="44">
        <f>IF(+'2026 Rates RTT'!O148&lt;'2026 Rates RTT'!$B$11,'2026 Rates RTT'!$B$11,+'2026 Rates RTT'!O148)</f>
        <v>6.4</v>
      </c>
      <c r="X24" s="44">
        <f t="shared" si="11"/>
        <v>6.4</v>
      </c>
      <c r="Y24" s="560">
        <f t="shared" si="12"/>
        <v>-0.58576051779935279</v>
      </c>
      <c r="AA24" s="83">
        <f t="shared" si="6"/>
        <v>76.800000000000011</v>
      </c>
      <c r="AE24" s="43"/>
      <c r="AF24" s="43"/>
      <c r="AG24" s="44"/>
    </row>
    <row r="25" spans="1:33">
      <c r="A25" s="42">
        <v>1</v>
      </c>
      <c r="B25" s="42">
        <v>1</v>
      </c>
      <c r="C25" s="42">
        <f t="shared" si="7"/>
        <v>0</v>
      </c>
      <c r="D25" s="41">
        <v>369</v>
      </c>
      <c r="E25" s="93" t="s">
        <v>1042</v>
      </c>
      <c r="F25" s="41">
        <v>175</v>
      </c>
      <c r="G25" s="94">
        <v>64</v>
      </c>
      <c r="H25" s="95">
        <v>10.790000000000001</v>
      </c>
      <c r="I25" s="96">
        <f t="shared" si="8"/>
        <v>10.790000000000001</v>
      </c>
      <c r="J25" s="97">
        <f t="shared" si="9"/>
        <v>1</v>
      </c>
      <c r="K25" s="98">
        <f t="shared" si="0"/>
        <v>768</v>
      </c>
      <c r="L25" s="83">
        <f t="shared" si="1"/>
        <v>129.48000000000002</v>
      </c>
      <c r="N25" s="554">
        <v>0.193</v>
      </c>
      <c r="O25" s="554">
        <f t="shared" si="2"/>
        <v>0.193</v>
      </c>
      <c r="P25" s="554"/>
      <c r="Q25" s="555">
        <v>64</v>
      </c>
      <c r="R25" s="556">
        <f t="shared" si="10"/>
        <v>10.790000000000001</v>
      </c>
      <c r="S25" s="557" t="str">
        <f t="shared" si="3"/>
        <v>---</v>
      </c>
      <c r="T25" s="558">
        <f t="shared" si="4"/>
        <v>6.1578455182982239</v>
      </c>
      <c r="V25" s="559" t="str">
        <f t="shared" si="5"/>
        <v>OK</v>
      </c>
      <c r="W25" s="44">
        <f>IF(+'2026 Rates RTT'!O149&lt;'2026 Rates RTT'!$B$11,'2026 Rates RTT'!$B$11,+'2026 Rates RTT'!O149)</f>
        <v>4.632154481701777</v>
      </c>
      <c r="X25" s="44">
        <f t="shared" si="11"/>
        <v>4.632154481701777</v>
      </c>
      <c r="Y25" s="560">
        <f t="shared" si="12"/>
        <v>-0.57069930660780566</v>
      </c>
      <c r="AA25" s="83">
        <f t="shared" si="6"/>
        <v>55.585853780421324</v>
      </c>
      <c r="AE25" s="43"/>
      <c r="AF25" s="43"/>
      <c r="AG25" s="44"/>
    </row>
    <row r="26" spans="1:33">
      <c r="A26" s="42">
        <v>46</v>
      </c>
      <c r="B26" s="42">
        <v>45</v>
      </c>
      <c r="C26" s="42">
        <f t="shared" si="7"/>
        <v>-1</v>
      </c>
      <c r="D26" s="41">
        <v>370</v>
      </c>
      <c r="E26" s="93" t="s">
        <v>1046</v>
      </c>
      <c r="F26" s="41"/>
      <c r="G26" s="94">
        <v>150</v>
      </c>
      <c r="H26" s="95">
        <v>40.299999999999997</v>
      </c>
      <c r="I26" s="96">
        <f t="shared" si="8"/>
        <v>40.299999999999997</v>
      </c>
      <c r="J26" s="97">
        <f t="shared" si="9"/>
        <v>45</v>
      </c>
      <c r="K26" s="98">
        <f t="shared" si="0"/>
        <v>81000</v>
      </c>
      <c r="L26" s="83">
        <f t="shared" si="1"/>
        <v>21761.999999999996</v>
      </c>
      <c r="N26" s="554">
        <v>1.5</v>
      </c>
      <c r="O26" s="554">
        <f t="shared" si="2"/>
        <v>67.5</v>
      </c>
      <c r="P26" s="554"/>
      <c r="Q26" s="555">
        <v>150</v>
      </c>
      <c r="R26" s="556">
        <f t="shared" si="10"/>
        <v>40.299999999999997</v>
      </c>
      <c r="S26" s="557" t="str">
        <f t="shared" si="3"/>
        <v>---</v>
      </c>
      <c r="T26" s="558">
        <f t="shared" si="4"/>
        <v>5.3999999999999986</v>
      </c>
      <c r="V26" s="559" t="str">
        <f t="shared" si="5"/>
        <v>OK</v>
      </c>
      <c r="W26" s="44">
        <f>IF(+'2026 Rates RTT'!O151&lt;'2026 Rates RTT'!$B$11,'2026 Rates RTT'!$B$11,+'2026 Rates RTT'!O151)</f>
        <v>34.9</v>
      </c>
      <c r="X26" s="44">
        <f t="shared" si="11"/>
        <v>34.9</v>
      </c>
      <c r="Y26" s="560">
        <f t="shared" si="12"/>
        <v>-0.1339950372208436</v>
      </c>
      <c r="AA26" s="83">
        <f t="shared" si="6"/>
        <v>18846</v>
      </c>
      <c r="AE26" s="43"/>
      <c r="AF26" s="43"/>
      <c r="AG26" s="44"/>
    </row>
    <row r="27" spans="1:33">
      <c r="A27" s="42">
        <v>7</v>
      </c>
      <c r="B27" s="42">
        <v>6</v>
      </c>
      <c r="C27" s="42">
        <f t="shared" si="7"/>
        <v>-1</v>
      </c>
      <c r="D27" s="41">
        <v>371</v>
      </c>
      <c r="E27" s="93" t="s">
        <v>1047</v>
      </c>
      <c r="F27" s="41"/>
      <c r="G27" s="94">
        <v>200</v>
      </c>
      <c r="H27" s="95">
        <v>47.84</v>
      </c>
      <c r="I27" s="96">
        <f t="shared" si="8"/>
        <v>47.84</v>
      </c>
      <c r="J27" s="97">
        <f t="shared" si="9"/>
        <v>6</v>
      </c>
      <c r="K27" s="98">
        <f t="shared" si="0"/>
        <v>14400</v>
      </c>
      <c r="L27" s="83">
        <f t="shared" si="1"/>
        <v>3444.4800000000005</v>
      </c>
      <c r="N27" s="554">
        <v>1.5</v>
      </c>
      <c r="O27" s="554">
        <f t="shared" si="2"/>
        <v>9</v>
      </c>
      <c r="P27" s="554"/>
      <c r="Q27" s="555">
        <v>200</v>
      </c>
      <c r="R27" s="556">
        <f t="shared" si="10"/>
        <v>47.84</v>
      </c>
      <c r="S27" s="557" t="str">
        <f t="shared" si="3"/>
        <v>---</v>
      </c>
      <c r="T27" s="558">
        <f t="shared" si="4"/>
        <v>12.940000000000005</v>
      </c>
      <c r="V27" s="559" t="str">
        <f t="shared" si="5"/>
        <v>OK</v>
      </c>
      <c r="W27" s="44">
        <f>IF(+'2026 Rates RTT'!O152&lt;'2026 Rates RTT'!$B$11,'2026 Rates RTT'!$B$11,+'2026 Rates RTT'!O152)</f>
        <v>34.9</v>
      </c>
      <c r="X27" s="44">
        <f t="shared" si="11"/>
        <v>34.9</v>
      </c>
      <c r="Y27" s="560">
        <f t="shared" si="12"/>
        <v>-0.27048494983277604</v>
      </c>
      <c r="AA27" s="83">
        <f t="shared" si="6"/>
        <v>2512.7999999999997</v>
      </c>
      <c r="AE27" s="43"/>
      <c r="AF27" s="43"/>
      <c r="AG27" s="44"/>
    </row>
    <row r="28" spans="1:33">
      <c r="A28" s="42">
        <v>2</v>
      </c>
      <c r="B28" s="42">
        <v>2</v>
      </c>
      <c r="C28" s="42">
        <f t="shared" si="7"/>
        <v>0</v>
      </c>
      <c r="D28" s="41">
        <v>372</v>
      </c>
      <c r="E28" s="93" t="s">
        <v>1048</v>
      </c>
      <c r="F28" s="41"/>
      <c r="G28" s="94">
        <v>150</v>
      </c>
      <c r="H28" s="95">
        <v>40.299999999999997</v>
      </c>
      <c r="I28" s="96">
        <f t="shared" si="8"/>
        <v>40.299999999999997</v>
      </c>
      <c r="J28" s="97">
        <f t="shared" si="9"/>
        <v>2</v>
      </c>
      <c r="K28" s="98">
        <f t="shared" si="0"/>
        <v>3600</v>
      </c>
      <c r="L28" s="83">
        <f t="shared" si="1"/>
        <v>967.19999999999993</v>
      </c>
      <c r="N28" s="554">
        <v>1.5</v>
      </c>
      <c r="O28" s="554">
        <f t="shared" si="2"/>
        <v>3</v>
      </c>
      <c r="P28" s="554"/>
      <c r="Q28" s="555">
        <v>150</v>
      </c>
      <c r="R28" s="556">
        <f t="shared" si="10"/>
        <v>40.299999999999997</v>
      </c>
      <c r="S28" s="557" t="str">
        <f t="shared" si="3"/>
        <v>---</v>
      </c>
      <c r="T28" s="558">
        <f t="shared" si="4"/>
        <v>5.3999999999999986</v>
      </c>
      <c r="V28" s="559" t="str">
        <f t="shared" si="5"/>
        <v>OK</v>
      </c>
      <c r="W28" s="44">
        <f>IF(+'2026 Rates RTT'!O153&lt;'2026 Rates RTT'!$B$11,'2026 Rates RTT'!$B$11,+'2026 Rates RTT'!O153)</f>
        <v>34.9</v>
      </c>
      <c r="X28" s="44">
        <f t="shared" si="11"/>
        <v>34.9</v>
      </c>
      <c r="Y28" s="560">
        <f t="shared" si="12"/>
        <v>-0.1339950372208436</v>
      </c>
      <c r="AA28" s="83">
        <f t="shared" si="6"/>
        <v>837.59999999999991</v>
      </c>
      <c r="AE28" s="43"/>
      <c r="AF28" s="43"/>
      <c r="AG28" s="44"/>
    </row>
    <row r="29" spans="1:33">
      <c r="A29" s="42">
        <v>4</v>
      </c>
      <c r="B29" s="42">
        <v>4</v>
      </c>
      <c r="C29" s="42">
        <f t="shared" si="7"/>
        <v>0</v>
      </c>
      <c r="D29" s="41">
        <v>376</v>
      </c>
      <c r="E29" s="93" t="s">
        <v>1049</v>
      </c>
      <c r="F29" s="41"/>
      <c r="G29" s="94">
        <v>710</v>
      </c>
      <c r="H29" s="95">
        <v>122.86678403216592</v>
      </c>
      <c r="I29" s="96">
        <f t="shared" si="8"/>
        <v>122.86678403216592</v>
      </c>
      <c r="J29" s="97">
        <f t="shared" si="9"/>
        <v>4</v>
      </c>
      <c r="K29" s="98">
        <f t="shared" si="0"/>
        <v>34080</v>
      </c>
      <c r="L29" s="83">
        <f t="shared" si="1"/>
        <v>5897.6056335439644</v>
      </c>
      <c r="N29" s="554">
        <v>0.97299999999999998</v>
      </c>
      <c r="O29" s="554">
        <f t="shared" si="2"/>
        <v>3.8919999999999999</v>
      </c>
      <c r="P29" s="554">
        <f>+O29</f>
        <v>3.8919999999999999</v>
      </c>
      <c r="Q29" s="555">
        <v>710</v>
      </c>
      <c r="R29" s="556">
        <f t="shared" si="10"/>
        <v>122.86678403216592</v>
      </c>
      <c r="S29" s="557" t="str">
        <f t="shared" si="3"/>
        <v>---</v>
      </c>
      <c r="T29" s="558">
        <f t="shared" si="4"/>
        <v>100.8714727087649</v>
      </c>
      <c r="V29" s="559" t="str">
        <f t="shared" si="5"/>
        <v>OK</v>
      </c>
      <c r="W29" s="44">
        <f>IF(+'2026 Rates RTT'!P162&lt;'2026 Rates RTT'!$B$11,'2026 Rates RTT'!$B$11,+'2026 Rates RTT'!P162)</f>
        <v>21.99531132340103</v>
      </c>
      <c r="X29" s="44">
        <f t="shared" si="11"/>
        <v>21.99531132340103</v>
      </c>
      <c r="Y29" s="560">
        <f t="shared" si="12"/>
        <v>-0.82098244455032887</v>
      </c>
      <c r="Z29" s="42" t="s">
        <v>1050</v>
      </c>
      <c r="AA29" s="83">
        <f t="shared" si="6"/>
        <v>1055.7749435232495</v>
      </c>
      <c r="AE29" s="43"/>
      <c r="AF29" s="43"/>
      <c r="AG29" s="44"/>
    </row>
    <row r="30" spans="1:33">
      <c r="A30" s="42">
        <v>97</v>
      </c>
      <c r="B30" s="42">
        <v>95</v>
      </c>
      <c r="C30" s="42">
        <f t="shared" si="7"/>
        <v>-2</v>
      </c>
      <c r="D30" s="41">
        <v>378</v>
      </c>
      <c r="E30" s="93" t="s">
        <v>1051</v>
      </c>
      <c r="F30" s="41"/>
      <c r="G30" s="94">
        <v>700</v>
      </c>
      <c r="H30" s="95">
        <v>95.39</v>
      </c>
      <c r="I30" s="96">
        <f t="shared" si="8"/>
        <v>95.39</v>
      </c>
      <c r="J30" s="97">
        <f t="shared" si="9"/>
        <v>95</v>
      </c>
      <c r="K30" s="98">
        <f t="shared" si="0"/>
        <v>798000</v>
      </c>
      <c r="L30" s="83">
        <f t="shared" si="1"/>
        <v>108744.59999999999</v>
      </c>
      <c r="N30" s="554">
        <v>2.5</v>
      </c>
      <c r="O30" s="554">
        <f t="shared" si="2"/>
        <v>237.5</v>
      </c>
      <c r="P30" s="554">
        <f>+O30</f>
        <v>237.5</v>
      </c>
      <c r="Q30" s="555">
        <v>700</v>
      </c>
      <c r="R30" s="556">
        <f t="shared" si="10"/>
        <v>95.39</v>
      </c>
      <c r="S30" s="557" t="str">
        <f t="shared" si="3"/>
        <v>---</v>
      </c>
      <c r="T30" s="558">
        <f t="shared" si="4"/>
        <v>71.41</v>
      </c>
      <c r="V30" s="559" t="str">
        <f t="shared" si="5"/>
        <v>OK</v>
      </c>
      <c r="W30" s="44">
        <f>IF(+'2026 Rates RTT'!P621&lt;'2026 Rates RTT'!$B$11,'2026 Rates RTT'!$B$11,+'2026 Rates RTT'!P621)</f>
        <v>23.98</v>
      </c>
      <c r="X30" s="44">
        <f t="shared" si="11"/>
        <v>23.98</v>
      </c>
      <c r="Y30" s="560">
        <f t="shared" si="12"/>
        <v>-0.74861096551001149</v>
      </c>
      <c r="AA30" s="83">
        <f t="shared" si="6"/>
        <v>27337.199999999997</v>
      </c>
      <c r="AE30" s="43"/>
      <c r="AF30" s="43"/>
      <c r="AG30" s="44"/>
    </row>
    <row r="31" spans="1:33">
      <c r="A31" s="42">
        <v>1</v>
      </c>
      <c r="B31" s="42">
        <v>1</v>
      </c>
      <c r="C31" s="42">
        <f t="shared" si="7"/>
        <v>0</v>
      </c>
      <c r="D31" s="41">
        <v>379</v>
      </c>
      <c r="E31" s="93" t="s">
        <v>1052</v>
      </c>
      <c r="F31" s="41"/>
      <c r="G31" s="94">
        <v>395</v>
      </c>
      <c r="H31" s="95">
        <v>77.286784032165912</v>
      </c>
      <c r="I31" s="96">
        <f t="shared" si="8"/>
        <v>77.286784032165912</v>
      </c>
      <c r="J31" s="97">
        <f t="shared" si="9"/>
        <v>1</v>
      </c>
      <c r="K31" s="98">
        <f t="shared" si="0"/>
        <v>4740</v>
      </c>
      <c r="L31" s="83">
        <f t="shared" si="1"/>
        <v>927.44140838599094</v>
      </c>
      <c r="N31" s="554">
        <v>0.54200000000000004</v>
      </c>
      <c r="O31" s="554">
        <f t="shared" si="2"/>
        <v>0.54200000000000004</v>
      </c>
      <c r="P31" s="554"/>
      <c r="Q31" s="555">
        <v>395</v>
      </c>
      <c r="R31" s="556">
        <f t="shared" si="10"/>
        <v>77.286784032165912</v>
      </c>
      <c r="S31" s="557" t="str">
        <f t="shared" si="3"/>
        <v>---</v>
      </c>
      <c r="T31" s="558">
        <f t="shared" si="4"/>
        <v>55.291472708764886</v>
      </c>
      <c r="V31" s="559" t="str">
        <f t="shared" si="5"/>
        <v>OK</v>
      </c>
      <c r="W31" s="44">
        <f>IF(+'2026 Rates RTT'!G174&lt;'2026 Rates RTT'!$B$11,'2026 Rates RTT'!$B$11,+'2026 Rates RTT'!G174)</f>
        <v>21.99531132340103</v>
      </c>
      <c r="X31" s="44">
        <f t="shared" si="11"/>
        <v>21.99531132340103</v>
      </c>
      <c r="Y31" s="560">
        <f t="shared" si="12"/>
        <v>-0.71540656531591718</v>
      </c>
      <c r="Z31" s="42" t="s">
        <v>1050</v>
      </c>
      <c r="AA31" s="83">
        <f t="shared" si="6"/>
        <v>263.94373588081237</v>
      </c>
      <c r="AE31" s="43"/>
      <c r="AF31" s="43"/>
      <c r="AG31" s="44"/>
    </row>
    <row r="32" spans="1:33">
      <c r="A32" s="42">
        <v>1</v>
      </c>
      <c r="B32" s="42">
        <v>1</v>
      </c>
      <c r="C32" s="42">
        <f t="shared" si="7"/>
        <v>0</v>
      </c>
      <c r="D32" s="41">
        <v>380</v>
      </c>
      <c r="E32" s="93" t="s">
        <v>1053</v>
      </c>
      <c r="F32" s="41"/>
      <c r="G32" s="94">
        <v>274</v>
      </c>
      <c r="H32" s="95">
        <v>59.786784032165919</v>
      </c>
      <c r="I32" s="96">
        <f t="shared" si="8"/>
        <v>59.786784032165919</v>
      </c>
      <c r="J32" s="97">
        <f t="shared" si="9"/>
        <v>1</v>
      </c>
      <c r="K32" s="98">
        <f t="shared" si="0"/>
        <v>3288</v>
      </c>
      <c r="L32" s="83">
        <f t="shared" si="1"/>
        <v>717.44140838599105</v>
      </c>
      <c r="N32" s="554">
        <v>0.375</v>
      </c>
      <c r="O32" s="554">
        <f t="shared" si="2"/>
        <v>0.375</v>
      </c>
      <c r="P32" s="554"/>
      <c r="Q32" s="555">
        <v>274</v>
      </c>
      <c r="R32" s="556">
        <f t="shared" si="10"/>
        <v>59.786784032165919</v>
      </c>
      <c r="S32" s="557" t="str">
        <f t="shared" si="3"/>
        <v>---</v>
      </c>
      <c r="T32" s="558">
        <f t="shared" si="4"/>
        <v>37.791472708764886</v>
      </c>
      <c r="V32" s="559" t="str">
        <f t="shared" si="5"/>
        <v>OK</v>
      </c>
      <c r="W32" s="44">
        <f>IF(+'2026 Rates RTT'!G180&lt;'2026 Rates RTT'!$B$11,'2026 Rates RTT'!$B$11,+'2026 Rates RTT'!G180)</f>
        <v>21.99531132340103</v>
      </c>
      <c r="X32" s="44">
        <f t="shared" si="11"/>
        <v>21.99531132340103</v>
      </c>
      <c r="Y32" s="560">
        <f t="shared" si="12"/>
        <v>-0.63210412335329291</v>
      </c>
      <c r="Z32" s="42" t="s">
        <v>1050</v>
      </c>
      <c r="AA32" s="83">
        <f t="shared" si="6"/>
        <v>263.94373588081237</v>
      </c>
      <c r="AE32" s="43"/>
      <c r="AF32" s="43"/>
      <c r="AG32" s="44"/>
    </row>
    <row r="33" spans="1:33">
      <c r="A33" s="42">
        <v>5</v>
      </c>
      <c r="B33" s="42">
        <v>5</v>
      </c>
      <c r="C33" s="42">
        <f t="shared" si="7"/>
        <v>0</v>
      </c>
      <c r="D33" s="41">
        <v>381</v>
      </c>
      <c r="E33" s="93" t="s">
        <v>1042</v>
      </c>
      <c r="F33" s="41">
        <v>563</v>
      </c>
      <c r="G33" s="94">
        <v>219</v>
      </c>
      <c r="H33" s="95">
        <v>37.089999999999996</v>
      </c>
      <c r="I33" s="96">
        <f t="shared" si="8"/>
        <v>37.089999999999996</v>
      </c>
      <c r="J33" s="97">
        <f t="shared" si="9"/>
        <v>5</v>
      </c>
      <c r="K33" s="98">
        <f t="shared" si="0"/>
        <v>13140</v>
      </c>
      <c r="L33" s="83">
        <f t="shared" si="1"/>
        <v>2225.3999999999996</v>
      </c>
      <c r="N33" s="554">
        <v>0.67100000000000004</v>
      </c>
      <c r="O33" s="554">
        <f t="shared" si="2"/>
        <v>3.3550000000000004</v>
      </c>
      <c r="P33" s="554"/>
      <c r="Q33" s="555">
        <v>219</v>
      </c>
      <c r="R33" s="556">
        <f t="shared" si="10"/>
        <v>37.089999999999996</v>
      </c>
      <c r="S33" s="557" t="str">
        <f t="shared" si="3"/>
        <v>---</v>
      </c>
      <c r="T33" s="558">
        <f t="shared" si="4"/>
        <v>21.489999999999995</v>
      </c>
      <c r="V33" s="559" t="str">
        <f t="shared" si="5"/>
        <v>OK</v>
      </c>
      <c r="W33" s="44">
        <f>IF(+'2026 Rates RTT'!O185&lt;'2026 Rates RTT'!$B$11,'2026 Rates RTT'!$B$11,+'2026 Rates RTT'!O185)</f>
        <v>15.6</v>
      </c>
      <c r="X33" s="44">
        <f t="shared" si="11"/>
        <v>15.6</v>
      </c>
      <c r="Y33" s="560">
        <f t="shared" si="12"/>
        <v>-0.57940145591803716</v>
      </c>
      <c r="AA33" s="83">
        <f t="shared" si="6"/>
        <v>936</v>
      </c>
      <c r="AE33" s="43"/>
      <c r="AF33" s="43"/>
      <c r="AG33" s="44"/>
    </row>
    <row r="34" spans="1:33">
      <c r="A34" s="42">
        <v>1</v>
      </c>
      <c r="B34" s="42">
        <v>1</v>
      </c>
      <c r="C34" s="42">
        <f t="shared" si="7"/>
        <v>0</v>
      </c>
      <c r="D34" s="41">
        <v>382</v>
      </c>
      <c r="E34" s="93" t="s">
        <v>1054</v>
      </c>
      <c r="F34" s="41"/>
      <c r="G34" s="94">
        <v>608</v>
      </c>
      <c r="H34" s="95">
        <v>108.10678403216592</v>
      </c>
      <c r="I34" s="96">
        <f t="shared" si="8"/>
        <v>108.10678403216592</v>
      </c>
      <c r="J34" s="97">
        <f t="shared" si="9"/>
        <v>1</v>
      </c>
      <c r="K34" s="98">
        <f t="shared" si="0"/>
        <v>7296</v>
      </c>
      <c r="L34" s="83">
        <f t="shared" si="1"/>
        <v>1297.281408385991</v>
      </c>
      <c r="N34" s="554">
        <v>0.83299999999999996</v>
      </c>
      <c r="O34" s="554">
        <f t="shared" si="2"/>
        <v>0.83299999999999996</v>
      </c>
      <c r="P34" s="554"/>
      <c r="Q34" s="555">
        <v>608</v>
      </c>
      <c r="R34" s="556">
        <f t="shared" si="10"/>
        <v>108.10678403216592</v>
      </c>
      <c r="S34" s="557" t="str">
        <f t="shared" si="3"/>
        <v>---</v>
      </c>
      <c r="T34" s="558">
        <f t="shared" si="4"/>
        <v>86.111472708764893</v>
      </c>
      <c r="V34" s="559" t="str">
        <f t="shared" si="5"/>
        <v>OK</v>
      </c>
      <c r="W34" s="44">
        <f>IF(+'2026 Rates RTT'!G191&lt;'2026 Rates RTT'!$B$11,'2026 Rates RTT'!$B$11,+'2026 Rates RTT'!G191)</f>
        <v>21.99531132340103</v>
      </c>
      <c r="X34" s="44">
        <f>W34+(Q34*$R$9)</f>
        <v>21.99531132340103</v>
      </c>
      <c r="Y34" s="560">
        <f>+X34/I34-1</f>
        <v>-0.79654087835175469</v>
      </c>
      <c r="Z34" s="42" t="s">
        <v>1050</v>
      </c>
      <c r="AA34" s="83">
        <f t="shared" si="6"/>
        <v>263.94373588081237</v>
      </c>
      <c r="AE34" s="43"/>
      <c r="AF34" s="43"/>
      <c r="AG34" s="44"/>
    </row>
    <row r="35" spans="1:33">
      <c r="A35" s="42">
        <v>1</v>
      </c>
      <c r="B35" s="42">
        <v>0</v>
      </c>
      <c r="C35" s="42">
        <f t="shared" si="7"/>
        <v>-1</v>
      </c>
      <c r="D35" s="41">
        <v>384</v>
      </c>
      <c r="E35" s="93" t="s">
        <v>1055</v>
      </c>
      <c r="F35" s="41"/>
      <c r="G35" s="94">
        <v>1369</v>
      </c>
      <c r="H35" s="95">
        <v>218.21678403216589</v>
      </c>
      <c r="I35" s="96">
        <f t="shared" si="8"/>
        <v>218.21678403216589</v>
      </c>
      <c r="J35" s="97">
        <f t="shared" si="9"/>
        <v>0</v>
      </c>
      <c r="K35" s="98">
        <f t="shared" si="0"/>
        <v>0</v>
      </c>
      <c r="L35" s="83">
        <f t="shared" si="1"/>
        <v>0</v>
      </c>
      <c r="N35" s="554">
        <v>1.875</v>
      </c>
      <c r="O35" s="554">
        <f t="shared" si="2"/>
        <v>0</v>
      </c>
      <c r="P35" s="554"/>
      <c r="Q35" s="555">
        <v>1369</v>
      </c>
      <c r="R35" s="556">
        <f t="shared" si="10"/>
        <v>218.21678403216589</v>
      </c>
      <c r="S35" s="557" t="str">
        <f t="shared" si="3"/>
        <v>---</v>
      </c>
      <c r="T35" s="558">
        <f t="shared" si="4"/>
        <v>196.22147270876485</v>
      </c>
      <c r="V35" s="559" t="str">
        <f t="shared" si="5"/>
        <v>OK</v>
      </c>
      <c r="W35" s="44">
        <f>IF(+'2026 Rates RTT'!G203&lt;'2026 Rates RTT'!$B$11,'2026 Rates RTT'!$B$11,+'2026 Rates RTT'!G203)</f>
        <v>21.99531132340103</v>
      </c>
      <c r="X35" s="44">
        <f t="shared" ref="X35:X98" si="13">W35+(Q35*$R$9)</f>
        <v>21.99531132340103</v>
      </c>
      <c r="Y35" s="560">
        <f t="shared" ref="Y35:Y98" si="14">+X35/I35-1</f>
        <v>-0.89920430996655676</v>
      </c>
      <c r="Z35" s="42" t="s">
        <v>1050</v>
      </c>
      <c r="AA35" s="83">
        <f t="shared" si="6"/>
        <v>0</v>
      </c>
      <c r="AE35" s="43"/>
      <c r="AF35" s="43"/>
      <c r="AG35" s="44"/>
    </row>
    <row r="36" spans="1:33">
      <c r="A36" s="42">
        <v>9</v>
      </c>
      <c r="B36" s="42">
        <v>9</v>
      </c>
      <c r="C36" s="42">
        <f t="shared" si="7"/>
        <v>0</v>
      </c>
      <c r="D36" s="41">
        <v>386</v>
      </c>
      <c r="E36" s="93" t="s">
        <v>1056</v>
      </c>
      <c r="F36" s="41">
        <v>2920</v>
      </c>
      <c r="G36" s="94">
        <v>1995</v>
      </c>
      <c r="H36" s="95">
        <v>271.50000000000006</v>
      </c>
      <c r="I36" s="96">
        <f t="shared" si="8"/>
        <v>271.50000000000006</v>
      </c>
      <c r="J36" s="97">
        <f t="shared" si="9"/>
        <v>9</v>
      </c>
      <c r="K36" s="98">
        <f t="shared" si="0"/>
        <v>215460</v>
      </c>
      <c r="L36" s="83">
        <f t="shared" si="1"/>
        <v>29322.000000000007</v>
      </c>
      <c r="N36" s="554">
        <v>2.92</v>
      </c>
      <c r="O36" s="554">
        <f t="shared" si="2"/>
        <v>26.28</v>
      </c>
      <c r="P36" s="554"/>
      <c r="Q36" s="555">
        <v>1995</v>
      </c>
      <c r="R36" s="556">
        <f t="shared" si="10"/>
        <v>271.50000000000006</v>
      </c>
      <c r="S36" s="557" t="str">
        <f t="shared" si="3"/>
        <v>---</v>
      </c>
      <c r="T36" s="558">
        <f t="shared" si="4"/>
        <v>203.57000000000005</v>
      </c>
      <c r="V36" s="559" t="str">
        <f t="shared" si="5"/>
        <v>OK</v>
      </c>
      <c r="W36" s="44">
        <f>IF(+'2026 Rates RTT'!P213&lt;'2026 Rates RTT'!$B$11,'2026 Rates RTT'!$B$11,+'2026 Rates RTT'!P213)</f>
        <v>67.930000000000007</v>
      </c>
      <c r="X36" s="44">
        <f t="shared" si="13"/>
        <v>67.930000000000007</v>
      </c>
      <c r="Y36" s="560">
        <f t="shared" si="14"/>
        <v>-0.7497974217311234</v>
      </c>
      <c r="AA36" s="83">
        <f t="shared" si="6"/>
        <v>7336.4400000000014</v>
      </c>
      <c r="AE36" s="43"/>
      <c r="AF36" s="43"/>
      <c r="AG36" s="44"/>
    </row>
    <row r="37" spans="1:33">
      <c r="A37" s="42">
        <v>95</v>
      </c>
      <c r="B37" s="42">
        <v>93</v>
      </c>
      <c r="C37" s="42">
        <f t="shared" si="7"/>
        <v>-2</v>
      </c>
      <c r="D37" s="41">
        <v>387</v>
      </c>
      <c r="E37" s="42" t="s">
        <v>1057</v>
      </c>
      <c r="F37" s="41">
        <v>1460</v>
      </c>
      <c r="G37" s="94">
        <v>540</v>
      </c>
      <c r="H37" s="95">
        <v>73.89</v>
      </c>
      <c r="I37" s="96">
        <f t="shared" si="8"/>
        <v>73.89</v>
      </c>
      <c r="J37" s="97">
        <f t="shared" si="9"/>
        <v>93</v>
      </c>
      <c r="K37" s="98">
        <f t="shared" si="0"/>
        <v>602640</v>
      </c>
      <c r="L37" s="83">
        <f t="shared" si="1"/>
        <v>82461.240000000005</v>
      </c>
      <c r="N37" s="554">
        <v>1.46</v>
      </c>
      <c r="O37" s="554">
        <f t="shared" si="2"/>
        <v>135.78</v>
      </c>
      <c r="P37" s="554">
        <f>1.3*J37</f>
        <v>120.9</v>
      </c>
      <c r="Q37" s="555">
        <v>540</v>
      </c>
      <c r="R37" s="556">
        <f t="shared" si="10"/>
        <v>73.89</v>
      </c>
      <c r="S37" s="557" t="str">
        <f t="shared" si="3"/>
        <v>---</v>
      </c>
      <c r="T37" s="558">
        <f t="shared" si="4"/>
        <v>55.05</v>
      </c>
      <c r="V37" s="559" t="str">
        <f t="shared" si="5"/>
        <v>OK</v>
      </c>
      <c r="W37" s="44">
        <f>IF(+'2026 Rates RTT'!P617&lt;'2026 Rates RTT'!$B$11,'2026 Rates RTT'!$B$11,+'2026 Rates RTT'!P617)</f>
        <v>18.84</v>
      </c>
      <c r="X37" s="44">
        <f t="shared" si="13"/>
        <v>18.84</v>
      </c>
      <c r="Y37" s="560">
        <f t="shared" si="14"/>
        <v>-0.74502639058059272</v>
      </c>
      <c r="AA37" s="83">
        <f t="shared" si="6"/>
        <v>21025.439999999999</v>
      </c>
      <c r="AE37" s="43"/>
      <c r="AF37" s="43"/>
      <c r="AG37" s="44"/>
    </row>
    <row r="38" spans="1:33">
      <c r="A38" s="42">
        <v>2</v>
      </c>
      <c r="B38" s="42">
        <v>2</v>
      </c>
      <c r="C38" s="42">
        <f t="shared" si="7"/>
        <v>0</v>
      </c>
      <c r="D38" s="41">
        <v>389</v>
      </c>
      <c r="E38" s="42" t="s">
        <v>1058</v>
      </c>
      <c r="F38" s="41">
        <v>1500</v>
      </c>
      <c r="G38" s="94">
        <v>151</v>
      </c>
      <c r="H38" s="95">
        <v>40.450000000000003</v>
      </c>
      <c r="I38" s="96">
        <f t="shared" si="8"/>
        <v>40.450000000000003</v>
      </c>
      <c r="J38" s="97">
        <f t="shared" si="9"/>
        <v>2</v>
      </c>
      <c r="K38" s="98">
        <f t="shared" si="0"/>
        <v>3624</v>
      </c>
      <c r="L38" s="83">
        <f t="shared" si="1"/>
        <v>970.80000000000007</v>
      </c>
      <c r="N38" s="554">
        <v>1.5</v>
      </c>
      <c r="O38" s="554">
        <f t="shared" si="2"/>
        <v>3</v>
      </c>
      <c r="P38" s="554"/>
      <c r="Q38" s="555">
        <v>151</v>
      </c>
      <c r="R38" s="556">
        <f t="shared" si="10"/>
        <v>40.450000000000003</v>
      </c>
      <c r="S38" s="557" t="str">
        <f t="shared" si="3"/>
        <v>---</v>
      </c>
      <c r="T38" s="558">
        <f t="shared" si="4"/>
        <v>5.5500000000000043</v>
      </c>
      <c r="V38" s="559" t="str">
        <f t="shared" si="5"/>
        <v>OK</v>
      </c>
      <c r="W38" s="44">
        <f>IF(+'2026 Rates RTT'!O220&lt;'2026 Rates RTT'!$B$11,'2026 Rates RTT'!$B$11,+'2026 Rates RTT'!O220)</f>
        <v>34.9</v>
      </c>
      <c r="X38" s="44">
        <f t="shared" si="13"/>
        <v>34.9</v>
      </c>
      <c r="Y38" s="560">
        <f t="shared" si="14"/>
        <v>-0.13720642768850444</v>
      </c>
      <c r="AA38" s="83">
        <f t="shared" si="6"/>
        <v>837.59999999999991</v>
      </c>
      <c r="AE38" s="43"/>
      <c r="AF38" s="43"/>
      <c r="AG38" s="44"/>
    </row>
    <row r="39" spans="1:33">
      <c r="A39" s="42">
        <v>1</v>
      </c>
      <c r="B39" s="42">
        <v>1</v>
      </c>
      <c r="C39" s="42">
        <f t="shared" si="7"/>
        <v>0</v>
      </c>
      <c r="D39" s="41">
        <v>390</v>
      </c>
      <c r="E39" s="42" t="s">
        <v>1059</v>
      </c>
      <c r="F39" s="41">
        <v>325</v>
      </c>
      <c r="G39" s="94">
        <v>261</v>
      </c>
      <c r="H39" s="95">
        <v>35.03</v>
      </c>
      <c r="I39" s="96">
        <f t="shared" si="8"/>
        <v>35.03</v>
      </c>
      <c r="J39" s="97">
        <f t="shared" si="9"/>
        <v>1</v>
      </c>
      <c r="K39" s="98">
        <f t="shared" si="0"/>
        <v>3132</v>
      </c>
      <c r="L39" s="83">
        <f t="shared" si="1"/>
        <v>420.36</v>
      </c>
      <c r="N39" s="554">
        <v>0.35799999999999998</v>
      </c>
      <c r="O39" s="554">
        <f t="shared" si="2"/>
        <v>0.35799999999999998</v>
      </c>
      <c r="P39" s="554"/>
      <c r="Q39" s="555">
        <v>261</v>
      </c>
      <c r="R39" s="556">
        <f t="shared" si="10"/>
        <v>35.03</v>
      </c>
      <c r="S39" s="557" t="str">
        <f t="shared" si="3"/>
        <v>---</v>
      </c>
      <c r="T39" s="558">
        <f t="shared" si="4"/>
        <v>26.71</v>
      </c>
      <c r="V39" s="559" t="str">
        <f t="shared" si="5"/>
        <v>OK</v>
      </c>
      <c r="W39" s="44">
        <f>IF(+'2026 Rates RTT'!P221&lt;'2026 Rates RTT'!$B$11,'2026 Rates RTT'!$B$11,+'2026 Rates RTT'!P221)</f>
        <v>8.32</v>
      </c>
      <c r="X39" s="44">
        <f t="shared" si="13"/>
        <v>8.32</v>
      </c>
      <c r="Y39" s="560">
        <f t="shared" si="14"/>
        <v>-0.7624892948900942</v>
      </c>
      <c r="AA39" s="83">
        <f t="shared" si="6"/>
        <v>99.84</v>
      </c>
      <c r="AE39" s="43"/>
      <c r="AF39" s="43"/>
      <c r="AG39" s="44"/>
    </row>
    <row r="40" spans="1:33">
      <c r="A40" s="42">
        <v>1</v>
      </c>
      <c r="B40" s="42">
        <v>1</v>
      </c>
      <c r="C40" s="42">
        <f t="shared" si="7"/>
        <v>0</v>
      </c>
      <c r="D40" s="41">
        <v>391</v>
      </c>
      <c r="E40" s="42" t="s">
        <v>1060</v>
      </c>
      <c r="F40" s="41">
        <v>348</v>
      </c>
      <c r="G40" s="94">
        <v>254</v>
      </c>
      <c r="H40" s="95">
        <v>34.090000000000003</v>
      </c>
      <c r="I40" s="96">
        <f t="shared" si="8"/>
        <v>34.090000000000003</v>
      </c>
      <c r="J40" s="97">
        <f t="shared" si="9"/>
        <v>1</v>
      </c>
      <c r="K40" s="98">
        <f t="shared" si="0"/>
        <v>3048</v>
      </c>
      <c r="L40" s="83">
        <f t="shared" si="1"/>
        <v>409.08000000000004</v>
      </c>
      <c r="N40" s="554">
        <f>+F40/1000</f>
        <v>0.34799999999999998</v>
      </c>
      <c r="O40" s="554">
        <f t="shared" si="2"/>
        <v>0.34799999999999998</v>
      </c>
      <c r="P40" s="554"/>
      <c r="Q40" s="555">
        <v>254</v>
      </c>
      <c r="R40" s="556">
        <f t="shared" si="10"/>
        <v>34.090000000000003</v>
      </c>
      <c r="S40" s="557" t="str">
        <f t="shared" si="3"/>
        <v>---</v>
      </c>
      <c r="T40" s="558">
        <f t="shared" si="4"/>
        <v>25.990000000000002</v>
      </c>
      <c r="V40" s="559" t="str">
        <f t="shared" si="5"/>
        <v>OK</v>
      </c>
      <c r="W40" s="44">
        <f>IF(+'2026 Rates RTT'!P222&lt;'2026 Rates RTT'!$B$11,'2026 Rates RTT'!$B$11,+'2026 Rates RTT'!P222)</f>
        <v>8.1</v>
      </c>
      <c r="X40" s="44">
        <f t="shared" si="13"/>
        <v>8.1</v>
      </c>
      <c r="Y40" s="560">
        <f t="shared" si="14"/>
        <v>-0.76239366383103557</v>
      </c>
      <c r="AA40" s="83">
        <f t="shared" si="6"/>
        <v>97.199999999999989</v>
      </c>
      <c r="AE40" s="43"/>
      <c r="AF40" s="43"/>
      <c r="AG40" s="44"/>
    </row>
    <row r="41" spans="1:33">
      <c r="A41" s="42">
        <v>188</v>
      </c>
      <c r="B41" s="42">
        <v>193</v>
      </c>
      <c r="C41" s="42">
        <f t="shared" si="7"/>
        <v>5</v>
      </c>
      <c r="D41" s="41">
        <v>400</v>
      </c>
      <c r="E41" s="93" t="s">
        <v>1061</v>
      </c>
      <c r="F41" s="41"/>
      <c r="G41" s="94">
        <v>34</v>
      </c>
      <c r="H41" s="95">
        <v>4.34788764279</v>
      </c>
      <c r="I41" s="96">
        <f t="shared" si="8"/>
        <v>4.34788764279</v>
      </c>
      <c r="J41" s="97">
        <f t="shared" si="9"/>
        <v>193</v>
      </c>
      <c r="K41" s="98">
        <f>+G41*J41*12</f>
        <v>78744</v>
      </c>
      <c r="L41" s="83">
        <f>+H41*J41*12</f>
        <v>10069.707780701639</v>
      </c>
      <c r="N41" s="554">
        <v>0.1</v>
      </c>
      <c r="O41" s="554">
        <f>J41*N41</f>
        <v>19.3</v>
      </c>
      <c r="P41" s="554"/>
      <c r="Q41" s="555">
        <v>34</v>
      </c>
      <c r="R41" s="556">
        <f t="shared" si="10"/>
        <v>4.34788764279</v>
      </c>
      <c r="S41" s="557" t="str">
        <f t="shared" si="3"/>
        <v>---</v>
      </c>
      <c r="T41" s="558">
        <f t="shared" si="4"/>
        <v>-0.28426683891177706</v>
      </c>
      <c r="V41" s="559" t="str">
        <f>IF(Q41=G41,"OK",Q41)</f>
        <v>OK</v>
      </c>
      <c r="W41" s="44">
        <f>IF(+'2026 Rates RTT'!O240&lt;'2026 Rates RTT'!$B$11,'2026 Rates RTT'!$B$11,+'2026 Rates RTT'!O240)</f>
        <v>4.632154481701777</v>
      </c>
      <c r="X41" s="44">
        <f t="shared" si="13"/>
        <v>4.632154481701777</v>
      </c>
      <c r="Y41" s="560">
        <f t="shared" si="14"/>
        <v>6.5380447303685418E-2</v>
      </c>
      <c r="Z41" s="42" t="s">
        <v>1062</v>
      </c>
      <c r="AA41" s="83">
        <f t="shared" si="6"/>
        <v>10728.069779621317</v>
      </c>
      <c r="AE41" s="43"/>
      <c r="AF41" s="43"/>
      <c r="AG41" s="44"/>
    </row>
    <row r="42" spans="1:33">
      <c r="A42" s="42">
        <v>25</v>
      </c>
      <c r="B42" s="42">
        <v>27</v>
      </c>
      <c r="C42" s="42">
        <f t="shared" si="7"/>
        <v>2</v>
      </c>
      <c r="D42" s="41">
        <v>401</v>
      </c>
      <c r="E42" s="93" t="s">
        <v>1063</v>
      </c>
      <c r="F42" s="41"/>
      <c r="G42" s="94">
        <v>34</v>
      </c>
      <c r="H42" s="95">
        <v>5.26</v>
      </c>
      <c r="I42" s="96">
        <f t="shared" si="8"/>
        <v>5.26</v>
      </c>
      <c r="J42" s="97">
        <f t="shared" si="9"/>
        <v>27</v>
      </c>
      <c r="K42" s="98">
        <f>+G42*J42*12</f>
        <v>11016</v>
      </c>
      <c r="L42" s="83">
        <f>+H42*J42*12</f>
        <v>1704.2399999999998</v>
      </c>
      <c r="N42" s="554">
        <v>0.1</v>
      </c>
      <c r="O42" s="554">
        <f>J42*N42</f>
        <v>2.7</v>
      </c>
      <c r="P42" s="554"/>
      <c r="Q42" s="555">
        <v>34</v>
      </c>
      <c r="R42" s="556">
        <f t="shared" si="10"/>
        <v>5.26</v>
      </c>
      <c r="S42" s="557" t="str">
        <f t="shared" si="3"/>
        <v>---</v>
      </c>
      <c r="T42" s="558">
        <f t="shared" si="4"/>
        <v>0.62784551829822277</v>
      </c>
      <c r="V42" s="559" t="str">
        <f>IF(Q42=G42,"OK",Q42)</f>
        <v>OK</v>
      </c>
      <c r="W42" s="44">
        <f>IF(+'2026 Rates RTT'!O241&lt;'2026 Rates RTT'!$B$11,'2026 Rates RTT'!$B$11,+'2026 Rates RTT'!O241)</f>
        <v>4.632154481701777</v>
      </c>
      <c r="X42" s="44">
        <f t="shared" si="13"/>
        <v>4.632154481701777</v>
      </c>
      <c r="Y42" s="560">
        <f t="shared" si="14"/>
        <v>-0.11936226583616405</v>
      </c>
      <c r="Z42" s="42" t="s">
        <v>1064</v>
      </c>
      <c r="AA42" s="83">
        <f t="shared" si="6"/>
        <v>1500.8180520713756</v>
      </c>
      <c r="AE42" s="43"/>
      <c r="AF42" s="43"/>
      <c r="AG42" s="44"/>
    </row>
    <row r="43" spans="1:33">
      <c r="A43" s="42">
        <v>4</v>
      </c>
      <c r="B43" s="42">
        <v>4</v>
      </c>
      <c r="C43" s="42">
        <f t="shared" si="7"/>
        <v>0</v>
      </c>
      <c r="D43" s="41">
        <v>402</v>
      </c>
      <c r="E43" s="93" t="s">
        <v>1065</v>
      </c>
      <c r="F43" s="41"/>
      <c r="G43" s="94">
        <v>90</v>
      </c>
      <c r="H43" s="95">
        <v>12.08</v>
      </c>
      <c r="I43" s="96">
        <f t="shared" si="8"/>
        <v>12.08</v>
      </c>
      <c r="J43" s="97">
        <f t="shared" si="9"/>
        <v>4</v>
      </c>
      <c r="K43" s="98">
        <f>+G43*J43*12</f>
        <v>4320</v>
      </c>
      <c r="L43" s="83">
        <f>+H43*J43*12</f>
        <v>579.84</v>
      </c>
      <c r="N43" s="554">
        <v>0.123</v>
      </c>
      <c r="O43" s="554">
        <f>J43*N43</f>
        <v>0.49199999999999999</v>
      </c>
      <c r="P43" s="554"/>
      <c r="Q43" s="555">
        <v>90</v>
      </c>
      <c r="R43" s="556">
        <f t="shared" si="10"/>
        <v>12.08</v>
      </c>
      <c r="S43" s="557" t="str">
        <f t="shared" si="3"/>
        <v>---</v>
      </c>
      <c r="T43" s="558">
        <f t="shared" si="4"/>
        <v>7.4478455182982231</v>
      </c>
      <c r="V43" s="559" t="str">
        <f>IF(Q43=G43,"OK",Q43)</f>
        <v>OK</v>
      </c>
      <c r="W43" s="44">
        <f>IF(+'2026 Rates RTT'!P242&lt;'2026 Rates RTT'!$B$11,'2026 Rates RTT'!$B$11,+'2026 Rates RTT'!P242)</f>
        <v>4.632154481701777</v>
      </c>
      <c r="X43" s="44">
        <f t="shared" si="13"/>
        <v>4.632154481701777</v>
      </c>
      <c r="Y43" s="560">
        <f t="shared" si="14"/>
        <v>-0.61654350317038276</v>
      </c>
      <c r="Z43" s="42" t="s">
        <v>1064</v>
      </c>
      <c r="AA43" s="83">
        <f t="shared" si="6"/>
        <v>222.3434151216853</v>
      </c>
      <c r="AE43" s="43"/>
      <c r="AF43" s="43"/>
      <c r="AG43" s="44"/>
    </row>
    <row r="44" spans="1:33">
      <c r="A44" s="42">
        <v>16</v>
      </c>
      <c r="B44" s="42">
        <v>14</v>
      </c>
      <c r="C44" s="42">
        <f t="shared" si="7"/>
        <v>-2</v>
      </c>
      <c r="D44" s="41">
        <v>441</v>
      </c>
      <c r="E44" s="93" t="s">
        <v>1066</v>
      </c>
      <c r="F44" s="41">
        <v>1000</v>
      </c>
      <c r="G44" s="94">
        <v>0</v>
      </c>
      <c r="H44" s="95">
        <v>22.295813445788852</v>
      </c>
      <c r="I44" s="96">
        <f t="shared" si="8"/>
        <v>22.295813445788852</v>
      </c>
      <c r="J44" s="97">
        <f t="shared" si="9"/>
        <v>14</v>
      </c>
      <c r="K44" s="98">
        <f>+G44*J44*12</f>
        <v>0</v>
      </c>
      <c r="L44" s="83">
        <f>+H44*J44*12</f>
        <v>3745.6966588925275</v>
      </c>
      <c r="M44" s="83">
        <v>3580.8818730360031</v>
      </c>
      <c r="N44" s="554">
        <v>1</v>
      </c>
      <c r="O44" s="554">
        <f>J44*N44</f>
        <v>14</v>
      </c>
      <c r="P44" s="554"/>
      <c r="Q44" s="555">
        <v>0</v>
      </c>
      <c r="R44" s="556">
        <f t="shared" si="10"/>
        <v>22.295813445788852</v>
      </c>
      <c r="S44" s="557" t="str">
        <f t="shared" si="3"/>
        <v>---</v>
      </c>
      <c r="T44" s="558">
        <f t="shared" si="4"/>
        <v>-0.96418655421114963</v>
      </c>
      <c r="V44" s="559" t="str">
        <f>IF(Q44=G44,"OK",Q44)</f>
        <v>OK</v>
      </c>
      <c r="W44" s="44">
        <f>IF(+'2026 Rates RTT'!O244&lt;'2026 Rates RTT'!$B$11,'2026 Rates RTT'!$B$11,+'2026 Rates RTT'!O244)</f>
        <v>23.26</v>
      </c>
      <c r="X44" s="44">
        <f t="shared" si="13"/>
        <v>23.26</v>
      </c>
      <c r="Y44" s="560">
        <f t="shared" si="14"/>
        <v>4.3245183969426337E-2</v>
      </c>
      <c r="Z44" s="42" t="s">
        <v>1067</v>
      </c>
      <c r="AA44" s="83">
        <f t="shared" si="6"/>
        <v>3907.6800000000003</v>
      </c>
      <c r="AB44" s="83">
        <f>+J44*W44*12</f>
        <v>3907.6800000000003</v>
      </c>
      <c r="AE44" s="43"/>
      <c r="AF44" s="43"/>
      <c r="AG44" s="44"/>
    </row>
    <row r="45" spans="1:33">
      <c r="A45" s="42">
        <v>13</v>
      </c>
      <c r="B45" s="42">
        <v>4</v>
      </c>
      <c r="C45" s="42">
        <f t="shared" si="7"/>
        <v>-9</v>
      </c>
      <c r="D45" s="41">
        <v>452</v>
      </c>
      <c r="E45" s="93" t="s">
        <v>1068</v>
      </c>
      <c r="F45" s="41">
        <v>1000</v>
      </c>
      <c r="G45" s="94">
        <v>363</v>
      </c>
      <c r="H45" s="95">
        <v>61.040000000000006</v>
      </c>
      <c r="I45" s="96">
        <f t="shared" si="8"/>
        <v>61.040000000000006</v>
      </c>
      <c r="J45" s="97">
        <f t="shared" si="9"/>
        <v>4</v>
      </c>
      <c r="K45" s="98">
        <f t="shared" ref="K45:K108" si="15">+G45*J45*12</f>
        <v>17424</v>
      </c>
      <c r="L45" s="83">
        <f t="shared" ref="L45:L108" si="16">+H45*J45*12</f>
        <v>2929.92</v>
      </c>
      <c r="M45" s="83">
        <v>1783.5758931563003</v>
      </c>
      <c r="N45" s="554">
        <v>1.0900000000000001</v>
      </c>
      <c r="O45" s="554">
        <f>J45*N45</f>
        <v>4.3600000000000003</v>
      </c>
      <c r="P45" s="554"/>
      <c r="Q45" s="555">
        <v>363</v>
      </c>
      <c r="R45" s="556">
        <f t="shared" si="10"/>
        <v>61.040000000000006</v>
      </c>
      <c r="S45" s="557" t="str">
        <f t="shared" si="3"/>
        <v>---</v>
      </c>
      <c r="T45" s="558">
        <f t="shared" si="4"/>
        <v>35.680000000000007</v>
      </c>
      <c r="V45" s="559" t="str">
        <f t="shared" ref="V45:V108" si="17">IF(Q45=G45,"OK",Q45)</f>
        <v>OK</v>
      </c>
      <c r="W45" s="44">
        <f>IF(+'2026 Rates RTT'!O253&lt;'2026 Rates RTT'!$B$11,'2026 Rates RTT'!$B$11,+'2026 Rates RTT'!O253)</f>
        <v>25.36</v>
      </c>
      <c r="X45" s="44">
        <f t="shared" si="13"/>
        <v>25.36</v>
      </c>
      <c r="Y45" s="560">
        <f t="shared" si="14"/>
        <v>-0.58453473132372213</v>
      </c>
      <c r="Z45" s="87" t="s">
        <v>1069</v>
      </c>
      <c r="AA45" s="83">
        <f t="shared" si="6"/>
        <v>1217.28</v>
      </c>
      <c r="AB45" s="83">
        <v>1783.5758931563003</v>
      </c>
      <c r="AE45" s="43"/>
      <c r="AF45" s="43"/>
      <c r="AG45" s="44"/>
    </row>
    <row r="46" spans="1:33">
      <c r="A46" s="42">
        <v>1</v>
      </c>
      <c r="B46" s="42">
        <v>0</v>
      </c>
      <c r="C46" s="42">
        <f t="shared" si="7"/>
        <v>-1</v>
      </c>
      <c r="D46" s="41">
        <v>453</v>
      </c>
      <c r="E46" s="93" t="s">
        <v>1070</v>
      </c>
      <c r="F46" s="41"/>
      <c r="G46" s="94">
        <v>0</v>
      </c>
      <c r="H46" s="95">
        <v>31.38</v>
      </c>
      <c r="I46" s="96">
        <f t="shared" si="8"/>
        <v>31.38</v>
      </c>
      <c r="J46" s="97">
        <f t="shared" si="9"/>
        <v>0</v>
      </c>
      <c r="K46" s="98">
        <f t="shared" si="15"/>
        <v>0</v>
      </c>
      <c r="L46" s="83">
        <f t="shared" si="16"/>
        <v>0</v>
      </c>
      <c r="N46" s="554"/>
      <c r="O46" s="554"/>
      <c r="P46" s="554"/>
      <c r="Q46" s="555">
        <v>0</v>
      </c>
      <c r="R46" s="556">
        <f t="shared" si="10"/>
        <v>31.38</v>
      </c>
      <c r="S46" s="557" t="str">
        <f t="shared" si="3"/>
        <v>---</v>
      </c>
      <c r="T46" s="558">
        <f t="shared" si="4"/>
        <v>-3.379999999999999</v>
      </c>
      <c r="V46" s="559" t="str">
        <f t="shared" si="17"/>
        <v>OK</v>
      </c>
      <c r="W46" s="44">
        <f>IF(+'2026 Rates RTT'!O255&lt;'2026 Rates RTT'!$B$11,'2026 Rates RTT'!$B$11,+'2026 Rates RTT'!O255)</f>
        <v>34.76</v>
      </c>
      <c r="X46" s="44">
        <f t="shared" si="13"/>
        <v>34.76</v>
      </c>
      <c r="Y46" s="560">
        <f t="shared" si="14"/>
        <v>0.10771191841937533</v>
      </c>
      <c r="AA46" s="83">
        <f t="shared" si="6"/>
        <v>0</v>
      </c>
      <c r="AE46" s="43"/>
      <c r="AF46" s="43"/>
      <c r="AG46" s="44"/>
    </row>
    <row r="47" spans="1:33">
      <c r="A47" s="42">
        <v>1</v>
      </c>
      <c r="B47" s="42">
        <v>1</v>
      </c>
      <c r="C47" s="42">
        <f t="shared" si="7"/>
        <v>0</v>
      </c>
      <c r="D47" s="41">
        <v>454</v>
      </c>
      <c r="E47" s="93" t="s">
        <v>1070</v>
      </c>
      <c r="F47" s="41"/>
      <c r="G47" s="94">
        <v>0</v>
      </c>
      <c r="H47" s="95">
        <v>40.06</v>
      </c>
      <c r="I47" s="96">
        <f t="shared" si="8"/>
        <v>40.06</v>
      </c>
      <c r="J47" s="97">
        <f t="shared" si="9"/>
        <v>1</v>
      </c>
      <c r="K47" s="98">
        <f t="shared" si="15"/>
        <v>0</v>
      </c>
      <c r="L47" s="83">
        <f t="shared" si="16"/>
        <v>480.72</v>
      </c>
      <c r="N47" s="554"/>
      <c r="O47" s="554"/>
      <c r="P47" s="554"/>
      <c r="Q47" s="555">
        <v>0</v>
      </c>
      <c r="R47" s="556">
        <f t="shared" si="10"/>
        <v>40.06</v>
      </c>
      <c r="S47" s="557" t="str">
        <f t="shared" si="3"/>
        <v>---</v>
      </c>
      <c r="T47" s="558">
        <f t="shared" si="4"/>
        <v>-4.3099999999999952</v>
      </c>
      <c r="V47" s="559" t="str">
        <f t="shared" si="17"/>
        <v>OK</v>
      </c>
      <c r="W47" s="44">
        <f>IF(+'2026 Rates RTT'!O256&lt;'2026 Rates RTT'!$B$11,'2026 Rates RTT'!$B$11,+'2026 Rates RTT'!O256)</f>
        <v>44.37</v>
      </c>
      <c r="X47" s="44">
        <f t="shared" si="13"/>
        <v>44.37</v>
      </c>
      <c r="Y47" s="560">
        <f t="shared" si="14"/>
        <v>0.10758861707438827</v>
      </c>
      <c r="AA47" s="83">
        <f t="shared" si="6"/>
        <v>532.43999999999994</v>
      </c>
      <c r="AE47" s="43"/>
      <c r="AF47" s="43"/>
      <c r="AG47" s="44"/>
    </row>
    <row r="48" spans="1:33">
      <c r="A48" s="42">
        <v>2</v>
      </c>
      <c r="B48" s="42">
        <v>2</v>
      </c>
      <c r="C48" s="42">
        <f t="shared" si="7"/>
        <v>0</v>
      </c>
      <c r="D48" s="41">
        <v>462</v>
      </c>
      <c r="E48" s="93" t="s">
        <v>1071</v>
      </c>
      <c r="F48" s="41"/>
      <c r="G48" s="94">
        <v>0</v>
      </c>
      <c r="H48" s="95">
        <v>6.18</v>
      </c>
      <c r="I48" s="96">
        <f t="shared" si="8"/>
        <v>6.18</v>
      </c>
      <c r="J48" s="97">
        <f t="shared" si="9"/>
        <v>2</v>
      </c>
      <c r="K48" s="98">
        <f t="shared" si="15"/>
        <v>0</v>
      </c>
      <c r="L48" s="83">
        <f t="shared" si="16"/>
        <v>148.32</v>
      </c>
      <c r="N48" s="554"/>
      <c r="O48" s="554"/>
      <c r="P48" s="554"/>
      <c r="Q48" s="555">
        <v>0</v>
      </c>
      <c r="R48" s="556">
        <f t="shared" si="10"/>
        <v>6.18</v>
      </c>
      <c r="S48" s="557" t="str">
        <f t="shared" si="3"/>
        <v>---</v>
      </c>
      <c r="T48" s="558">
        <f t="shared" si="4"/>
        <v>-0.66000000000000014</v>
      </c>
      <c r="V48" s="559" t="str">
        <f t="shared" si="17"/>
        <v>OK</v>
      </c>
      <c r="W48" s="44">
        <f>IF(+'2026 Rates RTT'!O264&lt;'2026 Rates RTT'!$B$11,'2026 Rates RTT'!$B$11,+'2026 Rates RTT'!O264)</f>
        <v>6.84</v>
      </c>
      <c r="X48" s="44">
        <f t="shared" si="13"/>
        <v>6.84</v>
      </c>
      <c r="Y48" s="560">
        <f t="shared" si="14"/>
        <v>0.10679611650485432</v>
      </c>
      <c r="AA48" s="83">
        <f t="shared" si="6"/>
        <v>164.16</v>
      </c>
      <c r="AE48" s="43"/>
      <c r="AF48" s="43"/>
      <c r="AG48" s="44"/>
    </row>
    <row r="49" spans="1:33">
      <c r="A49" s="42">
        <v>1</v>
      </c>
      <c r="B49" s="42">
        <v>1</v>
      </c>
      <c r="C49" s="42">
        <f t="shared" si="7"/>
        <v>0</v>
      </c>
      <c r="D49" s="41">
        <v>464</v>
      </c>
      <c r="E49" s="93" t="s">
        <v>1071</v>
      </c>
      <c r="F49" s="41"/>
      <c r="G49" s="94">
        <v>0</v>
      </c>
      <c r="H49" s="95">
        <v>15.72</v>
      </c>
      <c r="I49" s="96">
        <f t="shared" si="8"/>
        <v>15.72</v>
      </c>
      <c r="J49" s="97">
        <f t="shared" si="9"/>
        <v>1</v>
      </c>
      <c r="K49" s="98">
        <f t="shared" si="15"/>
        <v>0</v>
      </c>
      <c r="L49" s="83">
        <f t="shared" si="16"/>
        <v>188.64000000000001</v>
      </c>
      <c r="N49" s="554"/>
      <c r="O49" s="554"/>
      <c r="P49" s="554"/>
      <c r="Q49" s="555">
        <v>0</v>
      </c>
      <c r="R49" s="556">
        <f t="shared" si="10"/>
        <v>15.72</v>
      </c>
      <c r="S49" s="557" t="str">
        <f t="shared" si="3"/>
        <v>---</v>
      </c>
      <c r="T49" s="558">
        <f t="shared" si="4"/>
        <v>-1.6899999999999995</v>
      </c>
      <c r="V49" s="559" t="str">
        <f t="shared" si="17"/>
        <v>OK</v>
      </c>
      <c r="W49" s="44">
        <f>IF(+'2026 Rates RTT'!O266&lt;'2026 Rates RTT'!$B$11,'2026 Rates RTT'!$B$11,+'2026 Rates RTT'!O266)</f>
        <v>17.41</v>
      </c>
      <c r="X49" s="44">
        <f t="shared" si="13"/>
        <v>17.41</v>
      </c>
      <c r="Y49" s="560">
        <f t="shared" si="14"/>
        <v>0.10750636132315528</v>
      </c>
      <c r="AA49" s="83">
        <f t="shared" si="6"/>
        <v>208.92000000000002</v>
      </c>
      <c r="AE49" s="43"/>
      <c r="AF49" s="43"/>
      <c r="AG49" s="44"/>
    </row>
    <row r="50" spans="1:33">
      <c r="A50" s="42">
        <v>1</v>
      </c>
      <c r="B50" s="42">
        <v>1</v>
      </c>
      <c r="C50" s="42">
        <f t="shared" si="7"/>
        <v>0</v>
      </c>
      <c r="D50" s="41">
        <v>465</v>
      </c>
      <c r="E50" s="93" t="s">
        <v>1071</v>
      </c>
      <c r="F50" s="41"/>
      <c r="G50" s="94">
        <v>0</v>
      </c>
      <c r="H50" s="95">
        <v>7.73</v>
      </c>
      <c r="I50" s="96">
        <f t="shared" si="8"/>
        <v>7.73</v>
      </c>
      <c r="J50" s="97">
        <f t="shared" si="9"/>
        <v>1</v>
      </c>
      <c r="K50" s="98">
        <f t="shared" si="15"/>
        <v>0</v>
      </c>
      <c r="L50" s="83">
        <f t="shared" si="16"/>
        <v>92.76</v>
      </c>
      <c r="N50" s="554"/>
      <c r="O50" s="554"/>
      <c r="P50" s="554"/>
      <c r="Q50" s="555">
        <v>0</v>
      </c>
      <c r="R50" s="556">
        <f t="shared" si="10"/>
        <v>7.73</v>
      </c>
      <c r="S50" s="557" t="str">
        <f t="shared" si="3"/>
        <v>---</v>
      </c>
      <c r="T50" s="558">
        <f t="shared" si="4"/>
        <v>-0.83000000000000007</v>
      </c>
      <c r="V50" s="559" t="str">
        <f t="shared" si="17"/>
        <v>OK</v>
      </c>
      <c r="W50" s="44">
        <f>IF(+'2026 Rates RTT'!O267&lt;'2026 Rates RTT'!$B$11,'2026 Rates RTT'!$B$11,+'2026 Rates RTT'!O267)</f>
        <v>8.56</v>
      </c>
      <c r="X50" s="44">
        <f t="shared" si="13"/>
        <v>8.56</v>
      </c>
      <c r="Y50" s="560">
        <f t="shared" si="14"/>
        <v>0.1073738680465719</v>
      </c>
      <c r="AA50" s="83">
        <f t="shared" si="6"/>
        <v>102.72</v>
      </c>
      <c r="AE50" s="43"/>
      <c r="AF50" s="43"/>
      <c r="AG50" s="44"/>
    </row>
    <row r="51" spans="1:33">
      <c r="A51" s="42">
        <v>1</v>
      </c>
      <c r="B51" s="42">
        <v>1</v>
      </c>
      <c r="C51" s="42">
        <f t="shared" si="7"/>
        <v>0</v>
      </c>
      <c r="D51" s="41">
        <v>472</v>
      </c>
      <c r="E51" s="93" t="s">
        <v>1070</v>
      </c>
      <c r="F51" s="41"/>
      <c r="G51" s="94">
        <v>0</v>
      </c>
      <c r="H51" s="95">
        <v>75.56</v>
      </c>
      <c r="I51" s="96">
        <f t="shared" si="8"/>
        <v>75.56</v>
      </c>
      <c r="J51" s="97">
        <f t="shared" si="9"/>
        <v>1</v>
      </c>
      <c r="K51" s="98">
        <f t="shared" si="15"/>
        <v>0</v>
      </c>
      <c r="L51" s="83">
        <f t="shared" si="16"/>
        <v>906.72</v>
      </c>
      <c r="N51" s="554"/>
      <c r="O51" s="554"/>
      <c r="P51" s="554"/>
      <c r="Q51" s="555">
        <v>0</v>
      </c>
      <c r="R51" s="556">
        <f t="shared" si="10"/>
        <v>75.56</v>
      </c>
      <c r="S51" s="557" t="str">
        <f t="shared" si="3"/>
        <v>---</v>
      </c>
      <c r="T51" s="558">
        <f t="shared" si="4"/>
        <v>-8.1301190286091014</v>
      </c>
      <c r="V51" s="559" t="str">
        <f t="shared" si="17"/>
        <v>OK</v>
      </c>
      <c r="W51" s="44">
        <f>IF(+'2026 Rates RTT'!O271&lt;'2026 Rates RTT'!$B$11,'2026 Rates RTT'!$B$11,+'2026 Rates RTT'!O271)</f>
        <v>83.690119028609104</v>
      </c>
      <c r="X51" s="44">
        <f t="shared" si="13"/>
        <v>83.690119028609104</v>
      </c>
      <c r="Y51" s="560">
        <f t="shared" si="14"/>
        <v>0.10759818724998804</v>
      </c>
      <c r="AA51" s="83">
        <f t="shared" si="6"/>
        <v>1004.2814283433092</v>
      </c>
      <c r="AE51" s="43"/>
      <c r="AF51" s="43"/>
      <c r="AG51" s="44"/>
    </row>
    <row r="52" spans="1:33">
      <c r="A52" s="42">
        <v>1</v>
      </c>
      <c r="B52" s="42">
        <v>1</v>
      </c>
      <c r="C52" s="42">
        <f t="shared" si="7"/>
        <v>0</v>
      </c>
      <c r="D52" s="41">
        <v>473</v>
      </c>
      <c r="E52" s="561" t="s">
        <v>1072</v>
      </c>
      <c r="F52" s="41">
        <v>175</v>
      </c>
      <c r="G52" s="94">
        <v>69</v>
      </c>
      <c r="H52" s="95">
        <v>11.59</v>
      </c>
      <c r="I52" s="96">
        <f t="shared" si="8"/>
        <v>11.59</v>
      </c>
      <c r="J52" s="97">
        <f t="shared" si="9"/>
        <v>1</v>
      </c>
      <c r="K52" s="98">
        <f t="shared" si="15"/>
        <v>828</v>
      </c>
      <c r="L52" s="83">
        <f t="shared" si="16"/>
        <v>139.07999999999998</v>
      </c>
      <c r="N52" s="554">
        <v>0.20699999999999999</v>
      </c>
      <c r="O52" s="554">
        <f>J52*N52</f>
        <v>0.20699999999999999</v>
      </c>
      <c r="P52" s="554"/>
      <c r="Q52" s="555">
        <v>69</v>
      </c>
      <c r="R52" s="556">
        <f t="shared" si="10"/>
        <v>11.59</v>
      </c>
      <c r="S52" s="557" t="str">
        <f t="shared" si="3"/>
        <v>---</v>
      </c>
      <c r="T52" s="558">
        <f t="shared" si="4"/>
        <v>6.77</v>
      </c>
      <c r="V52" s="559" t="str">
        <f t="shared" si="17"/>
        <v>OK</v>
      </c>
      <c r="W52" s="44">
        <f>IF(+'2026 Rates RTT'!O272&lt;'2026 Rates RTT'!$B$11,'2026 Rates RTT'!$B$11,+'2026 Rates RTT'!O272)</f>
        <v>4.82</v>
      </c>
      <c r="X52" s="44">
        <f t="shared" si="13"/>
        <v>4.82</v>
      </c>
      <c r="Y52" s="560">
        <f t="shared" si="14"/>
        <v>-0.58412424503882654</v>
      </c>
      <c r="AA52" s="83">
        <f t="shared" si="6"/>
        <v>57.84</v>
      </c>
      <c r="AE52" s="43"/>
      <c r="AF52" s="43"/>
      <c r="AG52" s="44"/>
    </row>
    <row r="53" spans="1:33">
      <c r="A53" s="42">
        <v>2</v>
      </c>
      <c r="B53" s="42">
        <v>1</v>
      </c>
      <c r="C53" s="42">
        <f t="shared" si="7"/>
        <v>-1</v>
      </c>
      <c r="D53" s="41">
        <v>475</v>
      </c>
      <c r="E53" s="561" t="s">
        <v>1073</v>
      </c>
      <c r="F53" s="41">
        <v>70</v>
      </c>
      <c r="G53" s="94">
        <v>32</v>
      </c>
      <c r="H53" s="95">
        <v>5.37</v>
      </c>
      <c r="I53" s="96">
        <f t="shared" si="8"/>
        <v>5.37</v>
      </c>
      <c r="J53" s="97">
        <f t="shared" si="9"/>
        <v>1</v>
      </c>
      <c r="K53" s="98">
        <f t="shared" si="15"/>
        <v>384</v>
      </c>
      <c r="L53" s="83">
        <f t="shared" si="16"/>
        <v>64.44</v>
      </c>
      <c r="N53" s="554">
        <v>9.6000000000000002E-2</v>
      </c>
      <c r="O53" s="554">
        <f>J53*N53</f>
        <v>9.6000000000000002E-2</v>
      </c>
      <c r="P53" s="554"/>
      <c r="Q53" s="555">
        <v>32</v>
      </c>
      <c r="R53" s="556">
        <f t="shared" si="10"/>
        <v>5.37</v>
      </c>
      <c r="S53" s="557" t="str">
        <f t="shared" si="3"/>
        <v>---</v>
      </c>
      <c r="T53" s="558">
        <f t="shared" si="4"/>
        <v>0.73784551829822309</v>
      </c>
      <c r="V53" s="559" t="str">
        <f t="shared" si="17"/>
        <v>OK</v>
      </c>
      <c r="W53" s="44">
        <f>IF(+'2026 Rates RTT'!O274&lt;'2026 Rates RTT'!$B$11,'2026 Rates RTT'!$B$11,+'2026 Rates RTT'!O274)</f>
        <v>4.632154481701777</v>
      </c>
      <c r="X53" s="44">
        <f t="shared" si="13"/>
        <v>4.632154481701777</v>
      </c>
      <c r="Y53" s="560">
        <f t="shared" si="14"/>
        <v>-0.13740140005553503</v>
      </c>
      <c r="AA53" s="83">
        <f t="shared" si="6"/>
        <v>55.585853780421324</v>
      </c>
      <c r="AE53" s="43"/>
      <c r="AF53" s="43"/>
      <c r="AG53" s="44"/>
    </row>
    <row r="54" spans="1:33">
      <c r="A54" s="42">
        <v>19</v>
      </c>
      <c r="B54" s="42">
        <v>19</v>
      </c>
      <c r="C54" s="42">
        <f t="shared" si="7"/>
        <v>0</v>
      </c>
      <c r="D54" s="41">
        <v>500</v>
      </c>
      <c r="E54" s="93" t="s">
        <v>1074</v>
      </c>
      <c r="F54" s="41">
        <v>210</v>
      </c>
      <c r="G54" s="94">
        <v>51</v>
      </c>
      <c r="H54" s="95">
        <v>9.76</v>
      </c>
      <c r="I54" s="96">
        <f t="shared" si="8"/>
        <v>9.76</v>
      </c>
      <c r="J54" s="97">
        <f t="shared" si="9"/>
        <v>19</v>
      </c>
      <c r="K54" s="98">
        <f t="shared" si="15"/>
        <v>11628</v>
      </c>
      <c r="L54" s="83">
        <f t="shared" si="16"/>
        <v>2225.2799999999997</v>
      </c>
      <c r="N54" s="554">
        <v>0.21</v>
      </c>
      <c r="O54" s="554">
        <f t="shared" ref="O54:O65" si="18">J54*N54*0.5</f>
        <v>1.9949999999999999</v>
      </c>
      <c r="P54" s="554"/>
      <c r="Q54" s="555">
        <v>51</v>
      </c>
      <c r="R54" s="556">
        <f t="shared" si="10"/>
        <v>9.76</v>
      </c>
      <c r="S54" s="557" t="str">
        <f t="shared" si="3"/>
        <v>---</v>
      </c>
      <c r="T54" s="558">
        <f t="shared" si="4"/>
        <v>4.87</v>
      </c>
      <c r="V54" s="559" t="str">
        <f t="shared" si="17"/>
        <v>OK</v>
      </c>
      <c r="W54" s="44">
        <f>IF(+'2026 Rates RTT'!O281&lt;'2026 Rates RTT'!$B$11,'2026 Rates RTT'!$B$11,+'2026 Rates RTT'!O281)</f>
        <v>4.8899999999999997</v>
      </c>
      <c r="X54" s="44">
        <f t="shared" si="13"/>
        <v>4.8899999999999997</v>
      </c>
      <c r="Y54" s="560">
        <f t="shared" si="14"/>
        <v>-0.49897540983606559</v>
      </c>
      <c r="AA54" s="83">
        <f t="shared" si="6"/>
        <v>1114.92</v>
      </c>
      <c r="AE54" s="43"/>
      <c r="AF54" s="43"/>
      <c r="AG54" s="44"/>
    </row>
    <row r="55" spans="1:33">
      <c r="A55" s="42">
        <v>1733</v>
      </c>
      <c r="B55" s="42">
        <v>1739</v>
      </c>
      <c r="C55" s="42">
        <f t="shared" si="7"/>
        <v>6</v>
      </c>
      <c r="D55" s="41">
        <v>501</v>
      </c>
      <c r="E55" s="93" t="s">
        <v>1074</v>
      </c>
      <c r="F55" s="41">
        <v>69</v>
      </c>
      <c r="G55" s="94">
        <v>17</v>
      </c>
      <c r="H55" s="95">
        <v>2.29</v>
      </c>
      <c r="I55" s="96">
        <f t="shared" si="8"/>
        <v>2.29</v>
      </c>
      <c r="J55" s="97">
        <f t="shared" si="9"/>
        <v>1739</v>
      </c>
      <c r="K55" s="98">
        <f t="shared" si="15"/>
        <v>354756</v>
      </c>
      <c r="L55" s="83">
        <f t="shared" si="16"/>
        <v>47787.72</v>
      </c>
      <c r="N55" s="554">
        <v>2.3E-2</v>
      </c>
      <c r="O55" s="554">
        <f t="shared" si="18"/>
        <v>19.9985</v>
      </c>
      <c r="P55" s="554"/>
      <c r="Q55" s="555">
        <v>17</v>
      </c>
      <c r="R55" s="556">
        <f t="shared" si="10"/>
        <v>2.29</v>
      </c>
      <c r="S55" s="557" t="str">
        <f t="shared" si="3"/>
        <v>---</v>
      </c>
      <c r="T55" s="558">
        <f t="shared" si="4"/>
        <v>1.75</v>
      </c>
      <c r="V55" s="559" t="str">
        <f t="shared" si="17"/>
        <v>OK</v>
      </c>
      <c r="W55" s="44">
        <f>+'2026 Rates RTT'!P282</f>
        <v>0.54</v>
      </c>
      <c r="X55" s="44">
        <f t="shared" si="13"/>
        <v>0.54</v>
      </c>
      <c r="Y55" s="560">
        <f t="shared" si="14"/>
        <v>-0.76419213973799127</v>
      </c>
      <c r="AA55" s="83">
        <f t="shared" si="6"/>
        <v>11268.720000000001</v>
      </c>
      <c r="AE55" s="43"/>
      <c r="AF55" s="43"/>
      <c r="AG55" s="44"/>
    </row>
    <row r="56" spans="1:33">
      <c r="A56" s="42">
        <v>57</v>
      </c>
      <c r="B56" s="42">
        <v>57</v>
      </c>
      <c r="C56" s="42">
        <f t="shared" si="7"/>
        <v>0</v>
      </c>
      <c r="D56" s="41">
        <v>502</v>
      </c>
      <c r="E56" s="93" t="s">
        <v>1074</v>
      </c>
      <c r="F56" s="41">
        <v>80</v>
      </c>
      <c r="G56" s="94">
        <v>20</v>
      </c>
      <c r="H56" s="95">
        <v>2.6500000000000004</v>
      </c>
      <c r="I56" s="96">
        <f t="shared" si="8"/>
        <v>2.6500000000000004</v>
      </c>
      <c r="J56" s="97">
        <f t="shared" si="9"/>
        <v>57</v>
      </c>
      <c r="K56" s="98">
        <f t="shared" si="15"/>
        <v>13680</v>
      </c>
      <c r="L56" s="83">
        <f t="shared" si="16"/>
        <v>1812.6000000000001</v>
      </c>
      <c r="N56" s="554">
        <v>2.7E-2</v>
      </c>
      <c r="O56" s="554">
        <f t="shared" si="18"/>
        <v>0.76949999999999996</v>
      </c>
      <c r="P56" s="554"/>
      <c r="Q56" s="555">
        <v>20</v>
      </c>
      <c r="R56" s="556">
        <f t="shared" si="10"/>
        <v>2.6500000000000004</v>
      </c>
      <c r="S56" s="557" t="str">
        <f t="shared" si="3"/>
        <v>---</v>
      </c>
      <c r="T56" s="558">
        <f t="shared" si="4"/>
        <v>2.0200000000000005</v>
      </c>
      <c r="V56" s="559" t="str">
        <f t="shared" si="17"/>
        <v>OK</v>
      </c>
      <c r="W56" s="44">
        <f>+'2026 Rates RTT'!P283</f>
        <v>0.63</v>
      </c>
      <c r="X56" s="44">
        <f t="shared" si="13"/>
        <v>0.63</v>
      </c>
      <c r="Y56" s="560">
        <f t="shared" si="14"/>
        <v>-0.76226415094339628</v>
      </c>
      <c r="AA56" s="83">
        <f t="shared" si="6"/>
        <v>430.92000000000007</v>
      </c>
      <c r="AE56" s="43"/>
      <c r="AF56" s="43"/>
      <c r="AG56" s="44"/>
    </row>
    <row r="57" spans="1:33">
      <c r="A57" s="42">
        <v>375</v>
      </c>
      <c r="B57" s="42">
        <v>375</v>
      </c>
      <c r="C57" s="42">
        <f t="shared" si="7"/>
        <v>0</v>
      </c>
      <c r="D57" s="41">
        <v>503</v>
      </c>
      <c r="E57" s="93" t="s">
        <v>1074</v>
      </c>
      <c r="F57" s="41">
        <v>100</v>
      </c>
      <c r="G57" s="94">
        <v>24</v>
      </c>
      <c r="H57" s="95">
        <v>3.25</v>
      </c>
      <c r="I57" s="96">
        <f t="shared" si="8"/>
        <v>3.25</v>
      </c>
      <c r="J57" s="97">
        <f t="shared" si="9"/>
        <v>375</v>
      </c>
      <c r="K57" s="98">
        <f t="shared" si="15"/>
        <v>108000</v>
      </c>
      <c r="L57" s="83">
        <f t="shared" si="16"/>
        <v>14625</v>
      </c>
      <c r="N57" s="554">
        <v>3.3000000000000002E-2</v>
      </c>
      <c r="O57" s="554">
        <f t="shared" si="18"/>
        <v>6.1875</v>
      </c>
      <c r="P57" s="554"/>
      <c r="Q57" s="555">
        <v>24</v>
      </c>
      <c r="R57" s="556">
        <f t="shared" si="10"/>
        <v>3.25</v>
      </c>
      <c r="S57" s="557" t="str">
        <f t="shared" si="3"/>
        <v>---</v>
      </c>
      <c r="T57" s="558">
        <f t="shared" si="4"/>
        <v>2.48</v>
      </c>
      <c r="V57" s="559" t="str">
        <f t="shared" si="17"/>
        <v>OK</v>
      </c>
      <c r="W57" s="44">
        <f>+'2026 Rates RTT'!P284</f>
        <v>0.77</v>
      </c>
      <c r="X57" s="44">
        <f t="shared" si="13"/>
        <v>0.77</v>
      </c>
      <c r="Y57" s="560">
        <f t="shared" si="14"/>
        <v>-0.7630769230769231</v>
      </c>
      <c r="AA57" s="83">
        <f t="shared" si="6"/>
        <v>3465</v>
      </c>
      <c r="AE57" s="43"/>
      <c r="AF57" s="43"/>
      <c r="AG57" s="44"/>
    </row>
    <row r="58" spans="1:33">
      <c r="A58" s="42">
        <v>150</v>
      </c>
      <c r="B58" s="42">
        <v>150</v>
      </c>
      <c r="C58" s="42">
        <f t="shared" si="7"/>
        <v>0</v>
      </c>
      <c r="D58" s="41">
        <v>504</v>
      </c>
      <c r="E58" s="93" t="s">
        <v>1074</v>
      </c>
      <c r="F58" s="41">
        <v>116</v>
      </c>
      <c r="G58" s="94">
        <v>28</v>
      </c>
      <c r="H58" s="95">
        <v>3.78</v>
      </c>
      <c r="I58" s="96">
        <f t="shared" si="8"/>
        <v>3.78</v>
      </c>
      <c r="J58" s="97">
        <f t="shared" si="9"/>
        <v>150</v>
      </c>
      <c r="K58" s="98">
        <f t="shared" si="15"/>
        <v>50400</v>
      </c>
      <c r="L58" s="83">
        <f t="shared" si="16"/>
        <v>6804</v>
      </c>
      <c r="N58" s="554">
        <v>3.9E-2</v>
      </c>
      <c r="O58" s="554">
        <f t="shared" si="18"/>
        <v>2.9249999999999998</v>
      </c>
      <c r="P58" s="554"/>
      <c r="Q58" s="555">
        <v>28</v>
      </c>
      <c r="R58" s="556">
        <f t="shared" si="10"/>
        <v>3.78</v>
      </c>
      <c r="S58" s="557" t="str">
        <f t="shared" si="3"/>
        <v>---</v>
      </c>
      <c r="T58" s="558">
        <f t="shared" si="4"/>
        <v>2.8699999999999997</v>
      </c>
      <c r="V58" s="559" t="str">
        <f t="shared" si="17"/>
        <v>OK</v>
      </c>
      <c r="W58" s="44">
        <f>+'2026 Rates RTT'!P285</f>
        <v>0.91</v>
      </c>
      <c r="X58" s="44">
        <f t="shared" si="13"/>
        <v>0.91</v>
      </c>
      <c r="Y58" s="560">
        <f t="shared" si="14"/>
        <v>-0.7592592592592593</v>
      </c>
      <c r="AA58" s="83">
        <f t="shared" si="6"/>
        <v>1638</v>
      </c>
      <c r="AE58" s="43"/>
      <c r="AF58" s="43"/>
      <c r="AG58" s="44"/>
    </row>
    <row r="59" spans="1:33">
      <c r="A59" s="42">
        <v>428</v>
      </c>
      <c r="B59" s="42">
        <v>476</v>
      </c>
      <c r="C59" s="42">
        <f t="shared" si="7"/>
        <v>48</v>
      </c>
      <c r="D59" s="41">
        <v>505</v>
      </c>
      <c r="E59" s="93" t="s">
        <v>1074</v>
      </c>
      <c r="F59" s="41">
        <v>150</v>
      </c>
      <c r="G59" s="94">
        <v>37</v>
      </c>
      <c r="H59" s="95">
        <v>4.95</v>
      </c>
      <c r="I59" s="96">
        <f t="shared" si="8"/>
        <v>4.95</v>
      </c>
      <c r="J59" s="97">
        <f t="shared" si="9"/>
        <v>476</v>
      </c>
      <c r="K59" s="98">
        <f t="shared" si="15"/>
        <v>211344</v>
      </c>
      <c r="L59" s="83">
        <f t="shared" si="16"/>
        <v>28274.400000000001</v>
      </c>
      <c r="N59" s="554">
        <v>0.05</v>
      </c>
      <c r="O59" s="554">
        <f t="shared" si="18"/>
        <v>11.9</v>
      </c>
      <c r="P59" s="554"/>
      <c r="Q59" s="555">
        <v>37</v>
      </c>
      <c r="R59" s="556">
        <f t="shared" si="10"/>
        <v>4.95</v>
      </c>
      <c r="S59" s="557" t="str">
        <f t="shared" si="3"/>
        <v>---</v>
      </c>
      <c r="T59" s="558">
        <f t="shared" si="4"/>
        <v>3.79</v>
      </c>
      <c r="V59" s="559" t="str">
        <f t="shared" si="17"/>
        <v>OK</v>
      </c>
      <c r="W59" s="44">
        <f>+'2026 Rates RTT'!P286</f>
        <v>1.1599999999999999</v>
      </c>
      <c r="X59" s="44">
        <f t="shared" si="13"/>
        <v>1.1599999999999999</v>
      </c>
      <c r="Y59" s="560">
        <f t="shared" si="14"/>
        <v>-0.7656565656565657</v>
      </c>
      <c r="AA59" s="83">
        <f t="shared" si="6"/>
        <v>6625.92</v>
      </c>
      <c r="AE59" s="43"/>
      <c r="AF59" s="43"/>
      <c r="AG59" s="44"/>
    </row>
    <row r="60" spans="1:33">
      <c r="A60" s="42">
        <v>12</v>
      </c>
      <c r="B60" s="42">
        <v>12</v>
      </c>
      <c r="C60" s="42">
        <f t="shared" si="7"/>
        <v>0</v>
      </c>
      <c r="D60" s="41">
        <v>506</v>
      </c>
      <c r="E60" s="93" t="s">
        <v>1074</v>
      </c>
      <c r="F60" s="41">
        <v>200</v>
      </c>
      <c r="G60" s="94">
        <v>49</v>
      </c>
      <c r="H60" s="95">
        <v>9.34</v>
      </c>
      <c r="I60" s="96">
        <f t="shared" si="8"/>
        <v>9.34</v>
      </c>
      <c r="J60" s="97">
        <f t="shared" si="9"/>
        <v>12</v>
      </c>
      <c r="K60" s="98">
        <f t="shared" si="15"/>
        <v>7056</v>
      </c>
      <c r="L60" s="83">
        <f t="shared" si="16"/>
        <v>1344.96</v>
      </c>
      <c r="N60" s="554">
        <v>0.2</v>
      </c>
      <c r="O60" s="554">
        <f t="shared" si="18"/>
        <v>1.2000000000000002</v>
      </c>
      <c r="P60" s="554"/>
      <c r="Q60" s="555">
        <v>49</v>
      </c>
      <c r="R60" s="556">
        <f t="shared" si="10"/>
        <v>9.34</v>
      </c>
      <c r="S60" s="557" t="str">
        <f t="shared" si="3"/>
        <v>---</v>
      </c>
      <c r="T60" s="558">
        <f t="shared" si="4"/>
        <v>4.6899999999999995</v>
      </c>
      <c r="V60" s="559" t="str">
        <f t="shared" si="17"/>
        <v>OK</v>
      </c>
      <c r="W60" s="44">
        <f>+'2026 Rates RTT'!O287</f>
        <v>4.6500000000000004</v>
      </c>
      <c r="X60" s="44">
        <f t="shared" si="13"/>
        <v>4.6500000000000004</v>
      </c>
      <c r="Y60" s="560">
        <f t="shared" si="14"/>
        <v>-0.50214132762312635</v>
      </c>
      <c r="AA60" s="83">
        <f t="shared" si="6"/>
        <v>669.6</v>
      </c>
      <c r="AE60" s="43"/>
      <c r="AF60" s="43"/>
      <c r="AG60" s="44"/>
    </row>
    <row r="61" spans="1:33">
      <c r="A61" s="42">
        <v>5</v>
      </c>
      <c r="B61" s="42">
        <v>5</v>
      </c>
      <c r="C61" s="42">
        <f t="shared" si="7"/>
        <v>0</v>
      </c>
      <c r="D61" s="41">
        <v>507</v>
      </c>
      <c r="E61" s="93" t="s">
        <v>1074</v>
      </c>
      <c r="F61" s="41">
        <v>860</v>
      </c>
      <c r="G61" s="94">
        <v>209</v>
      </c>
      <c r="H61" s="95">
        <v>39.989999999999995</v>
      </c>
      <c r="I61" s="96">
        <f t="shared" si="8"/>
        <v>39.989999999999995</v>
      </c>
      <c r="J61" s="97">
        <f t="shared" si="9"/>
        <v>5</v>
      </c>
      <c r="K61" s="98">
        <f t="shared" si="15"/>
        <v>12540</v>
      </c>
      <c r="L61" s="83">
        <f t="shared" si="16"/>
        <v>2399.3999999999996</v>
      </c>
      <c r="N61" s="554">
        <v>0.86</v>
      </c>
      <c r="O61" s="554">
        <f t="shared" si="18"/>
        <v>2.15</v>
      </c>
      <c r="P61" s="554"/>
      <c r="Q61" s="555">
        <v>209</v>
      </c>
      <c r="R61" s="556">
        <f t="shared" si="10"/>
        <v>39.989999999999995</v>
      </c>
      <c r="S61" s="557" t="str">
        <f t="shared" si="3"/>
        <v>---</v>
      </c>
      <c r="T61" s="558">
        <f t="shared" si="4"/>
        <v>19.979999999999993</v>
      </c>
      <c r="V61" s="559" t="str">
        <f t="shared" si="17"/>
        <v>OK</v>
      </c>
      <c r="W61" s="44">
        <f>+'2026 Rates RTT'!O288</f>
        <v>20.010000000000002</v>
      </c>
      <c r="X61" s="44">
        <f t="shared" si="13"/>
        <v>20.010000000000002</v>
      </c>
      <c r="Y61" s="560">
        <f t="shared" si="14"/>
        <v>-0.49962490622655653</v>
      </c>
      <c r="AA61" s="83">
        <f t="shared" si="6"/>
        <v>1200.6000000000001</v>
      </c>
      <c r="AE61" s="43"/>
      <c r="AF61" s="43"/>
      <c r="AG61" s="44"/>
    </row>
    <row r="62" spans="1:33">
      <c r="A62" s="42">
        <v>147</v>
      </c>
      <c r="B62" s="42">
        <v>635</v>
      </c>
      <c r="C62" s="42">
        <f t="shared" si="7"/>
        <v>488</v>
      </c>
      <c r="D62" s="41">
        <v>508</v>
      </c>
      <c r="E62" s="93" t="s">
        <v>1074</v>
      </c>
      <c r="F62" s="41">
        <v>60</v>
      </c>
      <c r="G62" s="94">
        <v>15</v>
      </c>
      <c r="H62" s="95">
        <v>2</v>
      </c>
      <c r="I62" s="96">
        <f t="shared" si="8"/>
        <v>2</v>
      </c>
      <c r="J62" s="97">
        <f t="shared" si="9"/>
        <v>635</v>
      </c>
      <c r="K62" s="98">
        <f t="shared" si="15"/>
        <v>114300</v>
      </c>
      <c r="L62" s="83">
        <f t="shared" si="16"/>
        <v>15240</v>
      </c>
      <c r="N62" s="554">
        <v>0.02</v>
      </c>
      <c r="O62" s="554">
        <f t="shared" si="18"/>
        <v>6.3500000000000005</v>
      </c>
      <c r="P62" s="554"/>
      <c r="Q62" s="555">
        <v>15</v>
      </c>
      <c r="R62" s="556">
        <f t="shared" si="10"/>
        <v>2</v>
      </c>
      <c r="S62" s="557" t="str">
        <f t="shared" si="3"/>
        <v>---</v>
      </c>
      <c r="T62" s="558">
        <f t="shared" si="4"/>
        <v>1.53</v>
      </c>
      <c r="V62" s="559" t="str">
        <f t="shared" si="17"/>
        <v>OK</v>
      </c>
      <c r="W62" s="44">
        <f>+'2026 Rates RTT'!P289</f>
        <v>0.47</v>
      </c>
      <c r="X62" s="44">
        <f t="shared" si="13"/>
        <v>0.47</v>
      </c>
      <c r="Y62" s="560">
        <f t="shared" si="14"/>
        <v>-0.76500000000000001</v>
      </c>
      <c r="AA62" s="83">
        <f t="shared" si="6"/>
        <v>3581.3999999999996</v>
      </c>
      <c r="AE62" s="43"/>
      <c r="AF62" s="43"/>
      <c r="AG62" s="44"/>
    </row>
    <row r="63" spans="1:33">
      <c r="A63" s="42">
        <v>66</v>
      </c>
      <c r="B63" s="42">
        <v>66</v>
      </c>
      <c r="C63" s="42">
        <f t="shared" si="7"/>
        <v>0</v>
      </c>
      <c r="D63" s="41">
        <v>509</v>
      </c>
      <c r="E63" s="93" t="s">
        <v>1074</v>
      </c>
      <c r="F63" s="41">
        <v>135</v>
      </c>
      <c r="G63" s="94">
        <v>33</v>
      </c>
      <c r="H63" s="95">
        <v>4.42</v>
      </c>
      <c r="I63" s="96">
        <f t="shared" si="8"/>
        <v>4.42</v>
      </c>
      <c r="J63" s="97">
        <f t="shared" si="9"/>
        <v>66</v>
      </c>
      <c r="K63" s="98">
        <f t="shared" si="15"/>
        <v>26136</v>
      </c>
      <c r="L63" s="83">
        <f t="shared" si="16"/>
        <v>3500.6399999999994</v>
      </c>
      <c r="N63" s="554">
        <v>4.4999999999999998E-2</v>
      </c>
      <c r="O63" s="554">
        <f t="shared" si="18"/>
        <v>1.4849999999999999</v>
      </c>
      <c r="P63" s="554"/>
      <c r="Q63" s="555">
        <v>33</v>
      </c>
      <c r="R63" s="556">
        <f t="shared" si="10"/>
        <v>4.42</v>
      </c>
      <c r="S63" s="557" t="str">
        <f t="shared" si="3"/>
        <v>---</v>
      </c>
      <c r="T63" s="558">
        <f t="shared" si="4"/>
        <v>3.37</v>
      </c>
      <c r="V63" s="559" t="str">
        <f t="shared" si="17"/>
        <v>OK</v>
      </c>
      <c r="W63" s="44">
        <f>+'2026 Rates RTT'!P290</f>
        <v>1.05</v>
      </c>
      <c r="X63" s="44">
        <f t="shared" si="13"/>
        <v>1.05</v>
      </c>
      <c r="Y63" s="560">
        <f t="shared" si="14"/>
        <v>-0.76244343891402711</v>
      </c>
      <c r="AA63" s="83">
        <f t="shared" si="6"/>
        <v>831.59999999999991</v>
      </c>
      <c r="AE63" s="43"/>
      <c r="AF63" s="43"/>
      <c r="AG63" s="44"/>
    </row>
    <row r="64" spans="1:33">
      <c r="A64" s="42">
        <v>66</v>
      </c>
      <c r="B64" s="42">
        <v>66</v>
      </c>
      <c r="C64" s="42">
        <f t="shared" si="7"/>
        <v>0</v>
      </c>
      <c r="D64" s="41">
        <v>510</v>
      </c>
      <c r="E64" s="93" t="s">
        <v>1074</v>
      </c>
      <c r="F64" s="41">
        <v>20</v>
      </c>
      <c r="G64" s="94">
        <v>5</v>
      </c>
      <c r="H64" s="95">
        <v>0.64999999999999991</v>
      </c>
      <c r="I64" s="96">
        <f t="shared" si="8"/>
        <v>0.64999999999999991</v>
      </c>
      <c r="J64" s="97">
        <f t="shared" si="9"/>
        <v>66</v>
      </c>
      <c r="K64" s="98">
        <f t="shared" si="15"/>
        <v>3960</v>
      </c>
      <c r="L64" s="83">
        <f t="shared" si="16"/>
        <v>514.79999999999995</v>
      </c>
      <c r="N64" s="554">
        <v>7.0000000000000001E-3</v>
      </c>
      <c r="O64" s="554">
        <f t="shared" si="18"/>
        <v>0.23100000000000001</v>
      </c>
      <c r="P64" s="554"/>
      <c r="Q64" s="555">
        <v>5</v>
      </c>
      <c r="R64" s="556">
        <f t="shared" si="10"/>
        <v>0.64999999999999991</v>
      </c>
      <c r="S64" s="557" t="str">
        <f t="shared" si="3"/>
        <v>---</v>
      </c>
      <c r="T64" s="558">
        <f t="shared" si="4"/>
        <v>0.48999999999999988</v>
      </c>
      <c r="V64" s="559" t="str">
        <f t="shared" si="17"/>
        <v>OK</v>
      </c>
      <c r="W64" s="44">
        <f>+'2026 Rates RTT'!P291</f>
        <v>0.16</v>
      </c>
      <c r="X64" s="44">
        <f t="shared" si="13"/>
        <v>0.16</v>
      </c>
      <c r="Y64" s="560">
        <f t="shared" si="14"/>
        <v>-0.75384615384615383</v>
      </c>
      <c r="AA64" s="83">
        <f t="shared" si="6"/>
        <v>126.72</v>
      </c>
      <c r="AE64" s="43"/>
      <c r="AF64" s="43"/>
      <c r="AG64" s="44"/>
    </row>
    <row r="65" spans="1:33">
      <c r="A65" s="42">
        <v>2</v>
      </c>
      <c r="B65" s="42">
        <v>34</v>
      </c>
      <c r="C65" s="42">
        <f t="shared" si="7"/>
        <v>32</v>
      </c>
      <c r="D65" s="41">
        <v>527</v>
      </c>
      <c r="E65" s="561" t="s">
        <v>1075</v>
      </c>
      <c r="F65" s="41">
        <v>22</v>
      </c>
      <c r="G65" s="94">
        <v>2</v>
      </c>
      <c r="H65" s="95">
        <v>0.56000000000000005</v>
      </c>
      <c r="I65" s="96">
        <f t="shared" si="8"/>
        <v>0.56000000000000005</v>
      </c>
      <c r="J65" s="97">
        <f t="shared" si="9"/>
        <v>34</v>
      </c>
      <c r="K65" s="98">
        <f t="shared" si="15"/>
        <v>816</v>
      </c>
      <c r="L65" s="83">
        <f t="shared" si="16"/>
        <v>228.48000000000002</v>
      </c>
      <c r="N65" s="554">
        <v>2.1999999999999999E-2</v>
      </c>
      <c r="O65" s="554">
        <f t="shared" si="18"/>
        <v>0.374</v>
      </c>
      <c r="P65" s="554"/>
      <c r="Q65" s="555">
        <v>2</v>
      </c>
      <c r="R65" s="556">
        <f t="shared" si="10"/>
        <v>0.56000000000000005</v>
      </c>
      <c r="S65" s="557" t="str">
        <f t="shared" si="3"/>
        <v>---</v>
      </c>
      <c r="T65" s="558">
        <f t="shared" si="4"/>
        <v>5.0000000000000044E-2</v>
      </c>
      <c r="V65" s="559" t="str">
        <f t="shared" si="17"/>
        <v>OK</v>
      </c>
      <c r="W65" s="44">
        <f>+'2026 Rates RTT'!O305</f>
        <v>0.51</v>
      </c>
      <c r="X65" s="44">
        <f t="shared" si="13"/>
        <v>0.51</v>
      </c>
      <c r="Y65" s="560">
        <f t="shared" si="14"/>
        <v>-8.9285714285714302E-2</v>
      </c>
      <c r="AA65" s="83">
        <f t="shared" si="6"/>
        <v>208.07999999999998</v>
      </c>
      <c r="AE65" s="43"/>
      <c r="AF65" s="43"/>
      <c r="AG65" s="44"/>
    </row>
    <row r="66" spans="1:33">
      <c r="A66" s="42">
        <v>34</v>
      </c>
      <c r="B66" s="42">
        <v>24</v>
      </c>
      <c r="C66" s="42">
        <f t="shared" si="7"/>
        <v>-10</v>
      </c>
      <c r="D66" s="41">
        <v>600</v>
      </c>
      <c r="E66" s="93" t="s">
        <v>1076</v>
      </c>
      <c r="F66" s="41">
        <v>116</v>
      </c>
      <c r="G66" s="94">
        <v>85</v>
      </c>
      <c r="H66" s="95">
        <v>11.39</v>
      </c>
      <c r="I66" s="96">
        <f t="shared" si="8"/>
        <v>11.39</v>
      </c>
      <c r="J66" s="97">
        <f t="shared" si="9"/>
        <v>24</v>
      </c>
      <c r="K66" s="98">
        <f t="shared" si="15"/>
        <v>24480</v>
      </c>
      <c r="L66" s="83">
        <f t="shared" si="16"/>
        <v>3280.32</v>
      </c>
      <c r="N66" s="554">
        <v>0.11600000000000001</v>
      </c>
      <c r="O66" s="554">
        <f t="shared" ref="O66:O74" si="19">J66*N66</f>
        <v>2.7840000000000003</v>
      </c>
      <c r="P66" s="554">
        <f>+O66</f>
        <v>2.7840000000000003</v>
      </c>
      <c r="Q66" s="555">
        <v>85</v>
      </c>
      <c r="R66" s="556">
        <f t="shared" si="10"/>
        <v>11.39</v>
      </c>
      <c r="S66" s="557" t="str">
        <f t="shared" si="3"/>
        <v>---</v>
      </c>
      <c r="T66" s="558">
        <f t="shared" si="4"/>
        <v>6.7578455182982236</v>
      </c>
      <c r="V66" s="559" t="str">
        <f t="shared" si="17"/>
        <v>OK</v>
      </c>
      <c r="W66" s="44">
        <f>IF(+'2026 Rates RTT'!P314&lt;'2026 Rates RTT'!$B$11,'2026 Rates RTT'!$B$11,+'2026 Rates RTT'!P314)</f>
        <v>4.632154481701777</v>
      </c>
      <c r="X66" s="44">
        <f t="shared" si="13"/>
        <v>4.632154481701777</v>
      </c>
      <c r="Y66" s="560">
        <f t="shared" si="14"/>
        <v>-0.59331391732205652</v>
      </c>
      <c r="AA66" s="83">
        <f t="shared" si="6"/>
        <v>1334.0604907301117</v>
      </c>
      <c r="AE66" s="43"/>
      <c r="AF66" s="43"/>
      <c r="AG66" s="44"/>
    </row>
    <row r="67" spans="1:33">
      <c r="A67" s="42">
        <v>5</v>
      </c>
      <c r="B67" s="42">
        <v>5</v>
      </c>
      <c r="C67" s="42">
        <f t="shared" si="7"/>
        <v>0</v>
      </c>
      <c r="D67" s="41">
        <v>601</v>
      </c>
      <c r="E67" s="93" t="s">
        <v>1077</v>
      </c>
      <c r="F67" s="41">
        <v>500</v>
      </c>
      <c r="G67" s="94">
        <v>167</v>
      </c>
      <c r="H67" s="95">
        <v>28.060000000000002</v>
      </c>
      <c r="I67" s="96">
        <f t="shared" si="8"/>
        <v>28.060000000000002</v>
      </c>
      <c r="J67" s="97">
        <f t="shared" si="9"/>
        <v>5</v>
      </c>
      <c r="K67" s="98">
        <f t="shared" si="15"/>
        <v>10020</v>
      </c>
      <c r="L67" s="83">
        <f t="shared" si="16"/>
        <v>1683.6000000000001</v>
      </c>
      <c r="N67" s="554">
        <v>0.5</v>
      </c>
      <c r="O67" s="554">
        <f t="shared" si="19"/>
        <v>2.5</v>
      </c>
      <c r="P67" s="554"/>
      <c r="Q67" s="555">
        <v>167</v>
      </c>
      <c r="R67" s="556">
        <f t="shared" si="10"/>
        <v>28.060000000000002</v>
      </c>
      <c r="S67" s="557" t="str">
        <f t="shared" si="3"/>
        <v>---</v>
      </c>
      <c r="T67" s="558">
        <f t="shared" si="4"/>
        <v>16.43</v>
      </c>
      <c r="V67" s="559" t="str">
        <f t="shared" si="17"/>
        <v>OK</v>
      </c>
      <c r="W67" s="44">
        <f>IF(+'2026 Rates RTT'!O315&lt;'2026 Rates RTT'!$B$11,'2026 Rates RTT'!$B$11,+'2026 Rates RTT'!O315)</f>
        <v>11.63</v>
      </c>
      <c r="X67" s="44">
        <f t="shared" si="13"/>
        <v>11.63</v>
      </c>
      <c r="Y67" s="560">
        <f t="shared" si="14"/>
        <v>-0.58553100498930866</v>
      </c>
      <c r="AA67" s="83">
        <f t="shared" si="6"/>
        <v>697.80000000000007</v>
      </c>
      <c r="AE67" s="43"/>
      <c r="AF67" s="43"/>
      <c r="AG67" s="44"/>
    </row>
    <row r="68" spans="1:33">
      <c r="A68" s="42">
        <v>5</v>
      </c>
      <c r="B68" s="42">
        <v>5</v>
      </c>
      <c r="C68" s="42">
        <f t="shared" si="7"/>
        <v>0</v>
      </c>
      <c r="D68" s="41">
        <v>602</v>
      </c>
      <c r="E68" s="93" t="s">
        <v>1076</v>
      </c>
      <c r="F68" s="41">
        <v>400</v>
      </c>
      <c r="G68" s="94">
        <v>337</v>
      </c>
      <c r="H68" s="95">
        <v>45.19</v>
      </c>
      <c r="I68" s="96">
        <f t="shared" si="8"/>
        <v>45.19</v>
      </c>
      <c r="J68" s="97">
        <f t="shared" si="9"/>
        <v>5</v>
      </c>
      <c r="K68" s="98">
        <f t="shared" si="15"/>
        <v>20220</v>
      </c>
      <c r="L68" s="83">
        <f t="shared" si="16"/>
        <v>2711.3999999999996</v>
      </c>
      <c r="N68" s="554">
        <v>0.46200000000000002</v>
      </c>
      <c r="O68" s="554">
        <f t="shared" si="19"/>
        <v>2.31</v>
      </c>
      <c r="P68" s="554">
        <f>+O68</f>
        <v>2.31</v>
      </c>
      <c r="Q68" s="555">
        <v>337</v>
      </c>
      <c r="R68" s="556">
        <f t="shared" si="10"/>
        <v>45.19</v>
      </c>
      <c r="S68" s="557" t="str">
        <f t="shared" si="3"/>
        <v>---</v>
      </c>
      <c r="T68" s="558">
        <f t="shared" si="4"/>
        <v>34.44</v>
      </c>
      <c r="V68" s="559" t="str">
        <f t="shared" si="17"/>
        <v>OK</v>
      </c>
      <c r="W68" s="44">
        <f>IF(+'2026 Rates RTT'!P316&lt;'2026 Rates RTT'!$B$11,'2026 Rates RTT'!$B$11,+'2026 Rates RTT'!P316)</f>
        <v>10.75</v>
      </c>
      <c r="X68" s="44">
        <f t="shared" si="13"/>
        <v>10.75</v>
      </c>
      <c r="Y68" s="560">
        <f t="shared" si="14"/>
        <v>-0.76211551228147822</v>
      </c>
      <c r="AA68" s="83">
        <f t="shared" si="6"/>
        <v>645</v>
      </c>
      <c r="AE68" s="43"/>
      <c r="AF68" s="43"/>
      <c r="AG68" s="44"/>
    </row>
    <row r="69" spans="1:33">
      <c r="A69" s="42">
        <v>8</v>
      </c>
      <c r="B69" s="42">
        <v>7</v>
      </c>
      <c r="C69" s="42">
        <f t="shared" si="7"/>
        <v>-1</v>
      </c>
      <c r="D69" s="41">
        <v>603</v>
      </c>
      <c r="E69" s="93" t="s">
        <v>1078</v>
      </c>
      <c r="F69" s="41">
        <v>100</v>
      </c>
      <c r="G69" s="94">
        <v>33</v>
      </c>
      <c r="H69" s="95">
        <v>5.57</v>
      </c>
      <c r="I69" s="96">
        <f t="shared" si="8"/>
        <v>5.57</v>
      </c>
      <c r="J69" s="97">
        <f t="shared" si="9"/>
        <v>7</v>
      </c>
      <c r="K69" s="98">
        <f t="shared" si="15"/>
        <v>2772</v>
      </c>
      <c r="L69" s="83">
        <f t="shared" si="16"/>
        <v>467.88</v>
      </c>
      <c r="N69" s="554">
        <v>0.1</v>
      </c>
      <c r="O69" s="554">
        <f t="shared" si="19"/>
        <v>0.70000000000000007</v>
      </c>
      <c r="P69" s="554"/>
      <c r="Q69" s="555">
        <v>33</v>
      </c>
      <c r="R69" s="556">
        <f t="shared" si="10"/>
        <v>5.57</v>
      </c>
      <c r="S69" s="557" t="str">
        <f t="shared" si="3"/>
        <v>---</v>
      </c>
      <c r="T69" s="558">
        <f t="shared" si="4"/>
        <v>0.93784551829822327</v>
      </c>
      <c r="V69" s="559" t="str">
        <f t="shared" si="17"/>
        <v>OK</v>
      </c>
      <c r="W69" s="44">
        <f>IF(+'2026 Rates RTT'!O317&lt;'2026 Rates RTT'!$B$11,'2026 Rates RTT'!$B$11,+'2026 Rates RTT'!O317)</f>
        <v>4.632154481701777</v>
      </c>
      <c r="X69" s="44">
        <f t="shared" si="13"/>
        <v>4.632154481701777</v>
      </c>
      <c r="Y69" s="560">
        <f t="shared" si="14"/>
        <v>-0.16837441980219447</v>
      </c>
      <c r="AA69" s="83">
        <f t="shared" si="6"/>
        <v>389.10097646294929</v>
      </c>
      <c r="AE69" s="43"/>
      <c r="AF69" s="43"/>
      <c r="AG69" s="44"/>
    </row>
    <row r="70" spans="1:33">
      <c r="A70" s="42">
        <v>5</v>
      </c>
      <c r="B70" s="42">
        <v>5</v>
      </c>
      <c r="C70" s="42">
        <f t="shared" si="7"/>
        <v>0</v>
      </c>
      <c r="D70" s="41">
        <v>604</v>
      </c>
      <c r="E70" s="93" t="s">
        <v>1079</v>
      </c>
      <c r="F70" s="41">
        <v>276</v>
      </c>
      <c r="G70" s="94">
        <v>92</v>
      </c>
      <c r="H70" s="95">
        <v>15.46</v>
      </c>
      <c r="I70" s="96">
        <f t="shared" si="8"/>
        <v>15.46</v>
      </c>
      <c r="J70" s="97">
        <f t="shared" si="9"/>
        <v>5</v>
      </c>
      <c r="K70" s="98">
        <f t="shared" si="15"/>
        <v>5520</v>
      </c>
      <c r="L70" s="83">
        <f t="shared" si="16"/>
        <v>927.60000000000014</v>
      </c>
      <c r="N70" s="554">
        <v>0.27600000000000002</v>
      </c>
      <c r="O70" s="554">
        <f t="shared" si="19"/>
        <v>1.3800000000000001</v>
      </c>
      <c r="P70" s="554"/>
      <c r="Q70" s="555">
        <v>92</v>
      </c>
      <c r="R70" s="556">
        <f t="shared" si="10"/>
        <v>15.46</v>
      </c>
      <c r="S70" s="557" t="str">
        <f t="shared" si="3"/>
        <v>---</v>
      </c>
      <c r="T70" s="558">
        <f t="shared" si="4"/>
        <v>9.0400000000000009</v>
      </c>
      <c r="V70" s="559" t="str">
        <f t="shared" si="17"/>
        <v>OK</v>
      </c>
      <c r="W70" s="44">
        <f>IF(+'2026 Rates RTT'!O318&lt;'2026 Rates RTT'!$B$11,'2026 Rates RTT'!$B$11,+'2026 Rates RTT'!O318)</f>
        <v>6.42</v>
      </c>
      <c r="X70" s="44">
        <f t="shared" si="13"/>
        <v>6.42</v>
      </c>
      <c r="Y70" s="560">
        <f t="shared" si="14"/>
        <v>-0.58473479948253559</v>
      </c>
      <c r="AA70" s="83">
        <f t="shared" si="6"/>
        <v>385.20000000000005</v>
      </c>
      <c r="AE70" s="43"/>
      <c r="AF70" s="43"/>
      <c r="AG70" s="44"/>
    </row>
    <row r="71" spans="1:33">
      <c r="A71" s="42">
        <v>1</v>
      </c>
      <c r="B71" s="42">
        <v>1</v>
      </c>
      <c r="C71" s="42">
        <f t="shared" si="7"/>
        <v>0</v>
      </c>
      <c r="D71" s="41">
        <v>606</v>
      </c>
      <c r="E71" s="93" t="s">
        <v>1080</v>
      </c>
      <c r="F71" s="41">
        <v>480</v>
      </c>
      <c r="G71" s="94">
        <v>87</v>
      </c>
      <c r="H71" s="95">
        <v>18.77</v>
      </c>
      <c r="I71" s="96">
        <f t="shared" si="8"/>
        <v>18.77</v>
      </c>
      <c r="J71" s="97">
        <f t="shared" si="9"/>
        <v>1</v>
      </c>
      <c r="K71" s="98">
        <f t="shared" si="15"/>
        <v>1044</v>
      </c>
      <c r="L71" s="83">
        <f t="shared" si="16"/>
        <v>225.24</v>
      </c>
      <c r="N71" s="554">
        <v>0.48</v>
      </c>
      <c r="O71" s="554">
        <f t="shared" si="19"/>
        <v>0.48</v>
      </c>
      <c r="P71" s="554"/>
      <c r="Q71" s="555">
        <v>87</v>
      </c>
      <c r="R71" s="556">
        <f t="shared" si="10"/>
        <v>18.77</v>
      </c>
      <c r="S71" s="557" t="str">
        <f t="shared" si="3"/>
        <v>---</v>
      </c>
      <c r="T71" s="558">
        <f t="shared" si="4"/>
        <v>7.6</v>
      </c>
      <c r="V71" s="559" t="str">
        <f t="shared" si="17"/>
        <v>OK</v>
      </c>
      <c r="W71" s="44">
        <f>IF(+'2026 Rates RTT'!O320&lt;'2026 Rates RTT'!$B$11,'2026 Rates RTT'!$B$11,+'2026 Rates RTT'!O320)</f>
        <v>11.17</v>
      </c>
      <c r="X71" s="44">
        <f t="shared" si="13"/>
        <v>11.17</v>
      </c>
      <c r="Y71" s="560">
        <f t="shared" si="14"/>
        <v>-0.40490143846563664</v>
      </c>
      <c r="AA71" s="83">
        <f t="shared" si="6"/>
        <v>134.04</v>
      </c>
      <c r="AE71" s="43"/>
      <c r="AF71" s="43"/>
      <c r="AG71" s="44"/>
    </row>
    <row r="72" spans="1:33">
      <c r="A72" s="42">
        <v>1</v>
      </c>
      <c r="B72" s="42">
        <v>1</v>
      </c>
      <c r="C72" s="42">
        <f t="shared" si="7"/>
        <v>0</v>
      </c>
      <c r="D72" s="41">
        <v>607</v>
      </c>
      <c r="E72" s="93" t="s">
        <v>1081</v>
      </c>
      <c r="F72" s="41">
        <v>4440</v>
      </c>
      <c r="G72" s="94">
        <v>1480</v>
      </c>
      <c r="H72" s="95">
        <v>248.77</v>
      </c>
      <c r="I72" s="96">
        <f t="shared" si="8"/>
        <v>248.77</v>
      </c>
      <c r="J72" s="97">
        <f t="shared" si="9"/>
        <v>1</v>
      </c>
      <c r="K72" s="98">
        <f t="shared" si="15"/>
        <v>17760</v>
      </c>
      <c r="L72" s="83">
        <f t="shared" si="16"/>
        <v>2985.2400000000002</v>
      </c>
      <c r="N72" s="554">
        <v>4.4400000000000004</v>
      </c>
      <c r="O72" s="554">
        <f t="shared" si="19"/>
        <v>4.4400000000000004</v>
      </c>
      <c r="P72" s="554"/>
      <c r="Q72" s="555">
        <v>1480</v>
      </c>
      <c r="R72" s="556">
        <f t="shared" si="10"/>
        <v>248.77</v>
      </c>
      <c r="S72" s="557" t="str">
        <f t="shared" si="3"/>
        <v>---</v>
      </c>
      <c r="T72" s="558">
        <f t="shared" si="4"/>
        <v>145.48000000000002</v>
      </c>
      <c r="V72" s="559" t="str">
        <f t="shared" si="17"/>
        <v>OK</v>
      </c>
      <c r="W72" s="44">
        <f>IF(+'2026 Rates RTT'!O321&lt;'2026 Rates RTT'!$B$11,'2026 Rates RTT'!$B$11,+'2026 Rates RTT'!O321)</f>
        <v>103.29</v>
      </c>
      <c r="X72" s="44">
        <f t="shared" si="13"/>
        <v>103.29</v>
      </c>
      <c r="Y72" s="560">
        <f t="shared" si="14"/>
        <v>-0.58479720223499609</v>
      </c>
      <c r="AA72" s="83">
        <f t="shared" si="6"/>
        <v>1239.48</v>
      </c>
      <c r="AE72" s="43"/>
      <c r="AF72" s="43"/>
      <c r="AG72" s="44"/>
    </row>
    <row r="73" spans="1:33">
      <c r="A73" s="42">
        <v>7</v>
      </c>
      <c r="B73" s="42">
        <v>7</v>
      </c>
      <c r="C73" s="42">
        <f t="shared" si="7"/>
        <v>0</v>
      </c>
      <c r="D73" s="41">
        <v>609</v>
      </c>
      <c r="E73" s="93" t="s">
        <v>1079</v>
      </c>
      <c r="F73" s="41">
        <v>175</v>
      </c>
      <c r="G73" s="94">
        <v>58</v>
      </c>
      <c r="H73" s="95">
        <v>9.77</v>
      </c>
      <c r="I73" s="96">
        <f t="shared" si="8"/>
        <v>9.77</v>
      </c>
      <c r="J73" s="97">
        <f t="shared" si="9"/>
        <v>7</v>
      </c>
      <c r="K73" s="98">
        <f t="shared" si="15"/>
        <v>4872</v>
      </c>
      <c r="L73" s="83">
        <f t="shared" si="16"/>
        <v>820.68000000000006</v>
      </c>
      <c r="N73" s="554">
        <v>0.17499999999999999</v>
      </c>
      <c r="O73" s="554">
        <f t="shared" si="19"/>
        <v>1.2249999999999999</v>
      </c>
      <c r="P73" s="554"/>
      <c r="Q73" s="555">
        <v>58</v>
      </c>
      <c r="R73" s="556">
        <f t="shared" si="10"/>
        <v>9.77</v>
      </c>
      <c r="S73" s="557" t="str">
        <f t="shared" si="3"/>
        <v>---</v>
      </c>
      <c r="T73" s="558">
        <f t="shared" si="4"/>
        <v>5.1378455182982226</v>
      </c>
      <c r="V73" s="559" t="str">
        <f t="shared" si="17"/>
        <v>OK</v>
      </c>
      <c r="W73" s="44">
        <f>IF(+'2026 Rates RTT'!O323&lt;'2026 Rates RTT'!$B$11,'2026 Rates RTT'!$B$11,+'2026 Rates RTT'!O323)</f>
        <v>4.632154481701777</v>
      </c>
      <c r="X73" s="44">
        <f t="shared" si="13"/>
        <v>4.632154481701777</v>
      </c>
      <c r="Y73" s="560">
        <f t="shared" si="14"/>
        <v>-0.52587978692919379</v>
      </c>
      <c r="AA73" s="83">
        <f t="shared" si="6"/>
        <v>389.10097646294929</v>
      </c>
      <c r="AE73" s="43"/>
      <c r="AF73" s="43"/>
      <c r="AG73" s="44"/>
    </row>
    <row r="74" spans="1:33">
      <c r="A74" s="42">
        <v>30</v>
      </c>
      <c r="B74" s="42">
        <v>26</v>
      </c>
      <c r="C74" s="42">
        <f t="shared" si="7"/>
        <v>-4</v>
      </c>
      <c r="D74" s="41">
        <v>610</v>
      </c>
      <c r="E74" s="93" t="s">
        <v>1079</v>
      </c>
      <c r="F74" s="41">
        <v>244</v>
      </c>
      <c r="G74" s="94">
        <v>81</v>
      </c>
      <c r="H74" s="95">
        <v>13.64</v>
      </c>
      <c r="I74" s="96">
        <f t="shared" si="8"/>
        <v>13.64</v>
      </c>
      <c r="J74" s="97">
        <f t="shared" si="9"/>
        <v>26</v>
      </c>
      <c r="K74" s="98">
        <f t="shared" si="15"/>
        <v>25272</v>
      </c>
      <c r="L74" s="83">
        <f t="shared" si="16"/>
        <v>4255.68</v>
      </c>
      <c r="N74" s="554">
        <v>0.24399999999999999</v>
      </c>
      <c r="O74" s="554">
        <f t="shared" si="19"/>
        <v>6.3439999999999994</v>
      </c>
      <c r="P74" s="554"/>
      <c r="Q74" s="555">
        <v>81</v>
      </c>
      <c r="R74" s="556">
        <f t="shared" si="10"/>
        <v>13.64</v>
      </c>
      <c r="S74" s="557" t="str">
        <f t="shared" si="3"/>
        <v>---</v>
      </c>
      <c r="T74" s="558">
        <f t="shared" si="4"/>
        <v>7.9600000000000009</v>
      </c>
      <c r="V74" s="559" t="str">
        <f t="shared" si="17"/>
        <v>OK</v>
      </c>
      <c r="W74" s="44">
        <f>IF(+'2026 Rates RTT'!O324&lt;'2026 Rates RTT'!$B$11,'2026 Rates RTT'!$B$11,+'2026 Rates RTT'!O324)</f>
        <v>5.68</v>
      </c>
      <c r="X74" s="44">
        <f t="shared" si="13"/>
        <v>5.68</v>
      </c>
      <c r="Y74" s="560">
        <f t="shared" si="14"/>
        <v>-0.58357771260997071</v>
      </c>
      <c r="AA74" s="83">
        <f t="shared" si="6"/>
        <v>1772.16</v>
      </c>
      <c r="AE74" s="43"/>
      <c r="AF74" s="43"/>
      <c r="AG74" s="44"/>
    </row>
    <row r="75" spans="1:33">
      <c r="A75" s="42">
        <v>1</v>
      </c>
      <c r="B75" s="42">
        <v>1</v>
      </c>
      <c r="C75" s="42">
        <f t="shared" si="7"/>
        <v>0</v>
      </c>
      <c r="D75" s="41">
        <v>702</v>
      </c>
      <c r="E75" s="93" t="s">
        <v>1082</v>
      </c>
      <c r="F75" s="41"/>
      <c r="G75" s="94">
        <v>0</v>
      </c>
      <c r="H75" s="95">
        <v>24.1</v>
      </c>
      <c r="I75" s="96">
        <f t="shared" si="8"/>
        <v>24.1</v>
      </c>
      <c r="J75" s="97">
        <f t="shared" si="9"/>
        <v>1</v>
      </c>
      <c r="K75" s="98">
        <f t="shared" si="15"/>
        <v>0</v>
      </c>
      <c r="L75" s="83">
        <f t="shared" si="16"/>
        <v>289.20000000000005</v>
      </c>
      <c r="N75" s="554"/>
      <c r="O75" s="554"/>
      <c r="P75" s="554"/>
      <c r="Q75" s="555">
        <v>0</v>
      </c>
      <c r="R75" s="556">
        <f t="shared" si="10"/>
        <v>24.1</v>
      </c>
      <c r="S75" s="557" t="str">
        <f t="shared" si="3"/>
        <v>---</v>
      </c>
      <c r="T75" s="558">
        <f t="shared" si="4"/>
        <v>-2.59</v>
      </c>
      <c r="V75" s="559" t="str">
        <f t="shared" si="17"/>
        <v>OK</v>
      </c>
      <c r="W75" s="44">
        <f>IF(+'2026 Rates RTT'!O331&lt;'2026 Rates RTT'!$B$11,'2026 Rates RTT'!$B$11,+'2026 Rates RTT'!O331)</f>
        <v>26.69</v>
      </c>
      <c r="X75" s="44">
        <f t="shared" si="13"/>
        <v>26.69</v>
      </c>
      <c r="Y75" s="560">
        <f t="shared" si="14"/>
        <v>0.10746887966804985</v>
      </c>
      <c r="AA75" s="83">
        <f t="shared" si="6"/>
        <v>320.28000000000003</v>
      </c>
      <c r="AE75" s="43"/>
      <c r="AF75" s="43"/>
      <c r="AG75" s="44"/>
    </row>
    <row r="76" spans="1:33">
      <c r="A76" s="42">
        <v>3</v>
      </c>
      <c r="B76" s="42">
        <v>0</v>
      </c>
      <c r="C76" s="42">
        <f t="shared" si="7"/>
        <v>-3</v>
      </c>
      <c r="D76" s="41">
        <v>705</v>
      </c>
      <c r="E76" s="93" t="s">
        <v>1083</v>
      </c>
      <c r="F76" s="41">
        <v>60</v>
      </c>
      <c r="G76" s="94">
        <v>44</v>
      </c>
      <c r="H76" s="95">
        <v>5.54</v>
      </c>
      <c r="I76" s="96">
        <f t="shared" si="8"/>
        <v>5.54</v>
      </c>
      <c r="J76" s="97">
        <f t="shared" si="9"/>
        <v>0</v>
      </c>
      <c r="K76" s="98">
        <f t="shared" si="15"/>
        <v>0</v>
      </c>
      <c r="L76" s="83">
        <f t="shared" si="16"/>
        <v>0</v>
      </c>
      <c r="N76" s="554">
        <v>0.06</v>
      </c>
      <c r="O76" s="554">
        <f>J76*N76</f>
        <v>0</v>
      </c>
      <c r="P76" s="554">
        <f>+O76</f>
        <v>0</v>
      </c>
      <c r="Q76" s="555">
        <v>44</v>
      </c>
      <c r="R76" s="556">
        <f t="shared" si="10"/>
        <v>5.54</v>
      </c>
      <c r="S76" s="557" t="str">
        <f t="shared" si="3"/>
        <v>---</v>
      </c>
      <c r="T76" s="558">
        <f t="shared" si="4"/>
        <v>-0.59999999999999964</v>
      </c>
      <c r="V76" s="559" t="str">
        <f t="shared" si="17"/>
        <v>OK</v>
      </c>
      <c r="W76" s="44">
        <f>IF(+'2026 Rates RTT'!O334&lt;'2026 Rates RTT'!$B$11,'2026 Rates RTT'!$B$11,+'2026 Rates RTT'!O334)</f>
        <v>6.14</v>
      </c>
      <c r="X76" s="44">
        <f t="shared" si="13"/>
        <v>6.14</v>
      </c>
      <c r="Y76" s="560">
        <f t="shared" si="14"/>
        <v>0.10830324909747291</v>
      </c>
      <c r="AA76" s="83">
        <f t="shared" si="6"/>
        <v>0</v>
      </c>
      <c r="AE76" s="43"/>
      <c r="AF76" s="43"/>
      <c r="AG76" s="44"/>
    </row>
    <row r="77" spans="1:33">
      <c r="A77" s="42">
        <v>5</v>
      </c>
      <c r="B77" s="42">
        <v>6</v>
      </c>
      <c r="C77" s="42">
        <f t="shared" si="7"/>
        <v>1</v>
      </c>
      <c r="D77" s="41">
        <v>801</v>
      </c>
      <c r="E77" s="93" t="s">
        <v>1084</v>
      </c>
      <c r="F77" s="41">
        <v>100</v>
      </c>
      <c r="G77" s="94">
        <v>73</v>
      </c>
      <c r="H77" s="95">
        <v>9.8000000000000007</v>
      </c>
      <c r="I77" s="96">
        <f t="shared" si="8"/>
        <v>9.8000000000000007</v>
      </c>
      <c r="J77" s="97">
        <f t="shared" si="9"/>
        <v>6</v>
      </c>
      <c r="K77" s="98">
        <f t="shared" si="15"/>
        <v>5256</v>
      </c>
      <c r="L77" s="83">
        <f t="shared" si="16"/>
        <v>705.6</v>
      </c>
      <c r="N77" s="554">
        <v>0.1</v>
      </c>
      <c r="O77" s="554">
        <f t="shared" ref="O77:O140" si="20">J77*N77</f>
        <v>0.60000000000000009</v>
      </c>
      <c r="P77" s="554">
        <f t="shared" ref="P77:P89" si="21">+O77</f>
        <v>0.60000000000000009</v>
      </c>
      <c r="Q77" s="555">
        <v>73</v>
      </c>
      <c r="R77" s="556">
        <f t="shared" si="10"/>
        <v>9.8000000000000007</v>
      </c>
      <c r="S77" s="557" t="str">
        <f t="shared" si="3"/>
        <v>---</v>
      </c>
      <c r="T77" s="558">
        <f t="shared" si="4"/>
        <v>5.1678455182982237</v>
      </c>
      <c r="V77" s="559" t="str">
        <f t="shared" si="17"/>
        <v>OK</v>
      </c>
      <c r="W77" s="44">
        <f>IF(+'2026 Rates RTT'!P338&lt;'2026 Rates RTT'!$B$11,'2026 Rates RTT'!$B$11,+'2026 Rates RTT'!P338)</f>
        <v>4.632154481701777</v>
      </c>
      <c r="X77" s="44">
        <f t="shared" si="13"/>
        <v>4.632154481701777</v>
      </c>
      <c r="Y77" s="560">
        <f t="shared" si="14"/>
        <v>-0.52733117533655338</v>
      </c>
      <c r="AA77" s="83">
        <f t="shared" si="6"/>
        <v>333.51512268252793</v>
      </c>
      <c r="AE77" s="43"/>
      <c r="AF77" s="43"/>
      <c r="AG77" s="44"/>
    </row>
    <row r="78" spans="1:33">
      <c r="A78" s="42">
        <v>1</v>
      </c>
      <c r="B78" s="42">
        <v>1</v>
      </c>
      <c r="C78" s="42">
        <f t="shared" si="7"/>
        <v>0</v>
      </c>
      <c r="D78" s="41">
        <v>802</v>
      </c>
      <c r="E78" s="93" t="s">
        <v>1084</v>
      </c>
      <c r="F78" s="41">
        <v>150</v>
      </c>
      <c r="G78" s="94">
        <v>110</v>
      </c>
      <c r="H78" s="95">
        <v>14.75</v>
      </c>
      <c r="I78" s="96">
        <f t="shared" si="8"/>
        <v>14.75</v>
      </c>
      <c r="J78" s="97">
        <f t="shared" si="9"/>
        <v>1</v>
      </c>
      <c r="K78" s="98">
        <f t="shared" si="15"/>
        <v>1320</v>
      </c>
      <c r="L78" s="83">
        <f t="shared" si="16"/>
        <v>177</v>
      </c>
      <c r="N78" s="554">
        <v>0.15</v>
      </c>
      <c r="O78" s="554">
        <f t="shared" si="20"/>
        <v>0.15</v>
      </c>
      <c r="P78" s="554">
        <f t="shared" si="21"/>
        <v>0.15</v>
      </c>
      <c r="Q78" s="555">
        <v>110</v>
      </c>
      <c r="R78" s="556">
        <f t="shared" si="10"/>
        <v>14.75</v>
      </c>
      <c r="S78" s="557" t="str">
        <f t="shared" ref="S78:S141" si="22">IF(Q78=G78,"---",Q78-G78)</f>
        <v>---</v>
      </c>
      <c r="T78" s="558">
        <f t="shared" ref="T78:T141" si="23">IF(R78=W78,"---",R78-W78)</f>
        <v>10.117845518298223</v>
      </c>
      <c r="V78" s="559" t="str">
        <f t="shared" si="17"/>
        <v>OK</v>
      </c>
      <c r="W78" s="44">
        <f>IF(+'2026 Rates RTT'!P339&lt;'2026 Rates RTT'!$B$11,'2026 Rates RTT'!$B$11,+'2026 Rates RTT'!P339)</f>
        <v>4.632154481701777</v>
      </c>
      <c r="X78" s="44">
        <f t="shared" si="13"/>
        <v>4.632154481701777</v>
      </c>
      <c r="Y78" s="560">
        <f t="shared" si="14"/>
        <v>-0.68595562835920154</v>
      </c>
      <c r="AA78" s="83">
        <f t="shared" ref="AA78:AA141" si="24">+J78*W78*12</f>
        <v>55.585853780421324</v>
      </c>
      <c r="AE78" s="43"/>
      <c r="AF78" s="43"/>
      <c r="AG78" s="44"/>
    </row>
    <row r="79" spans="1:33">
      <c r="A79" s="42">
        <v>10</v>
      </c>
      <c r="B79" s="42">
        <v>8</v>
      </c>
      <c r="C79" s="42">
        <f t="shared" ref="C79:C142" si="25">B79-A79</f>
        <v>-2</v>
      </c>
      <c r="D79" s="41">
        <v>803</v>
      </c>
      <c r="E79" s="93" t="s">
        <v>1084</v>
      </c>
      <c r="F79" s="41">
        <v>200</v>
      </c>
      <c r="G79" s="94">
        <v>146</v>
      </c>
      <c r="H79" s="95">
        <v>19.579999999999998</v>
      </c>
      <c r="I79" s="96">
        <f t="shared" ref="I79:I142" si="26">H79+(G79*$F$10)</f>
        <v>19.579999999999998</v>
      </c>
      <c r="J79" s="97">
        <f t="shared" ref="J79:J142" si="27">B79</f>
        <v>8</v>
      </c>
      <c r="K79" s="98">
        <f t="shared" si="15"/>
        <v>14016</v>
      </c>
      <c r="L79" s="83">
        <f t="shared" si="16"/>
        <v>1879.6799999999998</v>
      </c>
      <c r="N79" s="554">
        <v>0.2</v>
      </c>
      <c r="O79" s="554">
        <f t="shared" si="20"/>
        <v>1.6</v>
      </c>
      <c r="P79" s="554">
        <f t="shared" si="21"/>
        <v>1.6</v>
      </c>
      <c r="Q79" s="555">
        <v>146</v>
      </c>
      <c r="R79" s="556">
        <f t="shared" ref="R79:R142" si="28">I79</f>
        <v>19.579999999999998</v>
      </c>
      <c r="S79" s="557" t="str">
        <f t="shared" si="22"/>
        <v>---</v>
      </c>
      <c r="T79" s="558">
        <f t="shared" si="23"/>
        <v>14.929999999999998</v>
      </c>
      <c r="V79" s="559" t="str">
        <f t="shared" si="17"/>
        <v>OK</v>
      </c>
      <c r="W79" s="44">
        <f>IF(+'2026 Rates RTT'!P340&lt;'2026 Rates RTT'!$B$11,'2026 Rates RTT'!$B$11,+'2026 Rates RTT'!P340)</f>
        <v>4.6500000000000004</v>
      </c>
      <c r="X79" s="44">
        <f t="shared" si="13"/>
        <v>4.6500000000000004</v>
      </c>
      <c r="Y79" s="560">
        <f t="shared" si="14"/>
        <v>-0.76251276813074564</v>
      </c>
      <c r="AA79" s="83">
        <f t="shared" si="24"/>
        <v>446.40000000000003</v>
      </c>
      <c r="AE79" s="43"/>
      <c r="AF79" s="43"/>
      <c r="AG79" s="44"/>
    </row>
    <row r="80" spans="1:33">
      <c r="A80" s="42">
        <v>33</v>
      </c>
      <c r="B80" s="42">
        <v>34</v>
      </c>
      <c r="C80" s="42">
        <f t="shared" si="25"/>
        <v>1</v>
      </c>
      <c r="D80" s="41">
        <v>804</v>
      </c>
      <c r="E80" s="93" t="s">
        <v>1084</v>
      </c>
      <c r="F80" s="41">
        <v>250</v>
      </c>
      <c r="G80" s="94">
        <v>183</v>
      </c>
      <c r="H80" s="95">
        <v>24.52</v>
      </c>
      <c r="I80" s="96">
        <f t="shared" si="26"/>
        <v>24.52</v>
      </c>
      <c r="J80" s="97">
        <f t="shared" si="27"/>
        <v>34</v>
      </c>
      <c r="K80" s="98">
        <f t="shared" si="15"/>
        <v>74664</v>
      </c>
      <c r="L80" s="83">
        <f t="shared" si="16"/>
        <v>10004.16</v>
      </c>
      <c r="N80" s="554">
        <v>0.25</v>
      </c>
      <c r="O80" s="554">
        <f t="shared" si="20"/>
        <v>8.5</v>
      </c>
      <c r="P80" s="554">
        <f t="shared" si="21"/>
        <v>8.5</v>
      </c>
      <c r="Q80" s="555">
        <v>183</v>
      </c>
      <c r="R80" s="556">
        <f t="shared" si="28"/>
        <v>24.52</v>
      </c>
      <c r="S80" s="557" t="str">
        <f t="shared" si="22"/>
        <v>---</v>
      </c>
      <c r="T80" s="558">
        <f t="shared" si="23"/>
        <v>18.7</v>
      </c>
      <c r="V80" s="559" t="str">
        <f t="shared" si="17"/>
        <v>OK</v>
      </c>
      <c r="W80" s="44">
        <f>IF(+'2026 Rates RTT'!P341&lt;'2026 Rates RTT'!$B$11,'2026 Rates RTT'!$B$11,+'2026 Rates RTT'!P341)</f>
        <v>5.82</v>
      </c>
      <c r="X80" s="44">
        <f t="shared" si="13"/>
        <v>5.82</v>
      </c>
      <c r="Y80" s="560">
        <f t="shared" si="14"/>
        <v>-0.76264274061990212</v>
      </c>
      <c r="AA80" s="83">
        <f t="shared" si="24"/>
        <v>2374.56</v>
      </c>
      <c r="AE80" s="43"/>
      <c r="AF80" s="43"/>
      <c r="AG80" s="44"/>
    </row>
    <row r="81" spans="1:33">
      <c r="A81" s="42">
        <v>6</v>
      </c>
      <c r="B81" s="42">
        <v>6</v>
      </c>
      <c r="C81" s="42">
        <f t="shared" si="25"/>
        <v>0</v>
      </c>
      <c r="D81" s="41">
        <v>805</v>
      </c>
      <c r="E81" s="93" t="s">
        <v>1084</v>
      </c>
      <c r="F81" s="41">
        <v>300</v>
      </c>
      <c r="G81" s="94">
        <v>219</v>
      </c>
      <c r="H81" s="95">
        <v>29.369999999999997</v>
      </c>
      <c r="I81" s="96">
        <f t="shared" si="26"/>
        <v>29.369999999999997</v>
      </c>
      <c r="J81" s="97">
        <f t="shared" si="27"/>
        <v>6</v>
      </c>
      <c r="K81" s="98">
        <f t="shared" si="15"/>
        <v>15768</v>
      </c>
      <c r="L81" s="83">
        <f t="shared" si="16"/>
        <v>2114.6399999999994</v>
      </c>
      <c r="N81" s="554">
        <v>0.3</v>
      </c>
      <c r="O81" s="554">
        <f t="shared" si="20"/>
        <v>1.7999999999999998</v>
      </c>
      <c r="P81" s="554">
        <f t="shared" si="21"/>
        <v>1.7999999999999998</v>
      </c>
      <c r="Q81" s="555">
        <v>219</v>
      </c>
      <c r="R81" s="556">
        <f t="shared" si="28"/>
        <v>29.369999999999997</v>
      </c>
      <c r="S81" s="557" t="str">
        <f t="shared" si="22"/>
        <v>---</v>
      </c>
      <c r="T81" s="558">
        <f t="shared" si="23"/>
        <v>22.389999999999997</v>
      </c>
      <c r="V81" s="559" t="str">
        <f t="shared" si="17"/>
        <v>OK</v>
      </c>
      <c r="W81" s="44">
        <f>IF(+'2026 Rates RTT'!P342&lt;'2026 Rates RTT'!$B$11,'2026 Rates RTT'!$B$11,+'2026 Rates RTT'!P342)</f>
        <v>6.98</v>
      </c>
      <c r="X81" s="44">
        <f t="shared" si="13"/>
        <v>6.98</v>
      </c>
      <c r="Y81" s="560">
        <f t="shared" si="14"/>
        <v>-0.76234252638747013</v>
      </c>
      <c r="AA81" s="83">
        <f t="shared" si="24"/>
        <v>502.56000000000006</v>
      </c>
      <c r="AE81" s="43"/>
      <c r="AF81" s="43"/>
      <c r="AG81" s="44"/>
    </row>
    <row r="82" spans="1:33">
      <c r="A82" s="42">
        <v>219</v>
      </c>
      <c r="B82" s="42">
        <v>215</v>
      </c>
      <c r="C82" s="42">
        <f t="shared" si="25"/>
        <v>-4</v>
      </c>
      <c r="D82" s="41">
        <v>806</v>
      </c>
      <c r="E82" s="93" t="s">
        <v>1084</v>
      </c>
      <c r="F82" s="41">
        <v>350</v>
      </c>
      <c r="G82" s="94">
        <v>256</v>
      </c>
      <c r="H82" s="95">
        <v>34.32</v>
      </c>
      <c r="I82" s="96">
        <f t="shared" si="26"/>
        <v>34.32</v>
      </c>
      <c r="J82" s="97">
        <f t="shared" si="27"/>
        <v>215</v>
      </c>
      <c r="K82" s="98">
        <f t="shared" si="15"/>
        <v>660480</v>
      </c>
      <c r="L82" s="83">
        <f t="shared" si="16"/>
        <v>88545.600000000006</v>
      </c>
      <c r="N82" s="554">
        <v>0.35</v>
      </c>
      <c r="O82" s="554">
        <f t="shared" si="20"/>
        <v>75.25</v>
      </c>
      <c r="P82" s="554">
        <f t="shared" si="21"/>
        <v>75.25</v>
      </c>
      <c r="Q82" s="555">
        <v>256</v>
      </c>
      <c r="R82" s="556">
        <f t="shared" si="28"/>
        <v>34.32</v>
      </c>
      <c r="S82" s="557" t="str">
        <f t="shared" si="22"/>
        <v>---</v>
      </c>
      <c r="T82" s="558">
        <f t="shared" si="23"/>
        <v>26.18</v>
      </c>
      <c r="V82" s="559" t="str">
        <f t="shared" si="17"/>
        <v>OK</v>
      </c>
      <c r="W82" s="44">
        <f>IF(+'2026 Rates RTT'!P343&lt;'2026 Rates RTT'!$B$11,'2026 Rates RTT'!$B$11,+'2026 Rates RTT'!P343)</f>
        <v>8.14</v>
      </c>
      <c r="X82" s="44">
        <f t="shared" si="13"/>
        <v>8.14</v>
      </c>
      <c r="Y82" s="560">
        <f t="shared" si="14"/>
        <v>-0.76282051282051277</v>
      </c>
      <c r="AA82" s="83">
        <f t="shared" si="24"/>
        <v>21001.200000000001</v>
      </c>
      <c r="AE82" s="43"/>
      <c r="AF82" s="43"/>
      <c r="AG82" s="44"/>
    </row>
    <row r="83" spans="1:33">
      <c r="A83" s="42">
        <v>5</v>
      </c>
      <c r="B83" s="42">
        <v>5</v>
      </c>
      <c r="C83" s="42">
        <f t="shared" si="25"/>
        <v>0</v>
      </c>
      <c r="D83" s="41">
        <v>807</v>
      </c>
      <c r="E83" s="93" t="s">
        <v>1084</v>
      </c>
      <c r="F83" s="41">
        <v>400</v>
      </c>
      <c r="G83" s="94">
        <v>292</v>
      </c>
      <c r="H83" s="95">
        <v>39.17</v>
      </c>
      <c r="I83" s="96">
        <f t="shared" si="26"/>
        <v>39.17</v>
      </c>
      <c r="J83" s="97">
        <f t="shared" si="27"/>
        <v>5</v>
      </c>
      <c r="K83" s="98">
        <f t="shared" si="15"/>
        <v>17520</v>
      </c>
      <c r="L83" s="83">
        <f t="shared" si="16"/>
        <v>2350.2000000000003</v>
      </c>
      <c r="N83" s="554">
        <v>0.4</v>
      </c>
      <c r="O83" s="554">
        <f t="shared" si="20"/>
        <v>2</v>
      </c>
      <c r="P83" s="554">
        <f t="shared" si="21"/>
        <v>2</v>
      </c>
      <c r="Q83" s="555">
        <v>292</v>
      </c>
      <c r="R83" s="556">
        <f t="shared" si="28"/>
        <v>39.17</v>
      </c>
      <c r="S83" s="557" t="str">
        <f t="shared" si="22"/>
        <v>---</v>
      </c>
      <c r="T83" s="558">
        <f t="shared" si="23"/>
        <v>29.86</v>
      </c>
      <c r="V83" s="559" t="str">
        <f t="shared" si="17"/>
        <v>OK</v>
      </c>
      <c r="W83" s="44">
        <f>IF(+'2026 Rates RTT'!P344&lt;'2026 Rates RTT'!$B$11,'2026 Rates RTT'!$B$11,+'2026 Rates RTT'!P344)</f>
        <v>9.31</v>
      </c>
      <c r="X83" s="44">
        <f t="shared" si="13"/>
        <v>9.31</v>
      </c>
      <c r="Y83" s="560">
        <f t="shared" si="14"/>
        <v>-0.76231810058718408</v>
      </c>
      <c r="AA83" s="83">
        <f t="shared" si="24"/>
        <v>558.6</v>
      </c>
      <c r="AE83" s="43"/>
      <c r="AF83" s="43"/>
      <c r="AG83" s="44"/>
    </row>
    <row r="84" spans="1:33">
      <c r="A84" s="42">
        <v>10</v>
      </c>
      <c r="B84" s="42">
        <v>11</v>
      </c>
      <c r="C84" s="42">
        <f t="shared" si="25"/>
        <v>1</v>
      </c>
      <c r="D84" s="41">
        <v>809</v>
      </c>
      <c r="E84" s="93" t="s">
        <v>1084</v>
      </c>
      <c r="F84" s="41">
        <v>500</v>
      </c>
      <c r="G84" s="94">
        <v>365</v>
      </c>
      <c r="H84" s="95">
        <v>48.96</v>
      </c>
      <c r="I84" s="96">
        <f t="shared" si="26"/>
        <v>48.96</v>
      </c>
      <c r="J84" s="97">
        <f t="shared" si="27"/>
        <v>11</v>
      </c>
      <c r="K84" s="98">
        <f t="shared" si="15"/>
        <v>48180</v>
      </c>
      <c r="L84" s="83">
        <f t="shared" si="16"/>
        <v>6462.7200000000012</v>
      </c>
      <c r="N84" s="554">
        <v>0.5</v>
      </c>
      <c r="O84" s="554">
        <f t="shared" si="20"/>
        <v>5.5</v>
      </c>
      <c r="P84" s="554">
        <f t="shared" si="21"/>
        <v>5.5</v>
      </c>
      <c r="Q84" s="555">
        <v>365</v>
      </c>
      <c r="R84" s="556">
        <f t="shared" si="28"/>
        <v>48.96</v>
      </c>
      <c r="S84" s="557" t="str">
        <f t="shared" si="22"/>
        <v>---</v>
      </c>
      <c r="T84" s="558">
        <f t="shared" si="23"/>
        <v>37.33</v>
      </c>
      <c r="V84" s="559" t="str">
        <f t="shared" si="17"/>
        <v>OK</v>
      </c>
      <c r="W84" s="44">
        <f>IF(+'2026 Rates RTT'!P346&lt;'2026 Rates RTT'!$B$11,'2026 Rates RTT'!$B$11,+'2026 Rates RTT'!P346)</f>
        <v>11.63</v>
      </c>
      <c r="X84" s="44">
        <f t="shared" si="13"/>
        <v>11.63</v>
      </c>
      <c r="Y84" s="560">
        <f t="shared" si="14"/>
        <v>-0.76245915032679734</v>
      </c>
      <c r="AA84" s="83">
        <f t="shared" si="24"/>
        <v>1535.16</v>
      </c>
      <c r="AE84" s="43"/>
      <c r="AF84" s="43"/>
      <c r="AG84" s="44"/>
    </row>
    <row r="85" spans="1:33">
      <c r="A85" s="42">
        <v>55</v>
      </c>
      <c r="B85" s="42">
        <v>56</v>
      </c>
      <c r="C85" s="42">
        <f t="shared" si="25"/>
        <v>1</v>
      </c>
      <c r="D85" s="41">
        <v>810</v>
      </c>
      <c r="E85" s="93" t="s">
        <v>1084</v>
      </c>
      <c r="F85" s="41">
        <v>550</v>
      </c>
      <c r="G85" s="94">
        <v>402</v>
      </c>
      <c r="H85" s="95">
        <v>53.91</v>
      </c>
      <c r="I85" s="96">
        <f t="shared" si="26"/>
        <v>53.91</v>
      </c>
      <c r="J85" s="97">
        <f t="shared" si="27"/>
        <v>56</v>
      </c>
      <c r="K85" s="98">
        <f t="shared" si="15"/>
        <v>270144</v>
      </c>
      <c r="L85" s="83">
        <f t="shared" si="16"/>
        <v>36227.520000000004</v>
      </c>
      <c r="N85" s="554">
        <v>0.55000000000000004</v>
      </c>
      <c r="O85" s="554">
        <f t="shared" si="20"/>
        <v>30.800000000000004</v>
      </c>
      <c r="P85" s="554">
        <f t="shared" si="21"/>
        <v>30.800000000000004</v>
      </c>
      <c r="Q85" s="555">
        <v>402</v>
      </c>
      <c r="R85" s="556">
        <f t="shared" si="28"/>
        <v>53.91</v>
      </c>
      <c r="S85" s="557" t="str">
        <f t="shared" si="22"/>
        <v>---</v>
      </c>
      <c r="T85" s="558">
        <f t="shared" si="23"/>
        <v>41.11</v>
      </c>
      <c r="V85" s="559" t="str">
        <f t="shared" si="17"/>
        <v>OK</v>
      </c>
      <c r="W85" s="44">
        <f>IF(+'2026 Rates RTT'!P347&lt;'2026 Rates RTT'!$B$11,'2026 Rates RTT'!$B$11,+'2026 Rates RTT'!P347)</f>
        <v>12.8</v>
      </c>
      <c r="X85" s="44">
        <f t="shared" si="13"/>
        <v>12.8</v>
      </c>
      <c r="Y85" s="560">
        <f t="shared" si="14"/>
        <v>-0.76256724169912815</v>
      </c>
      <c r="AA85" s="83">
        <f t="shared" si="24"/>
        <v>8601.6</v>
      </c>
      <c r="AE85" s="43"/>
      <c r="AF85" s="43"/>
      <c r="AG85" s="44"/>
    </row>
    <row r="86" spans="1:33">
      <c r="A86" s="42">
        <v>2414</v>
      </c>
      <c r="B86" s="42">
        <v>2477</v>
      </c>
      <c r="C86" s="42">
        <f t="shared" si="25"/>
        <v>63</v>
      </c>
      <c r="D86" s="41">
        <v>811</v>
      </c>
      <c r="E86" s="93" t="s">
        <v>1084</v>
      </c>
      <c r="F86" s="41">
        <v>600</v>
      </c>
      <c r="G86" s="94">
        <v>438</v>
      </c>
      <c r="H86" s="95">
        <v>58.75</v>
      </c>
      <c r="I86" s="96">
        <f t="shared" si="26"/>
        <v>58.75</v>
      </c>
      <c r="J86" s="97">
        <f t="shared" si="27"/>
        <v>2477</v>
      </c>
      <c r="K86" s="98">
        <f t="shared" si="15"/>
        <v>13019112</v>
      </c>
      <c r="L86" s="83">
        <f t="shared" si="16"/>
        <v>1746285</v>
      </c>
      <c r="N86" s="554">
        <v>0.6</v>
      </c>
      <c r="O86" s="554">
        <f t="shared" si="20"/>
        <v>1486.2</v>
      </c>
      <c r="P86" s="554">
        <f t="shared" si="21"/>
        <v>1486.2</v>
      </c>
      <c r="Q86" s="555">
        <v>438</v>
      </c>
      <c r="R86" s="556">
        <f t="shared" si="28"/>
        <v>58.75</v>
      </c>
      <c r="S86" s="557" t="str">
        <f t="shared" si="22"/>
        <v>---</v>
      </c>
      <c r="T86" s="558">
        <f t="shared" si="23"/>
        <v>44.79</v>
      </c>
      <c r="V86" s="559" t="str">
        <f t="shared" si="17"/>
        <v>OK</v>
      </c>
      <c r="W86" s="44">
        <f>IF(+'2026 Rates RTT'!P348&lt;'2026 Rates RTT'!$B$11,'2026 Rates RTT'!$B$11,+'2026 Rates RTT'!P348)</f>
        <v>13.96</v>
      </c>
      <c r="X86" s="44">
        <f t="shared" si="13"/>
        <v>13.96</v>
      </c>
      <c r="Y86" s="560">
        <f t="shared" si="14"/>
        <v>-0.76238297872340421</v>
      </c>
      <c r="AA86" s="83">
        <f t="shared" si="24"/>
        <v>414947.04000000004</v>
      </c>
      <c r="AE86" s="43"/>
      <c r="AF86" s="43"/>
      <c r="AG86" s="44"/>
    </row>
    <row r="87" spans="1:33">
      <c r="A87" s="42">
        <v>7</v>
      </c>
      <c r="B87" s="42">
        <v>7</v>
      </c>
      <c r="C87" s="42">
        <f t="shared" si="25"/>
        <v>0</v>
      </c>
      <c r="D87" s="41">
        <v>812</v>
      </c>
      <c r="E87" s="93" t="s">
        <v>1084</v>
      </c>
      <c r="F87" s="41">
        <v>650</v>
      </c>
      <c r="G87" s="94">
        <v>475</v>
      </c>
      <c r="H87" s="95">
        <v>63.7</v>
      </c>
      <c r="I87" s="96">
        <f t="shared" si="26"/>
        <v>63.7</v>
      </c>
      <c r="J87" s="97">
        <f t="shared" si="27"/>
        <v>7</v>
      </c>
      <c r="K87" s="98">
        <f t="shared" si="15"/>
        <v>39900</v>
      </c>
      <c r="L87" s="83">
        <f t="shared" si="16"/>
        <v>5350.8</v>
      </c>
      <c r="N87" s="554">
        <v>0.65</v>
      </c>
      <c r="O87" s="554">
        <f t="shared" si="20"/>
        <v>4.55</v>
      </c>
      <c r="P87" s="554">
        <f t="shared" si="21"/>
        <v>4.55</v>
      </c>
      <c r="Q87" s="555">
        <v>475</v>
      </c>
      <c r="R87" s="556">
        <f t="shared" si="28"/>
        <v>63.7</v>
      </c>
      <c r="S87" s="557" t="str">
        <f t="shared" si="22"/>
        <v>---</v>
      </c>
      <c r="T87" s="558">
        <f t="shared" si="23"/>
        <v>48.580000000000005</v>
      </c>
      <c r="V87" s="559" t="str">
        <f t="shared" si="17"/>
        <v>OK</v>
      </c>
      <c r="W87" s="44">
        <f>IF(+'2026 Rates RTT'!P349&lt;'2026 Rates RTT'!$B$11,'2026 Rates RTT'!$B$11,+'2026 Rates RTT'!P349)</f>
        <v>15.12</v>
      </c>
      <c r="X87" s="44">
        <f t="shared" si="13"/>
        <v>15.12</v>
      </c>
      <c r="Y87" s="560">
        <f t="shared" si="14"/>
        <v>-0.76263736263736259</v>
      </c>
      <c r="AA87" s="83">
        <f t="shared" si="24"/>
        <v>1270.08</v>
      </c>
      <c r="AE87" s="43"/>
      <c r="AF87" s="43"/>
      <c r="AG87" s="44"/>
    </row>
    <row r="88" spans="1:33">
      <c r="A88" s="42">
        <v>43</v>
      </c>
      <c r="B88" s="42">
        <v>43</v>
      </c>
      <c r="C88" s="42">
        <f t="shared" si="25"/>
        <v>0</v>
      </c>
      <c r="D88" s="41">
        <v>820</v>
      </c>
      <c r="E88" s="93" t="s">
        <v>1085</v>
      </c>
      <c r="F88" s="41"/>
      <c r="G88" s="94">
        <v>89</v>
      </c>
      <c r="H88" s="95">
        <v>18.150000000000002</v>
      </c>
      <c r="I88" s="96">
        <f t="shared" si="26"/>
        <v>18.150000000000002</v>
      </c>
      <c r="J88" s="97">
        <f t="shared" si="27"/>
        <v>43</v>
      </c>
      <c r="K88" s="98">
        <f t="shared" si="15"/>
        <v>45924</v>
      </c>
      <c r="L88" s="83">
        <f t="shared" si="16"/>
        <v>9365.4000000000015</v>
      </c>
      <c r="N88" s="554">
        <v>0.42</v>
      </c>
      <c r="O88" s="554">
        <f t="shared" si="20"/>
        <v>18.059999999999999</v>
      </c>
      <c r="P88" s="554">
        <f t="shared" si="21"/>
        <v>18.059999999999999</v>
      </c>
      <c r="Q88" s="555">
        <v>89</v>
      </c>
      <c r="R88" s="556">
        <f t="shared" si="28"/>
        <v>18.150000000000002</v>
      </c>
      <c r="S88" s="557" t="str">
        <f t="shared" si="22"/>
        <v>---</v>
      </c>
      <c r="T88" s="558">
        <f t="shared" si="23"/>
        <v>8.3800000000000026</v>
      </c>
      <c r="V88" s="559" t="str">
        <f t="shared" si="17"/>
        <v>OK</v>
      </c>
      <c r="W88" s="44">
        <f>IF(+'2026 Rates RTT'!O352&lt;'2026 Rates RTT'!$B$11,'2026 Rates RTT'!$B$11,+'2026 Rates RTT'!O352)</f>
        <v>9.77</v>
      </c>
      <c r="X88" s="44">
        <f t="shared" si="13"/>
        <v>9.77</v>
      </c>
      <c r="Y88" s="560">
        <f t="shared" si="14"/>
        <v>-0.4617079889807163</v>
      </c>
      <c r="AA88" s="83">
        <f t="shared" si="24"/>
        <v>5041.32</v>
      </c>
      <c r="AE88" s="43"/>
      <c r="AF88" s="43"/>
      <c r="AG88" s="44"/>
    </row>
    <row r="89" spans="1:33">
      <c r="A89" s="42">
        <v>3</v>
      </c>
      <c r="B89" s="42">
        <v>2</v>
      </c>
      <c r="C89" s="42">
        <f t="shared" si="25"/>
        <v>-1</v>
      </c>
      <c r="D89" s="41">
        <v>821</v>
      </c>
      <c r="E89" s="93" t="s">
        <v>1086</v>
      </c>
      <c r="F89" s="41"/>
      <c r="G89" s="94">
        <v>230</v>
      </c>
      <c r="H89" s="95">
        <v>44.29</v>
      </c>
      <c r="I89" s="96">
        <f t="shared" si="26"/>
        <v>44.29</v>
      </c>
      <c r="J89" s="97">
        <f t="shared" si="27"/>
        <v>2</v>
      </c>
      <c r="K89" s="98">
        <f t="shared" si="15"/>
        <v>5520</v>
      </c>
      <c r="L89" s="83">
        <f t="shared" si="16"/>
        <v>1062.96</v>
      </c>
      <c r="N89" s="554">
        <v>0.96</v>
      </c>
      <c r="O89" s="554">
        <f t="shared" si="20"/>
        <v>1.92</v>
      </c>
      <c r="P89" s="554">
        <f t="shared" si="21"/>
        <v>1.92</v>
      </c>
      <c r="Q89" s="555">
        <v>230</v>
      </c>
      <c r="R89" s="556">
        <f t="shared" si="28"/>
        <v>44.29</v>
      </c>
      <c r="S89" s="557" t="str">
        <f t="shared" si="22"/>
        <v>---</v>
      </c>
      <c r="T89" s="558">
        <f t="shared" si="23"/>
        <v>21.96</v>
      </c>
      <c r="V89" s="559" t="str">
        <f t="shared" si="17"/>
        <v>OK</v>
      </c>
      <c r="W89" s="44">
        <f>IF(+'2026 Rates RTT'!O353&lt;'2026 Rates RTT'!$B$11,'2026 Rates RTT'!$B$11,+'2026 Rates RTT'!O353)</f>
        <v>22.33</v>
      </c>
      <c r="X89" s="44">
        <f t="shared" si="13"/>
        <v>22.33</v>
      </c>
      <c r="Y89" s="560">
        <f t="shared" si="14"/>
        <v>-0.4958229848724317</v>
      </c>
      <c r="AA89" s="83">
        <f t="shared" si="24"/>
        <v>535.91999999999996</v>
      </c>
      <c r="AE89" s="43"/>
      <c r="AF89" s="43"/>
      <c r="AG89" s="44"/>
    </row>
    <row r="90" spans="1:33">
      <c r="A90" s="42">
        <v>1</v>
      </c>
      <c r="B90" s="42">
        <v>1</v>
      </c>
      <c r="C90" s="42">
        <f t="shared" si="25"/>
        <v>0</v>
      </c>
      <c r="D90" s="41">
        <v>822</v>
      </c>
      <c r="E90" s="93" t="s">
        <v>1087</v>
      </c>
      <c r="F90" s="41">
        <v>900</v>
      </c>
      <c r="G90" s="94">
        <v>270</v>
      </c>
      <c r="H90" s="95">
        <v>47.25</v>
      </c>
      <c r="I90" s="96">
        <f t="shared" si="26"/>
        <v>47.25</v>
      </c>
      <c r="J90" s="97">
        <f t="shared" si="27"/>
        <v>1</v>
      </c>
      <c r="K90" s="98">
        <f t="shared" si="15"/>
        <v>3240</v>
      </c>
      <c r="L90" s="83">
        <f t="shared" si="16"/>
        <v>567</v>
      </c>
      <c r="N90" s="554">
        <v>0.9</v>
      </c>
      <c r="O90" s="554">
        <f t="shared" si="20"/>
        <v>0.9</v>
      </c>
      <c r="P90" s="554"/>
      <c r="Q90" s="555">
        <v>270</v>
      </c>
      <c r="R90" s="556">
        <f t="shared" si="28"/>
        <v>47.25</v>
      </c>
      <c r="S90" s="557" t="str">
        <f t="shared" si="22"/>
        <v>---</v>
      </c>
      <c r="T90" s="558">
        <f t="shared" si="23"/>
        <v>26.31</v>
      </c>
      <c r="V90" s="559" t="str">
        <f t="shared" si="17"/>
        <v>OK</v>
      </c>
      <c r="W90" s="44">
        <f>IF(+'2026 Rates RTT'!O354&lt;'2026 Rates RTT'!$B$11,'2026 Rates RTT'!$B$11,+'2026 Rates RTT'!O354)</f>
        <v>20.94</v>
      </c>
      <c r="X90" s="44">
        <f t="shared" si="13"/>
        <v>20.94</v>
      </c>
      <c r="Y90" s="560">
        <f t="shared" si="14"/>
        <v>-0.55682539682539678</v>
      </c>
      <c r="AA90" s="83">
        <f t="shared" si="24"/>
        <v>251.28000000000003</v>
      </c>
      <c r="AE90" s="43"/>
      <c r="AF90" s="43"/>
      <c r="AG90" s="44"/>
    </row>
    <row r="91" spans="1:33">
      <c r="A91" s="42">
        <v>1</v>
      </c>
      <c r="B91" s="42">
        <v>1</v>
      </c>
      <c r="C91" s="42">
        <f t="shared" si="25"/>
        <v>0</v>
      </c>
      <c r="D91" s="41">
        <v>823</v>
      </c>
      <c r="E91" s="93" t="s">
        <v>1088</v>
      </c>
      <c r="F91" s="41">
        <v>38.4</v>
      </c>
      <c r="G91" s="94">
        <v>34</v>
      </c>
      <c r="H91" s="95">
        <v>4.34788764279</v>
      </c>
      <c r="I91" s="96">
        <f t="shared" si="26"/>
        <v>4.34788764279</v>
      </c>
      <c r="J91" s="97">
        <f t="shared" si="27"/>
        <v>1</v>
      </c>
      <c r="K91" s="42">
        <f t="shared" si="15"/>
        <v>408</v>
      </c>
      <c r="L91" s="83">
        <f t="shared" si="16"/>
        <v>52.174651713480003</v>
      </c>
      <c r="N91" s="554">
        <v>3.7999999999999999E-2</v>
      </c>
      <c r="O91" s="554">
        <f t="shared" si="20"/>
        <v>3.7999999999999999E-2</v>
      </c>
      <c r="P91" s="554">
        <f>+O91</f>
        <v>3.7999999999999999E-2</v>
      </c>
      <c r="Q91" s="555">
        <v>34</v>
      </c>
      <c r="R91" s="556">
        <f t="shared" si="28"/>
        <v>4.34788764279</v>
      </c>
      <c r="S91" s="557" t="str">
        <f t="shared" si="22"/>
        <v>---</v>
      </c>
      <c r="T91" s="558">
        <f t="shared" si="23"/>
        <v>-0.28426683891177706</v>
      </c>
      <c r="V91" s="559" t="str">
        <f t="shared" si="17"/>
        <v>OK</v>
      </c>
      <c r="W91" s="44">
        <f>IF(+'2026 Rates RTT'!O355&lt;'2026 Rates RTT'!$B$11,'2026 Rates RTT'!$B$11,+'2026 Rates RTT'!O355)</f>
        <v>4.632154481701777</v>
      </c>
      <c r="X91" s="44">
        <f t="shared" si="13"/>
        <v>4.632154481701777</v>
      </c>
      <c r="Y91" s="560">
        <f t="shared" si="14"/>
        <v>6.5380447303685418E-2</v>
      </c>
      <c r="Z91" s="42" t="s">
        <v>1062</v>
      </c>
      <c r="AA91" s="83">
        <f t="shared" si="24"/>
        <v>55.585853780421324</v>
      </c>
      <c r="AE91" s="43"/>
      <c r="AF91" s="43"/>
      <c r="AG91" s="44"/>
    </row>
    <row r="92" spans="1:33">
      <c r="A92" s="42">
        <v>1</v>
      </c>
      <c r="B92" s="42">
        <v>1</v>
      </c>
      <c r="C92" s="42">
        <f t="shared" si="25"/>
        <v>0</v>
      </c>
      <c r="D92" s="41">
        <v>824</v>
      </c>
      <c r="E92" s="93" t="s">
        <v>1089</v>
      </c>
      <c r="F92" s="41"/>
      <c r="G92" s="94">
        <v>0</v>
      </c>
      <c r="H92" s="95">
        <v>16.456784032165924</v>
      </c>
      <c r="I92" s="96">
        <f t="shared" si="26"/>
        <v>16.456784032165924</v>
      </c>
      <c r="J92" s="97">
        <f t="shared" si="27"/>
        <v>1</v>
      </c>
      <c r="K92" s="98">
        <f t="shared" si="15"/>
        <v>0</v>
      </c>
      <c r="L92" s="83">
        <f t="shared" si="16"/>
        <v>197.48140838599107</v>
      </c>
      <c r="N92" s="554">
        <v>0</v>
      </c>
      <c r="O92" s="554">
        <f t="shared" si="20"/>
        <v>0</v>
      </c>
      <c r="P92" s="554"/>
      <c r="Q92" s="555">
        <v>0</v>
      </c>
      <c r="R92" s="556">
        <f t="shared" si="28"/>
        <v>16.456784032165924</v>
      </c>
      <c r="S92" s="557" t="str">
        <f t="shared" si="22"/>
        <v>---</v>
      </c>
      <c r="T92" s="558">
        <f t="shared" si="23"/>
        <v>-5.5385272912351056</v>
      </c>
      <c r="V92" s="559" t="str">
        <f t="shared" si="17"/>
        <v>OK</v>
      </c>
      <c r="W92" s="44">
        <f>+'2026 Rates RTT'!O356</f>
        <v>21.99531132340103</v>
      </c>
      <c r="X92" s="44">
        <f t="shared" si="13"/>
        <v>21.99531132340103</v>
      </c>
      <c r="Y92" s="560">
        <f t="shared" si="14"/>
        <v>0.3365497949301437</v>
      </c>
      <c r="Z92" s="42" t="s">
        <v>1090</v>
      </c>
      <c r="AA92" s="83">
        <f t="shared" si="24"/>
        <v>263.94373588081237</v>
      </c>
      <c r="AE92" s="43"/>
      <c r="AF92" s="43"/>
      <c r="AG92" s="44"/>
    </row>
    <row r="93" spans="1:33">
      <c r="A93" s="42">
        <v>1</v>
      </c>
      <c r="B93" s="42">
        <v>1</v>
      </c>
      <c r="C93" s="42">
        <f t="shared" si="25"/>
        <v>0</v>
      </c>
      <c r="D93" s="41">
        <v>825</v>
      </c>
      <c r="E93" s="93" t="s">
        <v>1091</v>
      </c>
      <c r="F93" s="41">
        <v>3248</v>
      </c>
      <c r="G93" s="94">
        <v>401</v>
      </c>
      <c r="H93" s="95">
        <v>97.61</v>
      </c>
      <c r="I93" s="96">
        <f t="shared" si="26"/>
        <v>97.61</v>
      </c>
      <c r="J93" s="97">
        <f t="shared" si="27"/>
        <v>1</v>
      </c>
      <c r="K93" s="98">
        <f t="shared" si="15"/>
        <v>4812</v>
      </c>
      <c r="L93" s="83">
        <f t="shared" si="16"/>
        <v>1171.32</v>
      </c>
      <c r="N93" s="554">
        <v>3.2480000000000002</v>
      </c>
      <c r="O93" s="554">
        <f t="shared" si="20"/>
        <v>3.2480000000000002</v>
      </c>
      <c r="P93" s="554"/>
      <c r="Q93" s="555">
        <v>401</v>
      </c>
      <c r="R93" s="556">
        <f t="shared" si="28"/>
        <v>97.61</v>
      </c>
      <c r="S93" s="557" t="str">
        <f t="shared" si="22"/>
        <v>---</v>
      </c>
      <c r="T93" s="558">
        <f t="shared" si="23"/>
        <v>22.049999999999997</v>
      </c>
      <c r="V93" s="559" t="str">
        <f t="shared" si="17"/>
        <v>OK</v>
      </c>
      <c r="W93" s="44">
        <f>IF(+'2026 Rates RTT'!O357&lt;'2026 Rates RTT'!$B$11,'2026 Rates RTT'!$B$11,+'2026 Rates RTT'!O357)</f>
        <v>75.56</v>
      </c>
      <c r="X93" s="44">
        <f t="shared" si="13"/>
        <v>75.56</v>
      </c>
      <c r="Y93" s="560">
        <f t="shared" si="14"/>
        <v>-0.22589898575965572</v>
      </c>
      <c r="AA93" s="83">
        <f t="shared" si="24"/>
        <v>906.72</v>
      </c>
      <c r="AE93" s="43"/>
      <c r="AF93" s="43"/>
      <c r="AG93" s="44"/>
    </row>
    <row r="94" spans="1:33">
      <c r="A94" s="42">
        <v>1</v>
      </c>
      <c r="B94" s="42">
        <v>0</v>
      </c>
      <c r="C94" s="42">
        <f t="shared" si="25"/>
        <v>-1</v>
      </c>
      <c r="D94" s="41">
        <v>827</v>
      </c>
      <c r="E94" s="93" t="s">
        <v>1092</v>
      </c>
      <c r="F94" s="41">
        <v>600</v>
      </c>
      <c r="G94" s="94">
        <v>365</v>
      </c>
      <c r="H94" s="95">
        <v>51.040000000000006</v>
      </c>
      <c r="I94" s="96">
        <f t="shared" si="26"/>
        <v>51.040000000000006</v>
      </c>
      <c r="J94" s="97">
        <f t="shared" si="27"/>
        <v>0</v>
      </c>
      <c r="K94" s="98">
        <f t="shared" si="15"/>
        <v>0</v>
      </c>
      <c r="L94" s="83">
        <f t="shared" si="16"/>
        <v>0</v>
      </c>
      <c r="N94" s="554">
        <v>0.6</v>
      </c>
      <c r="O94" s="554">
        <f t="shared" si="20"/>
        <v>0</v>
      </c>
      <c r="P94" s="554">
        <f>+O94</f>
        <v>0</v>
      </c>
      <c r="Q94" s="555">
        <v>365</v>
      </c>
      <c r="R94" s="556">
        <f t="shared" si="28"/>
        <v>51.040000000000006</v>
      </c>
      <c r="S94" s="557" t="str">
        <f t="shared" si="22"/>
        <v>---</v>
      </c>
      <c r="T94" s="558">
        <f t="shared" si="23"/>
        <v>37.080000000000005</v>
      </c>
      <c r="V94" s="559" t="str">
        <f t="shared" si="17"/>
        <v>OK</v>
      </c>
      <c r="W94" s="44">
        <f>IF(+'2026 Rates RTT'!P359&lt;'2026 Rates RTT'!$B$11,'2026 Rates RTT'!$B$11,+'2026 Rates RTT'!P359)</f>
        <v>13.96</v>
      </c>
      <c r="X94" s="44">
        <f t="shared" si="13"/>
        <v>13.96</v>
      </c>
      <c r="Y94" s="560">
        <f t="shared" si="14"/>
        <v>-0.72648902821316619</v>
      </c>
      <c r="AA94" s="83">
        <f t="shared" si="24"/>
        <v>0</v>
      </c>
      <c r="AE94" s="43"/>
      <c r="AF94" s="43"/>
      <c r="AG94" s="44"/>
    </row>
    <row r="95" spans="1:33">
      <c r="A95" s="42">
        <v>2</v>
      </c>
      <c r="B95" s="42">
        <v>2</v>
      </c>
      <c r="C95" s="42">
        <f t="shared" si="25"/>
        <v>0</v>
      </c>
      <c r="D95" s="41">
        <v>828</v>
      </c>
      <c r="E95" s="93" t="s">
        <v>1093</v>
      </c>
      <c r="F95" s="41">
        <v>2400</v>
      </c>
      <c r="G95" s="94">
        <v>244</v>
      </c>
      <c r="H95" s="95">
        <v>65.069999999999993</v>
      </c>
      <c r="I95" s="96">
        <f t="shared" si="26"/>
        <v>65.069999999999993</v>
      </c>
      <c r="J95" s="97">
        <f t="shared" si="27"/>
        <v>2</v>
      </c>
      <c r="K95" s="98">
        <f t="shared" si="15"/>
        <v>5856</v>
      </c>
      <c r="L95" s="83">
        <f t="shared" si="16"/>
        <v>1561.6799999999998</v>
      </c>
      <c r="N95" s="554">
        <v>2.4</v>
      </c>
      <c r="O95" s="554">
        <f t="shared" si="20"/>
        <v>4.8</v>
      </c>
      <c r="P95" s="554"/>
      <c r="Q95" s="555">
        <v>244</v>
      </c>
      <c r="R95" s="556">
        <f t="shared" si="28"/>
        <v>65.069999999999993</v>
      </c>
      <c r="S95" s="557" t="str">
        <f t="shared" si="22"/>
        <v>---</v>
      </c>
      <c r="T95" s="558">
        <f t="shared" si="23"/>
        <v>9.2299999999999898</v>
      </c>
      <c r="V95" s="559" t="str">
        <f t="shared" si="17"/>
        <v>OK</v>
      </c>
      <c r="W95" s="44">
        <f>IF(+'2026 Rates RTT'!O364&lt;'2026 Rates RTT'!$B$11,'2026 Rates RTT'!$B$11,+'2026 Rates RTT'!O364)</f>
        <v>55.84</v>
      </c>
      <c r="X95" s="44">
        <f t="shared" si="13"/>
        <v>55.84</v>
      </c>
      <c r="Y95" s="560">
        <f t="shared" si="14"/>
        <v>-0.14184724143230354</v>
      </c>
      <c r="Z95" s="87"/>
      <c r="AA95" s="83">
        <f t="shared" si="24"/>
        <v>1340.16</v>
      </c>
      <c r="AE95" s="43"/>
      <c r="AF95" s="43"/>
      <c r="AG95" s="44"/>
    </row>
    <row r="96" spans="1:33">
      <c r="A96" s="42">
        <v>1</v>
      </c>
      <c r="B96" s="42">
        <v>1</v>
      </c>
      <c r="C96" s="42">
        <f t="shared" si="25"/>
        <v>0</v>
      </c>
      <c r="D96" s="41">
        <v>830</v>
      </c>
      <c r="E96" s="93" t="s">
        <v>1094</v>
      </c>
      <c r="F96" s="41">
        <v>871</v>
      </c>
      <c r="G96" s="94">
        <v>61</v>
      </c>
      <c r="H96" s="95">
        <v>18.87</v>
      </c>
      <c r="I96" s="96">
        <f t="shared" si="26"/>
        <v>18.87</v>
      </c>
      <c r="J96" s="97">
        <f t="shared" si="27"/>
        <v>1</v>
      </c>
      <c r="K96" s="98">
        <f t="shared" si="15"/>
        <v>732</v>
      </c>
      <c r="L96" s="83">
        <f t="shared" si="16"/>
        <v>226.44</v>
      </c>
      <c r="N96" s="554">
        <v>0.871</v>
      </c>
      <c r="O96" s="554">
        <f t="shared" si="20"/>
        <v>0.871</v>
      </c>
      <c r="P96" s="554"/>
      <c r="Q96" s="555">
        <v>61</v>
      </c>
      <c r="R96" s="556">
        <f t="shared" si="28"/>
        <v>18.87</v>
      </c>
      <c r="S96" s="557" t="str">
        <f t="shared" si="22"/>
        <v>---</v>
      </c>
      <c r="T96" s="558">
        <f t="shared" si="23"/>
        <v>-1.3900000000000006</v>
      </c>
      <c r="V96" s="559" t="str">
        <f t="shared" si="17"/>
        <v>OK</v>
      </c>
      <c r="W96" s="44">
        <f>IF(+'2026 Rates RTT'!O370&lt;'2026 Rates RTT'!$B$11,'2026 Rates RTT'!$B$11,+'2026 Rates RTT'!O370)</f>
        <v>20.260000000000002</v>
      </c>
      <c r="X96" s="44">
        <f t="shared" si="13"/>
        <v>20.260000000000002</v>
      </c>
      <c r="Y96" s="560">
        <f t="shared" si="14"/>
        <v>7.3661897191309E-2</v>
      </c>
      <c r="AA96" s="83">
        <f t="shared" si="24"/>
        <v>243.12</v>
      </c>
      <c r="AE96" s="43"/>
      <c r="AF96" s="43"/>
      <c r="AG96" s="44"/>
    </row>
    <row r="97" spans="1:33">
      <c r="A97" s="42">
        <v>1</v>
      </c>
      <c r="B97" s="42">
        <v>1</v>
      </c>
      <c r="C97" s="42">
        <f t="shared" si="25"/>
        <v>0</v>
      </c>
      <c r="D97" s="41">
        <v>831</v>
      </c>
      <c r="E97" s="93" t="s">
        <v>1095</v>
      </c>
      <c r="F97" s="41">
        <v>3140</v>
      </c>
      <c r="G97" s="94">
        <v>1136</v>
      </c>
      <c r="H97" s="95">
        <v>187.3</v>
      </c>
      <c r="I97" s="96">
        <f t="shared" si="26"/>
        <v>187.3</v>
      </c>
      <c r="J97" s="97">
        <f t="shared" si="27"/>
        <v>1</v>
      </c>
      <c r="K97" s="98">
        <f t="shared" si="15"/>
        <v>13632</v>
      </c>
      <c r="L97" s="83">
        <f t="shared" si="16"/>
        <v>2247.6000000000004</v>
      </c>
      <c r="N97" s="554">
        <v>3.2309999999999999</v>
      </c>
      <c r="O97" s="554">
        <f t="shared" si="20"/>
        <v>3.2309999999999999</v>
      </c>
      <c r="P97" s="554">
        <f>+O97</f>
        <v>3.2309999999999999</v>
      </c>
      <c r="Q97" s="555">
        <v>1136</v>
      </c>
      <c r="R97" s="556">
        <f t="shared" si="28"/>
        <v>187.3</v>
      </c>
      <c r="S97" s="557" t="str">
        <f t="shared" si="22"/>
        <v>---</v>
      </c>
      <c r="T97" s="558">
        <f t="shared" si="23"/>
        <v>112.14000000000001</v>
      </c>
      <c r="V97" s="559" t="str">
        <f t="shared" si="17"/>
        <v>OK</v>
      </c>
      <c r="W97" s="44">
        <f>IF(+'2026 Rates RTT'!O375&lt;'2026 Rates RTT'!$B$11,'2026 Rates RTT'!$B$11,+'2026 Rates RTT'!O375)</f>
        <v>75.16</v>
      </c>
      <c r="X97" s="44">
        <f t="shared" si="13"/>
        <v>75.16</v>
      </c>
      <c r="Y97" s="560">
        <f t="shared" si="14"/>
        <v>-0.59871863320875607</v>
      </c>
      <c r="AA97" s="83">
        <f t="shared" si="24"/>
        <v>901.92</v>
      </c>
      <c r="AE97" s="43"/>
      <c r="AF97" s="43"/>
      <c r="AG97" s="44"/>
    </row>
    <row r="98" spans="1:33">
      <c r="A98" s="42">
        <v>1</v>
      </c>
      <c r="B98" s="42">
        <v>1</v>
      </c>
      <c r="C98" s="42">
        <f t="shared" si="25"/>
        <v>0</v>
      </c>
      <c r="D98" s="41">
        <v>832</v>
      </c>
      <c r="E98" s="93" t="s">
        <v>1096</v>
      </c>
      <c r="F98" s="41">
        <v>103</v>
      </c>
      <c r="G98" s="94">
        <v>82</v>
      </c>
      <c r="H98" s="95">
        <v>11.040000000000001</v>
      </c>
      <c r="I98" s="96">
        <f t="shared" si="26"/>
        <v>11.040000000000001</v>
      </c>
      <c r="J98" s="97">
        <f t="shared" si="27"/>
        <v>1</v>
      </c>
      <c r="K98" s="98">
        <f t="shared" si="15"/>
        <v>984</v>
      </c>
      <c r="L98" s="83">
        <f t="shared" si="16"/>
        <v>132.48000000000002</v>
      </c>
      <c r="N98" s="554">
        <v>0.113</v>
      </c>
      <c r="O98" s="554">
        <f t="shared" si="20"/>
        <v>0.113</v>
      </c>
      <c r="P98" s="554"/>
      <c r="Q98" s="555">
        <v>82</v>
      </c>
      <c r="R98" s="556">
        <f t="shared" si="28"/>
        <v>11.040000000000001</v>
      </c>
      <c r="S98" s="557" t="str">
        <f t="shared" si="22"/>
        <v>---</v>
      </c>
      <c r="T98" s="558">
        <f t="shared" si="23"/>
        <v>6.4078455182982239</v>
      </c>
      <c r="V98" s="559" t="str">
        <f t="shared" si="17"/>
        <v>OK</v>
      </c>
      <c r="W98" s="44">
        <f>IF(+'2026 Rates RTT'!P379&lt;'2026 Rates RTT'!$B$11,'2026 Rates RTT'!$B$11,+'2026 Rates RTT'!P379)</f>
        <v>4.632154481701777</v>
      </c>
      <c r="X98" s="44">
        <f t="shared" si="13"/>
        <v>4.632154481701777</v>
      </c>
      <c r="Y98" s="560">
        <f t="shared" si="14"/>
        <v>-0.58042078970092603</v>
      </c>
      <c r="AA98" s="83">
        <f t="shared" si="24"/>
        <v>55.585853780421324</v>
      </c>
      <c r="AE98" s="43"/>
      <c r="AF98" s="43"/>
      <c r="AG98" s="44"/>
    </row>
    <row r="99" spans="1:33">
      <c r="A99" s="42">
        <v>3</v>
      </c>
      <c r="B99" s="42">
        <v>3</v>
      </c>
      <c r="C99" s="42">
        <f t="shared" si="25"/>
        <v>0</v>
      </c>
      <c r="D99" s="41">
        <v>901</v>
      </c>
      <c r="E99" s="93" t="s">
        <v>1078</v>
      </c>
      <c r="F99" s="41">
        <v>2800</v>
      </c>
      <c r="G99" s="94">
        <v>933</v>
      </c>
      <c r="H99" s="95">
        <v>156.85000000000002</v>
      </c>
      <c r="I99" s="96">
        <f t="shared" si="26"/>
        <v>156.85000000000002</v>
      </c>
      <c r="J99" s="97">
        <f t="shared" si="27"/>
        <v>3</v>
      </c>
      <c r="K99" s="98">
        <f t="shared" si="15"/>
        <v>33588</v>
      </c>
      <c r="L99" s="83">
        <f t="shared" si="16"/>
        <v>5646.6</v>
      </c>
      <c r="N99" s="554">
        <v>2.8</v>
      </c>
      <c r="O99" s="554">
        <f t="shared" si="20"/>
        <v>8.3999999999999986</v>
      </c>
      <c r="P99" s="554"/>
      <c r="Q99" s="555">
        <v>933</v>
      </c>
      <c r="R99" s="556">
        <f t="shared" si="28"/>
        <v>156.85000000000002</v>
      </c>
      <c r="S99" s="557" t="str">
        <f t="shared" si="22"/>
        <v>---</v>
      </c>
      <c r="T99" s="558">
        <f t="shared" si="23"/>
        <v>91.710000000000022</v>
      </c>
      <c r="V99" s="559" t="str">
        <f t="shared" si="17"/>
        <v>OK</v>
      </c>
      <c r="W99" s="44">
        <f>IF(+'2026 Rates RTT'!O388&lt;'2026 Rates RTT'!$B$11,'2026 Rates RTT'!$B$11,+'2026 Rates RTT'!O388)</f>
        <v>65.14</v>
      </c>
      <c r="X99" s="44">
        <f t="shared" ref="X99:X162" si="29">W99+(Q99*$R$9)</f>
        <v>65.14</v>
      </c>
      <c r="Y99" s="560">
        <f t="shared" ref="Y99:Y162" si="30">+X99/I99-1</f>
        <v>-0.58469875677398786</v>
      </c>
      <c r="AA99" s="83">
        <f t="shared" si="24"/>
        <v>2345.04</v>
      </c>
      <c r="AE99" s="43"/>
      <c r="AF99" s="43"/>
      <c r="AG99" s="44"/>
    </row>
    <row r="100" spans="1:33">
      <c r="A100" s="42">
        <v>1</v>
      </c>
      <c r="B100" s="42">
        <v>1</v>
      </c>
      <c r="C100" s="42">
        <f t="shared" si="25"/>
        <v>0</v>
      </c>
      <c r="D100" s="41">
        <v>902</v>
      </c>
      <c r="E100" s="93" t="s">
        <v>1083</v>
      </c>
      <c r="F100" s="41">
        <v>192</v>
      </c>
      <c r="G100" s="94">
        <v>140</v>
      </c>
      <c r="H100" s="95">
        <v>18.759999999999998</v>
      </c>
      <c r="I100" s="96">
        <f t="shared" si="26"/>
        <v>18.759999999999998</v>
      </c>
      <c r="J100" s="97">
        <f t="shared" si="27"/>
        <v>1</v>
      </c>
      <c r="K100" s="98">
        <f t="shared" si="15"/>
        <v>1680</v>
      </c>
      <c r="L100" s="83">
        <f t="shared" si="16"/>
        <v>225.11999999999998</v>
      </c>
      <c r="N100" s="554">
        <v>0.192</v>
      </c>
      <c r="O100" s="554">
        <f t="shared" si="20"/>
        <v>0.192</v>
      </c>
      <c r="P100" s="554">
        <f>+O100</f>
        <v>0.192</v>
      </c>
      <c r="Q100" s="555">
        <v>140</v>
      </c>
      <c r="R100" s="556">
        <f t="shared" si="28"/>
        <v>18.759999999999998</v>
      </c>
      <c r="S100" s="557" t="str">
        <f t="shared" si="22"/>
        <v>---</v>
      </c>
      <c r="T100" s="558">
        <f t="shared" si="23"/>
        <v>14.127845518298221</v>
      </c>
      <c r="V100" s="559" t="str">
        <f t="shared" si="17"/>
        <v>OK</v>
      </c>
      <c r="W100" s="44">
        <f>IF(+'2026 Rates RTT'!P389&lt;'2026 Rates RTT'!$B$11,'2026 Rates RTT'!$B$11,+'2026 Rates RTT'!P389)</f>
        <v>4.632154481701777</v>
      </c>
      <c r="X100" s="44">
        <f t="shared" si="29"/>
        <v>4.632154481701777</v>
      </c>
      <c r="Y100" s="560">
        <f t="shared" si="30"/>
        <v>-0.75308344980267705</v>
      </c>
      <c r="AA100" s="83">
        <f t="shared" si="24"/>
        <v>55.585853780421324</v>
      </c>
      <c r="AE100" s="43"/>
      <c r="AF100" s="43"/>
      <c r="AG100" s="44"/>
    </row>
    <row r="101" spans="1:33">
      <c r="A101" s="42">
        <v>1</v>
      </c>
      <c r="B101" s="42">
        <v>1</v>
      </c>
      <c r="C101" s="42">
        <f t="shared" si="25"/>
        <v>0</v>
      </c>
      <c r="D101" s="41">
        <v>903</v>
      </c>
      <c r="E101" s="93" t="s">
        <v>1078</v>
      </c>
      <c r="F101" s="41">
        <v>175</v>
      </c>
      <c r="G101" s="94">
        <v>58</v>
      </c>
      <c r="H101" s="95">
        <v>9.77</v>
      </c>
      <c r="I101" s="96">
        <f t="shared" si="26"/>
        <v>9.77</v>
      </c>
      <c r="J101" s="97">
        <f t="shared" si="27"/>
        <v>1</v>
      </c>
      <c r="K101" s="98">
        <f t="shared" si="15"/>
        <v>696</v>
      </c>
      <c r="L101" s="83">
        <f t="shared" si="16"/>
        <v>117.24</v>
      </c>
      <c r="N101" s="554">
        <v>0.17499999999999999</v>
      </c>
      <c r="O101" s="554">
        <f t="shared" si="20"/>
        <v>0.17499999999999999</v>
      </c>
      <c r="P101" s="554"/>
      <c r="Q101" s="555">
        <v>58</v>
      </c>
      <c r="R101" s="556">
        <f t="shared" si="28"/>
        <v>9.77</v>
      </c>
      <c r="S101" s="557" t="str">
        <f t="shared" si="22"/>
        <v>---</v>
      </c>
      <c r="T101" s="558">
        <f t="shared" si="23"/>
        <v>5.1378455182982226</v>
      </c>
      <c r="V101" s="559" t="str">
        <f t="shared" si="17"/>
        <v>OK</v>
      </c>
      <c r="W101" s="44">
        <f>IF(+'2026 Rates RTT'!O390&lt;'2026 Rates RTT'!$B$11,'2026 Rates RTT'!$B$11,+'2026 Rates RTT'!O390)</f>
        <v>4.632154481701777</v>
      </c>
      <c r="X101" s="44">
        <f t="shared" si="29"/>
        <v>4.632154481701777</v>
      </c>
      <c r="Y101" s="560">
        <f t="shared" si="30"/>
        <v>-0.52587978692919379</v>
      </c>
      <c r="AA101" s="83">
        <f t="shared" si="24"/>
        <v>55.585853780421324</v>
      </c>
      <c r="AE101" s="43"/>
      <c r="AF101" s="43"/>
      <c r="AG101" s="44"/>
    </row>
    <row r="102" spans="1:33">
      <c r="A102" s="42">
        <v>2</v>
      </c>
      <c r="B102" s="42">
        <v>2</v>
      </c>
      <c r="C102" s="42">
        <f t="shared" si="25"/>
        <v>0</v>
      </c>
      <c r="D102" s="41">
        <v>904</v>
      </c>
      <c r="E102" s="93" t="s">
        <v>1078</v>
      </c>
      <c r="F102" s="41">
        <v>250</v>
      </c>
      <c r="G102" s="94">
        <v>83</v>
      </c>
      <c r="H102" s="95">
        <v>13.96</v>
      </c>
      <c r="I102" s="96">
        <f t="shared" si="26"/>
        <v>13.96</v>
      </c>
      <c r="J102" s="97">
        <f t="shared" si="27"/>
        <v>2</v>
      </c>
      <c r="K102" s="98">
        <f t="shared" si="15"/>
        <v>1992</v>
      </c>
      <c r="L102" s="83">
        <f t="shared" si="16"/>
        <v>335.04</v>
      </c>
      <c r="N102" s="554">
        <v>0.25</v>
      </c>
      <c r="O102" s="554">
        <f t="shared" si="20"/>
        <v>0.5</v>
      </c>
      <c r="P102" s="554"/>
      <c r="Q102" s="555">
        <v>83</v>
      </c>
      <c r="R102" s="556">
        <f t="shared" si="28"/>
        <v>13.96</v>
      </c>
      <c r="S102" s="557" t="str">
        <f t="shared" si="22"/>
        <v>---</v>
      </c>
      <c r="T102" s="558">
        <f t="shared" si="23"/>
        <v>8.14</v>
      </c>
      <c r="V102" s="559" t="str">
        <f t="shared" si="17"/>
        <v>OK</v>
      </c>
      <c r="W102" s="44">
        <f>IF(+'2026 Rates RTT'!O391&lt;'2026 Rates RTT'!$B$11,'2026 Rates RTT'!$B$11,+'2026 Rates RTT'!O391)</f>
        <v>5.82</v>
      </c>
      <c r="X102" s="44">
        <f t="shared" si="29"/>
        <v>5.82</v>
      </c>
      <c r="Y102" s="560">
        <f t="shared" si="30"/>
        <v>-0.58309455587392556</v>
      </c>
      <c r="AA102" s="83">
        <f t="shared" si="24"/>
        <v>139.68</v>
      </c>
      <c r="AE102" s="43"/>
      <c r="AF102" s="43"/>
      <c r="AG102" s="44"/>
    </row>
    <row r="103" spans="1:33">
      <c r="A103" s="42">
        <v>1</v>
      </c>
      <c r="B103" s="42">
        <v>0</v>
      </c>
      <c r="C103" s="42">
        <f t="shared" si="25"/>
        <v>-1</v>
      </c>
      <c r="D103" s="41">
        <v>906</v>
      </c>
      <c r="E103" s="93" t="s">
        <v>1097</v>
      </c>
      <c r="F103" s="41">
        <v>768</v>
      </c>
      <c r="G103" s="94">
        <v>140</v>
      </c>
      <c r="H103" s="95">
        <v>30.16</v>
      </c>
      <c r="I103" s="96">
        <f t="shared" si="26"/>
        <v>30.16</v>
      </c>
      <c r="J103" s="97">
        <f t="shared" si="27"/>
        <v>0</v>
      </c>
      <c r="K103" s="98">
        <f t="shared" si="15"/>
        <v>0</v>
      </c>
      <c r="L103" s="83">
        <f t="shared" si="16"/>
        <v>0</v>
      </c>
      <c r="N103" s="554">
        <v>0.76800000000000002</v>
      </c>
      <c r="O103" s="554">
        <f t="shared" si="20"/>
        <v>0</v>
      </c>
      <c r="P103" s="554"/>
      <c r="Q103" s="555">
        <v>140</v>
      </c>
      <c r="R103" s="556">
        <f t="shared" si="28"/>
        <v>30.16</v>
      </c>
      <c r="S103" s="557" t="str">
        <f t="shared" si="22"/>
        <v>---</v>
      </c>
      <c r="T103" s="558">
        <f t="shared" si="23"/>
        <v>12.29</v>
      </c>
      <c r="V103" s="559" t="str">
        <f t="shared" si="17"/>
        <v>OK</v>
      </c>
      <c r="W103" s="44">
        <f>IF(+'2026 Rates RTT'!O393&lt;'2026 Rates RTT'!$B$11,'2026 Rates RTT'!$B$11,+'2026 Rates RTT'!O393)</f>
        <v>17.87</v>
      </c>
      <c r="X103" s="44">
        <f t="shared" si="29"/>
        <v>17.87</v>
      </c>
      <c r="Y103" s="560">
        <f t="shared" si="30"/>
        <v>-0.4074933687002652</v>
      </c>
      <c r="AA103" s="83">
        <f t="shared" si="24"/>
        <v>0</v>
      </c>
      <c r="AE103" s="43"/>
      <c r="AF103" s="43"/>
      <c r="AG103" s="44"/>
    </row>
    <row r="104" spans="1:33">
      <c r="A104" s="42">
        <v>3</v>
      </c>
      <c r="B104" s="42">
        <v>3</v>
      </c>
      <c r="C104" s="42">
        <f t="shared" si="25"/>
        <v>0</v>
      </c>
      <c r="D104" s="41">
        <v>908</v>
      </c>
      <c r="E104" s="93" t="s">
        <v>1078</v>
      </c>
      <c r="F104" s="41">
        <v>800</v>
      </c>
      <c r="G104" s="94">
        <v>267</v>
      </c>
      <c r="H104" s="95">
        <v>44.86</v>
      </c>
      <c r="I104" s="96">
        <f t="shared" si="26"/>
        <v>44.86</v>
      </c>
      <c r="J104" s="97">
        <f t="shared" si="27"/>
        <v>3</v>
      </c>
      <c r="K104" s="98">
        <f t="shared" si="15"/>
        <v>9612</v>
      </c>
      <c r="L104" s="83">
        <f t="shared" si="16"/>
        <v>1614.9599999999998</v>
      </c>
      <c r="N104" s="554">
        <v>0.8</v>
      </c>
      <c r="O104" s="554">
        <f t="shared" si="20"/>
        <v>2.4000000000000004</v>
      </c>
      <c r="P104" s="554"/>
      <c r="Q104" s="555">
        <v>267</v>
      </c>
      <c r="R104" s="556">
        <f t="shared" si="28"/>
        <v>44.86</v>
      </c>
      <c r="S104" s="557" t="str">
        <f t="shared" si="22"/>
        <v>---</v>
      </c>
      <c r="T104" s="558">
        <f t="shared" si="23"/>
        <v>26.25</v>
      </c>
      <c r="V104" s="559" t="str">
        <f t="shared" si="17"/>
        <v>OK</v>
      </c>
      <c r="W104" s="44">
        <f>IF(+'2026 Rates RTT'!O395&lt;'2026 Rates RTT'!$B$11,'2026 Rates RTT'!$B$11,+'2026 Rates RTT'!O395)</f>
        <v>18.61</v>
      </c>
      <c r="X104" s="44">
        <f t="shared" si="29"/>
        <v>18.61</v>
      </c>
      <c r="Y104" s="560">
        <f t="shared" si="30"/>
        <v>-0.5851538118591173</v>
      </c>
      <c r="AA104" s="83">
        <f t="shared" si="24"/>
        <v>669.96</v>
      </c>
      <c r="AE104" s="43"/>
      <c r="AF104" s="43"/>
      <c r="AG104" s="44"/>
    </row>
    <row r="105" spans="1:33">
      <c r="A105" s="42">
        <v>1</v>
      </c>
      <c r="B105" s="42">
        <v>1</v>
      </c>
      <c r="C105" s="42">
        <f t="shared" si="25"/>
        <v>0</v>
      </c>
      <c r="D105" s="41">
        <v>909</v>
      </c>
      <c r="E105" s="93" t="s">
        <v>1098</v>
      </c>
      <c r="F105" s="41">
        <v>420</v>
      </c>
      <c r="G105" s="94">
        <v>13</v>
      </c>
      <c r="H105" s="95">
        <v>6.91</v>
      </c>
      <c r="I105" s="96">
        <f t="shared" si="26"/>
        <v>6.91</v>
      </c>
      <c r="J105" s="97">
        <f t="shared" si="27"/>
        <v>1</v>
      </c>
      <c r="K105" s="98">
        <f t="shared" si="15"/>
        <v>156</v>
      </c>
      <c r="L105" s="83">
        <f t="shared" si="16"/>
        <v>82.92</v>
      </c>
      <c r="N105" s="554">
        <v>0.42</v>
      </c>
      <c r="O105" s="554">
        <f t="shared" si="20"/>
        <v>0.42</v>
      </c>
      <c r="P105" s="554"/>
      <c r="Q105" s="555">
        <v>13</v>
      </c>
      <c r="R105" s="556">
        <f t="shared" si="28"/>
        <v>6.91</v>
      </c>
      <c r="S105" s="557" t="str">
        <f t="shared" si="22"/>
        <v>---</v>
      </c>
      <c r="T105" s="558">
        <f t="shared" si="23"/>
        <v>-2.8599999999999994</v>
      </c>
      <c r="V105" s="559" t="str">
        <f t="shared" si="17"/>
        <v>OK</v>
      </c>
      <c r="W105" s="44">
        <f>IF(+'2026 Rates RTT'!O396&lt;'2026 Rates RTT'!$B$11,'2026 Rates RTT'!$B$11,+'2026 Rates RTT'!O396)</f>
        <v>9.77</v>
      </c>
      <c r="X105" s="44">
        <f t="shared" si="29"/>
        <v>9.77</v>
      </c>
      <c r="Y105" s="560">
        <f t="shared" si="30"/>
        <v>0.41389290882778562</v>
      </c>
      <c r="AA105" s="83">
        <f t="shared" si="24"/>
        <v>117.24</v>
      </c>
      <c r="AE105" s="43"/>
      <c r="AF105" s="43"/>
      <c r="AG105" s="44"/>
    </row>
    <row r="106" spans="1:33">
      <c r="A106" s="42">
        <v>2</v>
      </c>
      <c r="B106" s="42">
        <v>2</v>
      </c>
      <c r="C106" s="42">
        <f t="shared" si="25"/>
        <v>0</v>
      </c>
      <c r="D106" s="41">
        <v>910</v>
      </c>
      <c r="E106" s="93" t="s">
        <v>1083</v>
      </c>
      <c r="F106" s="41">
        <v>660</v>
      </c>
      <c r="G106" s="94">
        <v>482</v>
      </c>
      <c r="H106" s="95">
        <v>64.64</v>
      </c>
      <c r="I106" s="96">
        <f t="shared" si="26"/>
        <v>64.64</v>
      </c>
      <c r="J106" s="97">
        <f t="shared" si="27"/>
        <v>2</v>
      </c>
      <c r="K106" s="98">
        <f t="shared" si="15"/>
        <v>11568</v>
      </c>
      <c r="L106" s="83">
        <f t="shared" si="16"/>
        <v>1551.3600000000001</v>
      </c>
      <c r="N106" s="554">
        <v>0.66</v>
      </c>
      <c r="O106" s="554">
        <f t="shared" si="20"/>
        <v>1.32</v>
      </c>
      <c r="P106" s="554">
        <f>+O106</f>
        <v>1.32</v>
      </c>
      <c r="Q106" s="555">
        <v>482</v>
      </c>
      <c r="R106" s="556">
        <f t="shared" si="28"/>
        <v>64.64</v>
      </c>
      <c r="S106" s="557" t="str">
        <f t="shared" si="22"/>
        <v>---</v>
      </c>
      <c r="T106" s="558">
        <f t="shared" si="23"/>
        <v>49.29</v>
      </c>
      <c r="V106" s="559" t="str">
        <f t="shared" si="17"/>
        <v>OK</v>
      </c>
      <c r="W106" s="44">
        <f>IF(+'2026 Rates RTT'!P397&lt;'2026 Rates RTT'!$B$11,'2026 Rates RTT'!$B$11,+'2026 Rates RTT'!P397)</f>
        <v>15.35</v>
      </c>
      <c r="X106" s="44">
        <f t="shared" si="29"/>
        <v>15.35</v>
      </c>
      <c r="Y106" s="560">
        <f t="shared" si="30"/>
        <v>-0.76253094059405946</v>
      </c>
      <c r="AA106" s="83">
        <f t="shared" si="24"/>
        <v>368.4</v>
      </c>
      <c r="AE106" s="43"/>
      <c r="AF106" s="43"/>
      <c r="AG106" s="44"/>
    </row>
    <row r="107" spans="1:33">
      <c r="A107" s="42">
        <v>36</v>
      </c>
      <c r="B107" s="42">
        <v>37</v>
      </c>
      <c r="C107" s="42">
        <f t="shared" si="25"/>
        <v>1</v>
      </c>
      <c r="D107" s="41">
        <v>911</v>
      </c>
      <c r="E107" s="93" t="s">
        <v>1083</v>
      </c>
      <c r="F107" s="41">
        <v>75</v>
      </c>
      <c r="G107" s="94">
        <v>55</v>
      </c>
      <c r="H107" s="95">
        <v>7.3599999999999994</v>
      </c>
      <c r="I107" s="96">
        <f t="shared" si="26"/>
        <v>7.3599999999999994</v>
      </c>
      <c r="J107" s="97">
        <f t="shared" si="27"/>
        <v>37</v>
      </c>
      <c r="K107" s="98">
        <f t="shared" si="15"/>
        <v>24420</v>
      </c>
      <c r="L107" s="83">
        <f t="shared" si="16"/>
        <v>3267.84</v>
      </c>
      <c r="N107" s="554">
        <v>7.4999999999999997E-2</v>
      </c>
      <c r="O107" s="554">
        <f t="shared" si="20"/>
        <v>2.7749999999999999</v>
      </c>
      <c r="P107" s="554">
        <f>+O107</f>
        <v>2.7749999999999999</v>
      </c>
      <c r="Q107" s="555">
        <v>55</v>
      </c>
      <c r="R107" s="556">
        <f t="shared" si="28"/>
        <v>7.3599999999999994</v>
      </c>
      <c r="S107" s="557" t="str">
        <f t="shared" si="22"/>
        <v>---</v>
      </c>
      <c r="T107" s="558">
        <f t="shared" si="23"/>
        <v>2.7278455182982224</v>
      </c>
      <c r="V107" s="559" t="str">
        <f t="shared" si="17"/>
        <v>OK</v>
      </c>
      <c r="W107" s="44">
        <f>IF(+'2026 Rates RTT'!P398&lt;'2026 Rates RTT'!$B$11,'2026 Rates RTT'!$B$11,+'2026 Rates RTT'!P398)</f>
        <v>4.632154481701777</v>
      </c>
      <c r="X107" s="44">
        <f t="shared" si="29"/>
        <v>4.632154481701777</v>
      </c>
      <c r="Y107" s="560">
        <f t="shared" si="30"/>
        <v>-0.37063118455138899</v>
      </c>
      <c r="AA107" s="83">
        <f t="shared" si="24"/>
        <v>2056.6765898755889</v>
      </c>
      <c r="AE107" s="43"/>
      <c r="AF107" s="43"/>
      <c r="AG107" s="44"/>
    </row>
    <row r="108" spans="1:33">
      <c r="A108" s="42">
        <v>9</v>
      </c>
      <c r="B108" s="42">
        <v>11</v>
      </c>
      <c r="C108" s="42">
        <f t="shared" si="25"/>
        <v>2</v>
      </c>
      <c r="D108" s="41">
        <v>912</v>
      </c>
      <c r="E108" s="93" t="s">
        <v>1099</v>
      </c>
      <c r="F108" s="41">
        <v>400</v>
      </c>
      <c r="G108" s="94">
        <v>0</v>
      </c>
      <c r="H108" s="95">
        <v>8.4884168739492996</v>
      </c>
      <c r="I108" s="96">
        <f t="shared" si="26"/>
        <v>8.4884168739492996</v>
      </c>
      <c r="J108" s="97">
        <f t="shared" si="27"/>
        <v>11</v>
      </c>
      <c r="K108" s="98">
        <f t="shared" si="15"/>
        <v>0</v>
      </c>
      <c r="L108" s="83">
        <f t="shared" si="16"/>
        <v>1120.4710273613075</v>
      </c>
      <c r="M108" s="83">
        <v>916.74902238652442</v>
      </c>
      <c r="N108" s="554">
        <v>0</v>
      </c>
      <c r="O108" s="554">
        <f t="shared" si="20"/>
        <v>0</v>
      </c>
      <c r="P108" s="554"/>
      <c r="Q108" s="555">
        <v>0</v>
      </c>
      <c r="R108" s="556">
        <f t="shared" si="28"/>
        <v>8.4884168739492996</v>
      </c>
      <c r="S108" s="557" t="str">
        <f t="shared" si="22"/>
        <v>---</v>
      </c>
      <c r="T108" s="558" t="str">
        <f t="shared" si="23"/>
        <v>---</v>
      </c>
      <c r="V108" s="559" t="str">
        <f t="shared" si="17"/>
        <v>OK</v>
      </c>
      <c r="W108" s="44">
        <f>IF(+'2026 Rates RTT'!O399&lt;'2026 Rates RTT'!$B$11,'2026 Rates RTT'!$B$11,+'2026 Rates RTT'!O399)</f>
        <v>8.4884168739492996</v>
      </c>
      <c r="X108" s="44">
        <f t="shared" si="29"/>
        <v>8.4884168739492996</v>
      </c>
      <c r="Y108" s="560">
        <f t="shared" si="30"/>
        <v>0</v>
      </c>
      <c r="Z108" s="42" t="s">
        <v>1100</v>
      </c>
      <c r="AA108" s="83">
        <f t="shared" si="24"/>
        <v>1120.4710273613075</v>
      </c>
      <c r="AB108" s="83">
        <f>+J108*W108*12</f>
        <v>1120.4710273613075</v>
      </c>
      <c r="AE108" s="43"/>
      <c r="AF108" s="43"/>
      <c r="AG108" s="44"/>
    </row>
    <row r="109" spans="1:33">
      <c r="A109" s="42">
        <v>37</v>
      </c>
      <c r="B109" s="42">
        <v>40</v>
      </c>
      <c r="C109" s="42">
        <f t="shared" si="25"/>
        <v>3</v>
      </c>
      <c r="D109" s="41">
        <v>914</v>
      </c>
      <c r="E109" s="93" t="s">
        <v>1101</v>
      </c>
      <c r="F109" s="41">
        <v>40</v>
      </c>
      <c r="G109" s="94">
        <v>34</v>
      </c>
      <c r="H109" s="95">
        <v>4.34788764279</v>
      </c>
      <c r="I109" s="96">
        <f t="shared" si="26"/>
        <v>4.34788764279</v>
      </c>
      <c r="J109" s="97">
        <f t="shared" si="27"/>
        <v>40</v>
      </c>
      <c r="K109" s="98">
        <f t="shared" ref="K109:K172" si="31">+G109*J109*12</f>
        <v>16320</v>
      </c>
      <c r="L109" s="83">
        <f t="shared" ref="L109:L172" si="32">+H109*J109*12</f>
        <v>2086.9860685392</v>
      </c>
      <c r="N109" s="554">
        <v>4.8000000000000001E-2</v>
      </c>
      <c r="O109" s="554">
        <f t="shared" si="20"/>
        <v>1.92</v>
      </c>
      <c r="P109" s="554"/>
      <c r="Q109" s="555">
        <v>34</v>
      </c>
      <c r="R109" s="556">
        <f t="shared" si="28"/>
        <v>4.34788764279</v>
      </c>
      <c r="S109" s="557" t="str">
        <f t="shared" si="22"/>
        <v>---</v>
      </c>
      <c r="T109" s="558">
        <f t="shared" si="23"/>
        <v>-0.28426683891177706</v>
      </c>
      <c r="V109" s="559" t="str">
        <f t="shared" ref="V109:V172" si="33">IF(Q109=G109,"OK",Q109)</f>
        <v>OK</v>
      </c>
      <c r="W109" s="44">
        <f>IF(+'2026 Rates RTT'!O401&lt;'2026 Rates RTT'!$B$11,'2026 Rates RTT'!$B$11,+'2026 Rates RTT'!O401)</f>
        <v>4.632154481701777</v>
      </c>
      <c r="X109" s="44">
        <f t="shared" si="29"/>
        <v>4.632154481701777</v>
      </c>
      <c r="Y109" s="560">
        <f t="shared" si="30"/>
        <v>6.5380447303685418E-2</v>
      </c>
      <c r="Z109" s="42" t="s">
        <v>1062</v>
      </c>
      <c r="AA109" s="83">
        <f t="shared" si="24"/>
        <v>2223.434151216853</v>
      </c>
      <c r="AE109" s="43"/>
      <c r="AF109" s="43"/>
      <c r="AG109" s="44"/>
    </row>
    <row r="110" spans="1:33">
      <c r="A110" s="42">
        <v>8</v>
      </c>
      <c r="B110" s="42">
        <v>8</v>
      </c>
      <c r="C110" s="42">
        <f t="shared" si="25"/>
        <v>0</v>
      </c>
      <c r="D110" s="41">
        <v>915</v>
      </c>
      <c r="E110" s="93" t="s">
        <v>1102</v>
      </c>
      <c r="F110" s="41">
        <v>48</v>
      </c>
      <c r="G110" s="94">
        <v>35</v>
      </c>
      <c r="H110" s="95">
        <v>4.7200000000000006</v>
      </c>
      <c r="I110" s="96">
        <f t="shared" si="26"/>
        <v>4.7200000000000006</v>
      </c>
      <c r="J110" s="97">
        <f t="shared" si="27"/>
        <v>8</v>
      </c>
      <c r="K110" s="98">
        <f t="shared" si="31"/>
        <v>3360</v>
      </c>
      <c r="L110" s="83">
        <f t="shared" si="32"/>
        <v>453.12000000000006</v>
      </c>
      <c r="N110" s="554">
        <v>4.8000000000000001E-2</v>
      </c>
      <c r="O110" s="554">
        <f t="shared" si="20"/>
        <v>0.38400000000000001</v>
      </c>
      <c r="P110" s="554">
        <f>+O110</f>
        <v>0.38400000000000001</v>
      </c>
      <c r="Q110" s="555">
        <v>35</v>
      </c>
      <c r="R110" s="556">
        <f t="shared" si="28"/>
        <v>4.7200000000000006</v>
      </c>
      <c r="S110" s="557" t="str">
        <f t="shared" si="22"/>
        <v>---</v>
      </c>
      <c r="T110" s="558">
        <f t="shared" si="23"/>
        <v>8.7845518298223624E-2</v>
      </c>
      <c r="V110" s="559" t="str">
        <f t="shared" si="33"/>
        <v>OK</v>
      </c>
      <c r="W110" s="44">
        <f>IF(+'2026 Rates RTT'!P402&lt;'2026 Rates RTT'!$B$11,'2026 Rates RTT'!$B$11,+'2026 Rates RTT'!P402)</f>
        <v>4.632154481701777</v>
      </c>
      <c r="X110" s="44">
        <f t="shared" si="29"/>
        <v>4.632154481701777</v>
      </c>
      <c r="Y110" s="560">
        <f t="shared" si="30"/>
        <v>-1.8611338622504969E-2</v>
      </c>
      <c r="AA110" s="83">
        <f t="shared" si="24"/>
        <v>444.68683024337059</v>
      </c>
      <c r="AE110" s="43"/>
      <c r="AF110" s="43"/>
      <c r="AG110" s="44"/>
    </row>
    <row r="111" spans="1:33">
      <c r="A111" s="42">
        <v>4</v>
      </c>
      <c r="B111" s="42">
        <v>4</v>
      </c>
      <c r="C111" s="42">
        <f t="shared" si="25"/>
        <v>0</v>
      </c>
      <c r="D111" s="41">
        <v>916</v>
      </c>
      <c r="E111" s="93" t="s">
        <v>1103</v>
      </c>
      <c r="F111" s="41">
        <v>215</v>
      </c>
      <c r="G111" s="94">
        <v>72</v>
      </c>
      <c r="H111" s="95">
        <v>12.08</v>
      </c>
      <c r="I111" s="96">
        <f t="shared" si="26"/>
        <v>12.08</v>
      </c>
      <c r="J111" s="97">
        <f t="shared" si="27"/>
        <v>4</v>
      </c>
      <c r="K111" s="98">
        <f t="shared" si="31"/>
        <v>3456</v>
      </c>
      <c r="L111" s="83">
        <f t="shared" si="32"/>
        <v>579.84</v>
      </c>
      <c r="N111" s="554">
        <v>0.215</v>
      </c>
      <c r="O111" s="554">
        <f t="shared" si="20"/>
        <v>0.86</v>
      </c>
      <c r="P111" s="554"/>
      <c r="Q111" s="555">
        <v>72</v>
      </c>
      <c r="R111" s="556">
        <f t="shared" si="28"/>
        <v>12.08</v>
      </c>
      <c r="S111" s="557" t="str">
        <f t="shared" si="22"/>
        <v>---</v>
      </c>
      <c r="T111" s="558">
        <f t="shared" si="23"/>
        <v>7.08</v>
      </c>
      <c r="V111" s="559" t="str">
        <f t="shared" si="33"/>
        <v>OK</v>
      </c>
      <c r="W111" s="44">
        <f>IF(+'2026 Rates RTT'!O403&lt;'2026 Rates RTT'!$B$11,'2026 Rates RTT'!$B$11,+'2026 Rates RTT'!O403)</f>
        <v>5</v>
      </c>
      <c r="X111" s="44">
        <f t="shared" si="29"/>
        <v>5</v>
      </c>
      <c r="Y111" s="560">
        <f t="shared" si="30"/>
        <v>-0.58609271523178808</v>
      </c>
      <c r="AA111" s="83">
        <f t="shared" si="24"/>
        <v>240</v>
      </c>
      <c r="AE111" s="43"/>
      <c r="AF111" s="43"/>
      <c r="AG111" s="44"/>
    </row>
    <row r="112" spans="1:33">
      <c r="A112" s="42">
        <v>4</v>
      </c>
      <c r="B112" s="42">
        <v>4</v>
      </c>
      <c r="C112" s="42">
        <f t="shared" si="25"/>
        <v>0</v>
      </c>
      <c r="D112" s="41">
        <v>917</v>
      </c>
      <c r="E112" s="93" t="s">
        <v>1104</v>
      </c>
      <c r="F112" s="41">
        <v>130</v>
      </c>
      <c r="G112" s="94">
        <v>23</v>
      </c>
      <c r="H112" s="95">
        <v>5</v>
      </c>
      <c r="I112" s="96">
        <f t="shared" si="26"/>
        <v>5</v>
      </c>
      <c r="J112" s="97">
        <f t="shared" si="27"/>
        <v>4</v>
      </c>
      <c r="K112" s="98">
        <f t="shared" si="31"/>
        <v>1104</v>
      </c>
      <c r="L112" s="83">
        <f t="shared" si="32"/>
        <v>240</v>
      </c>
      <c r="N112" s="554">
        <v>0.13</v>
      </c>
      <c r="O112" s="554">
        <f t="shared" si="20"/>
        <v>0.52</v>
      </c>
      <c r="P112" s="554"/>
      <c r="Q112" s="555">
        <v>23</v>
      </c>
      <c r="R112" s="556">
        <f t="shared" si="28"/>
        <v>5</v>
      </c>
      <c r="S112" s="557" t="str">
        <f t="shared" si="22"/>
        <v>---</v>
      </c>
      <c r="T112" s="558">
        <f t="shared" si="23"/>
        <v>0.36784551829822298</v>
      </c>
      <c r="V112" s="559" t="str">
        <f t="shared" si="33"/>
        <v>OK</v>
      </c>
      <c r="W112" s="44">
        <f>IF(+'2026 Rates RTT'!O404&lt;'2026 Rates RTT'!$B$11,'2026 Rates RTT'!$B$11,+'2026 Rates RTT'!O404)</f>
        <v>4.632154481701777</v>
      </c>
      <c r="X112" s="44">
        <f t="shared" si="29"/>
        <v>4.632154481701777</v>
      </c>
      <c r="Y112" s="560">
        <f t="shared" si="30"/>
        <v>-7.3569103659644641E-2</v>
      </c>
      <c r="AA112" s="83">
        <f t="shared" si="24"/>
        <v>222.3434151216853</v>
      </c>
      <c r="AE112" s="43"/>
      <c r="AF112" s="43"/>
      <c r="AG112" s="44"/>
    </row>
    <row r="113" spans="1:33">
      <c r="A113" s="42">
        <v>26</v>
      </c>
      <c r="B113" s="42">
        <v>26</v>
      </c>
      <c r="C113" s="42">
        <f t="shared" si="25"/>
        <v>0</v>
      </c>
      <c r="D113" s="41">
        <v>918</v>
      </c>
      <c r="E113" s="93" t="s">
        <v>1105</v>
      </c>
      <c r="F113" s="41">
        <v>80</v>
      </c>
      <c r="G113" s="94">
        <v>34</v>
      </c>
      <c r="H113" s="95">
        <v>5.0500000000000007</v>
      </c>
      <c r="I113" s="96">
        <f t="shared" si="26"/>
        <v>5.0500000000000007</v>
      </c>
      <c r="J113" s="97">
        <f t="shared" si="27"/>
        <v>26</v>
      </c>
      <c r="K113" s="98">
        <f t="shared" si="31"/>
        <v>10608</v>
      </c>
      <c r="L113" s="83">
        <f t="shared" si="32"/>
        <v>1575.6000000000001</v>
      </c>
      <c r="N113" s="554">
        <v>0.09</v>
      </c>
      <c r="O113" s="554">
        <f t="shared" si="20"/>
        <v>2.34</v>
      </c>
      <c r="P113" s="554"/>
      <c r="Q113" s="555">
        <v>34</v>
      </c>
      <c r="R113" s="556">
        <f t="shared" si="28"/>
        <v>5.0500000000000007</v>
      </c>
      <c r="S113" s="557" t="str">
        <f t="shared" si="22"/>
        <v>---</v>
      </c>
      <c r="T113" s="558">
        <f t="shared" si="23"/>
        <v>0.41784551829822369</v>
      </c>
      <c r="V113" s="559" t="str">
        <f t="shared" si="33"/>
        <v>OK</v>
      </c>
      <c r="W113" s="44">
        <f>IF(+'2026 Rates RTT'!O405&lt;'2026 Rates RTT'!$B$11,'2026 Rates RTT'!$B$11,+'2026 Rates RTT'!O405)</f>
        <v>4.632154481701777</v>
      </c>
      <c r="X113" s="44">
        <f t="shared" si="29"/>
        <v>4.632154481701777</v>
      </c>
      <c r="Y113" s="560">
        <f t="shared" si="30"/>
        <v>-8.2741686791727442E-2</v>
      </c>
      <c r="Z113" s="42" t="s">
        <v>1064</v>
      </c>
      <c r="AA113" s="83">
        <f t="shared" si="24"/>
        <v>1445.2321982909543</v>
      </c>
      <c r="AE113" s="43"/>
      <c r="AF113" s="43"/>
      <c r="AG113" s="44"/>
    </row>
    <row r="114" spans="1:33">
      <c r="A114" s="42">
        <v>47</v>
      </c>
      <c r="B114" s="42">
        <v>47</v>
      </c>
      <c r="C114" s="42">
        <f t="shared" si="25"/>
        <v>0</v>
      </c>
      <c r="D114" s="41">
        <v>919</v>
      </c>
      <c r="E114" s="93" t="s">
        <v>1106</v>
      </c>
      <c r="F114" s="41">
        <v>130</v>
      </c>
      <c r="G114" s="94">
        <v>43</v>
      </c>
      <c r="H114" s="95">
        <v>7.25</v>
      </c>
      <c r="I114" s="96">
        <f t="shared" si="26"/>
        <v>7.25</v>
      </c>
      <c r="J114" s="97">
        <f t="shared" si="27"/>
        <v>47</v>
      </c>
      <c r="K114" s="98">
        <f t="shared" si="31"/>
        <v>24252</v>
      </c>
      <c r="L114" s="83">
        <f t="shared" si="32"/>
        <v>4089</v>
      </c>
      <c r="N114" s="554">
        <v>0.13</v>
      </c>
      <c r="O114" s="554">
        <f t="shared" si="20"/>
        <v>6.11</v>
      </c>
      <c r="P114" s="554"/>
      <c r="Q114" s="555">
        <v>43</v>
      </c>
      <c r="R114" s="556">
        <f t="shared" si="28"/>
        <v>7.25</v>
      </c>
      <c r="S114" s="557" t="str">
        <f t="shared" si="22"/>
        <v>---</v>
      </c>
      <c r="T114" s="558">
        <f t="shared" si="23"/>
        <v>2.617845518298223</v>
      </c>
      <c r="V114" s="559" t="str">
        <f t="shared" si="33"/>
        <v>OK</v>
      </c>
      <c r="W114" s="44">
        <f>IF(+'2026 Rates RTT'!O406&lt;'2026 Rates RTT'!$B$11,'2026 Rates RTT'!$B$11,+'2026 Rates RTT'!O406)</f>
        <v>4.632154481701777</v>
      </c>
      <c r="X114" s="44">
        <f t="shared" si="29"/>
        <v>4.632154481701777</v>
      </c>
      <c r="Y114" s="560">
        <f t="shared" si="30"/>
        <v>-0.36108214045492726</v>
      </c>
      <c r="AA114" s="83">
        <f t="shared" si="24"/>
        <v>2612.5351276798024</v>
      </c>
      <c r="AE114" s="43"/>
      <c r="AF114" s="43"/>
      <c r="AG114" s="44"/>
    </row>
    <row r="115" spans="1:33">
      <c r="A115" s="42">
        <v>1</v>
      </c>
      <c r="B115" s="42">
        <v>1</v>
      </c>
      <c r="C115" s="42">
        <f t="shared" si="25"/>
        <v>0</v>
      </c>
      <c r="D115" s="41">
        <v>921</v>
      </c>
      <c r="E115" s="93" t="s">
        <v>1097</v>
      </c>
      <c r="F115" s="41">
        <v>4582</v>
      </c>
      <c r="G115" s="94">
        <v>830</v>
      </c>
      <c r="H115" s="95">
        <v>179.17</v>
      </c>
      <c r="I115" s="96">
        <f t="shared" si="26"/>
        <v>179.17</v>
      </c>
      <c r="J115" s="97">
        <f t="shared" si="27"/>
        <v>1</v>
      </c>
      <c r="K115" s="98">
        <f t="shared" si="31"/>
        <v>9960</v>
      </c>
      <c r="L115" s="83">
        <f t="shared" si="32"/>
        <v>2150.04</v>
      </c>
      <c r="N115" s="554">
        <v>4.5819999999999999</v>
      </c>
      <c r="O115" s="554">
        <f t="shared" si="20"/>
        <v>4.5819999999999999</v>
      </c>
      <c r="P115" s="554"/>
      <c r="Q115" s="555">
        <v>830</v>
      </c>
      <c r="R115" s="556">
        <f t="shared" si="28"/>
        <v>179.17</v>
      </c>
      <c r="S115" s="557" t="str">
        <f t="shared" si="22"/>
        <v>---</v>
      </c>
      <c r="T115" s="558">
        <f t="shared" si="23"/>
        <v>72.569999999999993</v>
      </c>
      <c r="V115" s="559" t="str">
        <f t="shared" si="33"/>
        <v>OK</v>
      </c>
      <c r="W115" s="44">
        <f>IF(+'2026 Rates RTT'!O408&lt;'2026 Rates RTT'!$B$11,'2026 Rates RTT'!$B$11,+'2026 Rates RTT'!O408)</f>
        <v>106.6</v>
      </c>
      <c r="X115" s="44">
        <f t="shared" si="29"/>
        <v>106.6</v>
      </c>
      <c r="Y115" s="560">
        <f t="shared" si="30"/>
        <v>-0.40503432494279179</v>
      </c>
      <c r="AA115" s="83">
        <f t="shared" si="24"/>
        <v>1279.1999999999998</v>
      </c>
      <c r="AE115" s="43"/>
      <c r="AF115" s="43"/>
      <c r="AG115" s="44"/>
    </row>
    <row r="116" spans="1:33">
      <c r="A116" s="42">
        <v>2</v>
      </c>
      <c r="B116" s="42">
        <v>2</v>
      </c>
      <c r="C116" s="42">
        <f t="shared" si="25"/>
        <v>0</v>
      </c>
      <c r="D116" s="41">
        <v>923</v>
      </c>
      <c r="E116" s="93" t="s">
        <v>1078</v>
      </c>
      <c r="F116" s="41">
        <v>3510</v>
      </c>
      <c r="G116" s="94">
        <v>1170</v>
      </c>
      <c r="H116" s="95">
        <v>196.66000000000003</v>
      </c>
      <c r="I116" s="96">
        <f t="shared" si="26"/>
        <v>196.66000000000003</v>
      </c>
      <c r="J116" s="97">
        <f t="shared" si="27"/>
        <v>2</v>
      </c>
      <c r="K116" s="98">
        <f t="shared" si="31"/>
        <v>28080</v>
      </c>
      <c r="L116" s="83">
        <f t="shared" si="32"/>
        <v>4719.84</v>
      </c>
      <c r="N116" s="554">
        <v>3.51</v>
      </c>
      <c r="O116" s="554">
        <f t="shared" si="20"/>
        <v>7.02</v>
      </c>
      <c r="P116" s="554"/>
      <c r="Q116" s="555">
        <v>1170</v>
      </c>
      <c r="R116" s="556">
        <f t="shared" si="28"/>
        <v>196.66000000000003</v>
      </c>
      <c r="S116" s="557" t="str">
        <f t="shared" si="22"/>
        <v>---</v>
      </c>
      <c r="T116" s="558">
        <f t="shared" si="23"/>
        <v>115.00000000000003</v>
      </c>
      <c r="V116" s="559" t="str">
        <f t="shared" si="33"/>
        <v>OK</v>
      </c>
      <c r="W116" s="44">
        <f>IF(+'2026 Rates RTT'!O410&lt;'2026 Rates RTT'!$B$11,'2026 Rates RTT'!$B$11,+'2026 Rates RTT'!O410)</f>
        <v>81.66</v>
      </c>
      <c r="X116" s="44">
        <f t="shared" si="29"/>
        <v>81.66</v>
      </c>
      <c r="Y116" s="560">
        <f t="shared" si="30"/>
        <v>-0.58476558527407718</v>
      </c>
      <c r="AA116" s="83">
        <f t="shared" si="24"/>
        <v>1959.84</v>
      </c>
      <c r="AE116" s="43"/>
      <c r="AF116" s="43"/>
      <c r="AG116" s="44"/>
    </row>
    <row r="117" spans="1:33">
      <c r="A117" s="42">
        <v>2</v>
      </c>
      <c r="B117" s="42">
        <v>2</v>
      </c>
      <c r="C117" s="42">
        <f t="shared" si="25"/>
        <v>0</v>
      </c>
      <c r="D117" s="41">
        <v>924</v>
      </c>
      <c r="E117" s="93" t="s">
        <v>1078</v>
      </c>
      <c r="F117" s="41">
        <v>205</v>
      </c>
      <c r="G117" s="94">
        <v>79</v>
      </c>
      <c r="H117" s="95">
        <v>13.259999999999998</v>
      </c>
      <c r="I117" s="96">
        <f t="shared" si="26"/>
        <v>13.259999999999998</v>
      </c>
      <c r="J117" s="97">
        <f t="shared" si="27"/>
        <v>2</v>
      </c>
      <c r="K117" s="98">
        <f t="shared" si="31"/>
        <v>1896</v>
      </c>
      <c r="L117" s="83">
        <f t="shared" si="32"/>
        <v>318.23999999999995</v>
      </c>
      <c r="N117" s="554">
        <v>0.23699999999999999</v>
      </c>
      <c r="O117" s="554">
        <f t="shared" si="20"/>
        <v>0.47399999999999998</v>
      </c>
      <c r="P117" s="554"/>
      <c r="Q117" s="555">
        <v>79</v>
      </c>
      <c r="R117" s="556">
        <f t="shared" si="28"/>
        <v>13.259999999999998</v>
      </c>
      <c r="S117" s="557" t="str">
        <f t="shared" si="22"/>
        <v>---</v>
      </c>
      <c r="T117" s="558">
        <f t="shared" si="23"/>
        <v>7.7499999999999982</v>
      </c>
      <c r="V117" s="559" t="str">
        <f t="shared" si="33"/>
        <v>OK</v>
      </c>
      <c r="W117" s="44">
        <f>IF(+'2026 Rates RTT'!O411&lt;'2026 Rates RTT'!$B$11,'2026 Rates RTT'!$B$11,+'2026 Rates RTT'!O411)</f>
        <v>5.51</v>
      </c>
      <c r="X117" s="44">
        <f t="shared" si="29"/>
        <v>5.51</v>
      </c>
      <c r="Y117" s="560">
        <f t="shared" si="30"/>
        <v>-0.58446455505279027</v>
      </c>
      <c r="AA117" s="83">
        <f t="shared" si="24"/>
        <v>132.24</v>
      </c>
      <c r="AE117" s="43"/>
      <c r="AF117" s="43"/>
      <c r="AG117" s="44"/>
    </row>
    <row r="118" spans="1:33">
      <c r="A118" s="42">
        <v>1</v>
      </c>
      <c r="B118" s="42">
        <v>1</v>
      </c>
      <c r="C118" s="42">
        <f t="shared" si="25"/>
        <v>0</v>
      </c>
      <c r="D118" s="41">
        <v>926</v>
      </c>
      <c r="E118" s="93" t="s">
        <v>1078</v>
      </c>
      <c r="F118" s="41">
        <v>330</v>
      </c>
      <c r="G118" s="94">
        <v>127</v>
      </c>
      <c r="H118" s="95">
        <v>21.35</v>
      </c>
      <c r="I118" s="96">
        <f t="shared" si="26"/>
        <v>21.35</v>
      </c>
      <c r="J118" s="97">
        <f t="shared" si="27"/>
        <v>1</v>
      </c>
      <c r="K118" s="98">
        <f t="shared" si="31"/>
        <v>1524</v>
      </c>
      <c r="L118" s="83">
        <f t="shared" si="32"/>
        <v>256.20000000000005</v>
      </c>
      <c r="N118" s="554">
        <v>0.38100000000000001</v>
      </c>
      <c r="O118" s="554">
        <f t="shared" si="20"/>
        <v>0.38100000000000001</v>
      </c>
      <c r="P118" s="554"/>
      <c r="Q118" s="555">
        <v>127</v>
      </c>
      <c r="R118" s="556">
        <f t="shared" si="28"/>
        <v>21.35</v>
      </c>
      <c r="S118" s="557" t="str">
        <f t="shared" si="22"/>
        <v>---</v>
      </c>
      <c r="T118" s="558">
        <f t="shared" si="23"/>
        <v>12.490000000000002</v>
      </c>
      <c r="V118" s="559" t="str">
        <f t="shared" si="33"/>
        <v>OK</v>
      </c>
      <c r="W118" s="44">
        <f>IF(+'2026 Rates RTT'!O413&lt;'2026 Rates RTT'!$B$11,'2026 Rates RTT'!$B$11,+'2026 Rates RTT'!O413)</f>
        <v>8.86</v>
      </c>
      <c r="X118" s="44">
        <f t="shared" si="29"/>
        <v>8.86</v>
      </c>
      <c r="Y118" s="560">
        <f t="shared" si="30"/>
        <v>-0.58501170960187365</v>
      </c>
      <c r="AA118" s="83">
        <f t="shared" si="24"/>
        <v>106.32</v>
      </c>
      <c r="AE118" s="43"/>
      <c r="AF118" s="43"/>
      <c r="AG118" s="44"/>
    </row>
    <row r="119" spans="1:33">
      <c r="A119" s="42">
        <v>1</v>
      </c>
      <c r="B119" s="42">
        <v>1</v>
      </c>
      <c r="C119" s="42">
        <f t="shared" si="25"/>
        <v>0</v>
      </c>
      <c r="D119" s="41">
        <v>929</v>
      </c>
      <c r="E119" s="93" t="s">
        <v>1083</v>
      </c>
      <c r="F119" s="41">
        <v>550</v>
      </c>
      <c r="G119" s="94">
        <v>402</v>
      </c>
      <c r="H119" s="95">
        <v>53.91</v>
      </c>
      <c r="I119" s="96">
        <f t="shared" si="26"/>
        <v>53.91</v>
      </c>
      <c r="J119" s="97">
        <f t="shared" si="27"/>
        <v>1</v>
      </c>
      <c r="K119" s="98">
        <f t="shared" si="31"/>
        <v>4824</v>
      </c>
      <c r="L119" s="83">
        <f t="shared" si="32"/>
        <v>646.91999999999996</v>
      </c>
      <c r="N119" s="554">
        <v>0.55000000000000004</v>
      </c>
      <c r="O119" s="554">
        <f t="shared" si="20"/>
        <v>0.55000000000000004</v>
      </c>
      <c r="P119" s="554">
        <f>+O119</f>
        <v>0.55000000000000004</v>
      </c>
      <c r="Q119" s="555">
        <v>402</v>
      </c>
      <c r="R119" s="556">
        <f t="shared" si="28"/>
        <v>53.91</v>
      </c>
      <c r="S119" s="557" t="str">
        <f t="shared" si="22"/>
        <v>---</v>
      </c>
      <c r="T119" s="558">
        <f t="shared" si="23"/>
        <v>41.11</v>
      </c>
      <c r="V119" s="559" t="str">
        <f t="shared" si="33"/>
        <v>OK</v>
      </c>
      <c r="W119" s="44">
        <f>IF(+'2026 Rates RTT'!P416&lt;'2026 Rates RTT'!$B$11,'2026 Rates RTT'!$B$11,+'2026 Rates RTT'!P416)</f>
        <v>12.8</v>
      </c>
      <c r="X119" s="44">
        <f t="shared" si="29"/>
        <v>12.8</v>
      </c>
      <c r="Y119" s="560">
        <f t="shared" si="30"/>
        <v>-0.76256724169912815</v>
      </c>
      <c r="AA119" s="83">
        <f t="shared" si="24"/>
        <v>153.60000000000002</v>
      </c>
      <c r="AE119" s="43"/>
      <c r="AF119" s="43"/>
      <c r="AG119" s="44"/>
    </row>
    <row r="120" spans="1:33">
      <c r="A120" s="42">
        <v>20</v>
      </c>
      <c r="B120" s="42">
        <v>20</v>
      </c>
      <c r="C120" s="42">
        <f t="shared" si="25"/>
        <v>0</v>
      </c>
      <c r="D120" s="41">
        <v>930</v>
      </c>
      <c r="E120" s="93" t="s">
        <v>1078</v>
      </c>
      <c r="F120" s="41">
        <v>88</v>
      </c>
      <c r="G120" s="94">
        <v>29</v>
      </c>
      <c r="H120" s="95">
        <v>4.91</v>
      </c>
      <c r="I120" s="96">
        <f t="shared" si="26"/>
        <v>4.91</v>
      </c>
      <c r="J120" s="97">
        <f t="shared" si="27"/>
        <v>20</v>
      </c>
      <c r="K120" s="98">
        <f t="shared" si="31"/>
        <v>6960</v>
      </c>
      <c r="L120" s="83">
        <f t="shared" si="32"/>
        <v>1178.4000000000001</v>
      </c>
      <c r="N120" s="554">
        <v>8.7999999999999995E-2</v>
      </c>
      <c r="O120" s="554">
        <f t="shared" si="20"/>
        <v>1.7599999999999998</v>
      </c>
      <c r="P120" s="554"/>
      <c r="Q120" s="555">
        <v>29</v>
      </c>
      <c r="R120" s="556">
        <f t="shared" si="28"/>
        <v>4.91</v>
      </c>
      <c r="S120" s="557" t="str">
        <f t="shared" si="22"/>
        <v>---</v>
      </c>
      <c r="T120" s="558">
        <f t="shared" si="23"/>
        <v>0.27784551829822313</v>
      </c>
      <c r="V120" s="559" t="str">
        <f t="shared" si="33"/>
        <v>OK</v>
      </c>
      <c r="W120" s="44">
        <f>IF(+'2026 Rates RTT'!O417&lt;'2026 Rates RTT'!$B$11,'2026 Rates RTT'!$B$11,+'2026 Rates RTT'!O417)</f>
        <v>4.632154481701777</v>
      </c>
      <c r="X120" s="44">
        <f t="shared" si="29"/>
        <v>4.632154481701777</v>
      </c>
      <c r="Y120" s="560">
        <f t="shared" si="30"/>
        <v>-5.6587681934464951E-2</v>
      </c>
      <c r="AA120" s="83">
        <f t="shared" si="24"/>
        <v>1111.7170756084265</v>
      </c>
      <c r="AE120" s="43"/>
      <c r="AF120" s="43"/>
      <c r="AG120" s="44"/>
    </row>
    <row r="121" spans="1:33">
      <c r="A121" s="42">
        <v>2</v>
      </c>
      <c r="B121" s="42">
        <v>2</v>
      </c>
      <c r="C121" s="42">
        <f t="shared" si="25"/>
        <v>0</v>
      </c>
      <c r="D121" s="41">
        <v>931</v>
      </c>
      <c r="E121" s="93" t="s">
        <v>1107</v>
      </c>
      <c r="F121" s="41">
        <v>132</v>
      </c>
      <c r="G121" s="94">
        <v>53</v>
      </c>
      <c r="H121" s="95">
        <v>8.61</v>
      </c>
      <c r="I121" s="96">
        <f t="shared" si="26"/>
        <v>8.61</v>
      </c>
      <c r="J121" s="97">
        <f t="shared" si="27"/>
        <v>2</v>
      </c>
      <c r="K121" s="98">
        <f t="shared" si="31"/>
        <v>1272</v>
      </c>
      <c r="L121" s="83">
        <f t="shared" si="32"/>
        <v>206.64</v>
      </c>
      <c r="N121" s="554">
        <v>0.14499999999999999</v>
      </c>
      <c r="O121" s="554">
        <f t="shared" si="20"/>
        <v>0.28999999999999998</v>
      </c>
      <c r="P121" s="554"/>
      <c r="Q121" s="555">
        <v>53</v>
      </c>
      <c r="R121" s="556">
        <f t="shared" si="28"/>
        <v>8.61</v>
      </c>
      <c r="S121" s="557" t="str">
        <f t="shared" si="22"/>
        <v>---</v>
      </c>
      <c r="T121" s="558">
        <f t="shared" si="23"/>
        <v>3.9778455182982224</v>
      </c>
      <c r="V121" s="559" t="str">
        <f t="shared" si="33"/>
        <v>OK</v>
      </c>
      <c r="W121" s="44">
        <f>IF(+'2026 Rates RTT'!O418&lt;'2026 Rates RTT'!$B$11,'2026 Rates RTT'!$B$11,+'2026 Rates RTT'!O418)</f>
        <v>4.632154481701777</v>
      </c>
      <c r="X121" s="44">
        <f t="shared" si="29"/>
        <v>4.632154481701777</v>
      </c>
      <c r="Y121" s="560">
        <f t="shared" si="30"/>
        <v>-0.462002963797703</v>
      </c>
      <c r="AA121" s="83">
        <f t="shared" si="24"/>
        <v>111.17170756084265</v>
      </c>
      <c r="AE121" s="43"/>
      <c r="AF121" s="43"/>
      <c r="AG121" s="44"/>
    </row>
    <row r="122" spans="1:33">
      <c r="A122" s="42">
        <v>1</v>
      </c>
      <c r="B122" s="42">
        <v>1</v>
      </c>
      <c r="C122" s="42">
        <f t="shared" si="25"/>
        <v>0</v>
      </c>
      <c r="D122" s="41">
        <v>932</v>
      </c>
      <c r="E122" s="93" t="s">
        <v>1078</v>
      </c>
      <c r="F122" s="41">
        <v>180</v>
      </c>
      <c r="G122" s="94">
        <v>69</v>
      </c>
      <c r="H122" s="95">
        <v>11.59</v>
      </c>
      <c r="I122" s="96">
        <f t="shared" si="26"/>
        <v>11.59</v>
      </c>
      <c r="J122" s="97">
        <f t="shared" si="27"/>
        <v>1</v>
      </c>
      <c r="K122" s="98">
        <f t="shared" si="31"/>
        <v>828</v>
      </c>
      <c r="L122" s="83">
        <f t="shared" si="32"/>
        <v>139.07999999999998</v>
      </c>
      <c r="N122" s="554">
        <v>0.20699999999999999</v>
      </c>
      <c r="O122" s="554">
        <f t="shared" si="20"/>
        <v>0.20699999999999999</v>
      </c>
      <c r="P122" s="554"/>
      <c r="Q122" s="555">
        <v>69</v>
      </c>
      <c r="R122" s="556">
        <f t="shared" si="28"/>
        <v>11.59</v>
      </c>
      <c r="S122" s="557" t="str">
        <f t="shared" si="22"/>
        <v>---</v>
      </c>
      <c r="T122" s="558">
        <f t="shared" si="23"/>
        <v>6.77</v>
      </c>
      <c r="V122" s="559" t="str">
        <f t="shared" si="33"/>
        <v>OK</v>
      </c>
      <c r="W122" s="44">
        <f>IF(+'2026 Rates RTT'!O419&lt;'2026 Rates RTT'!$B$11,'2026 Rates RTT'!$B$11,+'2026 Rates RTT'!O419)</f>
        <v>4.82</v>
      </c>
      <c r="X122" s="44">
        <f t="shared" si="29"/>
        <v>4.82</v>
      </c>
      <c r="Y122" s="560">
        <f t="shared" si="30"/>
        <v>-0.58412424503882654</v>
      </c>
      <c r="Z122" s="42" t="s">
        <v>1064</v>
      </c>
      <c r="AA122" s="83">
        <f t="shared" si="24"/>
        <v>57.84</v>
      </c>
      <c r="AE122" s="43"/>
      <c r="AF122" s="43"/>
      <c r="AG122" s="44"/>
    </row>
    <row r="123" spans="1:33">
      <c r="A123" s="42">
        <v>2</v>
      </c>
      <c r="B123" s="42">
        <v>2</v>
      </c>
      <c r="C123" s="42">
        <f t="shared" si="25"/>
        <v>0</v>
      </c>
      <c r="D123" s="41">
        <v>933</v>
      </c>
      <c r="E123" s="93" t="s">
        <v>1083</v>
      </c>
      <c r="F123" s="41">
        <v>1000</v>
      </c>
      <c r="G123" s="94">
        <v>730</v>
      </c>
      <c r="H123" s="95">
        <v>97.92</v>
      </c>
      <c r="I123" s="96">
        <f t="shared" si="26"/>
        <v>97.92</v>
      </c>
      <c r="J123" s="97">
        <f t="shared" si="27"/>
        <v>2</v>
      </c>
      <c r="K123" s="98">
        <f t="shared" si="31"/>
        <v>17520</v>
      </c>
      <c r="L123" s="83">
        <f t="shared" si="32"/>
        <v>2350.08</v>
      </c>
      <c r="N123" s="554">
        <v>1</v>
      </c>
      <c r="O123" s="554">
        <f t="shared" si="20"/>
        <v>2</v>
      </c>
      <c r="P123" s="554">
        <f>+O123</f>
        <v>2</v>
      </c>
      <c r="Q123" s="555">
        <v>730</v>
      </c>
      <c r="R123" s="556">
        <f t="shared" si="28"/>
        <v>97.92</v>
      </c>
      <c r="S123" s="557" t="str">
        <f t="shared" si="22"/>
        <v>---</v>
      </c>
      <c r="T123" s="558">
        <f t="shared" si="23"/>
        <v>74.66</v>
      </c>
      <c r="V123" s="559" t="str">
        <f t="shared" si="33"/>
        <v>OK</v>
      </c>
      <c r="W123" s="44">
        <f>IF(+'2026 Rates RTT'!P420&lt;'2026 Rates RTT'!$B$11,'2026 Rates RTT'!$B$11,+'2026 Rates RTT'!P420)</f>
        <v>23.26</v>
      </c>
      <c r="X123" s="44">
        <f t="shared" si="29"/>
        <v>23.26</v>
      </c>
      <c r="Y123" s="560">
        <f t="shared" si="30"/>
        <v>-0.76245915032679734</v>
      </c>
      <c r="AA123" s="83">
        <f t="shared" si="24"/>
        <v>558.24</v>
      </c>
      <c r="AE123" s="43"/>
      <c r="AF123" s="43"/>
      <c r="AG123" s="44"/>
    </row>
    <row r="124" spans="1:33" ht="18">
      <c r="A124" s="42">
        <v>15</v>
      </c>
      <c r="B124" s="42">
        <v>15</v>
      </c>
      <c r="C124" s="42">
        <f t="shared" si="25"/>
        <v>0</v>
      </c>
      <c r="D124" s="41">
        <v>935</v>
      </c>
      <c r="E124" s="93" t="s">
        <v>1108</v>
      </c>
      <c r="F124" s="41">
        <v>1000</v>
      </c>
      <c r="G124" s="94">
        <v>367</v>
      </c>
      <c r="H124" s="95">
        <v>76.653178802283975</v>
      </c>
      <c r="I124" s="96">
        <f t="shared" si="26"/>
        <v>76.653178802283975</v>
      </c>
      <c r="J124" s="97">
        <f t="shared" si="27"/>
        <v>15</v>
      </c>
      <c r="K124" s="98">
        <f t="shared" si="31"/>
        <v>66060</v>
      </c>
      <c r="L124" s="83">
        <f t="shared" si="32"/>
        <v>13797.572184411116</v>
      </c>
      <c r="M124" s="83">
        <v>2057.9721844111154</v>
      </c>
      <c r="N124" s="554">
        <v>1.1000000000000001</v>
      </c>
      <c r="O124" s="554">
        <f t="shared" si="20"/>
        <v>16.5</v>
      </c>
      <c r="P124" s="554"/>
      <c r="Q124" s="555">
        <v>367</v>
      </c>
      <c r="R124" s="556">
        <f t="shared" si="28"/>
        <v>76.653178802283975</v>
      </c>
      <c r="S124" s="557" t="str">
        <f t="shared" si="22"/>
        <v>---</v>
      </c>
      <c r="T124" s="558">
        <f t="shared" si="23"/>
        <v>3.8499999999999943</v>
      </c>
      <c r="V124" s="559" t="str">
        <f t="shared" si="33"/>
        <v>OK</v>
      </c>
      <c r="W124" s="562">
        <v>72.803178802283981</v>
      </c>
      <c r="X124" s="44">
        <f t="shared" si="29"/>
        <v>72.803178802283981</v>
      </c>
      <c r="Y124" s="560">
        <f t="shared" si="30"/>
        <v>-5.0226227537549684E-2</v>
      </c>
      <c r="Z124" s="87" t="s">
        <v>1069</v>
      </c>
      <c r="AA124" s="83">
        <f t="shared" si="24"/>
        <v>13104.572184411116</v>
      </c>
      <c r="AB124" s="83">
        <v>2057.9721844111154</v>
      </c>
      <c r="AC124" s="44"/>
      <c r="AE124" s="43"/>
      <c r="AF124" s="43"/>
      <c r="AG124" s="44"/>
    </row>
    <row r="125" spans="1:33">
      <c r="A125" s="42">
        <v>9</v>
      </c>
      <c r="B125" s="42">
        <v>9</v>
      </c>
      <c r="C125" s="42">
        <f t="shared" si="25"/>
        <v>0</v>
      </c>
      <c r="D125" s="41">
        <v>937</v>
      </c>
      <c r="E125" s="93" t="s">
        <v>1078</v>
      </c>
      <c r="F125" s="41">
        <v>528</v>
      </c>
      <c r="G125" s="94">
        <v>176</v>
      </c>
      <c r="H125" s="95">
        <v>29.6</v>
      </c>
      <c r="I125" s="96">
        <f t="shared" si="26"/>
        <v>29.6</v>
      </c>
      <c r="J125" s="97">
        <f t="shared" si="27"/>
        <v>9</v>
      </c>
      <c r="K125" s="98">
        <f t="shared" si="31"/>
        <v>19008</v>
      </c>
      <c r="L125" s="83">
        <f t="shared" si="32"/>
        <v>3196.8</v>
      </c>
      <c r="N125" s="554">
        <v>0.52800000000000002</v>
      </c>
      <c r="O125" s="554">
        <f t="shared" si="20"/>
        <v>4.7520000000000007</v>
      </c>
      <c r="P125" s="554"/>
      <c r="Q125" s="555">
        <v>176</v>
      </c>
      <c r="R125" s="556">
        <f t="shared" si="28"/>
        <v>29.6</v>
      </c>
      <c r="S125" s="557" t="str">
        <f t="shared" si="22"/>
        <v>---</v>
      </c>
      <c r="T125" s="558">
        <f t="shared" si="23"/>
        <v>17.32</v>
      </c>
      <c r="V125" s="559" t="str">
        <f t="shared" si="33"/>
        <v>OK</v>
      </c>
      <c r="W125" s="44">
        <f>IF(+'2026 Rates RTT'!O424&lt;'2026 Rates RTT'!$B$11,'2026 Rates RTT'!$B$11,+'2026 Rates RTT'!O424)</f>
        <v>12.28</v>
      </c>
      <c r="X125" s="44">
        <f t="shared" si="29"/>
        <v>12.28</v>
      </c>
      <c r="Y125" s="560">
        <f t="shared" si="30"/>
        <v>-0.58513513513513515</v>
      </c>
      <c r="AA125" s="83">
        <f t="shared" si="24"/>
        <v>1326.24</v>
      </c>
      <c r="AE125" s="43"/>
      <c r="AF125" s="43"/>
      <c r="AG125" s="44"/>
    </row>
    <row r="126" spans="1:33">
      <c r="A126" s="42">
        <v>1</v>
      </c>
      <c r="B126" s="42">
        <v>1</v>
      </c>
      <c r="C126" s="42">
        <f t="shared" si="25"/>
        <v>0</v>
      </c>
      <c r="D126" s="41">
        <v>938</v>
      </c>
      <c r="E126" s="93" t="s">
        <v>1078</v>
      </c>
      <c r="F126" s="41">
        <v>360</v>
      </c>
      <c r="G126" s="94">
        <v>120</v>
      </c>
      <c r="H126" s="95">
        <v>20.170000000000002</v>
      </c>
      <c r="I126" s="96">
        <f t="shared" si="26"/>
        <v>20.170000000000002</v>
      </c>
      <c r="J126" s="97">
        <f t="shared" si="27"/>
        <v>1</v>
      </c>
      <c r="K126" s="98">
        <f t="shared" si="31"/>
        <v>1440</v>
      </c>
      <c r="L126" s="83">
        <f t="shared" si="32"/>
        <v>242.04000000000002</v>
      </c>
      <c r="N126" s="554">
        <v>0.36</v>
      </c>
      <c r="O126" s="554">
        <f t="shared" si="20"/>
        <v>0.36</v>
      </c>
      <c r="P126" s="554"/>
      <c r="Q126" s="555">
        <v>120</v>
      </c>
      <c r="R126" s="556">
        <f t="shared" si="28"/>
        <v>20.170000000000002</v>
      </c>
      <c r="S126" s="557" t="str">
        <f t="shared" si="22"/>
        <v>---</v>
      </c>
      <c r="T126" s="558">
        <f t="shared" si="23"/>
        <v>11.800000000000002</v>
      </c>
      <c r="V126" s="559" t="str">
        <f t="shared" si="33"/>
        <v>OK</v>
      </c>
      <c r="W126" s="44">
        <f>IF(+'2026 Rates RTT'!O425&lt;'2026 Rates RTT'!$B$11,'2026 Rates RTT'!$B$11,+'2026 Rates RTT'!O425)</f>
        <v>8.3699999999999992</v>
      </c>
      <c r="X126" s="44">
        <f t="shared" si="29"/>
        <v>8.3699999999999992</v>
      </c>
      <c r="Y126" s="560">
        <f t="shared" si="30"/>
        <v>-0.58502726822012896</v>
      </c>
      <c r="AA126" s="83">
        <f t="shared" si="24"/>
        <v>100.44</v>
      </c>
      <c r="AE126" s="43"/>
      <c r="AF126" s="43"/>
      <c r="AG126" s="44"/>
    </row>
    <row r="127" spans="1:33">
      <c r="A127" s="42">
        <v>2</v>
      </c>
      <c r="B127" s="42">
        <v>2</v>
      </c>
      <c r="C127" s="42">
        <f t="shared" si="25"/>
        <v>0</v>
      </c>
      <c r="D127" s="41">
        <v>939</v>
      </c>
      <c r="E127" s="93" t="s">
        <v>1083</v>
      </c>
      <c r="F127" s="41">
        <v>150</v>
      </c>
      <c r="G127" s="94">
        <v>110</v>
      </c>
      <c r="H127" s="95">
        <v>14.75</v>
      </c>
      <c r="I127" s="96">
        <f t="shared" si="26"/>
        <v>14.75</v>
      </c>
      <c r="J127" s="97">
        <f t="shared" si="27"/>
        <v>2</v>
      </c>
      <c r="K127" s="98">
        <f t="shared" si="31"/>
        <v>2640</v>
      </c>
      <c r="L127" s="83">
        <f t="shared" si="32"/>
        <v>354</v>
      </c>
      <c r="N127" s="554">
        <v>0.15</v>
      </c>
      <c r="O127" s="554">
        <f t="shared" si="20"/>
        <v>0.3</v>
      </c>
      <c r="P127" s="554">
        <f>+O127</f>
        <v>0.3</v>
      </c>
      <c r="Q127" s="555">
        <v>110</v>
      </c>
      <c r="R127" s="556">
        <f t="shared" si="28"/>
        <v>14.75</v>
      </c>
      <c r="S127" s="557" t="str">
        <f t="shared" si="22"/>
        <v>---</v>
      </c>
      <c r="T127" s="558">
        <f t="shared" si="23"/>
        <v>10.117845518298223</v>
      </c>
      <c r="V127" s="559" t="str">
        <f t="shared" si="33"/>
        <v>OK</v>
      </c>
      <c r="W127" s="44">
        <f>IF(+'2026 Rates RTT'!P426&lt;'2026 Rates RTT'!$B$11,'2026 Rates RTT'!$B$11,+'2026 Rates RTT'!P426)</f>
        <v>4.632154481701777</v>
      </c>
      <c r="X127" s="44">
        <f t="shared" si="29"/>
        <v>4.632154481701777</v>
      </c>
      <c r="Y127" s="560">
        <f t="shared" si="30"/>
        <v>-0.68595562835920154</v>
      </c>
      <c r="AA127" s="83">
        <f t="shared" si="24"/>
        <v>111.17170756084265</v>
      </c>
      <c r="AE127" s="43"/>
      <c r="AF127" s="43"/>
      <c r="AG127" s="44"/>
    </row>
    <row r="128" spans="1:33">
      <c r="A128" s="42">
        <v>2</v>
      </c>
      <c r="B128" s="42">
        <v>2</v>
      </c>
      <c r="C128" s="42">
        <f t="shared" si="25"/>
        <v>0</v>
      </c>
      <c r="D128" s="41">
        <v>940</v>
      </c>
      <c r="E128" s="93" t="s">
        <v>1078</v>
      </c>
      <c r="F128" s="41">
        <v>675</v>
      </c>
      <c r="G128" s="94">
        <v>225</v>
      </c>
      <c r="H128" s="95">
        <v>37.82</v>
      </c>
      <c r="I128" s="96">
        <f t="shared" si="26"/>
        <v>37.82</v>
      </c>
      <c r="J128" s="97">
        <f t="shared" si="27"/>
        <v>2</v>
      </c>
      <c r="K128" s="98">
        <f t="shared" si="31"/>
        <v>5400</v>
      </c>
      <c r="L128" s="83">
        <f t="shared" si="32"/>
        <v>907.68000000000006</v>
      </c>
      <c r="N128" s="554">
        <v>0.67500000000000004</v>
      </c>
      <c r="O128" s="554">
        <f t="shared" si="20"/>
        <v>1.35</v>
      </c>
      <c r="P128" s="554"/>
      <c r="Q128" s="555">
        <v>225</v>
      </c>
      <c r="R128" s="556">
        <f t="shared" si="28"/>
        <v>37.82</v>
      </c>
      <c r="S128" s="557" t="str">
        <f t="shared" si="22"/>
        <v>---</v>
      </c>
      <c r="T128" s="558">
        <f t="shared" si="23"/>
        <v>22.12</v>
      </c>
      <c r="V128" s="559" t="str">
        <f t="shared" si="33"/>
        <v>OK</v>
      </c>
      <c r="W128" s="44">
        <f>+'2026 Rates RTT'!O427</f>
        <v>15.7</v>
      </c>
      <c r="X128" s="44">
        <f t="shared" si="29"/>
        <v>15.7</v>
      </c>
      <c r="Y128" s="560">
        <f t="shared" si="30"/>
        <v>-0.58487572712850344</v>
      </c>
      <c r="AA128" s="83">
        <f t="shared" si="24"/>
        <v>376.79999999999995</v>
      </c>
      <c r="AE128" s="43"/>
      <c r="AF128" s="43"/>
      <c r="AG128" s="44"/>
    </row>
    <row r="129" spans="1:33">
      <c r="A129" s="42">
        <v>1</v>
      </c>
      <c r="B129" s="42">
        <v>1</v>
      </c>
      <c r="C129" s="42">
        <f t="shared" si="25"/>
        <v>0</v>
      </c>
      <c r="D129" s="41">
        <v>943</v>
      </c>
      <c r="E129" s="93" t="s">
        <v>1078</v>
      </c>
      <c r="F129" s="41">
        <v>1290</v>
      </c>
      <c r="G129" s="94">
        <v>430</v>
      </c>
      <c r="H129" s="95">
        <v>72.27</v>
      </c>
      <c r="I129" s="96">
        <f t="shared" si="26"/>
        <v>72.27</v>
      </c>
      <c r="J129" s="97">
        <f t="shared" si="27"/>
        <v>1</v>
      </c>
      <c r="K129" s="98">
        <f t="shared" si="31"/>
        <v>5160</v>
      </c>
      <c r="L129" s="83">
        <f t="shared" si="32"/>
        <v>867.24</v>
      </c>
      <c r="N129" s="554">
        <v>1.29</v>
      </c>
      <c r="O129" s="554">
        <f t="shared" si="20"/>
        <v>1.29</v>
      </c>
      <c r="P129" s="554"/>
      <c r="Q129" s="555">
        <v>430</v>
      </c>
      <c r="R129" s="556">
        <f t="shared" si="28"/>
        <v>72.27</v>
      </c>
      <c r="S129" s="557" t="str">
        <f t="shared" si="22"/>
        <v>---</v>
      </c>
      <c r="T129" s="558">
        <f t="shared" si="23"/>
        <v>42.259999999999991</v>
      </c>
      <c r="V129" s="559" t="str">
        <f t="shared" si="33"/>
        <v>OK</v>
      </c>
      <c r="W129" s="44">
        <f>IF(+'2026 Rates RTT'!O430&lt;'2026 Rates RTT'!$B$11,'2026 Rates RTT'!$B$11,+'2026 Rates RTT'!O430)</f>
        <v>30.01</v>
      </c>
      <c r="X129" s="44">
        <f t="shared" si="29"/>
        <v>30.01</v>
      </c>
      <c r="Y129" s="560">
        <f t="shared" si="30"/>
        <v>-0.58475162584751628</v>
      </c>
      <c r="AA129" s="83">
        <f t="shared" si="24"/>
        <v>360.12</v>
      </c>
      <c r="AE129" s="43"/>
      <c r="AF129" s="43"/>
      <c r="AG129" s="44"/>
    </row>
    <row r="130" spans="1:33">
      <c r="A130" s="42">
        <v>3</v>
      </c>
      <c r="B130" s="42">
        <v>3</v>
      </c>
      <c r="C130" s="42">
        <f t="shared" si="25"/>
        <v>0</v>
      </c>
      <c r="D130" s="41">
        <v>944</v>
      </c>
      <c r="E130" s="93" t="s">
        <v>1083</v>
      </c>
      <c r="F130" s="41">
        <v>200</v>
      </c>
      <c r="G130" s="94">
        <v>146</v>
      </c>
      <c r="H130" s="95">
        <v>19.579999999999998</v>
      </c>
      <c r="I130" s="96">
        <f t="shared" si="26"/>
        <v>19.579999999999998</v>
      </c>
      <c r="J130" s="97">
        <f t="shared" si="27"/>
        <v>3</v>
      </c>
      <c r="K130" s="98">
        <f t="shared" si="31"/>
        <v>5256</v>
      </c>
      <c r="L130" s="83">
        <f t="shared" si="32"/>
        <v>704.87999999999988</v>
      </c>
      <c r="N130" s="554">
        <v>0.2</v>
      </c>
      <c r="O130" s="554">
        <f t="shared" si="20"/>
        <v>0.60000000000000009</v>
      </c>
      <c r="P130" s="554">
        <f>+O130</f>
        <v>0.60000000000000009</v>
      </c>
      <c r="Q130" s="555">
        <v>146</v>
      </c>
      <c r="R130" s="556">
        <f t="shared" si="28"/>
        <v>19.579999999999998</v>
      </c>
      <c r="S130" s="557" t="str">
        <f t="shared" si="22"/>
        <v>---</v>
      </c>
      <c r="T130" s="558">
        <f t="shared" si="23"/>
        <v>14.929999999999998</v>
      </c>
      <c r="V130" s="559" t="str">
        <f t="shared" si="33"/>
        <v>OK</v>
      </c>
      <c r="W130" s="44">
        <f>IF(+'2026 Rates RTT'!P431&lt;'2026 Rates RTT'!$B$11,'2026 Rates RTT'!$B$11,+'2026 Rates RTT'!P431)</f>
        <v>4.6500000000000004</v>
      </c>
      <c r="X130" s="44">
        <f t="shared" si="29"/>
        <v>4.6500000000000004</v>
      </c>
      <c r="Y130" s="560">
        <f t="shared" si="30"/>
        <v>-0.76251276813074564</v>
      </c>
      <c r="AA130" s="83">
        <f t="shared" si="24"/>
        <v>167.4</v>
      </c>
      <c r="AE130" s="43"/>
      <c r="AF130" s="43"/>
      <c r="AG130" s="44"/>
    </row>
    <row r="131" spans="1:33">
      <c r="A131" s="42">
        <v>1</v>
      </c>
      <c r="B131" s="42">
        <v>1</v>
      </c>
      <c r="C131" s="42">
        <f t="shared" si="25"/>
        <v>0</v>
      </c>
      <c r="D131" s="41">
        <v>945</v>
      </c>
      <c r="E131" s="93" t="s">
        <v>1109</v>
      </c>
      <c r="F131" s="41">
        <v>1380</v>
      </c>
      <c r="G131" s="94">
        <v>34</v>
      </c>
      <c r="H131" s="95">
        <v>4.0999999999999996</v>
      </c>
      <c r="I131" s="96">
        <f t="shared" si="26"/>
        <v>4.0999999999999996</v>
      </c>
      <c r="J131" s="97">
        <f t="shared" si="27"/>
        <v>1</v>
      </c>
      <c r="K131" s="98">
        <f t="shared" si="31"/>
        <v>408</v>
      </c>
      <c r="L131" s="83">
        <f t="shared" si="32"/>
        <v>49.199999999999996</v>
      </c>
      <c r="N131" s="554">
        <v>1.38</v>
      </c>
      <c r="O131" s="554">
        <f t="shared" si="20"/>
        <v>1.38</v>
      </c>
      <c r="P131" s="554"/>
      <c r="Q131" s="555">
        <v>34</v>
      </c>
      <c r="R131" s="556">
        <f t="shared" si="28"/>
        <v>4.0999999999999996</v>
      </c>
      <c r="S131" s="557" t="str">
        <f t="shared" si="22"/>
        <v>---</v>
      </c>
      <c r="T131" s="558" t="str">
        <f t="shared" si="23"/>
        <v>---</v>
      </c>
      <c r="V131" s="559" t="str">
        <f t="shared" si="33"/>
        <v>OK</v>
      </c>
      <c r="W131" s="44">
        <v>4.0999999999999996</v>
      </c>
      <c r="X131" s="44">
        <f t="shared" si="29"/>
        <v>4.0999999999999996</v>
      </c>
      <c r="Y131" s="560">
        <f t="shared" si="30"/>
        <v>0</v>
      </c>
      <c r="Z131" s="42" t="s">
        <v>1110</v>
      </c>
      <c r="AA131" s="83">
        <f t="shared" si="24"/>
        <v>49.199999999999996</v>
      </c>
      <c r="AE131" s="43"/>
      <c r="AF131" s="43"/>
      <c r="AG131" s="44"/>
    </row>
    <row r="132" spans="1:33">
      <c r="A132" s="42">
        <v>4</v>
      </c>
      <c r="B132" s="42">
        <v>4</v>
      </c>
      <c r="C132" s="42">
        <f t="shared" si="25"/>
        <v>0</v>
      </c>
      <c r="D132" s="41">
        <v>946</v>
      </c>
      <c r="E132" s="93" t="s">
        <v>1078</v>
      </c>
      <c r="F132" s="41">
        <v>1800</v>
      </c>
      <c r="G132" s="94">
        <v>660</v>
      </c>
      <c r="H132" s="95">
        <v>110.94</v>
      </c>
      <c r="I132" s="96">
        <f t="shared" si="26"/>
        <v>110.94</v>
      </c>
      <c r="J132" s="97">
        <f t="shared" si="27"/>
        <v>4</v>
      </c>
      <c r="K132" s="98">
        <f t="shared" si="31"/>
        <v>31680</v>
      </c>
      <c r="L132" s="83">
        <f t="shared" si="32"/>
        <v>5325.12</v>
      </c>
      <c r="N132" s="554">
        <v>1.98</v>
      </c>
      <c r="O132" s="554">
        <f t="shared" si="20"/>
        <v>7.92</v>
      </c>
      <c r="P132" s="554"/>
      <c r="Q132" s="555">
        <v>660</v>
      </c>
      <c r="R132" s="556">
        <f t="shared" si="28"/>
        <v>110.94</v>
      </c>
      <c r="S132" s="557" t="str">
        <f t="shared" si="22"/>
        <v>---</v>
      </c>
      <c r="T132" s="558">
        <f t="shared" si="23"/>
        <v>64.88</v>
      </c>
      <c r="V132" s="559" t="str">
        <f t="shared" si="33"/>
        <v>OK</v>
      </c>
      <c r="W132" s="44">
        <f>IF(+'2026 Rates RTT'!O433&lt;'2026 Rates RTT'!$B$11,'2026 Rates RTT'!$B$11,+'2026 Rates RTT'!O433)</f>
        <v>46.06</v>
      </c>
      <c r="X132" s="44">
        <f t="shared" si="29"/>
        <v>46.06</v>
      </c>
      <c r="Y132" s="560">
        <f t="shared" si="30"/>
        <v>-0.5848206237605913</v>
      </c>
      <c r="AA132" s="83">
        <f t="shared" si="24"/>
        <v>2210.88</v>
      </c>
      <c r="AE132" s="43"/>
      <c r="AF132" s="43"/>
      <c r="AG132" s="44"/>
    </row>
    <row r="133" spans="1:33">
      <c r="A133" s="42">
        <v>2</v>
      </c>
      <c r="B133" s="42">
        <v>2</v>
      </c>
      <c r="C133" s="42">
        <f t="shared" si="25"/>
        <v>0</v>
      </c>
      <c r="D133" s="41">
        <v>947</v>
      </c>
      <c r="E133" s="93" t="s">
        <v>1107</v>
      </c>
      <c r="F133" s="41">
        <v>300</v>
      </c>
      <c r="G133" s="94">
        <v>34</v>
      </c>
      <c r="H133" s="95">
        <v>4.34788764279</v>
      </c>
      <c r="I133" s="96">
        <f t="shared" si="26"/>
        <v>4.34788764279</v>
      </c>
      <c r="J133" s="97">
        <f t="shared" si="27"/>
        <v>2</v>
      </c>
      <c r="K133" s="98">
        <f t="shared" si="31"/>
        <v>816</v>
      </c>
      <c r="L133" s="83">
        <f t="shared" si="32"/>
        <v>104.34930342696001</v>
      </c>
      <c r="N133" s="554">
        <v>0.3</v>
      </c>
      <c r="O133" s="554">
        <f t="shared" si="20"/>
        <v>0.6</v>
      </c>
      <c r="P133" s="554"/>
      <c r="Q133" s="555">
        <v>34</v>
      </c>
      <c r="R133" s="556">
        <f t="shared" si="28"/>
        <v>4.34788764279</v>
      </c>
      <c r="S133" s="557" t="str">
        <f t="shared" si="22"/>
        <v>---</v>
      </c>
      <c r="T133" s="558">
        <f t="shared" si="23"/>
        <v>-2.6321123572100005</v>
      </c>
      <c r="V133" s="559" t="str">
        <f t="shared" si="33"/>
        <v>OK</v>
      </c>
      <c r="W133" s="44">
        <f>IF(+'2026 Rates RTT'!O434&lt;'2026 Rates RTT'!$B$11,'2026 Rates RTT'!$B$11,+'2026 Rates RTT'!O434)</f>
        <v>6.98</v>
      </c>
      <c r="X133" s="44">
        <f t="shared" si="29"/>
        <v>6.98</v>
      </c>
      <c r="Y133" s="560">
        <f t="shared" si="30"/>
        <v>0.6053772713227239</v>
      </c>
      <c r="Z133" s="42" t="s">
        <v>1062</v>
      </c>
      <c r="AA133" s="83">
        <f t="shared" si="24"/>
        <v>167.52</v>
      </c>
      <c r="AE133" s="43"/>
      <c r="AF133" s="43"/>
      <c r="AG133" s="44"/>
    </row>
    <row r="134" spans="1:33">
      <c r="A134" s="42">
        <v>2</v>
      </c>
      <c r="B134" s="42">
        <v>1</v>
      </c>
      <c r="C134" s="42">
        <f t="shared" si="25"/>
        <v>-1</v>
      </c>
      <c r="D134" s="41">
        <v>948</v>
      </c>
      <c r="E134" s="93" t="s">
        <v>1078</v>
      </c>
      <c r="F134" s="41">
        <v>1344</v>
      </c>
      <c r="G134" s="94">
        <v>448</v>
      </c>
      <c r="H134" s="95">
        <v>75.31</v>
      </c>
      <c r="I134" s="96">
        <f t="shared" si="26"/>
        <v>75.31</v>
      </c>
      <c r="J134" s="97">
        <f t="shared" si="27"/>
        <v>1</v>
      </c>
      <c r="K134" s="98">
        <f t="shared" si="31"/>
        <v>5376</v>
      </c>
      <c r="L134" s="83">
        <f t="shared" si="32"/>
        <v>903.72</v>
      </c>
      <c r="N134" s="554">
        <v>1.3440000000000001</v>
      </c>
      <c r="O134" s="554">
        <f t="shared" si="20"/>
        <v>1.3440000000000001</v>
      </c>
      <c r="P134" s="554"/>
      <c r="Q134" s="555">
        <v>448</v>
      </c>
      <c r="R134" s="556">
        <f t="shared" si="28"/>
        <v>75.31</v>
      </c>
      <c r="S134" s="557" t="str">
        <f t="shared" si="22"/>
        <v>---</v>
      </c>
      <c r="T134" s="558">
        <f t="shared" si="23"/>
        <v>44.040000000000006</v>
      </c>
      <c r="V134" s="559" t="str">
        <f t="shared" si="33"/>
        <v>OK</v>
      </c>
      <c r="W134" s="44">
        <f>IF(+'2026 Rates RTT'!O435&lt;'2026 Rates RTT'!$B$11,'2026 Rates RTT'!$B$11,+'2026 Rates RTT'!O435)</f>
        <v>31.27</v>
      </c>
      <c r="X134" s="44">
        <f t="shared" si="29"/>
        <v>31.27</v>
      </c>
      <c r="Y134" s="560">
        <f t="shared" si="30"/>
        <v>-0.58478289735758859</v>
      </c>
      <c r="AA134" s="83">
        <f t="shared" si="24"/>
        <v>375.24</v>
      </c>
      <c r="AE134" s="43"/>
      <c r="AF134" s="43"/>
      <c r="AG134" s="44"/>
    </row>
    <row r="135" spans="1:33">
      <c r="A135" s="42">
        <v>5</v>
      </c>
      <c r="B135" s="42">
        <v>3</v>
      </c>
      <c r="C135" s="42">
        <f t="shared" si="25"/>
        <v>-2</v>
      </c>
      <c r="D135" s="41">
        <v>949</v>
      </c>
      <c r="E135" s="93" t="s">
        <v>1078</v>
      </c>
      <c r="F135" s="41">
        <v>75</v>
      </c>
      <c r="G135" s="94">
        <v>34</v>
      </c>
      <c r="H135" s="95">
        <v>4.34788764279</v>
      </c>
      <c r="I135" s="96">
        <f t="shared" si="26"/>
        <v>4.34788764279</v>
      </c>
      <c r="J135" s="97">
        <f t="shared" si="27"/>
        <v>3</v>
      </c>
      <c r="K135" s="98">
        <f t="shared" si="31"/>
        <v>1224</v>
      </c>
      <c r="L135" s="83">
        <f t="shared" si="32"/>
        <v>156.52395514044002</v>
      </c>
      <c r="N135" s="554">
        <v>7.4999999999999997E-2</v>
      </c>
      <c r="O135" s="554">
        <f t="shared" si="20"/>
        <v>0.22499999999999998</v>
      </c>
      <c r="P135" s="554"/>
      <c r="Q135" s="555">
        <v>34</v>
      </c>
      <c r="R135" s="556">
        <f t="shared" si="28"/>
        <v>4.34788764279</v>
      </c>
      <c r="S135" s="557" t="str">
        <f t="shared" si="22"/>
        <v>---</v>
      </c>
      <c r="T135" s="558">
        <f t="shared" si="23"/>
        <v>-0.28426683891177706</v>
      </c>
      <c r="V135" s="559" t="str">
        <f t="shared" si="33"/>
        <v>OK</v>
      </c>
      <c r="W135" s="44">
        <f>IF(+'2026 Rates RTT'!O436&lt;'2026 Rates RTT'!$B$11,'2026 Rates RTT'!$B$11,+'2026 Rates RTT'!O436)</f>
        <v>4.632154481701777</v>
      </c>
      <c r="X135" s="44">
        <f t="shared" si="29"/>
        <v>4.632154481701777</v>
      </c>
      <c r="Y135" s="560">
        <f t="shared" si="30"/>
        <v>6.5380447303685418E-2</v>
      </c>
      <c r="Z135" s="42" t="s">
        <v>1062</v>
      </c>
      <c r="AA135" s="83">
        <f t="shared" si="24"/>
        <v>166.75756134126397</v>
      </c>
      <c r="AE135" s="43"/>
      <c r="AF135" s="43"/>
      <c r="AG135" s="44"/>
    </row>
    <row r="136" spans="1:33">
      <c r="A136" s="42">
        <v>2</v>
      </c>
      <c r="B136" s="42">
        <v>1</v>
      </c>
      <c r="C136" s="42">
        <f t="shared" si="25"/>
        <v>-1</v>
      </c>
      <c r="D136" s="41">
        <v>951</v>
      </c>
      <c r="E136" s="93" t="s">
        <v>1078</v>
      </c>
      <c r="F136" s="41">
        <v>2000</v>
      </c>
      <c r="G136" s="94">
        <v>667</v>
      </c>
      <c r="H136" s="95">
        <v>112.09</v>
      </c>
      <c r="I136" s="96">
        <f t="shared" si="26"/>
        <v>112.09</v>
      </c>
      <c r="J136" s="97">
        <f t="shared" si="27"/>
        <v>1</v>
      </c>
      <c r="K136" s="98">
        <f t="shared" si="31"/>
        <v>8004</v>
      </c>
      <c r="L136" s="83">
        <f t="shared" si="32"/>
        <v>1345.08</v>
      </c>
      <c r="N136" s="554">
        <v>2</v>
      </c>
      <c r="O136" s="554">
        <f t="shared" si="20"/>
        <v>2</v>
      </c>
      <c r="P136" s="554"/>
      <c r="Q136" s="555">
        <v>667</v>
      </c>
      <c r="R136" s="556">
        <f t="shared" si="28"/>
        <v>112.09</v>
      </c>
      <c r="S136" s="557" t="str">
        <f t="shared" si="22"/>
        <v>---</v>
      </c>
      <c r="T136" s="558">
        <f t="shared" si="23"/>
        <v>65.56</v>
      </c>
      <c r="V136" s="559" t="str">
        <f t="shared" si="33"/>
        <v>OK</v>
      </c>
      <c r="W136" s="44">
        <f>IF(+'2026 Rates RTT'!O438&lt;'2026 Rates RTT'!$B$11,'2026 Rates RTT'!$B$11,+'2026 Rates RTT'!O438)</f>
        <v>46.53</v>
      </c>
      <c r="X136" s="44">
        <f t="shared" si="29"/>
        <v>46.53</v>
      </c>
      <c r="Y136" s="560">
        <f t="shared" si="30"/>
        <v>-0.58488714425907751</v>
      </c>
      <c r="AA136" s="83">
        <f t="shared" si="24"/>
        <v>558.36</v>
      </c>
      <c r="AE136" s="43"/>
      <c r="AF136" s="43"/>
      <c r="AG136" s="44"/>
    </row>
    <row r="137" spans="1:33">
      <c r="A137" s="42">
        <v>1</v>
      </c>
      <c r="B137" s="42">
        <v>1</v>
      </c>
      <c r="C137" s="42">
        <f t="shared" si="25"/>
        <v>0</v>
      </c>
      <c r="D137" s="41">
        <v>953</v>
      </c>
      <c r="E137" s="93" t="s">
        <v>1083</v>
      </c>
      <c r="F137" s="41">
        <v>1548</v>
      </c>
      <c r="G137" s="94">
        <v>1130</v>
      </c>
      <c r="H137" s="95">
        <v>151.59</v>
      </c>
      <c r="I137" s="96">
        <f t="shared" si="26"/>
        <v>151.59</v>
      </c>
      <c r="J137" s="97">
        <f t="shared" si="27"/>
        <v>1</v>
      </c>
      <c r="K137" s="98">
        <f t="shared" si="31"/>
        <v>13560</v>
      </c>
      <c r="L137" s="83">
        <f t="shared" si="32"/>
        <v>1819.08</v>
      </c>
      <c r="N137" s="554">
        <v>1.548</v>
      </c>
      <c r="O137" s="554">
        <f t="shared" si="20"/>
        <v>1.548</v>
      </c>
      <c r="P137" s="554">
        <f>+O137</f>
        <v>1.548</v>
      </c>
      <c r="Q137" s="555">
        <v>1130</v>
      </c>
      <c r="R137" s="556">
        <f t="shared" si="28"/>
        <v>151.59</v>
      </c>
      <c r="S137" s="557" t="str">
        <f t="shared" si="22"/>
        <v>---</v>
      </c>
      <c r="T137" s="558">
        <f t="shared" si="23"/>
        <v>115.58000000000001</v>
      </c>
      <c r="V137" s="559" t="str">
        <f t="shared" si="33"/>
        <v>OK</v>
      </c>
      <c r="W137" s="44">
        <f>IF(+'2026 Rates RTT'!P440&lt;'2026 Rates RTT'!$B$11,'2026 Rates RTT'!$B$11,+'2026 Rates RTT'!P440)</f>
        <v>36.01</v>
      </c>
      <c r="X137" s="44">
        <f t="shared" si="29"/>
        <v>36.01</v>
      </c>
      <c r="Y137" s="560">
        <f t="shared" si="30"/>
        <v>-0.76245134903357736</v>
      </c>
      <c r="AA137" s="83">
        <f t="shared" si="24"/>
        <v>432.12</v>
      </c>
      <c r="AE137" s="43"/>
      <c r="AF137" s="43"/>
      <c r="AG137" s="44"/>
    </row>
    <row r="138" spans="1:33">
      <c r="A138" s="42">
        <v>3</v>
      </c>
      <c r="B138" s="42">
        <v>0</v>
      </c>
      <c r="C138" s="42">
        <f t="shared" si="25"/>
        <v>-3</v>
      </c>
      <c r="D138" s="41">
        <v>955</v>
      </c>
      <c r="E138" s="93" t="s">
        <v>1099</v>
      </c>
      <c r="F138" s="41">
        <v>100</v>
      </c>
      <c r="G138" s="94">
        <v>0</v>
      </c>
      <c r="H138" s="95">
        <v>8.204826130183168</v>
      </c>
      <c r="I138" s="96">
        <f t="shared" si="26"/>
        <v>8.204826130183168</v>
      </c>
      <c r="J138" s="97">
        <f t="shared" si="27"/>
        <v>0</v>
      </c>
      <c r="K138" s="98">
        <f t="shared" si="31"/>
        <v>0</v>
      </c>
      <c r="L138" s="83">
        <f t="shared" si="32"/>
        <v>0</v>
      </c>
      <c r="M138" s="83">
        <v>295.37374068659403</v>
      </c>
      <c r="N138" s="554">
        <v>0.1</v>
      </c>
      <c r="O138" s="554">
        <f t="shared" si="20"/>
        <v>0</v>
      </c>
      <c r="P138" s="554"/>
      <c r="Q138" s="555">
        <v>0</v>
      </c>
      <c r="R138" s="556">
        <f t="shared" si="28"/>
        <v>8.204826130183168</v>
      </c>
      <c r="S138" s="557" t="str">
        <f t="shared" si="22"/>
        <v>---</v>
      </c>
      <c r="T138" s="558" t="str">
        <f t="shared" si="23"/>
        <v>---</v>
      </c>
      <c r="V138" s="559" t="str">
        <f t="shared" si="33"/>
        <v>OK</v>
      </c>
      <c r="W138" s="44">
        <f>IF(+'2026 Rates RTT'!O442&lt;'2026 Rates RTT'!$B$11,'2026 Rates RTT'!$B$11,+'2026 Rates RTT'!O442)</f>
        <v>8.204826130183168</v>
      </c>
      <c r="X138" s="44">
        <f t="shared" si="29"/>
        <v>8.204826130183168</v>
      </c>
      <c r="Y138" s="560">
        <f t="shared" si="30"/>
        <v>0</v>
      </c>
      <c r="Z138" s="42" t="s">
        <v>1111</v>
      </c>
      <c r="AA138" s="83">
        <f t="shared" si="24"/>
        <v>0</v>
      </c>
      <c r="AB138" s="83">
        <f>+J138*W138*12</f>
        <v>0</v>
      </c>
      <c r="AE138" s="43"/>
      <c r="AF138" s="43"/>
      <c r="AG138" s="44"/>
    </row>
    <row r="139" spans="1:33">
      <c r="A139" s="42">
        <v>3</v>
      </c>
      <c r="B139" s="42">
        <v>3</v>
      </c>
      <c r="C139" s="42">
        <f t="shared" si="25"/>
        <v>0</v>
      </c>
      <c r="D139" s="41">
        <v>956</v>
      </c>
      <c r="E139" s="93" t="s">
        <v>1083</v>
      </c>
      <c r="F139" s="41">
        <v>250</v>
      </c>
      <c r="G139" s="94">
        <v>183</v>
      </c>
      <c r="H139" s="95">
        <v>24.52</v>
      </c>
      <c r="I139" s="96">
        <f t="shared" si="26"/>
        <v>24.52</v>
      </c>
      <c r="J139" s="97">
        <f t="shared" si="27"/>
        <v>3</v>
      </c>
      <c r="K139" s="98">
        <f t="shared" si="31"/>
        <v>6588</v>
      </c>
      <c r="L139" s="83">
        <f t="shared" si="32"/>
        <v>882.72</v>
      </c>
      <c r="N139" s="554">
        <v>0.25</v>
      </c>
      <c r="O139" s="554">
        <f t="shared" si="20"/>
        <v>0.75</v>
      </c>
      <c r="P139" s="554">
        <f>+O139</f>
        <v>0.75</v>
      </c>
      <c r="Q139" s="555">
        <v>183</v>
      </c>
      <c r="R139" s="556">
        <f t="shared" si="28"/>
        <v>24.52</v>
      </c>
      <c r="S139" s="557" t="str">
        <f t="shared" si="22"/>
        <v>---</v>
      </c>
      <c r="T139" s="558">
        <f t="shared" si="23"/>
        <v>18.7</v>
      </c>
      <c r="V139" s="559" t="str">
        <f t="shared" si="33"/>
        <v>OK</v>
      </c>
      <c r="W139" s="44">
        <f>IF(+'2026 Rates RTT'!P443&lt;'2026 Rates RTT'!$B$11,'2026 Rates RTT'!$B$11,+'2026 Rates RTT'!P443)</f>
        <v>5.82</v>
      </c>
      <c r="X139" s="44">
        <f t="shared" si="29"/>
        <v>5.82</v>
      </c>
      <c r="Y139" s="560">
        <f t="shared" si="30"/>
        <v>-0.76264274061990212</v>
      </c>
      <c r="AA139" s="83">
        <f t="shared" si="24"/>
        <v>209.52</v>
      </c>
      <c r="AE139" s="43"/>
      <c r="AF139" s="43"/>
      <c r="AG139" s="44"/>
    </row>
    <row r="140" spans="1:33">
      <c r="A140" s="42">
        <v>7</v>
      </c>
      <c r="B140" s="42">
        <v>7</v>
      </c>
      <c r="C140" s="42">
        <f t="shared" si="25"/>
        <v>0</v>
      </c>
      <c r="D140" s="41">
        <v>957</v>
      </c>
      <c r="E140" s="93" t="s">
        <v>1078</v>
      </c>
      <c r="F140" s="41">
        <v>90</v>
      </c>
      <c r="G140" s="94">
        <v>33</v>
      </c>
      <c r="H140" s="95">
        <v>5.56</v>
      </c>
      <c r="I140" s="96">
        <f t="shared" si="26"/>
        <v>5.56</v>
      </c>
      <c r="J140" s="97">
        <f t="shared" si="27"/>
        <v>7</v>
      </c>
      <c r="K140" s="98">
        <f t="shared" si="31"/>
        <v>2772</v>
      </c>
      <c r="L140" s="83">
        <f t="shared" si="32"/>
        <v>467.03999999999996</v>
      </c>
      <c r="N140" s="554">
        <v>9.9000000000000005E-2</v>
      </c>
      <c r="O140" s="554">
        <f t="shared" si="20"/>
        <v>0.69300000000000006</v>
      </c>
      <c r="P140" s="554"/>
      <c r="Q140" s="555">
        <v>33</v>
      </c>
      <c r="R140" s="556">
        <f t="shared" si="28"/>
        <v>5.56</v>
      </c>
      <c r="S140" s="557" t="str">
        <f t="shared" si="22"/>
        <v>---</v>
      </c>
      <c r="T140" s="558">
        <f t="shared" si="23"/>
        <v>0.92784551829822259</v>
      </c>
      <c r="V140" s="559" t="str">
        <f t="shared" si="33"/>
        <v>OK</v>
      </c>
      <c r="W140" s="44">
        <f>IF(+'2026 Rates RTT'!O444&lt;'2026 Rates RTT'!$B$11,'2026 Rates RTT'!$B$11,+'2026 Rates RTT'!O444)</f>
        <v>4.632154481701777</v>
      </c>
      <c r="X140" s="44">
        <f t="shared" si="29"/>
        <v>4.632154481701777</v>
      </c>
      <c r="Y140" s="560">
        <f t="shared" si="30"/>
        <v>-0.1668786903414069</v>
      </c>
      <c r="Z140" s="42" t="s">
        <v>1064</v>
      </c>
      <c r="AA140" s="83">
        <f t="shared" si="24"/>
        <v>389.10097646294929</v>
      </c>
      <c r="AE140" s="43"/>
      <c r="AF140" s="43"/>
      <c r="AG140" s="44"/>
    </row>
    <row r="141" spans="1:33">
      <c r="A141" s="42">
        <v>5</v>
      </c>
      <c r="B141" s="42">
        <v>5</v>
      </c>
      <c r="C141" s="42">
        <f t="shared" si="25"/>
        <v>0</v>
      </c>
      <c r="D141" s="41">
        <v>958</v>
      </c>
      <c r="E141" s="93" t="s">
        <v>1078</v>
      </c>
      <c r="F141" s="41">
        <v>850</v>
      </c>
      <c r="G141" s="94">
        <v>283</v>
      </c>
      <c r="H141" s="95">
        <v>47.589999999999996</v>
      </c>
      <c r="I141" s="96">
        <f t="shared" si="26"/>
        <v>47.589999999999996</v>
      </c>
      <c r="J141" s="97">
        <f t="shared" si="27"/>
        <v>5</v>
      </c>
      <c r="K141" s="98">
        <f t="shared" si="31"/>
        <v>16980</v>
      </c>
      <c r="L141" s="83">
        <f t="shared" si="32"/>
        <v>2855.3999999999996</v>
      </c>
      <c r="N141" s="554">
        <v>0.85</v>
      </c>
      <c r="O141" s="554">
        <f t="shared" ref="O141:O172" si="34">J141*N141</f>
        <v>4.25</v>
      </c>
      <c r="P141" s="554"/>
      <c r="Q141" s="555">
        <v>283</v>
      </c>
      <c r="R141" s="556">
        <f t="shared" si="28"/>
        <v>47.589999999999996</v>
      </c>
      <c r="S141" s="557" t="str">
        <f t="shared" si="22"/>
        <v>---</v>
      </c>
      <c r="T141" s="558">
        <f t="shared" si="23"/>
        <v>27.819999999999997</v>
      </c>
      <c r="V141" s="559" t="str">
        <f t="shared" si="33"/>
        <v>OK</v>
      </c>
      <c r="W141" s="44">
        <f>IF(+'2026 Rates RTT'!O445&lt;'2026 Rates RTT'!$B$11,'2026 Rates RTT'!$B$11,+'2026 Rates RTT'!O445)</f>
        <v>19.77</v>
      </c>
      <c r="X141" s="44">
        <f t="shared" si="29"/>
        <v>19.77</v>
      </c>
      <c r="Y141" s="560">
        <f t="shared" si="30"/>
        <v>-0.58457659172094978</v>
      </c>
      <c r="AA141" s="83">
        <f t="shared" si="24"/>
        <v>1186.1999999999998</v>
      </c>
      <c r="AE141" s="43"/>
      <c r="AF141" s="43"/>
      <c r="AG141" s="44"/>
    </row>
    <row r="142" spans="1:33">
      <c r="A142" s="42">
        <v>1</v>
      </c>
      <c r="B142" s="42">
        <v>0</v>
      </c>
      <c r="C142" s="42">
        <f t="shared" si="25"/>
        <v>-1</v>
      </c>
      <c r="D142" s="41">
        <v>959</v>
      </c>
      <c r="E142" s="93" t="s">
        <v>1078</v>
      </c>
      <c r="F142" s="41">
        <v>980</v>
      </c>
      <c r="G142" s="94">
        <v>327</v>
      </c>
      <c r="H142" s="95">
        <v>54.94</v>
      </c>
      <c r="I142" s="96">
        <f t="shared" si="26"/>
        <v>54.94</v>
      </c>
      <c r="J142" s="97">
        <f t="shared" si="27"/>
        <v>0</v>
      </c>
      <c r="K142" s="98">
        <f t="shared" si="31"/>
        <v>0</v>
      </c>
      <c r="L142" s="83">
        <f t="shared" si="32"/>
        <v>0</v>
      </c>
      <c r="N142" s="554">
        <v>0.98</v>
      </c>
      <c r="O142" s="554">
        <f t="shared" si="34"/>
        <v>0</v>
      </c>
      <c r="P142" s="554"/>
      <c r="Q142" s="555">
        <v>327</v>
      </c>
      <c r="R142" s="556">
        <f t="shared" si="28"/>
        <v>54.94</v>
      </c>
      <c r="S142" s="557" t="str">
        <f t="shared" ref="S142:S205" si="35">IF(Q142=G142,"---",Q142-G142)</f>
        <v>---</v>
      </c>
      <c r="T142" s="558">
        <f t="shared" ref="T142:T205" si="36">IF(R142=W142,"---",R142-W142)</f>
        <v>32.14</v>
      </c>
      <c r="V142" s="559" t="str">
        <f t="shared" si="33"/>
        <v>OK</v>
      </c>
      <c r="W142" s="44">
        <f>IF(+'2026 Rates RTT'!O446&lt;'2026 Rates RTT'!$B$11,'2026 Rates RTT'!$B$11,+'2026 Rates RTT'!O446)</f>
        <v>22.8</v>
      </c>
      <c r="X142" s="44">
        <f t="shared" si="29"/>
        <v>22.8</v>
      </c>
      <c r="Y142" s="560">
        <f t="shared" si="30"/>
        <v>-0.58500182016745539</v>
      </c>
      <c r="AA142" s="83">
        <f t="shared" ref="AA142:AA205" si="37">+J142*W142*12</f>
        <v>0</v>
      </c>
      <c r="AE142" s="43"/>
      <c r="AF142" s="43"/>
      <c r="AG142" s="44"/>
    </row>
    <row r="143" spans="1:33">
      <c r="A143" s="42">
        <v>2</v>
      </c>
      <c r="B143" s="42">
        <v>2</v>
      </c>
      <c r="C143" s="42">
        <f t="shared" ref="C143:C206" si="38">B143-A143</f>
        <v>0</v>
      </c>
      <c r="D143" s="41">
        <v>961</v>
      </c>
      <c r="E143" s="93" t="s">
        <v>1083</v>
      </c>
      <c r="F143" s="41">
        <v>5</v>
      </c>
      <c r="G143" s="94">
        <v>34</v>
      </c>
      <c r="H143" s="95">
        <v>4.34788764279</v>
      </c>
      <c r="I143" s="96">
        <f t="shared" ref="I143:I206" si="39">H143+(G143*$F$10)</f>
        <v>4.34788764279</v>
      </c>
      <c r="J143" s="97">
        <f t="shared" ref="J143:J206" si="40">B143</f>
        <v>2</v>
      </c>
      <c r="K143" s="98">
        <f t="shared" si="31"/>
        <v>816</v>
      </c>
      <c r="L143" s="83">
        <f t="shared" si="32"/>
        <v>104.34930342696001</v>
      </c>
      <c r="N143" s="554">
        <v>5.0000000000000001E-3</v>
      </c>
      <c r="O143" s="554">
        <f t="shared" si="34"/>
        <v>0.01</v>
      </c>
      <c r="P143" s="554">
        <f>+O143</f>
        <v>0.01</v>
      </c>
      <c r="Q143" s="555">
        <v>34</v>
      </c>
      <c r="R143" s="556">
        <f t="shared" ref="R143:R206" si="41">I143</f>
        <v>4.34788764279</v>
      </c>
      <c r="S143" s="557" t="str">
        <f t="shared" si="35"/>
        <v>---</v>
      </c>
      <c r="T143" s="558">
        <f t="shared" si="36"/>
        <v>-0.28426683891177706</v>
      </c>
      <c r="V143" s="559" t="str">
        <f t="shared" si="33"/>
        <v>OK</v>
      </c>
      <c r="W143" s="44">
        <f>IF(+'2026 Rates RTT'!P448&lt;'2026 Rates RTT'!$B$11,'2026 Rates RTT'!$B$11,+'2026 Rates RTT'!P448)</f>
        <v>4.632154481701777</v>
      </c>
      <c r="X143" s="44">
        <f t="shared" si="29"/>
        <v>4.632154481701777</v>
      </c>
      <c r="Y143" s="560">
        <f t="shared" si="30"/>
        <v>6.5380447303685418E-2</v>
      </c>
      <c r="Z143" s="42" t="s">
        <v>1062</v>
      </c>
      <c r="AA143" s="83">
        <f t="shared" si="37"/>
        <v>111.17170756084265</v>
      </c>
      <c r="AE143" s="43"/>
      <c r="AF143" s="43"/>
      <c r="AG143" s="44"/>
    </row>
    <row r="144" spans="1:33">
      <c r="A144" s="42">
        <v>22</v>
      </c>
      <c r="B144" s="42">
        <v>20</v>
      </c>
      <c r="C144" s="42">
        <f t="shared" si="38"/>
        <v>-2</v>
      </c>
      <c r="D144" s="41">
        <v>964</v>
      </c>
      <c r="E144" s="93" t="s">
        <v>1078</v>
      </c>
      <c r="F144" s="41">
        <v>319</v>
      </c>
      <c r="G144" s="94">
        <v>117</v>
      </c>
      <c r="H144" s="95">
        <v>19.650000000000002</v>
      </c>
      <c r="I144" s="96">
        <f t="shared" si="39"/>
        <v>19.650000000000002</v>
      </c>
      <c r="J144" s="97">
        <f t="shared" si="40"/>
        <v>20</v>
      </c>
      <c r="K144" s="98">
        <f t="shared" si="31"/>
        <v>28080</v>
      </c>
      <c r="L144" s="83">
        <f t="shared" si="32"/>
        <v>4716.0000000000009</v>
      </c>
      <c r="N144" s="554">
        <v>0.35099999999999998</v>
      </c>
      <c r="O144" s="554">
        <f t="shared" si="34"/>
        <v>7.02</v>
      </c>
      <c r="P144" s="554"/>
      <c r="Q144" s="555">
        <v>117</v>
      </c>
      <c r="R144" s="556">
        <f t="shared" si="41"/>
        <v>19.650000000000002</v>
      </c>
      <c r="S144" s="557" t="str">
        <f t="shared" si="35"/>
        <v>---</v>
      </c>
      <c r="T144" s="558">
        <f t="shared" si="36"/>
        <v>11.490000000000002</v>
      </c>
      <c r="V144" s="559" t="str">
        <f t="shared" si="33"/>
        <v>OK</v>
      </c>
      <c r="W144" s="44">
        <f>IF(+'2026 Rates RTT'!O451&lt;'2026 Rates RTT'!$B$11,'2026 Rates RTT'!$B$11,+'2026 Rates RTT'!O451)</f>
        <v>8.16</v>
      </c>
      <c r="X144" s="44">
        <f t="shared" si="29"/>
        <v>8.16</v>
      </c>
      <c r="Y144" s="560">
        <f t="shared" si="30"/>
        <v>-0.58473282442748098</v>
      </c>
      <c r="Z144" s="42" t="s">
        <v>1064</v>
      </c>
      <c r="AA144" s="83">
        <f t="shared" si="37"/>
        <v>1958.3999999999999</v>
      </c>
      <c r="AE144" s="43"/>
      <c r="AF144" s="43"/>
      <c r="AG144" s="44"/>
    </row>
    <row r="145" spans="1:33">
      <c r="A145" s="42">
        <v>2</v>
      </c>
      <c r="B145" s="42">
        <v>2</v>
      </c>
      <c r="C145" s="42">
        <f t="shared" si="38"/>
        <v>0</v>
      </c>
      <c r="D145" s="41">
        <v>965</v>
      </c>
      <c r="E145" s="93" t="s">
        <v>1078</v>
      </c>
      <c r="F145" s="41">
        <v>2420</v>
      </c>
      <c r="G145" s="94">
        <v>807</v>
      </c>
      <c r="H145" s="95">
        <v>135.63</v>
      </c>
      <c r="I145" s="96">
        <f t="shared" si="39"/>
        <v>135.63</v>
      </c>
      <c r="J145" s="97">
        <f t="shared" si="40"/>
        <v>2</v>
      </c>
      <c r="K145" s="98">
        <f t="shared" si="31"/>
        <v>19368</v>
      </c>
      <c r="L145" s="83">
        <f t="shared" si="32"/>
        <v>3255.12</v>
      </c>
      <c r="N145" s="554">
        <v>2.42</v>
      </c>
      <c r="O145" s="554">
        <f t="shared" si="34"/>
        <v>4.84</v>
      </c>
      <c r="P145" s="554"/>
      <c r="Q145" s="555">
        <v>807</v>
      </c>
      <c r="R145" s="556">
        <f t="shared" si="41"/>
        <v>135.63</v>
      </c>
      <c r="S145" s="557" t="str">
        <f t="shared" si="35"/>
        <v>---</v>
      </c>
      <c r="T145" s="558">
        <f t="shared" si="36"/>
        <v>79.33</v>
      </c>
      <c r="V145" s="559" t="str">
        <f t="shared" si="33"/>
        <v>OK</v>
      </c>
      <c r="W145" s="44">
        <f>IF(+'2026 Rates RTT'!O452&lt;'2026 Rates RTT'!$B$11,'2026 Rates RTT'!$B$11,+'2026 Rates RTT'!O452)</f>
        <v>56.3</v>
      </c>
      <c r="X145" s="44">
        <f t="shared" si="29"/>
        <v>56.3</v>
      </c>
      <c r="Y145" s="560">
        <f t="shared" si="30"/>
        <v>-0.58490009584900093</v>
      </c>
      <c r="AA145" s="83">
        <f t="shared" si="37"/>
        <v>1351.1999999999998</v>
      </c>
      <c r="AE145" s="43"/>
      <c r="AF145" s="43"/>
      <c r="AG145" s="44"/>
    </row>
    <row r="146" spans="1:33">
      <c r="A146" s="42">
        <v>1</v>
      </c>
      <c r="B146" s="42">
        <v>1</v>
      </c>
      <c r="C146" s="42">
        <f t="shared" si="38"/>
        <v>0</v>
      </c>
      <c r="D146" s="41">
        <v>966</v>
      </c>
      <c r="E146" s="93" t="s">
        <v>1112</v>
      </c>
      <c r="F146" s="41">
        <v>6500</v>
      </c>
      <c r="G146" s="94">
        <v>845</v>
      </c>
      <c r="H146" s="95">
        <v>204.03</v>
      </c>
      <c r="I146" s="96">
        <f t="shared" si="39"/>
        <v>204.03</v>
      </c>
      <c r="J146" s="97">
        <f t="shared" si="40"/>
        <v>1</v>
      </c>
      <c r="K146" s="98">
        <f t="shared" si="31"/>
        <v>10140</v>
      </c>
      <c r="L146" s="83">
        <f t="shared" si="32"/>
        <v>2448.36</v>
      </c>
      <c r="N146" s="554">
        <v>6.5</v>
      </c>
      <c r="O146" s="554">
        <f t="shared" si="34"/>
        <v>6.5</v>
      </c>
      <c r="P146" s="554"/>
      <c r="Q146" s="555">
        <v>845</v>
      </c>
      <c r="R146" s="556">
        <f t="shared" si="41"/>
        <v>204.03</v>
      </c>
      <c r="S146" s="557" t="str">
        <f t="shared" si="35"/>
        <v>---</v>
      </c>
      <c r="T146" s="558">
        <f t="shared" si="36"/>
        <v>52.81</v>
      </c>
      <c r="V146" s="559" t="str">
        <f t="shared" si="33"/>
        <v>OK</v>
      </c>
      <c r="W146" s="44">
        <f>IF(+'2026 Rates RTT'!O453&lt;'2026 Rates RTT'!$B$11,'2026 Rates RTT'!$B$11,+'2026 Rates RTT'!O453)</f>
        <v>151.22</v>
      </c>
      <c r="X146" s="44">
        <f t="shared" si="29"/>
        <v>151.22</v>
      </c>
      <c r="Y146" s="560">
        <f t="shared" si="30"/>
        <v>-0.25883448512473661</v>
      </c>
      <c r="AA146" s="83">
        <f t="shared" si="37"/>
        <v>1814.6399999999999</v>
      </c>
      <c r="AE146" s="43"/>
      <c r="AF146" s="43"/>
      <c r="AG146" s="44"/>
    </row>
    <row r="147" spans="1:33">
      <c r="A147" s="42">
        <v>5</v>
      </c>
      <c r="B147" s="42">
        <v>5</v>
      </c>
      <c r="C147" s="42">
        <f t="shared" si="38"/>
        <v>0</v>
      </c>
      <c r="D147" s="41">
        <v>968</v>
      </c>
      <c r="E147" s="93" t="s">
        <v>1083</v>
      </c>
      <c r="F147" s="41">
        <v>473</v>
      </c>
      <c r="G147" s="94">
        <v>345</v>
      </c>
      <c r="H147" s="95">
        <v>46.3</v>
      </c>
      <c r="I147" s="96">
        <f t="shared" si="39"/>
        <v>46.3</v>
      </c>
      <c r="J147" s="97">
        <f t="shared" si="40"/>
        <v>5</v>
      </c>
      <c r="K147" s="98">
        <f t="shared" si="31"/>
        <v>20700</v>
      </c>
      <c r="L147" s="83">
        <f t="shared" si="32"/>
        <v>2778</v>
      </c>
      <c r="N147" s="554">
        <v>0.47299999999999998</v>
      </c>
      <c r="O147" s="554">
        <f t="shared" si="34"/>
        <v>2.3649999999999998</v>
      </c>
      <c r="P147" s="554">
        <f>+O147</f>
        <v>2.3649999999999998</v>
      </c>
      <c r="Q147" s="555">
        <v>345</v>
      </c>
      <c r="R147" s="556">
        <f t="shared" si="41"/>
        <v>46.3</v>
      </c>
      <c r="S147" s="557" t="str">
        <f t="shared" si="35"/>
        <v>---</v>
      </c>
      <c r="T147" s="558">
        <f t="shared" si="36"/>
        <v>35.299999999999997</v>
      </c>
      <c r="V147" s="559" t="str">
        <f t="shared" si="33"/>
        <v>OK</v>
      </c>
      <c r="W147" s="44">
        <f>IF(+'2026 Rates RTT'!P455&lt;'2026 Rates RTT'!$B$11,'2026 Rates RTT'!$B$11,+'2026 Rates RTT'!P455)</f>
        <v>11</v>
      </c>
      <c r="X147" s="44">
        <f t="shared" si="29"/>
        <v>11</v>
      </c>
      <c r="Y147" s="560">
        <f t="shared" si="30"/>
        <v>-0.76241900647948158</v>
      </c>
      <c r="AA147" s="83">
        <f t="shared" si="37"/>
        <v>660</v>
      </c>
      <c r="AE147" s="43"/>
      <c r="AF147" s="43"/>
      <c r="AG147" s="44"/>
    </row>
    <row r="148" spans="1:33">
      <c r="A148" s="42">
        <v>2</v>
      </c>
      <c r="B148" s="42">
        <v>1</v>
      </c>
      <c r="C148" s="42">
        <f t="shared" si="38"/>
        <v>-1</v>
      </c>
      <c r="D148" s="41">
        <v>969</v>
      </c>
      <c r="E148" s="93" t="s">
        <v>1078</v>
      </c>
      <c r="F148" s="41">
        <v>1488</v>
      </c>
      <c r="G148" s="94">
        <v>496</v>
      </c>
      <c r="H148" s="95">
        <v>83.39</v>
      </c>
      <c r="I148" s="96">
        <f t="shared" si="39"/>
        <v>83.39</v>
      </c>
      <c r="J148" s="97">
        <f t="shared" si="40"/>
        <v>1</v>
      </c>
      <c r="K148" s="98">
        <f t="shared" si="31"/>
        <v>5952</v>
      </c>
      <c r="L148" s="83">
        <f t="shared" si="32"/>
        <v>1000.6800000000001</v>
      </c>
      <c r="N148" s="554">
        <v>1.488</v>
      </c>
      <c r="O148" s="554">
        <f t="shared" si="34"/>
        <v>1.488</v>
      </c>
      <c r="P148" s="554"/>
      <c r="Q148" s="555">
        <v>496</v>
      </c>
      <c r="R148" s="556">
        <f t="shared" si="41"/>
        <v>83.39</v>
      </c>
      <c r="S148" s="557" t="str">
        <f t="shared" si="35"/>
        <v>---</v>
      </c>
      <c r="T148" s="558">
        <f t="shared" si="36"/>
        <v>48.77</v>
      </c>
      <c r="V148" s="559" t="str">
        <f t="shared" si="33"/>
        <v>OK</v>
      </c>
      <c r="W148" s="44">
        <f>IF(+'2026 Rates RTT'!O456&lt;'2026 Rates RTT'!$B$11,'2026 Rates RTT'!$B$11,+'2026 Rates RTT'!O456)</f>
        <v>34.619999999999997</v>
      </c>
      <c r="X148" s="44">
        <f t="shared" si="29"/>
        <v>34.619999999999997</v>
      </c>
      <c r="Y148" s="560">
        <f t="shared" si="30"/>
        <v>-0.58484230723108288</v>
      </c>
      <c r="AA148" s="83">
        <f t="shared" si="37"/>
        <v>415.43999999999994</v>
      </c>
      <c r="AE148" s="43"/>
      <c r="AF148" s="43"/>
      <c r="AG148" s="44"/>
    </row>
    <row r="149" spans="1:33">
      <c r="A149" s="42">
        <v>1</v>
      </c>
      <c r="B149" s="42">
        <v>1</v>
      </c>
      <c r="C149" s="42">
        <f t="shared" si="38"/>
        <v>0</v>
      </c>
      <c r="D149" s="41">
        <v>970</v>
      </c>
      <c r="E149" s="93" t="s">
        <v>1078</v>
      </c>
      <c r="F149" s="41">
        <v>3200</v>
      </c>
      <c r="G149" s="94">
        <v>1067</v>
      </c>
      <c r="H149" s="95">
        <v>179.33</v>
      </c>
      <c r="I149" s="96">
        <f t="shared" si="39"/>
        <v>179.33</v>
      </c>
      <c r="J149" s="97">
        <f t="shared" si="40"/>
        <v>1</v>
      </c>
      <c r="K149" s="98">
        <f t="shared" si="31"/>
        <v>12804</v>
      </c>
      <c r="L149" s="83">
        <f t="shared" si="32"/>
        <v>2151.96</v>
      </c>
      <c r="N149" s="554">
        <v>3.2</v>
      </c>
      <c r="O149" s="554">
        <f t="shared" si="34"/>
        <v>3.2</v>
      </c>
      <c r="P149" s="554"/>
      <c r="Q149" s="555">
        <v>1067</v>
      </c>
      <c r="R149" s="556">
        <f t="shared" si="41"/>
        <v>179.33</v>
      </c>
      <c r="S149" s="557" t="str">
        <f t="shared" si="35"/>
        <v>---</v>
      </c>
      <c r="T149" s="558">
        <f t="shared" si="36"/>
        <v>104.89000000000001</v>
      </c>
      <c r="V149" s="559" t="str">
        <f t="shared" si="33"/>
        <v>OK</v>
      </c>
      <c r="W149" s="44">
        <f>IF(+'2026 Rates RTT'!O457&lt;'2026 Rates RTT'!$B$11,'2026 Rates RTT'!$B$11,+'2026 Rates RTT'!O457)</f>
        <v>74.44</v>
      </c>
      <c r="X149" s="44">
        <f t="shared" si="29"/>
        <v>74.44</v>
      </c>
      <c r="Y149" s="560">
        <f t="shared" si="30"/>
        <v>-0.58489934757151629</v>
      </c>
      <c r="AA149" s="83">
        <f t="shared" si="37"/>
        <v>893.28</v>
      </c>
      <c r="AE149" s="43"/>
      <c r="AF149" s="43"/>
      <c r="AG149" s="44"/>
    </row>
    <row r="150" spans="1:33">
      <c r="A150" s="42">
        <v>9</v>
      </c>
      <c r="B150" s="42">
        <v>9</v>
      </c>
      <c r="C150" s="42">
        <f t="shared" si="38"/>
        <v>0</v>
      </c>
      <c r="D150" s="41">
        <v>971</v>
      </c>
      <c r="E150" s="93" t="s">
        <v>1078</v>
      </c>
      <c r="F150" s="41">
        <v>49</v>
      </c>
      <c r="G150" s="94">
        <v>34</v>
      </c>
      <c r="H150" s="95">
        <v>4.34788764279</v>
      </c>
      <c r="I150" s="96">
        <f t="shared" si="39"/>
        <v>4.34788764279</v>
      </c>
      <c r="J150" s="97">
        <f t="shared" si="40"/>
        <v>9</v>
      </c>
      <c r="K150" s="98">
        <f t="shared" si="31"/>
        <v>3672</v>
      </c>
      <c r="L150" s="83">
        <f t="shared" si="32"/>
        <v>469.57186542132001</v>
      </c>
      <c r="N150" s="554">
        <v>4.9000000000000002E-2</v>
      </c>
      <c r="O150" s="554">
        <f t="shared" si="34"/>
        <v>0.441</v>
      </c>
      <c r="P150" s="554"/>
      <c r="Q150" s="555">
        <v>34</v>
      </c>
      <c r="R150" s="556">
        <f t="shared" si="41"/>
        <v>4.34788764279</v>
      </c>
      <c r="S150" s="557" t="str">
        <f t="shared" si="35"/>
        <v>---</v>
      </c>
      <c r="T150" s="558">
        <f t="shared" si="36"/>
        <v>-0.28426683891177706</v>
      </c>
      <c r="V150" s="559" t="str">
        <f t="shared" si="33"/>
        <v>OK</v>
      </c>
      <c r="W150" s="44">
        <f>IF(+'2026 Rates RTT'!O458&lt;'2026 Rates RTT'!$B$11,'2026 Rates RTT'!$B$11,+'2026 Rates RTT'!O458)</f>
        <v>4.632154481701777</v>
      </c>
      <c r="X150" s="44">
        <f t="shared" si="29"/>
        <v>4.632154481701777</v>
      </c>
      <c r="Y150" s="560">
        <f t="shared" si="30"/>
        <v>6.5380447303685418E-2</v>
      </c>
      <c r="Z150" s="42" t="s">
        <v>1062</v>
      </c>
      <c r="AA150" s="83">
        <f t="shared" si="37"/>
        <v>500.2726840237919</v>
      </c>
      <c r="AE150" s="43"/>
      <c r="AF150" s="43"/>
      <c r="AG150" s="44"/>
    </row>
    <row r="151" spans="1:33">
      <c r="A151" s="42">
        <v>11</v>
      </c>
      <c r="B151" s="42">
        <v>11</v>
      </c>
      <c r="C151" s="42">
        <f t="shared" si="38"/>
        <v>0</v>
      </c>
      <c r="D151" s="41">
        <v>972</v>
      </c>
      <c r="E151" s="93" t="s">
        <v>1083</v>
      </c>
      <c r="F151" s="41">
        <v>25</v>
      </c>
      <c r="G151" s="94">
        <v>34</v>
      </c>
      <c r="H151" s="95">
        <v>4.34788764279</v>
      </c>
      <c r="I151" s="96">
        <f t="shared" si="39"/>
        <v>4.34788764279</v>
      </c>
      <c r="J151" s="97">
        <f t="shared" si="40"/>
        <v>11</v>
      </c>
      <c r="K151" s="98">
        <f t="shared" si="31"/>
        <v>4488</v>
      </c>
      <c r="L151" s="83">
        <f t="shared" si="32"/>
        <v>573.92116884827999</v>
      </c>
      <c r="N151" s="554">
        <v>2.5000000000000001E-2</v>
      </c>
      <c r="O151" s="554">
        <f t="shared" si="34"/>
        <v>0.27500000000000002</v>
      </c>
      <c r="P151" s="554">
        <f>+O151</f>
        <v>0.27500000000000002</v>
      </c>
      <c r="Q151" s="555">
        <v>34</v>
      </c>
      <c r="R151" s="556">
        <f t="shared" si="41"/>
        <v>4.34788764279</v>
      </c>
      <c r="S151" s="557" t="str">
        <f t="shared" si="35"/>
        <v>---</v>
      </c>
      <c r="T151" s="558">
        <f t="shared" si="36"/>
        <v>-0.28426683891177706</v>
      </c>
      <c r="V151" s="559" t="str">
        <f t="shared" si="33"/>
        <v>OK</v>
      </c>
      <c r="W151" s="44">
        <f>IF(+'2026 Rates RTT'!O459&lt;'2026 Rates RTT'!$B$11,'2026 Rates RTT'!$B$11,+'2026 Rates RTT'!O459)</f>
        <v>4.632154481701777</v>
      </c>
      <c r="X151" s="44">
        <f t="shared" si="29"/>
        <v>4.632154481701777</v>
      </c>
      <c r="Y151" s="560">
        <f t="shared" si="30"/>
        <v>6.5380447303685418E-2</v>
      </c>
      <c r="Z151" s="42" t="s">
        <v>1062</v>
      </c>
      <c r="AA151" s="83">
        <f t="shared" si="37"/>
        <v>611.44439158463456</v>
      </c>
      <c r="AE151" s="43"/>
      <c r="AF151" s="43"/>
      <c r="AG151" s="44"/>
    </row>
    <row r="152" spans="1:33">
      <c r="A152" s="42">
        <v>12</v>
      </c>
      <c r="B152" s="42">
        <v>13</v>
      </c>
      <c r="C152" s="42">
        <f t="shared" si="38"/>
        <v>1</v>
      </c>
      <c r="D152" s="41">
        <v>973</v>
      </c>
      <c r="E152" s="93" t="s">
        <v>1078</v>
      </c>
      <c r="F152" s="41">
        <v>180</v>
      </c>
      <c r="G152" s="94">
        <v>66</v>
      </c>
      <c r="H152" s="95">
        <v>11.11</v>
      </c>
      <c r="I152" s="96">
        <f t="shared" si="39"/>
        <v>11.11</v>
      </c>
      <c r="J152" s="97">
        <f t="shared" si="40"/>
        <v>13</v>
      </c>
      <c r="K152" s="98">
        <f t="shared" si="31"/>
        <v>10296</v>
      </c>
      <c r="L152" s="83">
        <f t="shared" si="32"/>
        <v>1733.16</v>
      </c>
      <c r="N152" s="554">
        <v>0.19800000000000001</v>
      </c>
      <c r="O152" s="554">
        <f t="shared" si="34"/>
        <v>2.5740000000000003</v>
      </c>
      <c r="P152" s="554"/>
      <c r="Q152" s="555">
        <v>66</v>
      </c>
      <c r="R152" s="556">
        <f t="shared" si="41"/>
        <v>11.11</v>
      </c>
      <c r="S152" s="557" t="str">
        <f t="shared" si="35"/>
        <v>---</v>
      </c>
      <c r="T152" s="558">
        <f t="shared" si="36"/>
        <v>6.4778455182982224</v>
      </c>
      <c r="V152" s="559" t="str">
        <f t="shared" si="33"/>
        <v>OK</v>
      </c>
      <c r="W152" s="44">
        <f>IF(+'2026 Rates RTT'!O460&lt;'2026 Rates RTT'!$B$11,'2026 Rates RTT'!$B$11,+'2026 Rates RTT'!O460)</f>
        <v>4.632154481701777</v>
      </c>
      <c r="X152" s="44">
        <f t="shared" si="29"/>
        <v>4.632154481701777</v>
      </c>
      <c r="Y152" s="560">
        <f t="shared" si="30"/>
        <v>-0.5830644030871488</v>
      </c>
      <c r="Z152" s="42" t="s">
        <v>1064</v>
      </c>
      <c r="AA152" s="83">
        <f t="shared" si="37"/>
        <v>722.61609914547716</v>
      </c>
      <c r="AE152" s="43"/>
      <c r="AF152" s="43"/>
      <c r="AG152" s="44"/>
    </row>
    <row r="153" spans="1:33">
      <c r="A153" s="42">
        <v>1</v>
      </c>
      <c r="B153" s="42">
        <v>1</v>
      </c>
      <c r="C153" s="42">
        <f t="shared" si="38"/>
        <v>0</v>
      </c>
      <c r="D153" s="41">
        <v>974</v>
      </c>
      <c r="E153" s="93" t="s">
        <v>1078</v>
      </c>
      <c r="F153" s="41">
        <v>700</v>
      </c>
      <c r="G153" s="94">
        <v>256</v>
      </c>
      <c r="H153" s="95">
        <v>42.99</v>
      </c>
      <c r="I153" s="96">
        <f t="shared" si="39"/>
        <v>42.99</v>
      </c>
      <c r="J153" s="97">
        <f t="shared" si="40"/>
        <v>1</v>
      </c>
      <c r="K153" s="98">
        <f t="shared" si="31"/>
        <v>3072</v>
      </c>
      <c r="L153" s="83">
        <f t="shared" si="32"/>
        <v>515.88</v>
      </c>
      <c r="N153" s="554">
        <v>0.76700000000000002</v>
      </c>
      <c r="O153" s="554">
        <f t="shared" si="34"/>
        <v>0.76700000000000002</v>
      </c>
      <c r="P153" s="554"/>
      <c r="Q153" s="555">
        <v>256</v>
      </c>
      <c r="R153" s="556">
        <f t="shared" si="41"/>
        <v>42.99</v>
      </c>
      <c r="S153" s="557" t="str">
        <f t="shared" si="35"/>
        <v>---</v>
      </c>
      <c r="T153" s="558">
        <f t="shared" si="36"/>
        <v>25.160000000000004</v>
      </c>
      <c r="V153" s="559" t="str">
        <f t="shared" si="33"/>
        <v>OK</v>
      </c>
      <c r="W153" s="44">
        <f>IF(+'2026 Rates RTT'!O461&lt;'2026 Rates RTT'!$B$11,'2026 Rates RTT'!$B$11,+'2026 Rates RTT'!O461)</f>
        <v>17.829999999999998</v>
      </c>
      <c r="X153" s="44">
        <f t="shared" si="29"/>
        <v>17.829999999999998</v>
      </c>
      <c r="Y153" s="560">
        <f t="shared" si="30"/>
        <v>-0.58525238427541293</v>
      </c>
      <c r="Z153" s="42" t="s">
        <v>1064</v>
      </c>
      <c r="AA153" s="83">
        <f t="shared" si="37"/>
        <v>213.95999999999998</v>
      </c>
      <c r="AE153" s="43"/>
      <c r="AF153" s="43"/>
      <c r="AG153" s="44"/>
    </row>
    <row r="154" spans="1:33">
      <c r="A154" s="42">
        <v>2</v>
      </c>
      <c r="B154" s="42">
        <v>8</v>
      </c>
      <c r="C154" s="42">
        <f t="shared" si="38"/>
        <v>6</v>
      </c>
      <c r="D154" s="41">
        <v>975</v>
      </c>
      <c r="E154" s="93" t="s">
        <v>1078</v>
      </c>
      <c r="F154" s="41">
        <v>324</v>
      </c>
      <c r="G154" s="94">
        <v>108</v>
      </c>
      <c r="H154" s="95">
        <v>18.170000000000002</v>
      </c>
      <c r="I154" s="96">
        <f t="shared" si="39"/>
        <v>18.170000000000002</v>
      </c>
      <c r="J154" s="97">
        <f t="shared" si="40"/>
        <v>8</v>
      </c>
      <c r="K154" s="98">
        <f t="shared" si="31"/>
        <v>10368</v>
      </c>
      <c r="L154" s="83">
        <f t="shared" si="32"/>
        <v>1744.3200000000002</v>
      </c>
      <c r="N154" s="554">
        <v>0.32400000000000001</v>
      </c>
      <c r="O154" s="554">
        <f t="shared" si="34"/>
        <v>2.5920000000000001</v>
      </c>
      <c r="P154" s="554"/>
      <c r="Q154" s="555">
        <v>108</v>
      </c>
      <c r="R154" s="556">
        <f t="shared" si="41"/>
        <v>18.170000000000002</v>
      </c>
      <c r="S154" s="557" t="str">
        <f t="shared" si="35"/>
        <v>---</v>
      </c>
      <c r="T154" s="558">
        <f t="shared" si="36"/>
        <v>10.630000000000003</v>
      </c>
      <c r="V154" s="559" t="str">
        <f t="shared" si="33"/>
        <v>OK</v>
      </c>
      <c r="W154" s="44">
        <f>IF(+'2026 Rates RTT'!O462&lt;'2026 Rates RTT'!$B$11,'2026 Rates RTT'!$B$11,+'2026 Rates RTT'!O462)</f>
        <v>7.54</v>
      </c>
      <c r="X154" s="44">
        <f t="shared" si="29"/>
        <v>7.54</v>
      </c>
      <c r="Y154" s="560">
        <f t="shared" si="30"/>
        <v>-0.58503026967528893</v>
      </c>
      <c r="AA154" s="83">
        <f t="shared" si="37"/>
        <v>723.84</v>
      </c>
      <c r="AE154" s="43"/>
      <c r="AF154" s="43"/>
      <c r="AG154" s="44"/>
    </row>
    <row r="155" spans="1:33">
      <c r="A155" s="42">
        <v>10</v>
      </c>
      <c r="B155" s="42">
        <v>10</v>
      </c>
      <c r="C155" s="42">
        <f t="shared" si="38"/>
        <v>0</v>
      </c>
      <c r="D155" s="41">
        <v>976</v>
      </c>
      <c r="E155" s="93" t="s">
        <v>1113</v>
      </c>
      <c r="F155" s="41">
        <v>300</v>
      </c>
      <c r="G155" s="94">
        <v>46</v>
      </c>
      <c r="H155" s="95">
        <v>10.47</v>
      </c>
      <c r="I155" s="96">
        <f t="shared" si="39"/>
        <v>10.47</v>
      </c>
      <c r="J155" s="97">
        <f t="shared" si="40"/>
        <v>10</v>
      </c>
      <c r="K155" s="98">
        <f t="shared" si="31"/>
        <v>5520</v>
      </c>
      <c r="L155" s="83">
        <f t="shared" si="32"/>
        <v>1256.4000000000001</v>
      </c>
      <c r="N155" s="554">
        <v>0.3</v>
      </c>
      <c r="O155" s="554">
        <f t="shared" si="34"/>
        <v>3</v>
      </c>
      <c r="P155" s="554"/>
      <c r="Q155" s="555">
        <v>46</v>
      </c>
      <c r="R155" s="556">
        <f t="shared" si="41"/>
        <v>10.47</v>
      </c>
      <c r="S155" s="557" t="str">
        <f t="shared" si="35"/>
        <v>---</v>
      </c>
      <c r="T155" s="558">
        <f t="shared" si="36"/>
        <v>3.49</v>
      </c>
      <c r="V155" s="559" t="str">
        <f t="shared" si="33"/>
        <v>OK</v>
      </c>
      <c r="W155" s="44">
        <f>IF(+'2026 Rates RTT'!O463&lt;'2026 Rates RTT'!$B$11,'2026 Rates RTT'!$B$11,+'2026 Rates RTT'!O463)</f>
        <v>6.98</v>
      </c>
      <c r="X155" s="44">
        <f t="shared" si="29"/>
        <v>6.98</v>
      </c>
      <c r="Y155" s="560">
        <f t="shared" si="30"/>
        <v>-0.33333333333333337</v>
      </c>
      <c r="AA155" s="83">
        <f t="shared" si="37"/>
        <v>837.60000000000014</v>
      </c>
      <c r="AE155" s="43"/>
      <c r="AF155" s="43"/>
      <c r="AG155" s="44"/>
    </row>
    <row r="156" spans="1:33">
      <c r="A156" s="42">
        <v>4</v>
      </c>
      <c r="B156" s="42">
        <v>4</v>
      </c>
      <c r="C156" s="42">
        <f t="shared" si="38"/>
        <v>0</v>
      </c>
      <c r="D156" s="41">
        <v>977</v>
      </c>
      <c r="E156" s="93" t="s">
        <v>1083</v>
      </c>
      <c r="F156" s="41">
        <v>50</v>
      </c>
      <c r="G156" s="94">
        <v>37</v>
      </c>
      <c r="H156" s="95">
        <v>4.95</v>
      </c>
      <c r="I156" s="96">
        <f t="shared" si="39"/>
        <v>4.95</v>
      </c>
      <c r="J156" s="97">
        <f t="shared" si="40"/>
        <v>4</v>
      </c>
      <c r="K156" s="98">
        <f t="shared" si="31"/>
        <v>1776</v>
      </c>
      <c r="L156" s="83">
        <f t="shared" si="32"/>
        <v>237.60000000000002</v>
      </c>
      <c r="N156" s="554">
        <v>0.05</v>
      </c>
      <c r="O156" s="554">
        <f t="shared" si="34"/>
        <v>0.2</v>
      </c>
      <c r="P156" s="554">
        <f>+O156</f>
        <v>0.2</v>
      </c>
      <c r="Q156" s="555">
        <v>37</v>
      </c>
      <c r="R156" s="556">
        <f t="shared" si="41"/>
        <v>4.95</v>
      </c>
      <c r="S156" s="557" t="str">
        <f t="shared" si="35"/>
        <v>---</v>
      </c>
      <c r="T156" s="558">
        <f t="shared" si="36"/>
        <v>0.31784551829822316</v>
      </c>
      <c r="V156" s="559" t="str">
        <f t="shared" si="33"/>
        <v>OK</v>
      </c>
      <c r="W156" s="44">
        <f>IF(+'2026 Rates RTT'!P464&lt;'2026 Rates RTT'!$B$11,'2026 Rates RTT'!$B$11,+'2026 Rates RTT'!P464)</f>
        <v>4.632154481701777</v>
      </c>
      <c r="X156" s="44">
        <f t="shared" si="29"/>
        <v>4.632154481701777</v>
      </c>
      <c r="Y156" s="560">
        <f t="shared" si="30"/>
        <v>-6.4211215817822853E-2</v>
      </c>
      <c r="AA156" s="83">
        <f t="shared" si="37"/>
        <v>222.3434151216853</v>
      </c>
      <c r="AE156" s="43"/>
      <c r="AF156" s="43"/>
      <c r="AG156" s="44"/>
    </row>
    <row r="157" spans="1:33">
      <c r="A157" s="42">
        <v>2</v>
      </c>
      <c r="B157" s="42">
        <v>2</v>
      </c>
      <c r="C157" s="42">
        <f t="shared" si="38"/>
        <v>0</v>
      </c>
      <c r="D157" s="41">
        <v>979</v>
      </c>
      <c r="E157" s="93" t="s">
        <v>1078</v>
      </c>
      <c r="F157" s="41">
        <v>1100</v>
      </c>
      <c r="G157" s="94">
        <v>367</v>
      </c>
      <c r="H157" s="95">
        <v>61.66</v>
      </c>
      <c r="I157" s="96">
        <f t="shared" si="39"/>
        <v>61.66</v>
      </c>
      <c r="J157" s="97">
        <f t="shared" si="40"/>
        <v>2</v>
      </c>
      <c r="K157" s="98">
        <f t="shared" si="31"/>
        <v>8808</v>
      </c>
      <c r="L157" s="83">
        <f t="shared" si="32"/>
        <v>1479.84</v>
      </c>
      <c r="N157" s="554">
        <v>1.1000000000000001</v>
      </c>
      <c r="O157" s="554">
        <f t="shared" si="34"/>
        <v>2.2000000000000002</v>
      </c>
      <c r="P157" s="554"/>
      <c r="Q157" s="555">
        <v>367</v>
      </c>
      <c r="R157" s="556">
        <f t="shared" si="41"/>
        <v>61.66</v>
      </c>
      <c r="S157" s="557" t="str">
        <f t="shared" si="35"/>
        <v>---</v>
      </c>
      <c r="T157" s="558">
        <f t="shared" si="36"/>
        <v>36.069999999999993</v>
      </c>
      <c r="V157" s="559" t="str">
        <f t="shared" si="33"/>
        <v>OK</v>
      </c>
      <c r="W157" s="44">
        <f>IF(+'2026 Rates RTT'!O466&lt;'2026 Rates RTT'!$B$11,'2026 Rates RTT'!$B$11,+'2026 Rates RTT'!O466)</f>
        <v>25.59</v>
      </c>
      <c r="X157" s="44">
        <f t="shared" si="29"/>
        <v>25.59</v>
      </c>
      <c r="Y157" s="560">
        <f t="shared" si="30"/>
        <v>-0.58498216023353877</v>
      </c>
      <c r="AA157" s="83">
        <f t="shared" si="37"/>
        <v>614.16</v>
      </c>
      <c r="AE157" s="43"/>
      <c r="AF157" s="43"/>
      <c r="AG157" s="44"/>
    </row>
    <row r="158" spans="1:33">
      <c r="A158" s="42">
        <v>1</v>
      </c>
      <c r="B158" s="42">
        <v>1</v>
      </c>
      <c r="C158" s="42">
        <f t="shared" si="38"/>
        <v>0</v>
      </c>
      <c r="D158" s="41">
        <v>980</v>
      </c>
      <c r="E158" s="93" t="s">
        <v>1078</v>
      </c>
      <c r="F158" s="41">
        <v>2148</v>
      </c>
      <c r="G158" s="94">
        <v>716</v>
      </c>
      <c r="H158" s="95">
        <v>120.37</v>
      </c>
      <c r="I158" s="96">
        <f t="shared" si="39"/>
        <v>120.37</v>
      </c>
      <c r="J158" s="97">
        <f t="shared" si="40"/>
        <v>1</v>
      </c>
      <c r="K158" s="98">
        <f t="shared" si="31"/>
        <v>8592</v>
      </c>
      <c r="L158" s="83">
        <f t="shared" si="32"/>
        <v>1444.44</v>
      </c>
      <c r="N158" s="554">
        <v>2.1480000000000001</v>
      </c>
      <c r="O158" s="554">
        <f t="shared" si="34"/>
        <v>2.1480000000000001</v>
      </c>
      <c r="P158" s="554"/>
      <c r="Q158" s="555">
        <v>716</v>
      </c>
      <c r="R158" s="556">
        <f t="shared" si="41"/>
        <v>120.37</v>
      </c>
      <c r="S158" s="557" t="str">
        <f t="shared" si="35"/>
        <v>---</v>
      </c>
      <c r="T158" s="558">
        <f t="shared" si="36"/>
        <v>70.400000000000006</v>
      </c>
      <c r="V158" s="559" t="str">
        <f t="shared" si="33"/>
        <v>OK</v>
      </c>
      <c r="W158" s="44">
        <f>IF(+'2026 Rates RTT'!O467&lt;'2026 Rates RTT'!$B$11,'2026 Rates RTT'!$B$11,+'2026 Rates RTT'!O467)</f>
        <v>49.97</v>
      </c>
      <c r="X158" s="44">
        <f t="shared" si="29"/>
        <v>49.97</v>
      </c>
      <c r="Y158" s="560">
        <f t="shared" si="30"/>
        <v>-0.58486333804104018</v>
      </c>
      <c r="AA158" s="83">
        <f t="shared" si="37"/>
        <v>599.64</v>
      </c>
      <c r="AE158" s="43"/>
      <c r="AF158" s="43"/>
      <c r="AG158" s="44"/>
    </row>
    <row r="159" spans="1:33">
      <c r="A159" s="42">
        <v>11</v>
      </c>
      <c r="B159" s="42">
        <v>11</v>
      </c>
      <c r="C159" s="42">
        <f t="shared" si="38"/>
        <v>0</v>
      </c>
      <c r="D159" s="41">
        <v>981</v>
      </c>
      <c r="E159" s="93" t="s">
        <v>1083</v>
      </c>
      <c r="F159" s="41">
        <v>216</v>
      </c>
      <c r="G159" s="94">
        <v>158</v>
      </c>
      <c r="H159" s="95">
        <v>21.17</v>
      </c>
      <c r="I159" s="96">
        <f t="shared" si="39"/>
        <v>21.17</v>
      </c>
      <c r="J159" s="97">
        <f t="shared" si="40"/>
        <v>11</v>
      </c>
      <c r="K159" s="98">
        <f t="shared" si="31"/>
        <v>20856</v>
      </c>
      <c r="L159" s="83">
        <f t="shared" si="32"/>
        <v>2794.44</v>
      </c>
      <c r="N159" s="554">
        <v>0.216</v>
      </c>
      <c r="O159" s="554">
        <f t="shared" si="34"/>
        <v>2.3759999999999999</v>
      </c>
      <c r="P159" s="554">
        <f>+O159</f>
        <v>2.3759999999999999</v>
      </c>
      <c r="Q159" s="555">
        <v>158</v>
      </c>
      <c r="R159" s="556">
        <f t="shared" si="41"/>
        <v>21.17</v>
      </c>
      <c r="S159" s="557" t="str">
        <f t="shared" si="35"/>
        <v>---</v>
      </c>
      <c r="T159" s="558">
        <f t="shared" si="36"/>
        <v>16.150000000000002</v>
      </c>
      <c r="V159" s="559" t="str">
        <f t="shared" si="33"/>
        <v>OK</v>
      </c>
      <c r="W159" s="44">
        <f>IF(+'2026 Rates RTT'!P468&lt;'2026 Rates RTT'!$B$11,'2026 Rates RTT'!$B$11,+'2026 Rates RTT'!P468)</f>
        <v>5.0199999999999996</v>
      </c>
      <c r="X159" s="44">
        <f t="shared" si="29"/>
        <v>5.0199999999999996</v>
      </c>
      <c r="Y159" s="560">
        <f t="shared" si="30"/>
        <v>-0.76287198866320272</v>
      </c>
      <c r="AA159" s="83">
        <f t="shared" si="37"/>
        <v>662.64</v>
      </c>
      <c r="AE159" s="43"/>
      <c r="AF159" s="43"/>
      <c r="AG159" s="44"/>
    </row>
    <row r="160" spans="1:33">
      <c r="A160" s="42">
        <v>19</v>
      </c>
      <c r="B160" s="42">
        <v>19</v>
      </c>
      <c r="C160" s="42">
        <f t="shared" si="38"/>
        <v>0</v>
      </c>
      <c r="D160" s="41">
        <v>982</v>
      </c>
      <c r="E160" s="93" t="s">
        <v>1114</v>
      </c>
      <c r="F160" s="41">
        <v>400</v>
      </c>
      <c r="G160" s="94">
        <v>85</v>
      </c>
      <c r="H160" s="95">
        <v>17.310000000000002</v>
      </c>
      <c r="I160" s="96">
        <f t="shared" si="39"/>
        <v>17.310000000000002</v>
      </c>
      <c r="J160" s="97">
        <f t="shared" si="40"/>
        <v>19</v>
      </c>
      <c r="K160" s="98">
        <f t="shared" si="31"/>
        <v>19380</v>
      </c>
      <c r="L160" s="83">
        <f t="shared" si="32"/>
        <v>3946.6800000000003</v>
      </c>
      <c r="N160" s="554">
        <v>0.4</v>
      </c>
      <c r="O160" s="554">
        <f t="shared" si="34"/>
        <v>7.6000000000000005</v>
      </c>
      <c r="P160" s="554"/>
      <c r="Q160" s="555">
        <v>85</v>
      </c>
      <c r="R160" s="556">
        <f t="shared" si="41"/>
        <v>17.310000000000002</v>
      </c>
      <c r="S160" s="557" t="str">
        <f t="shared" si="35"/>
        <v>---</v>
      </c>
      <c r="T160" s="558">
        <f t="shared" si="36"/>
        <v>8.0000000000000018</v>
      </c>
      <c r="V160" s="559" t="str">
        <f t="shared" si="33"/>
        <v>OK</v>
      </c>
      <c r="W160" s="44">
        <f>IF(+'2026 Rates RTT'!O469&lt;'2026 Rates RTT'!$B$11,'2026 Rates RTT'!$B$11,+'2026 Rates RTT'!O469)</f>
        <v>9.31</v>
      </c>
      <c r="X160" s="44">
        <f t="shared" si="29"/>
        <v>9.31</v>
      </c>
      <c r="Y160" s="560">
        <f t="shared" si="30"/>
        <v>-0.46216060080878107</v>
      </c>
      <c r="AA160" s="83">
        <f t="shared" si="37"/>
        <v>2122.6800000000003</v>
      </c>
      <c r="AE160" s="43"/>
      <c r="AF160" s="43"/>
      <c r="AG160" s="44"/>
    </row>
    <row r="161" spans="1:33">
      <c r="A161" s="42">
        <v>6</v>
      </c>
      <c r="B161" s="42">
        <v>5</v>
      </c>
      <c r="C161" s="42">
        <f t="shared" si="38"/>
        <v>-1</v>
      </c>
      <c r="D161" s="41">
        <v>983</v>
      </c>
      <c r="E161" s="93" t="s">
        <v>1078</v>
      </c>
      <c r="F161" s="41">
        <v>420</v>
      </c>
      <c r="G161" s="94">
        <v>140</v>
      </c>
      <c r="H161" s="95">
        <v>23.53</v>
      </c>
      <c r="I161" s="96">
        <f t="shared" si="39"/>
        <v>23.53</v>
      </c>
      <c r="J161" s="97">
        <f t="shared" si="40"/>
        <v>5</v>
      </c>
      <c r="K161" s="98">
        <f t="shared" si="31"/>
        <v>8400</v>
      </c>
      <c r="L161" s="83">
        <f t="shared" si="32"/>
        <v>1411.8000000000002</v>
      </c>
      <c r="N161" s="554">
        <v>0.42</v>
      </c>
      <c r="O161" s="554">
        <f t="shared" si="34"/>
        <v>2.1</v>
      </c>
      <c r="P161" s="554"/>
      <c r="Q161" s="555">
        <v>140</v>
      </c>
      <c r="R161" s="556">
        <f t="shared" si="41"/>
        <v>23.53</v>
      </c>
      <c r="S161" s="557" t="str">
        <f t="shared" si="35"/>
        <v>---</v>
      </c>
      <c r="T161" s="558">
        <f t="shared" si="36"/>
        <v>13.760000000000002</v>
      </c>
      <c r="V161" s="559" t="str">
        <f t="shared" si="33"/>
        <v>OK</v>
      </c>
      <c r="W161" s="44">
        <f>IF(+'2026 Rates RTT'!O470&lt;'2026 Rates RTT'!$B$11,'2026 Rates RTT'!$B$11,+'2026 Rates RTT'!O470)</f>
        <v>9.77</v>
      </c>
      <c r="X161" s="44">
        <f t="shared" si="29"/>
        <v>9.77</v>
      </c>
      <c r="Y161" s="560">
        <f t="shared" si="30"/>
        <v>-0.58478538036549088</v>
      </c>
      <c r="AA161" s="83">
        <f t="shared" si="37"/>
        <v>586.19999999999993</v>
      </c>
      <c r="AE161" s="43"/>
      <c r="AF161" s="43"/>
      <c r="AG161" s="44"/>
    </row>
    <row r="162" spans="1:33">
      <c r="A162" s="42">
        <v>28</v>
      </c>
      <c r="B162" s="42">
        <v>26</v>
      </c>
      <c r="C162" s="42">
        <f t="shared" si="38"/>
        <v>-2</v>
      </c>
      <c r="D162" s="41">
        <v>985</v>
      </c>
      <c r="E162" s="93" t="s">
        <v>1078</v>
      </c>
      <c r="F162" s="41">
        <v>1200</v>
      </c>
      <c r="G162" s="94">
        <v>400</v>
      </c>
      <c r="H162" s="95">
        <v>67.240000000000009</v>
      </c>
      <c r="I162" s="96">
        <f t="shared" si="39"/>
        <v>67.240000000000009</v>
      </c>
      <c r="J162" s="97">
        <f t="shared" si="40"/>
        <v>26</v>
      </c>
      <c r="K162" s="98">
        <f t="shared" si="31"/>
        <v>124800</v>
      </c>
      <c r="L162" s="83">
        <f t="shared" si="32"/>
        <v>20978.880000000005</v>
      </c>
      <c r="N162" s="554">
        <v>1.2</v>
      </c>
      <c r="O162" s="554">
        <f t="shared" si="34"/>
        <v>31.2</v>
      </c>
      <c r="P162" s="554"/>
      <c r="Q162" s="555">
        <v>400</v>
      </c>
      <c r="R162" s="556">
        <f t="shared" si="41"/>
        <v>67.240000000000009</v>
      </c>
      <c r="S162" s="557" t="str">
        <f t="shared" si="35"/>
        <v>---</v>
      </c>
      <c r="T162" s="558">
        <f t="shared" si="36"/>
        <v>39.320000000000007</v>
      </c>
      <c r="V162" s="559" t="str">
        <f t="shared" si="33"/>
        <v>OK</v>
      </c>
      <c r="W162" s="44">
        <f>IF(+'2026 Rates RTT'!O472&lt;'2026 Rates RTT'!$B$11,'2026 Rates RTT'!$B$11,+'2026 Rates RTT'!O472)</f>
        <v>27.92</v>
      </c>
      <c r="X162" s="44">
        <f t="shared" si="29"/>
        <v>27.92</v>
      </c>
      <c r="Y162" s="560">
        <f t="shared" si="30"/>
        <v>-0.58477096966091613</v>
      </c>
      <c r="AA162" s="83">
        <f t="shared" si="37"/>
        <v>8711.0400000000009</v>
      </c>
      <c r="AE162" s="43"/>
      <c r="AF162" s="43"/>
      <c r="AG162" s="44"/>
    </row>
    <row r="163" spans="1:33">
      <c r="A163" s="42">
        <v>10</v>
      </c>
      <c r="B163" s="42">
        <v>10</v>
      </c>
      <c r="C163" s="42">
        <f t="shared" si="38"/>
        <v>0</v>
      </c>
      <c r="D163" s="41">
        <v>986</v>
      </c>
      <c r="E163" s="93" t="s">
        <v>1115</v>
      </c>
      <c r="F163" s="41">
        <v>2300</v>
      </c>
      <c r="G163" s="94">
        <v>10</v>
      </c>
      <c r="H163" s="95">
        <v>28.6</v>
      </c>
      <c r="I163" s="96">
        <f t="shared" si="39"/>
        <v>28.6</v>
      </c>
      <c r="J163" s="97">
        <f t="shared" si="40"/>
        <v>10</v>
      </c>
      <c r="K163" s="98">
        <f t="shared" si="31"/>
        <v>1200</v>
      </c>
      <c r="L163" s="83">
        <f t="shared" si="32"/>
        <v>3432</v>
      </c>
      <c r="N163" s="554">
        <v>2.2999999999999998</v>
      </c>
      <c r="O163" s="554">
        <f t="shared" si="34"/>
        <v>23</v>
      </c>
      <c r="P163" s="554"/>
      <c r="Q163" s="555">
        <v>10</v>
      </c>
      <c r="R163" s="556">
        <f t="shared" si="41"/>
        <v>28.6</v>
      </c>
      <c r="S163" s="557" t="str">
        <f t="shared" si="35"/>
        <v>---</v>
      </c>
      <c r="T163" s="558">
        <f t="shared" si="36"/>
        <v>-24.909999999999997</v>
      </c>
      <c r="V163" s="559" t="str">
        <f t="shared" si="33"/>
        <v>OK</v>
      </c>
      <c r="W163" s="44">
        <f>IF(+'2026 Rates RTT'!O473&lt;'2026 Rates RTT'!$B$11,'2026 Rates RTT'!$B$11,+'2026 Rates RTT'!O473)</f>
        <v>53.51</v>
      </c>
      <c r="X163" s="44">
        <f t="shared" ref="X163:X226" si="42">W163+(Q163*$R$9)</f>
        <v>53.51</v>
      </c>
      <c r="Y163" s="560">
        <f t="shared" ref="Y163:Y226" si="43">+X163/I163-1</f>
        <v>0.87097902097902091</v>
      </c>
      <c r="AA163" s="83">
        <f t="shared" si="37"/>
        <v>6421.2000000000007</v>
      </c>
      <c r="AE163" s="43"/>
      <c r="AF163" s="43"/>
      <c r="AG163" s="44"/>
    </row>
    <row r="164" spans="1:33">
      <c r="A164" s="42">
        <v>1</v>
      </c>
      <c r="B164" s="42">
        <v>1</v>
      </c>
      <c r="C164" s="42">
        <f t="shared" si="38"/>
        <v>0</v>
      </c>
      <c r="D164" s="41">
        <v>988</v>
      </c>
      <c r="E164" s="93" t="s">
        <v>1113</v>
      </c>
      <c r="F164" s="41">
        <v>176</v>
      </c>
      <c r="G164" s="94">
        <v>27</v>
      </c>
      <c r="H164" s="95">
        <v>6.1400000000000006</v>
      </c>
      <c r="I164" s="96">
        <f t="shared" si="39"/>
        <v>6.1400000000000006</v>
      </c>
      <c r="J164" s="97">
        <f t="shared" si="40"/>
        <v>1</v>
      </c>
      <c r="K164" s="98">
        <f t="shared" si="31"/>
        <v>324</v>
      </c>
      <c r="L164" s="83">
        <f t="shared" si="32"/>
        <v>73.680000000000007</v>
      </c>
      <c r="N164" s="554">
        <v>0.17599999999999999</v>
      </c>
      <c r="O164" s="554">
        <f t="shared" si="34"/>
        <v>0.17599999999999999</v>
      </c>
      <c r="P164" s="554"/>
      <c r="Q164" s="555">
        <v>27</v>
      </c>
      <c r="R164" s="556">
        <f t="shared" si="41"/>
        <v>6.1400000000000006</v>
      </c>
      <c r="S164" s="557" t="str">
        <f t="shared" si="35"/>
        <v>---</v>
      </c>
      <c r="T164" s="558">
        <f t="shared" si="36"/>
        <v>1.5078455182982236</v>
      </c>
      <c r="V164" s="559" t="str">
        <f t="shared" si="33"/>
        <v>OK</v>
      </c>
      <c r="W164" s="44">
        <f>IF(+'2026 Rates RTT'!O475&lt;'2026 Rates RTT'!$B$11,'2026 Rates RTT'!$B$11,+'2026 Rates RTT'!O475)</f>
        <v>4.632154481701777</v>
      </c>
      <c r="X164" s="44">
        <f t="shared" si="42"/>
        <v>4.632154481701777</v>
      </c>
      <c r="Y164" s="560">
        <f t="shared" si="43"/>
        <v>-0.24557744597690934</v>
      </c>
      <c r="AA164" s="83">
        <f t="shared" si="37"/>
        <v>55.585853780421324</v>
      </c>
      <c r="AE164" s="43"/>
      <c r="AF164" s="43"/>
      <c r="AG164" s="44"/>
    </row>
    <row r="165" spans="1:33">
      <c r="A165" s="42">
        <v>3</v>
      </c>
      <c r="B165" s="42">
        <v>3</v>
      </c>
      <c r="C165" s="42">
        <f t="shared" si="38"/>
        <v>0</v>
      </c>
      <c r="D165" s="41">
        <v>989</v>
      </c>
      <c r="E165" s="93" t="s">
        <v>1078</v>
      </c>
      <c r="F165" s="41">
        <v>624</v>
      </c>
      <c r="G165" s="94">
        <v>208</v>
      </c>
      <c r="H165" s="95">
        <v>34.97</v>
      </c>
      <c r="I165" s="96">
        <f t="shared" si="39"/>
        <v>34.97</v>
      </c>
      <c r="J165" s="97">
        <f t="shared" si="40"/>
        <v>3</v>
      </c>
      <c r="K165" s="98">
        <f t="shared" si="31"/>
        <v>7488</v>
      </c>
      <c r="L165" s="83">
        <f t="shared" si="32"/>
        <v>1258.92</v>
      </c>
      <c r="N165" s="554">
        <v>0.624</v>
      </c>
      <c r="O165" s="554">
        <f t="shared" si="34"/>
        <v>1.8719999999999999</v>
      </c>
      <c r="P165" s="554"/>
      <c r="Q165" s="555">
        <v>208</v>
      </c>
      <c r="R165" s="556">
        <f t="shared" si="41"/>
        <v>34.97</v>
      </c>
      <c r="S165" s="557" t="str">
        <f t="shared" si="35"/>
        <v>---</v>
      </c>
      <c r="T165" s="558">
        <f t="shared" si="36"/>
        <v>20.45</v>
      </c>
      <c r="V165" s="559" t="str">
        <f t="shared" si="33"/>
        <v>OK</v>
      </c>
      <c r="W165" s="44">
        <f>IF(+'2026 Rates RTT'!O476&lt;'2026 Rates RTT'!$B$11,'2026 Rates RTT'!$B$11,+'2026 Rates RTT'!O476)</f>
        <v>14.52</v>
      </c>
      <c r="X165" s="44">
        <f t="shared" si="42"/>
        <v>14.52</v>
      </c>
      <c r="Y165" s="560">
        <f t="shared" si="43"/>
        <v>-0.58478696025164423</v>
      </c>
      <c r="AA165" s="83">
        <f t="shared" si="37"/>
        <v>522.72</v>
      </c>
      <c r="AE165" s="43"/>
      <c r="AF165" s="43"/>
      <c r="AG165" s="44"/>
    </row>
    <row r="166" spans="1:33">
      <c r="A166" s="42">
        <v>3</v>
      </c>
      <c r="B166" s="42">
        <v>3</v>
      </c>
      <c r="C166" s="42">
        <f t="shared" si="38"/>
        <v>0</v>
      </c>
      <c r="D166" s="41">
        <v>990</v>
      </c>
      <c r="E166" s="93" t="s">
        <v>1078</v>
      </c>
      <c r="F166" s="41">
        <v>745</v>
      </c>
      <c r="G166" s="94">
        <v>218</v>
      </c>
      <c r="H166" s="95">
        <v>38.54</v>
      </c>
      <c r="I166" s="96">
        <f t="shared" si="39"/>
        <v>38.54</v>
      </c>
      <c r="J166" s="97">
        <f t="shared" si="40"/>
        <v>3</v>
      </c>
      <c r="K166" s="98">
        <f t="shared" si="31"/>
        <v>7848</v>
      </c>
      <c r="L166" s="83">
        <f t="shared" si="32"/>
        <v>1387.44</v>
      </c>
      <c r="N166" s="554">
        <v>0.745</v>
      </c>
      <c r="O166" s="554">
        <f t="shared" si="34"/>
        <v>2.2349999999999999</v>
      </c>
      <c r="P166" s="554"/>
      <c r="Q166" s="555">
        <v>218</v>
      </c>
      <c r="R166" s="556">
        <f t="shared" si="41"/>
        <v>38.54</v>
      </c>
      <c r="S166" s="557" t="str">
        <f t="shared" si="35"/>
        <v>---</v>
      </c>
      <c r="T166" s="558">
        <f t="shared" si="36"/>
        <v>21.21</v>
      </c>
      <c r="V166" s="559" t="str">
        <f t="shared" si="33"/>
        <v>OK</v>
      </c>
      <c r="W166" s="44">
        <f>IF(+'2026 Rates RTT'!O477&lt;'2026 Rates RTT'!$B$11,'2026 Rates RTT'!$B$11,+'2026 Rates RTT'!O477)</f>
        <v>17.329999999999998</v>
      </c>
      <c r="X166" s="44">
        <f t="shared" si="42"/>
        <v>17.329999999999998</v>
      </c>
      <c r="Y166" s="560">
        <f t="shared" si="43"/>
        <v>-0.55033731188375712</v>
      </c>
      <c r="AA166" s="83">
        <f t="shared" si="37"/>
        <v>623.87999999999988</v>
      </c>
      <c r="AE166" s="43"/>
      <c r="AF166" s="43"/>
      <c r="AG166" s="44"/>
    </row>
    <row r="167" spans="1:33">
      <c r="A167" s="42">
        <v>1</v>
      </c>
      <c r="B167" s="42">
        <v>1</v>
      </c>
      <c r="C167" s="42">
        <f t="shared" si="38"/>
        <v>0</v>
      </c>
      <c r="D167" s="41">
        <v>991</v>
      </c>
      <c r="E167" s="93" t="s">
        <v>1078</v>
      </c>
      <c r="F167" s="41">
        <v>5000</v>
      </c>
      <c r="G167" s="94">
        <v>1667</v>
      </c>
      <c r="H167" s="95">
        <v>280.19</v>
      </c>
      <c r="I167" s="96">
        <f t="shared" si="39"/>
        <v>280.19</v>
      </c>
      <c r="J167" s="97">
        <f t="shared" si="40"/>
        <v>1</v>
      </c>
      <c r="K167" s="98">
        <f t="shared" si="31"/>
        <v>20004</v>
      </c>
      <c r="L167" s="83">
        <f t="shared" si="32"/>
        <v>3362.2799999999997</v>
      </c>
      <c r="N167" s="554">
        <v>5</v>
      </c>
      <c r="O167" s="554">
        <f t="shared" si="34"/>
        <v>5</v>
      </c>
      <c r="P167" s="554"/>
      <c r="Q167" s="555">
        <v>1667</v>
      </c>
      <c r="R167" s="556">
        <f t="shared" si="41"/>
        <v>280.19</v>
      </c>
      <c r="S167" s="557" t="str">
        <f t="shared" si="35"/>
        <v>---</v>
      </c>
      <c r="T167" s="558">
        <f t="shared" si="36"/>
        <v>163.87</v>
      </c>
      <c r="V167" s="559" t="str">
        <f t="shared" si="33"/>
        <v>OK</v>
      </c>
      <c r="W167" s="44">
        <f>IF(+'2026 Rates RTT'!O478&lt;'2026 Rates RTT'!$B$11,'2026 Rates RTT'!$B$11,+'2026 Rates RTT'!O478)</f>
        <v>116.32</v>
      </c>
      <c r="X167" s="44">
        <f t="shared" si="42"/>
        <v>116.32</v>
      </c>
      <c r="Y167" s="560">
        <f t="shared" si="43"/>
        <v>-0.58485313537242589</v>
      </c>
      <c r="AA167" s="83">
        <f t="shared" si="37"/>
        <v>1395.84</v>
      </c>
      <c r="AE167" s="43"/>
      <c r="AF167" s="43"/>
      <c r="AG167" s="44"/>
    </row>
    <row r="168" spans="1:33">
      <c r="A168" s="42">
        <v>15</v>
      </c>
      <c r="B168" s="42">
        <v>15</v>
      </c>
      <c r="C168" s="42">
        <f t="shared" si="38"/>
        <v>0</v>
      </c>
      <c r="D168" s="41">
        <v>992</v>
      </c>
      <c r="E168" s="93" t="s">
        <v>1083</v>
      </c>
      <c r="F168" s="41">
        <v>100</v>
      </c>
      <c r="G168" s="94">
        <v>73</v>
      </c>
      <c r="H168" s="95">
        <v>9.8000000000000007</v>
      </c>
      <c r="I168" s="96">
        <f t="shared" si="39"/>
        <v>9.8000000000000007</v>
      </c>
      <c r="J168" s="97">
        <f t="shared" si="40"/>
        <v>15</v>
      </c>
      <c r="K168" s="98">
        <f t="shared" si="31"/>
        <v>13140</v>
      </c>
      <c r="L168" s="83">
        <f t="shared" si="32"/>
        <v>1764</v>
      </c>
      <c r="N168" s="554">
        <v>0.1</v>
      </c>
      <c r="O168" s="554">
        <f t="shared" si="34"/>
        <v>1.5</v>
      </c>
      <c r="P168" s="554">
        <f>+O168</f>
        <v>1.5</v>
      </c>
      <c r="Q168" s="555">
        <v>73</v>
      </c>
      <c r="R168" s="556">
        <f t="shared" si="41"/>
        <v>9.8000000000000007</v>
      </c>
      <c r="S168" s="557" t="str">
        <f t="shared" si="35"/>
        <v>---</v>
      </c>
      <c r="T168" s="558">
        <f t="shared" si="36"/>
        <v>5.1678455182982237</v>
      </c>
      <c r="V168" s="559" t="str">
        <f t="shared" si="33"/>
        <v>OK</v>
      </c>
      <c r="W168" s="44">
        <f>IF(+'2026 Rates RTT'!P479&lt;'2026 Rates RTT'!$B$11,'2026 Rates RTT'!$B$11,+'2026 Rates RTT'!P479)</f>
        <v>4.632154481701777</v>
      </c>
      <c r="X168" s="44">
        <f t="shared" si="42"/>
        <v>4.632154481701777</v>
      </c>
      <c r="Y168" s="560">
        <f t="shared" si="43"/>
        <v>-0.52733117533655338</v>
      </c>
      <c r="AA168" s="83">
        <f t="shared" si="37"/>
        <v>833.78780670631988</v>
      </c>
      <c r="AE168" s="43"/>
      <c r="AF168" s="43"/>
      <c r="AG168" s="44"/>
    </row>
    <row r="169" spans="1:33">
      <c r="A169" s="42">
        <v>6</v>
      </c>
      <c r="B169" s="42">
        <v>6</v>
      </c>
      <c r="C169" s="42">
        <f t="shared" si="38"/>
        <v>0</v>
      </c>
      <c r="D169" s="41">
        <v>993</v>
      </c>
      <c r="E169" s="93" t="s">
        <v>1116</v>
      </c>
      <c r="F169" s="41">
        <v>200</v>
      </c>
      <c r="G169" s="94">
        <v>40</v>
      </c>
      <c r="H169" s="95">
        <v>8.39</v>
      </c>
      <c r="I169" s="96">
        <f t="shared" si="39"/>
        <v>8.39</v>
      </c>
      <c r="J169" s="97">
        <f t="shared" si="40"/>
        <v>6</v>
      </c>
      <c r="K169" s="98">
        <f t="shared" si="31"/>
        <v>2880</v>
      </c>
      <c r="L169" s="83">
        <f t="shared" si="32"/>
        <v>604.08000000000004</v>
      </c>
      <c r="N169" s="554">
        <v>0.2</v>
      </c>
      <c r="O169" s="554">
        <f t="shared" si="34"/>
        <v>1.2000000000000002</v>
      </c>
      <c r="P169" s="554"/>
      <c r="Q169" s="555">
        <v>40</v>
      </c>
      <c r="R169" s="556">
        <f t="shared" si="41"/>
        <v>8.39</v>
      </c>
      <c r="S169" s="557" t="str">
        <f t="shared" si="35"/>
        <v>---</v>
      </c>
      <c r="T169" s="558">
        <f t="shared" si="36"/>
        <v>3.74</v>
      </c>
      <c r="V169" s="559" t="str">
        <f t="shared" si="33"/>
        <v>OK</v>
      </c>
      <c r="W169" s="44">
        <f>IF(+'2026 Rates RTT'!O480&lt;'2026 Rates RTT'!$B$11,'2026 Rates RTT'!$B$11,+'2026 Rates RTT'!O480)</f>
        <v>4.6500000000000004</v>
      </c>
      <c r="X169" s="44">
        <f t="shared" si="42"/>
        <v>4.6500000000000004</v>
      </c>
      <c r="Y169" s="560">
        <f t="shared" si="43"/>
        <v>-0.44576877234803336</v>
      </c>
      <c r="AA169" s="83">
        <f t="shared" si="37"/>
        <v>334.8</v>
      </c>
      <c r="AE169" s="43"/>
      <c r="AF169" s="43"/>
      <c r="AG169" s="44"/>
    </row>
    <row r="170" spans="1:33">
      <c r="A170" s="42">
        <v>1</v>
      </c>
      <c r="B170" s="42">
        <v>1</v>
      </c>
      <c r="C170" s="42">
        <f t="shared" si="38"/>
        <v>0</v>
      </c>
      <c r="D170" s="41">
        <v>994</v>
      </c>
      <c r="E170" s="93" t="s">
        <v>1078</v>
      </c>
      <c r="F170" s="41">
        <v>1650</v>
      </c>
      <c r="G170" s="94">
        <v>550</v>
      </c>
      <c r="H170" s="95">
        <v>92.440000000000012</v>
      </c>
      <c r="I170" s="96">
        <f t="shared" si="39"/>
        <v>92.440000000000012</v>
      </c>
      <c r="J170" s="97">
        <f t="shared" si="40"/>
        <v>1</v>
      </c>
      <c r="K170" s="98">
        <f t="shared" si="31"/>
        <v>6600</v>
      </c>
      <c r="L170" s="83">
        <f t="shared" si="32"/>
        <v>1109.2800000000002</v>
      </c>
      <c r="N170" s="554">
        <v>1.65</v>
      </c>
      <c r="O170" s="554">
        <f t="shared" si="34"/>
        <v>1.65</v>
      </c>
      <c r="P170" s="554"/>
      <c r="Q170" s="555">
        <v>550</v>
      </c>
      <c r="R170" s="556">
        <f t="shared" si="41"/>
        <v>92.440000000000012</v>
      </c>
      <c r="S170" s="557" t="str">
        <f t="shared" si="35"/>
        <v>---</v>
      </c>
      <c r="T170" s="558">
        <f t="shared" si="36"/>
        <v>54.050000000000011</v>
      </c>
      <c r="V170" s="559" t="str">
        <f t="shared" si="33"/>
        <v>OK</v>
      </c>
      <c r="W170" s="44">
        <f>IF(+'2026 Rates RTT'!O481&lt;'2026 Rates RTT'!$B$11,'2026 Rates RTT'!$B$11,+'2026 Rates RTT'!O481)</f>
        <v>38.39</v>
      </c>
      <c r="X170" s="44">
        <f t="shared" si="42"/>
        <v>38.39</v>
      </c>
      <c r="Y170" s="560">
        <f t="shared" si="43"/>
        <v>-0.58470359151882301</v>
      </c>
      <c r="AA170" s="83">
        <f t="shared" si="37"/>
        <v>460.68</v>
      </c>
      <c r="AE170" s="43"/>
      <c r="AF170" s="43"/>
      <c r="AG170" s="44"/>
    </row>
    <row r="171" spans="1:33">
      <c r="A171" s="42">
        <v>82</v>
      </c>
      <c r="B171" s="42">
        <v>83</v>
      </c>
      <c r="C171" s="42">
        <f t="shared" si="38"/>
        <v>1</v>
      </c>
      <c r="D171" s="41">
        <v>995</v>
      </c>
      <c r="E171" s="93" t="s">
        <v>1083</v>
      </c>
      <c r="F171" s="41">
        <v>336</v>
      </c>
      <c r="G171" s="94">
        <v>245</v>
      </c>
      <c r="H171" s="95">
        <v>32.870000000000005</v>
      </c>
      <c r="I171" s="96">
        <f t="shared" si="39"/>
        <v>32.870000000000005</v>
      </c>
      <c r="J171" s="97">
        <f t="shared" si="40"/>
        <v>83</v>
      </c>
      <c r="K171" s="98">
        <f t="shared" si="31"/>
        <v>244020</v>
      </c>
      <c r="L171" s="83">
        <f t="shared" si="32"/>
        <v>32738.520000000004</v>
      </c>
      <c r="N171" s="554">
        <v>0.33600000000000002</v>
      </c>
      <c r="O171" s="554">
        <f t="shared" si="34"/>
        <v>27.888000000000002</v>
      </c>
      <c r="P171" s="554">
        <f>+O171</f>
        <v>27.888000000000002</v>
      </c>
      <c r="Q171" s="555">
        <v>245</v>
      </c>
      <c r="R171" s="556">
        <f t="shared" si="41"/>
        <v>32.870000000000005</v>
      </c>
      <c r="S171" s="557" t="str">
        <f t="shared" si="35"/>
        <v>---</v>
      </c>
      <c r="T171" s="558">
        <f t="shared" si="36"/>
        <v>25.050000000000004</v>
      </c>
      <c r="V171" s="559" t="str">
        <f t="shared" si="33"/>
        <v>OK</v>
      </c>
      <c r="W171" s="44">
        <f>IF(+'2026 Rates RTT'!P482&lt;'2026 Rates RTT'!$B$11,'2026 Rates RTT'!$B$11,+'2026 Rates RTT'!P482)</f>
        <v>7.82</v>
      </c>
      <c r="X171" s="44">
        <f t="shared" si="42"/>
        <v>7.82</v>
      </c>
      <c r="Y171" s="560">
        <f t="shared" si="43"/>
        <v>-0.76209309400669301</v>
      </c>
      <c r="AA171" s="83">
        <f t="shared" si="37"/>
        <v>7788.7200000000012</v>
      </c>
      <c r="AE171" s="43"/>
      <c r="AF171" s="43"/>
      <c r="AG171" s="44"/>
    </row>
    <row r="172" spans="1:33">
      <c r="A172" s="42">
        <v>1</v>
      </c>
      <c r="B172" s="42">
        <v>1</v>
      </c>
      <c r="C172" s="42">
        <f t="shared" si="38"/>
        <v>0</v>
      </c>
      <c r="D172" s="41">
        <v>996</v>
      </c>
      <c r="E172" s="93" t="s">
        <v>1078</v>
      </c>
      <c r="F172" s="41">
        <v>336</v>
      </c>
      <c r="G172" s="94">
        <v>112</v>
      </c>
      <c r="H172" s="95">
        <v>18.82</v>
      </c>
      <c r="I172" s="96">
        <f t="shared" si="39"/>
        <v>18.82</v>
      </c>
      <c r="J172" s="97">
        <f t="shared" si="40"/>
        <v>1</v>
      </c>
      <c r="K172" s="98">
        <f t="shared" si="31"/>
        <v>1344</v>
      </c>
      <c r="L172" s="83">
        <f t="shared" si="32"/>
        <v>225.84</v>
      </c>
      <c r="N172" s="554">
        <v>0.33600000000000002</v>
      </c>
      <c r="O172" s="554">
        <f t="shared" si="34"/>
        <v>0.33600000000000002</v>
      </c>
      <c r="P172" s="554"/>
      <c r="Q172" s="555">
        <v>112</v>
      </c>
      <c r="R172" s="556">
        <f t="shared" si="41"/>
        <v>18.82</v>
      </c>
      <c r="S172" s="557" t="str">
        <f t="shared" si="35"/>
        <v>---</v>
      </c>
      <c r="T172" s="558">
        <f t="shared" si="36"/>
        <v>11</v>
      </c>
      <c r="V172" s="559" t="str">
        <f t="shared" si="33"/>
        <v>OK</v>
      </c>
      <c r="W172" s="44">
        <f>IF(+'2026 Rates RTT'!O483&lt;'2026 Rates RTT'!$B$11,'2026 Rates RTT'!$B$11,+'2026 Rates RTT'!O483)</f>
        <v>7.82</v>
      </c>
      <c r="X172" s="44">
        <f t="shared" si="42"/>
        <v>7.82</v>
      </c>
      <c r="Y172" s="560">
        <f t="shared" si="43"/>
        <v>-0.58448459086078641</v>
      </c>
      <c r="AA172" s="83">
        <f t="shared" si="37"/>
        <v>93.84</v>
      </c>
      <c r="AE172" s="43"/>
      <c r="AF172" s="43"/>
      <c r="AG172" s="44"/>
    </row>
    <row r="173" spans="1:33">
      <c r="A173" s="42">
        <v>10</v>
      </c>
      <c r="B173" s="42">
        <v>8</v>
      </c>
      <c r="C173" s="42">
        <f t="shared" si="38"/>
        <v>-2</v>
      </c>
      <c r="D173" s="41">
        <v>997</v>
      </c>
      <c r="E173" s="93" t="s">
        <v>1078</v>
      </c>
      <c r="F173" s="41">
        <v>500</v>
      </c>
      <c r="G173" s="94">
        <v>167</v>
      </c>
      <c r="H173" s="95">
        <v>28.060000000000002</v>
      </c>
      <c r="I173" s="96">
        <f t="shared" si="39"/>
        <v>28.060000000000002</v>
      </c>
      <c r="J173" s="97">
        <f t="shared" si="40"/>
        <v>8</v>
      </c>
      <c r="K173" s="98">
        <f>+G173*J173*12</f>
        <v>16032</v>
      </c>
      <c r="L173" s="83">
        <f t="shared" ref="L173:L236" si="44">+H173*J173*12</f>
        <v>2693.76</v>
      </c>
      <c r="N173" s="554">
        <v>0.5</v>
      </c>
      <c r="O173" s="554">
        <f>J173*N173</f>
        <v>4</v>
      </c>
      <c r="P173" s="554"/>
      <c r="Q173" s="555">
        <v>167</v>
      </c>
      <c r="R173" s="556">
        <f t="shared" si="41"/>
        <v>28.060000000000002</v>
      </c>
      <c r="S173" s="557" t="str">
        <f t="shared" si="35"/>
        <v>---</v>
      </c>
      <c r="T173" s="558">
        <f t="shared" si="36"/>
        <v>16.43</v>
      </c>
      <c r="V173" s="559" t="str">
        <f t="shared" ref="V173:V236" si="45">IF(Q173=G173,"OK",Q173)</f>
        <v>OK</v>
      </c>
      <c r="W173" s="44">
        <f>IF(+'2026 Rates RTT'!O484&lt;'2026 Rates RTT'!$B$11,'2026 Rates RTT'!$B$11,+'2026 Rates RTT'!O484)</f>
        <v>11.63</v>
      </c>
      <c r="X173" s="44">
        <f t="shared" si="42"/>
        <v>11.63</v>
      </c>
      <c r="Y173" s="560">
        <f t="shared" si="43"/>
        <v>-0.58553100498930866</v>
      </c>
      <c r="AA173" s="83">
        <f t="shared" si="37"/>
        <v>1116.48</v>
      </c>
      <c r="AE173" s="43"/>
      <c r="AF173" s="43"/>
      <c r="AG173" s="44"/>
    </row>
    <row r="174" spans="1:33">
      <c r="A174" s="42">
        <v>213</v>
      </c>
      <c r="B174" s="42">
        <v>213</v>
      </c>
      <c r="C174" s="42">
        <f t="shared" si="38"/>
        <v>0</v>
      </c>
      <c r="D174" s="41">
        <v>998</v>
      </c>
      <c r="E174" s="93" t="s">
        <v>1117</v>
      </c>
      <c r="F174" s="41">
        <v>764</v>
      </c>
      <c r="G174" s="94">
        <v>654</v>
      </c>
      <c r="H174" s="95">
        <v>87.71</v>
      </c>
      <c r="I174" s="96">
        <f t="shared" si="39"/>
        <v>87.71</v>
      </c>
      <c r="J174" s="97">
        <f t="shared" si="40"/>
        <v>213</v>
      </c>
      <c r="K174" s="98">
        <f>+G174*J174*12</f>
        <v>1671624</v>
      </c>
      <c r="L174" s="83">
        <f t="shared" si="44"/>
        <v>224186.76</v>
      </c>
      <c r="N174" s="554">
        <v>0.89600000000000002</v>
      </c>
      <c r="O174" s="554">
        <f>J174*N174</f>
        <v>190.84800000000001</v>
      </c>
      <c r="P174" s="554">
        <f>+O174</f>
        <v>190.84800000000001</v>
      </c>
      <c r="Q174" s="555">
        <v>654</v>
      </c>
      <c r="R174" s="556">
        <f t="shared" si="41"/>
        <v>87.71</v>
      </c>
      <c r="S174" s="557" t="str">
        <f t="shared" si="35"/>
        <v>---</v>
      </c>
      <c r="T174" s="558">
        <f t="shared" si="36"/>
        <v>66.86999999999999</v>
      </c>
      <c r="V174" s="559" t="str">
        <f t="shared" si="45"/>
        <v>OK</v>
      </c>
      <c r="W174" s="44">
        <f>IF(+'2026 Rates RTT'!P485&lt;'2026 Rates RTT'!$B$11,'2026 Rates RTT'!$B$11,+'2026 Rates RTT'!P485)</f>
        <v>20.84</v>
      </c>
      <c r="X174" s="44">
        <f t="shared" si="42"/>
        <v>20.84</v>
      </c>
      <c r="Y174" s="560">
        <f t="shared" si="43"/>
        <v>-0.762398814274313</v>
      </c>
      <c r="Z174" s="42" t="s">
        <v>1064</v>
      </c>
      <c r="AA174" s="83">
        <f t="shared" si="37"/>
        <v>53267.040000000001</v>
      </c>
      <c r="AE174" s="43"/>
      <c r="AF174" s="43"/>
      <c r="AG174" s="44"/>
    </row>
    <row r="175" spans="1:33">
      <c r="A175" s="42">
        <v>9</v>
      </c>
      <c r="B175" s="42">
        <v>8</v>
      </c>
      <c r="C175" s="42">
        <f t="shared" si="38"/>
        <v>-1</v>
      </c>
      <c r="D175" s="41">
        <v>999</v>
      </c>
      <c r="E175" s="93" t="s">
        <v>1083</v>
      </c>
      <c r="F175" s="41">
        <v>144</v>
      </c>
      <c r="G175" s="94">
        <v>105</v>
      </c>
      <c r="H175" s="95">
        <v>14.1</v>
      </c>
      <c r="I175" s="96">
        <f t="shared" si="39"/>
        <v>14.1</v>
      </c>
      <c r="J175" s="97">
        <f t="shared" si="40"/>
        <v>8</v>
      </c>
      <c r="K175" s="98">
        <f>+G175*J175*12</f>
        <v>10080</v>
      </c>
      <c r="L175" s="83">
        <f t="shared" si="44"/>
        <v>1353.6</v>
      </c>
      <c r="N175" s="554">
        <v>0.14399999999999999</v>
      </c>
      <c r="O175" s="554">
        <f>J175*N175</f>
        <v>1.1519999999999999</v>
      </c>
      <c r="P175" s="554">
        <f>+O175</f>
        <v>1.1519999999999999</v>
      </c>
      <c r="Q175" s="555">
        <v>105</v>
      </c>
      <c r="R175" s="556">
        <f t="shared" si="41"/>
        <v>14.1</v>
      </c>
      <c r="S175" s="557" t="str">
        <f t="shared" si="35"/>
        <v>---</v>
      </c>
      <c r="T175" s="558">
        <f t="shared" si="36"/>
        <v>9.4678455182982226</v>
      </c>
      <c r="V175" s="559" t="str">
        <f t="shared" si="45"/>
        <v>OK</v>
      </c>
      <c r="W175" s="44">
        <f>IF(+'2026 Rates RTT'!P486&lt;'2026 Rates RTT'!$B$11,'2026 Rates RTT'!$B$11,+'2026 Rates RTT'!P486)</f>
        <v>4.632154481701777</v>
      </c>
      <c r="X175" s="44">
        <f t="shared" si="42"/>
        <v>4.632154481701777</v>
      </c>
      <c r="Y175" s="560">
        <f t="shared" si="43"/>
        <v>-0.67147840555306537</v>
      </c>
      <c r="AA175" s="83">
        <f t="shared" si="37"/>
        <v>444.68683024337059</v>
      </c>
      <c r="AE175" s="43"/>
      <c r="AF175" s="43"/>
      <c r="AG175" s="44"/>
    </row>
    <row r="176" spans="1:33">
      <c r="A176" s="42">
        <v>4</v>
      </c>
      <c r="B176" s="42">
        <v>4</v>
      </c>
      <c r="C176" s="42">
        <f t="shared" si="38"/>
        <v>0</v>
      </c>
      <c r="D176" s="41">
        <v>1003</v>
      </c>
      <c r="E176" s="93" t="s">
        <v>1118</v>
      </c>
      <c r="F176" s="41">
        <v>825</v>
      </c>
      <c r="G176" s="94">
        <v>330</v>
      </c>
      <c r="H176" s="95">
        <v>55.47</v>
      </c>
      <c r="I176" s="96">
        <f t="shared" si="39"/>
        <v>55.47</v>
      </c>
      <c r="J176" s="97">
        <f t="shared" si="40"/>
        <v>4</v>
      </c>
      <c r="K176" s="98">
        <f t="shared" ref="K176:K239" si="46">+G176*J176*12</f>
        <v>15840</v>
      </c>
      <c r="L176" s="83">
        <f t="shared" si="44"/>
        <v>2662.56</v>
      </c>
      <c r="M176" s="563"/>
      <c r="N176" s="554">
        <v>0.99</v>
      </c>
      <c r="O176" s="554">
        <f t="shared" ref="O176:O212" si="47">J176*N176</f>
        <v>3.96</v>
      </c>
      <c r="P176" s="554"/>
      <c r="Q176" s="555">
        <v>330</v>
      </c>
      <c r="R176" s="556">
        <f t="shared" si="41"/>
        <v>55.47</v>
      </c>
      <c r="S176" s="557" t="str">
        <f t="shared" si="35"/>
        <v>---</v>
      </c>
      <c r="T176" s="558">
        <f t="shared" si="36"/>
        <v>32.44</v>
      </c>
      <c r="V176" s="559" t="str">
        <f t="shared" si="45"/>
        <v>OK</v>
      </c>
      <c r="W176" s="44">
        <f>IF(+'2026 Rates RTT'!O490&lt;'2026 Rates RTT'!$B$11,'2026 Rates RTT'!$B$11,+'2026 Rates RTT'!O490)</f>
        <v>23.03</v>
      </c>
      <c r="X176" s="44">
        <f t="shared" si="42"/>
        <v>23.03</v>
      </c>
      <c r="Y176" s="560">
        <f t="shared" si="43"/>
        <v>-0.5848206237605913</v>
      </c>
      <c r="AA176" s="83">
        <f t="shared" si="37"/>
        <v>1105.44</v>
      </c>
      <c r="AE176" s="43"/>
      <c r="AF176" s="43"/>
      <c r="AG176" s="44"/>
    </row>
    <row r="177" spans="1:33">
      <c r="A177" s="42">
        <v>3</v>
      </c>
      <c r="B177" s="42">
        <v>3</v>
      </c>
      <c r="C177" s="42">
        <f t="shared" si="38"/>
        <v>0</v>
      </c>
      <c r="D177" s="41">
        <v>1004</v>
      </c>
      <c r="E177" s="93" t="s">
        <v>1081</v>
      </c>
      <c r="F177" s="41">
        <v>720</v>
      </c>
      <c r="G177" s="94">
        <v>264</v>
      </c>
      <c r="H177" s="95">
        <v>44.36</v>
      </c>
      <c r="I177" s="96">
        <f t="shared" si="39"/>
        <v>44.36</v>
      </c>
      <c r="J177" s="97">
        <f t="shared" si="40"/>
        <v>3</v>
      </c>
      <c r="K177" s="98">
        <f t="shared" si="46"/>
        <v>9504</v>
      </c>
      <c r="L177" s="83">
        <f t="shared" si="44"/>
        <v>1596.9599999999998</v>
      </c>
      <c r="M177" s="563"/>
      <c r="N177" s="554">
        <v>0.79200000000000004</v>
      </c>
      <c r="O177" s="554">
        <f t="shared" si="47"/>
        <v>2.3760000000000003</v>
      </c>
      <c r="P177" s="554"/>
      <c r="Q177" s="555">
        <v>264</v>
      </c>
      <c r="R177" s="556">
        <f t="shared" si="41"/>
        <v>44.36</v>
      </c>
      <c r="S177" s="557" t="str">
        <f t="shared" si="35"/>
        <v>---</v>
      </c>
      <c r="T177" s="558">
        <f t="shared" si="36"/>
        <v>25.939999999999998</v>
      </c>
      <c r="V177" s="559" t="str">
        <f t="shared" si="45"/>
        <v>OK</v>
      </c>
      <c r="W177" s="44">
        <f>IF(+'2026 Rates RTT'!O491&lt;'2026 Rates RTT'!$B$11,'2026 Rates RTT'!$B$11,+'2026 Rates RTT'!O491)</f>
        <v>18.420000000000002</v>
      </c>
      <c r="X177" s="44">
        <f t="shared" si="42"/>
        <v>18.420000000000002</v>
      </c>
      <c r="Y177" s="560">
        <f t="shared" si="43"/>
        <v>-0.58476104598737599</v>
      </c>
      <c r="AA177" s="83">
        <f t="shared" si="37"/>
        <v>663.12000000000012</v>
      </c>
      <c r="AE177" s="43"/>
      <c r="AF177" s="43"/>
      <c r="AG177" s="44"/>
    </row>
    <row r="178" spans="1:33">
      <c r="A178" s="42">
        <v>1</v>
      </c>
      <c r="B178" s="42">
        <v>0</v>
      </c>
      <c r="C178" s="42">
        <f t="shared" si="38"/>
        <v>-1</v>
      </c>
      <c r="D178" s="41">
        <v>1006</v>
      </c>
      <c r="E178" s="93" t="s">
        <v>1081</v>
      </c>
      <c r="F178" s="41">
        <v>700</v>
      </c>
      <c r="G178" s="94">
        <v>256</v>
      </c>
      <c r="H178" s="95">
        <v>43.06</v>
      </c>
      <c r="I178" s="96">
        <f t="shared" si="39"/>
        <v>43.06</v>
      </c>
      <c r="J178" s="97">
        <f t="shared" si="40"/>
        <v>0</v>
      </c>
      <c r="K178" s="98">
        <f t="shared" si="46"/>
        <v>0</v>
      </c>
      <c r="L178" s="83">
        <f t="shared" si="44"/>
        <v>0</v>
      </c>
      <c r="M178" s="563"/>
      <c r="N178" s="554">
        <v>0.76900000000000002</v>
      </c>
      <c r="O178" s="554">
        <f t="shared" si="47"/>
        <v>0</v>
      </c>
      <c r="P178" s="554"/>
      <c r="Q178" s="555">
        <v>256</v>
      </c>
      <c r="R178" s="556">
        <f t="shared" si="41"/>
        <v>43.06</v>
      </c>
      <c r="S178" s="557" t="str">
        <f t="shared" si="35"/>
        <v>---</v>
      </c>
      <c r="T178" s="558">
        <f t="shared" si="36"/>
        <v>25.160000000000004</v>
      </c>
      <c r="V178" s="559" t="str">
        <f t="shared" si="45"/>
        <v>OK</v>
      </c>
      <c r="W178" s="44">
        <f>IF(+'2026 Rates RTT'!O493&lt;'2026 Rates RTT'!$B$11,'2026 Rates RTT'!$B$11,+'2026 Rates RTT'!O493)</f>
        <v>17.899999999999999</v>
      </c>
      <c r="X178" s="44">
        <f t="shared" si="42"/>
        <v>17.899999999999999</v>
      </c>
      <c r="Y178" s="560">
        <f t="shared" si="43"/>
        <v>-0.58430097538318626</v>
      </c>
      <c r="AA178" s="83">
        <f t="shared" si="37"/>
        <v>0</v>
      </c>
      <c r="AE178" s="43"/>
      <c r="AF178" s="43"/>
      <c r="AG178" s="44"/>
    </row>
    <row r="179" spans="1:33">
      <c r="A179" s="42">
        <v>3</v>
      </c>
      <c r="B179" s="42">
        <v>3</v>
      </c>
      <c r="C179" s="42">
        <f t="shared" si="38"/>
        <v>0</v>
      </c>
      <c r="D179" s="41">
        <v>1009</v>
      </c>
      <c r="E179" s="93" t="s">
        <v>1081</v>
      </c>
      <c r="F179" s="41">
        <v>200</v>
      </c>
      <c r="G179" s="94">
        <v>3</v>
      </c>
      <c r="H179" s="95">
        <v>12.290000000000001</v>
      </c>
      <c r="I179" s="96">
        <f t="shared" si="39"/>
        <v>12.290000000000001</v>
      </c>
      <c r="J179" s="97">
        <f t="shared" si="40"/>
        <v>3</v>
      </c>
      <c r="K179" s="98">
        <f t="shared" si="46"/>
        <v>108</v>
      </c>
      <c r="L179" s="83">
        <f t="shared" si="44"/>
        <v>442.44000000000005</v>
      </c>
      <c r="M179" s="563"/>
      <c r="N179" s="554">
        <v>0.22</v>
      </c>
      <c r="O179" s="554">
        <f t="shared" si="47"/>
        <v>0.66</v>
      </c>
      <c r="P179" s="554"/>
      <c r="Q179" s="555">
        <v>3</v>
      </c>
      <c r="R179" s="556">
        <f t="shared" si="41"/>
        <v>12.290000000000001</v>
      </c>
      <c r="S179" s="557" t="str">
        <f t="shared" si="35"/>
        <v>---</v>
      </c>
      <c r="T179" s="558">
        <f t="shared" si="36"/>
        <v>7.1700000000000008</v>
      </c>
      <c r="V179" s="559" t="str">
        <f t="shared" si="45"/>
        <v>OK</v>
      </c>
      <c r="W179" s="44">
        <f>IF(+'2026 Rates RTT'!O496&lt;'2026 Rates RTT'!$B$11,'2026 Rates RTT'!$B$11,+'2026 Rates RTT'!O496)</f>
        <v>5.12</v>
      </c>
      <c r="X179" s="44">
        <f t="shared" si="42"/>
        <v>5.12</v>
      </c>
      <c r="Y179" s="560">
        <f t="shared" si="43"/>
        <v>-0.58340113913751024</v>
      </c>
      <c r="AA179" s="83">
        <f t="shared" si="37"/>
        <v>184.32</v>
      </c>
      <c r="AE179" s="43"/>
      <c r="AF179" s="43"/>
      <c r="AG179" s="44"/>
    </row>
    <row r="180" spans="1:33">
      <c r="A180" s="42">
        <v>107</v>
      </c>
      <c r="B180" s="42">
        <v>102</v>
      </c>
      <c r="C180" s="42">
        <f t="shared" si="38"/>
        <v>-5</v>
      </c>
      <c r="D180" s="41">
        <v>1010</v>
      </c>
      <c r="E180" s="93" t="s">
        <v>1119</v>
      </c>
      <c r="F180" s="41">
        <v>603</v>
      </c>
      <c r="G180" s="94">
        <v>380</v>
      </c>
      <c r="H180" s="95">
        <v>54.59</v>
      </c>
      <c r="I180" s="96">
        <f t="shared" si="39"/>
        <v>54.59</v>
      </c>
      <c r="J180" s="97">
        <f t="shared" si="40"/>
        <v>102</v>
      </c>
      <c r="K180" s="98">
        <f t="shared" si="46"/>
        <v>465120</v>
      </c>
      <c r="L180" s="83">
        <f t="shared" si="44"/>
        <v>66818.16</v>
      </c>
      <c r="M180" s="563"/>
      <c r="N180" s="554">
        <v>0.69299999999999995</v>
      </c>
      <c r="O180" s="554">
        <f t="shared" si="47"/>
        <v>70.685999999999993</v>
      </c>
      <c r="P180" s="554">
        <f>+O180</f>
        <v>70.685999999999993</v>
      </c>
      <c r="Q180" s="555">
        <v>380</v>
      </c>
      <c r="R180" s="556">
        <f t="shared" si="41"/>
        <v>54.59</v>
      </c>
      <c r="S180" s="557" t="str">
        <f t="shared" si="35"/>
        <v>---</v>
      </c>
      <c r="T180" s="558">
        <f t="shared" si="36"/>
        <v>38.460000000000008</v>
      </c>
      <c r="V180" s="559" t="str">
        <f t="shared" si="45"/>
        <v>OK</v>
      </c>
      <c r="W180" s="44">
        <f>IF(+'2026 Rates RTT'!P497&lt;'2026 Rates RTT'!$B$11,'2026 Rates RTT'!$B$11,+'2026 Rates RTT'!P497)</f>
        <v>16.13</v>
      </c>
      <c r="X180" s="44">
        <f t="shared" si="42"/>
        <v>16.13</v>
      </c>
      <c r="Y180" s="560">
        <f t="shared" si="43"/>
        <v>-0.70452463821212685</v>
      </c>
      <c r="AA180" s="83">
        <f t="shared" si="37"/>
        <v>19743.12</v>
      </c>
      <c r="AE180" s="43"/>
      <c r="AF180" s="43"/>
      <c r="AG180" s="44"/>
    </row>
    <row r="181" spans="1:33">
      <c r="A181" s="42">
        <v>1</v>
      </c>
      <c r="B181" s="42">
        <v>1</v>
      </c>
      <c r="C181" s="42">
        <f t="shared" si="38"/>
        <v>0</v>
      </c>
      <c r="D181" s="41">
        <v>1012</v>
      </c>
      <c r="E181" s="93" t="s">
        <v>1081</v>
      </c>
      <c r="F181" s="41">
        <v>408</v>
      </c>
      <c r="G181" s="94">
        <v>150</v>
      </c>
      <c r="H181" s="95">
        <v>25.21</v>
      </c>
      <c r="I181" s="96">
        <f t="shared" si="39"/>
        <v>25.21</v>
      </c>
      <c r="J181" s="97">
        <f t="shared" si="40"/>
        <v>1</v>
      </c>
      <c r="K181" s="98">
        <f t="shared" si="46"/>
        <v>1800</v>
      </c>
      <c r="L181" s="83">
        <f t="shared" si="44"/>
        <v>302.52</v>
      </c>
      <c r="M181" s="563"/>
      <c r="N181" s="554">
        <v>0.44900000000000001</v>
      </c>
      <c r="O181" s="554">
        <f t="shared" si="47"/>
        <v>0.44900000000000001</v>
      </c>
      <c r="P181" s="554"/>
      <c r="Q181" s="555">
        <v>150</v>
      </c>
      <c r="R181" s="556">
        <f t="shared" si="41"/>
        <v>25.21</v>
      </c>
      <c r="S181" s="557" t="str">
        <f t="shared" si="35"/>
        <v>---</v>
      </c>
      <c r="T181" s="558">
        <f t="shared" si="36"/>
        <v>14.770000000000001</v>
      </c>
      <c r="V181" s="559" t="str">
        <f t="shared" si="45"/>
        <v>OK</v>
      </c>
      <c r="W181" s="44">
        <f>IF(+'2026 Rates RTT'!O499&lt;'2026 Rates RTT'!$B$11,'2026 Rates RTT'!$B$11,+'2026 Rates RTT'!O499)</f>
        <v>10.44</v>
      </c>
      <c r="X181" s="44">
        <f t="shared" si="42"/>
        <v>10.44</v>
      </c>
      <c r="Y181" s="560">
        <f t="shared" si="43"/>
        <v>-0.58587861959539866</v>
      </c>
      <c r="AA181" s="83">
        <f t="shared" si="37"/>
        <v>125.28</v>
      </c>
      <c r="AE181" s="43"/>
      <c r="AF181" s="43"/>
      <c r="AG181" s="44"/>
    </row>
    <row r="182" spans="1:33">
      <c r="A182" s="42">
        <v>1</v>
      </c>
      <c r="B182" s="42">
        <v>1</v>
      </c>
      <c r="C182" s="42">
        <f t="shared" si="38"/>
        <v>0</v>
      </c>
      <c r="D182" s="41">
        <v>1013</v>
      </c>
      <c r="E182" s="93" t="s">
        <v>1081</v>
      </c>
      <c r="F182" s="41">
        <v>395</v>
      </c>
      <c r="G182" s="94">
        <v>145</v>
      </c>
      <c r="H182" s="95">
        <v>24.36</v>
      </c>
      <c r="I182" s="96">
        <f t="shared" si="39"/>
        <v>24.36</v>
      </c>
      <c r="J182" s="97">
        <f t="shared" si="40"/>
        <v>1</v>
      </c>
      <c r="K182" s="98">
        <f t="shared" si="46"/>
        <v>1740</v>
      </c>
      <c r="L182" s="83">
        <f t="shared" si="44"/>
        <v>292.32</v>
      </c>
      <c r="M182" s="563"/>
      <c r="N182" s="554">
        <v>0.435</v>
      </c>
      <c r="O182" s="554">
        <f t="shared" si="47"/>
        <v>0.435</v>
      </c>
      <c r="P182" s="554"/>
      <c r="Q182" s="555">
        <v>145</v>
      </c>
      <c r="R182" s="556">
        <f t="shared" si="41"/>
        <v>24.36</v>
      </c>
      <c r="S182" s="557" t="str">
        <f t="shared" si="35"/>
        <v>---</v>
      </c>
      <c r="T182" s="558">
        <f t="shared" si="36"/>
        <v>14.25</v>
      </c>
      <c r="V182" s="559" t="str">
        <f t="shared" si="45"/>
        <v>OK</v>
      </c>
      <c r="W182" s="44">
        <f>IF(+'2026 Rates RTT'!O500&lt;'2026 Rates RTT'!$B$11,'2026 Rates RTT'!$B$11,+'2026 Rates RTT'!O500)</f>
        <v>10.11</v>
      </c>
      <c r="X182" s="44">
        <f t="shared" si="42"/>
        <v>10.11</v>
      </c>
      <c r="Y182" s="560">
        <f t="shared" si="43"/>
        <v>-0.58497536945812811</v>
      </c>
      <c r="AA182" s="83">
        <f t="shared" si="37"/>
        <v>121.32</v>
      </c>
      <c r="AE182" s="43"/>
      <c r="AF182" s="43"/>
      <c r="AG182" s="44"/>
    </row>
    <row r="183" spans="1:33">
      <c r="A183" s="42">
        <v>1</v>
      </c>
      <c r="B183" s="42">
        <v>1</v>
      </c>
      <c r="C183" s="42">
        <f t="shared" si="38"/>
        <v>0</v>
      </c>
      <c r="D183" s="41">
        <v>1015</v>
      </c>
      <c r="E183" s="93" t="s">
        <v>1081</v>
      </c>
      <c r="F183" s="41">
        <v>2844</v>
      </c>
      <c r="G183" s="94">
        <v>2505</v>
      </c>
      <c r="H183" s="95">
        <v>421.06</v>
      </c>
      <c r="I183" s="96">
        <f t="shared" si="39"/>
        <v>421.06</v>
      </c>
      <c r="J183" s="97">
        <f t="shared" si="40"/>
        <v>1</v>
      </c>
      <c r="K183" s="98">
        <f t="shared" si="46"/>
        <v>30060</v>
      </c>
      <c r="L183" s="83">
        <f t="shared" si="44"/>
        <v>5052.72</v>
      </c>
      <c r="M183" s="563"/>
      <c r="N183" s="554">
        <v>7.5149999999999997</v>
      </c>
      <c r="O183" s="554">
        <f t="shared" si="47"/>
        <v>7.5149999999999997</v>
      </c>
      <c r="P183" s="554"/>
      <c r="Q183" s="555">
        <v>2505</v>
      </c>
      <c r="R183" s="556">
        <f t="shared" si="41"/>
        <v>421.06</v>
      </c>
      <c r="S183" s="557" t="str">
        <f t="shared" si="35"/>
        <v>---</v>
      </c>
      <c r="T183" s="558">
        <f t="shared" si="36"/>
        <v>246.22</v>
      </c>
      <c r="V183" s="559" t="str">
        <f t="shared" si="45"/>
        <v>OK</v>
      </c>
      <c r="W183" s="44">
        <f>IF(+'2026 Rates RTT'!O502&lt;'2026 Rates RTT'!$B$11,'2026 Rates RTT'!$B$11,+'2026 Rates RTT'!O502)</f>
        <v>174.84</v>
      </c>
      <c r="X183" s="44">
        <f t="shared" si="42"/>
        <v>174.84</v>
      </c>
      <c r="Y183" s="560">
        <f t="shared" si="43"/>
        <v>-0.58476226666033337</v>
      </c>
      <c r="AA183" s="83">
        <f t="shared" si="37"/>
        <v>2098.08</v>
      </c>
      <c r="AE183" s="43"/>
      <c r="AF183" s="43"/>
      <c r="AG183" s="44"/>
    </row>
    <row r="184" spans="1:33">
      <c r="A184" s="42">
        <v>1</v>
      </c>
      <c r="B184" s="42">
        <v>1</v>
      </c>
      <c r="C184" s="42">
        <f t="shared" si="38"/>
        <v>0</v>
      </c>
      <c r="D184" s="41">
        <v>1018</v>
      </c>
      <c r="E184" s="93" t="s">
        <v>1120</v>
      </c>
      <c r="F184" s="41">
        <v>330</v>
      </c>
      <c r="G184" s="94">
        <v>120</v>
      </c>
      <c r="H184" s="95">
        <v>19.55</v>
      </c>
      <c r="I184" s="96">
        <f t="shared" si="39"/>
        <v>19.55</v>
      </c>
      <c r="J184" s="97">
        <f t="shared" si="40"/>
        <v>1</v>
      </c>
      <c r="K184" s="98">
        <f t="shared" si="46"/>
        <v>1440</v>
      </c>
      <c r="L184" s="83">
        <f t="shared" si="44"/>
        <v>234.60000000000002</v>
      </c>
      <c r="M184" s="563"/>
      <c r="N184" s="554">
        <v>0.33</v>
      </c>
      <c r="O184" s="554">
        <f t="shared" si="47"/>
        <v>0.33</v>
      </c>
      <c r="P184" s="554"/>
      <c r="Q184" s="555">
        <v>120</v>
      </c>
      <c r="R184" s="556">
        <f t="shared" si="41"/>
        <v>19.55</v>
      </c>
      <c r="S184" s="557" t="str">
        <f t="shared" si="35"/>
        <v>---</v>
      </c>
      <c r="T184" s="558">
        <f t="shared" si="36"/>
        <v>11.870000000000001</v>
      </c>
      <c r="V184" s="559" t="str">
        <f t="shared" si="45"/>
        <v>OK</v>
      </c>
      <c r="W184" s="44">
        <f>IF(+'2026 Rates RTT'!O505&lt;'2026 Rates RTT'!$B$11,'2026 Rates RTT'!$B$11,+'2026 Rates RTT'!O505)</f>
        <v>7.68</v>
      </c>
      <c r="X184" s="44">
        <f t="shared" si="42"/>
        <v>7.68</v>
      </c>
      <c r="Y184" s="560">
        <f t="shared" si="43"/>
        <v>-0.60716112531969313</v>
      </c>
      <c r="AA184" s="83">
        <f t="shared" si="37"/>
        <v>92.16</v>
      </c>
      <c r="AE184" s="43"/>
      <c r="AF184" s="43"/>
      <c r="AG184" s="44"/>
    </row>
    <row r="185" spans="1:33">
      <c r="A185" s="42">
        <v>1</v>
      </c>
      <c r="B185" s="42">
        <v>1</v>
      </c>
      <c r="C185" s="42">
        <f t="shared" si="38"/>
        <v>0</v>
      </c>
      <c r="D185" s="41">
        <v>1019</v>
      </c>
      <c r="E185" s="93" t="s">
        <v>1121</v>
      </c>
      <c r="F185" s="41">
        <v>228</v>
      </c>
      <c r="G185" s="94">
        <v>183</v>
      </c>
      <c r="H185" s="95">
        <v>24.53</v>
      </c>
      <c r="I185" s="96">
        <f t="shared" si="39"/>
        <v>24.53</v>
      </c>
      <c r="J185" s="97">
        <f t="shared" si="40"/>
        <v>1</v>
      </c>
      <c r="K185" s="98">
        <f t="shared" si="46"/>
        <v>2196</v>
      </c>
      <c r="L185" s="83">
        <f t="shared" si="44"/>
        <v>294.36</v>
      </c>
      <c r="M185" s="563"/>
      <c r="N185" s="554">
        <v>0.251</v>
      </c>
      <c r="O185" s="554">
        <f t="shared" si="47"/>
        <v>0.251</v>
      </c>
      <c r="P185" s="554">
        <f>+O185</f>
        <v>0.251</v>
      </c>
      <c r="Q185" s="555">
        <v>183</v>
      </c>
      <c r="R185" s="556">
        <f t="shared" si="41"/>
        <v>24.53</v>
      </c>
      <c r="S185" s="557" t="str">
        <f t="shared" si="35"/>
        <v>---</v>
      </c>
      <c r="T185" s="558">
        <f t="shared" si="36"/>
        <v>18.700000000000003</v>
      </c>
      <c r="V185" s="559" t="str">
        <f t="shared" si="45"/>
        <v>OK</v>
      </c>
      <c r="W185" s="44">
        <f>IF(+'2026 Rates RTT'!P506&lt;'2026 Rates RTT'!$B$11,'2026 Rates RTT'!$B$11,+'2026 Rates RTT'!P506)</f>
        <v>5.83</v>
      </c>
      <c r="X185" s="44">
        <f t="shared" si="42"/>
        <v>5.83</v>
      </c>
      <c r="Y185" s="560">
        <f t="shared" si="43"/>
        <v>-0.7623318385650224</v>
      </c>
      <c r="AA185" s="83">
        <f t="shared" si="37"/>
        <v>69.960000000000008</v>
      </c>
      <c r="AE185" s="43"/>
      <c r="AF185" s="43"/>
      <c r="AG185" s="44"/>
    </row>
    <row r="186" spans="1:33">
      <c r="A186" s="42">
        <v>1</v>
      </c>
      <c r="B186" s="42">
        <v>1</v>
      </c>
      <c r="C186" s="42">
        <f t="shared" si="38"/>
        <v>0</v>
      </c>
      <c r="D186" s="41">
        <v>1020</v>
      </c>
      <c r="E186" s="93" t="s">
        <v>1081</v>
      </c>
      <c r="F186" s="41">
        <v>320</v>
      </c>
      <c r="G186" s="94">
        <v>117</v>
      </c>
      <c r="H186" s="95">
        <v>19.670000000000002</v>
      </c>
      <c r="I186" s="96">
        <f t="shared" si="39"/>
        <v>19.670000000000002</v>
      </c>
      <c r="J186" s="97">
        <f t="shared" si="40"/>
        <v>1</v>
      </c>
      <c r="K186" s="98">
        <f t="shared" si="46"/>
        <v>1404</v>
      </c>
      <c r="L186" s="83">
        <f t="shared" si="44"/>
        <v>236.04000000000002</v>
      </c>
      <c r="M186" s="563"/>
      <c r="N186" s="554">
        <v>0.35199999999999998</v>
      </c>
      <c r="O186" s="554">
        <f t="shared" si="47"/>
        <v>0.35199999999999998</v>
      </c>
      <c r="P186" s="554"/>
      <c r="Q186" s="555">
        <v>117</v>
      </c>
      <c r="R186" s="556">
        <f t="shared" si="41"/>
        <v>19.670000000000002</v>
      </c>
      <c r="S186" s="557" t="str">
        <f t="shared" si="35"/>
        <v>---</v>
      </c>
      <c r="T186" s="558">
        <f t="shared" si="36"/>
        <v>11.480000000000002</v>
      </c>
      <c r="V186" s="559" t="str">
        <f t="shared" si="45"/>
        <v>OK</v>
      </c>
      <c r="W186" s="44">
        <f>IF(+'2026 Rates RTT'!O507&lt;'2026 Rates RTT'!$B$11,'2026 Rates RTT'!$B$11,+'2026 Rates RTT'!O507)</f>
        <v>8.19</v>
      </c>
      <c r="X186" s="44">
        <f t="shared" si="42"/>
        <v>8.19</v>
      </c>
      <c r="Y186" s="560">
        <f t="shared" si="43"/>
        <v>-0.58362989323843428</v>
      </c>
      <c r="AA186" s="83">
        <f t="shared" si="37"/>
        <v>98.28</v>
      </c>
      <c r="AE186" s="43"/>
      <c r="AF186" s="43"/>
      <c r="AG186" s="44"/>
    </row>
    <row r="187" spans="1:33">
      <c r="A187" s="42">
        <v>1</v>
      </c>
      <c r="B187" s="42">
        <v>1</v>
      </c>
      <c r="C187" s="42">
        <f t="shared" si="38"/>
        <v>0</v>
      </c>
      <c r="D187" s="41">
        <v>1021</v>
      </c>
      <c r="E187" s="93" t="s">
        <v>1081</v>
      </c>
      <c r="F187" s="41">
        <v>1955</v>
      </c>
      <c r="G187" s="94">
        <v>652</v>
      </c>
      <c r="H187" s="95">
        <v>109.57000000000001</v>
      </c>
      <c r="I187" s="96">
        <f t="shared" si="39"/>
        <v>109.57000000000001</v>
      </c>
      <c r="J187" s="97">
        <f t="shared" si="40"/>
        <v>1</v>
      </c>
      <c r="K187" s="98">
        <f t="shared" si="46"/>
        <v>7824</v>
      </c>
      <c r="L187" s="83">
        <f t="shared" si="44"/>
        <v>1314.8400000000001</v>
      </c>
      <c r="M187" s="563"/>
      <c r="N187" s="554">
        <v>1.9550000000000001</v>
      </c>
      <c r="O187" s="554">
        <f t="shared" si="47"/>
        <v>1.9550000000000001</v>
      </c>
      <c r="P187" s="554"/>
      <c r="Q187" s="555">
        <v>652</v>
      </c>
      <c r="R187" s="556">
        <f t="shared" si="41"/>
        <v>109.57000000000001</v>
      </c>
      <c r="S187" s="557" t="str">
        <f t="shared" si="35"/>
        <v>---</v>
      </c>
      <c r="T187" s="558">
        <f t="shared" si="36"/>
        <v>64.09</v>
      </c>
      <c r="V187" s="559" t="str">
        <f t="shared" si="45"/>
        <v>OK</v>
      </c>
      <c r="W187" s="44">
        <f>IF(+'2026 Rates RTT'!O508&lt;'2026 Rates RTT'!$B$11,'2026 Rates RTT'!$B$11,+'2026 Rates RTT'!O508)</f>
        <v>45.48</v>
      </c>
      <c r="X187" s="44">
        <f t="shared" si="42"/>
        <v>45.48</v>
      </c>
      <c r="Y187" s="560">
        <f t="shared" si="43"/>
        <v>-0.58492288035046092</v>
      </c>
      <c r="AA187" s="83">
        <f t="shared" si="37"/>
        <v>545.76</v>
      </c>
      <c r="AE187" s="43"/>
      <c r="AF187" s="43"/>
      <c r="AG187" s="44"/>
    </row>
    <row r="188" spans="1:33">
      <c r="A188" s="42">
        <v>1</v>
      </c>
      <c r="B188" s="42">
        <v>1</v>
      </c>
      <c r="C188" s="42">
        <f t="shared" si="38"/>
        <v>0</v>
      </c>
      <c r="D188" s="41">
        <v>1022</v>
      </c>
      <c r="E188" s="93" t="s">
        <v>1081</v>
      </c>
      <c r="F188" s="41">
        <v>75</v>
      </c>
      <c r="G188" s="94">
        <v>30</v>
      </c>
      <c r="H188" s="95">
        <v>5.0500000000000007</v>
      </c>
      <c r="I188" s="96">
        <f t="shared" si="39"/>
        <v>5.0500000000000007</v>
      </c>
      <c r="J188" s="97">
        <f t="shared" si="40"/>
        <v>1</v>
      </c>
      <c r="K188" s="98">
        <f t="shared" si="46"/>
        <v>360</v>
      </c>
      <c r="L188" s="83">
        <f t="shared" si="44"/>
        <v>60.600000000000009</v>
      </c>
      <c r="M188" s="563"/>
      <c r="N188" s="554">
        <v>0.09</v>
      </c>
      <c r="O188" s="554">
        <f t="shared" si="47"/>
        <v>0.09</v>
      </c>
      <c r="P188" s="554"/>
      <c r="Q188" s="555">
        <v>30</v>
      </c>
      <c r="R188" s="556">
        <f t="shared" si="41"/>
        <v>5.0500000000000007</v>
      </c>
      <c r="S188" s="557" t="str">
        <f t="shared" si="35"/>
        <v>---</v>
      </c>
      <c r="T188" s="558">
        <f t="shared" si="36"/>
        <v>0.41784551829822369</v>
      </c>
      <c r="V188" s="559" t="str">
        <f t="shared" si="45"/>
        <v>OK</v>
      </c>
      <c r="W188" s="44">
        <f>IF(+'2026 Rates RTT'!O509&lt;'2026 Rates RTT'!$B$11,'2026 Rates RTT'!$B$11,+'2026 Rates RTT'!O509)</f>
        <v>4.632154481701777</v>
      </c>
      <c r="X188" s="44">
        <f t="shared" si="42"/>
        <v>4.632154481701777</v>
      </c>
      <c r="Y188" s="560">
        <f t="shared" si="43"/>
        <v>-8.2741686791727442E-2</v>
      </c>
      <c r="AA188" s="83">
        <f t="shared" si="37"/>
        <v>55.585853780421324</v>
      </c>
      <c r="AE188" s="43"/>
      <c r="AF188" s="43"/>
      <c r="AG188" s="44"/>
    </row>
    <row r="189" spans="1:33">
      <c r="A189" s="42">
        <v>1</v>
      </c>
      <c r="B189" s="42">
        <v>1</v>
      </c>
      <c r="C189" s="42">
        <f t="shared" si="38"/>
        <v>0</v>
      </c>
      <c r="D189" s="41">
        <v>1023</v>
      </c>
      <c r="E189" s="93" t="s">
        <v>1081</v>
      </c>
      <c r="F189" s="41">
        <v>1640</v>
      </c>
      <c r="G189" s="94">
        <v>546</v>
      </c>
      <c r="H189" s="95">
        <v>91.809999999999988</v>
      </c>
      <c r="I189" s="96">
        <f t="shared" si="39"/>
        <v>91.809999999999988</v>
      </c>
      <c r="J189" s="97">
        <f t="shared" si="40"/>
        <v>1</v>
      </c>
      <c r="K189" s="98">
        <f t="shared" si="46"/>
        <v>6552</v>
      </c>
      <c r="L189" s="83">
        <f t="shared" si="44"/>
        <v>1101.7199999999998</v>
      </c>
      <c r="M189" s="563"/>
      <c r="N189" s="554">
        <v>1.64</v>
      </c>
      <c r="O189" s="554">
        <f t="shared" si="47"/>
        <v>1.64</v>
      </c>
      <c r="P189" s="554"/>
      <c r="Q189" s="555">
        <v>546</v>
      </c>
      <c r="R189" s="556">
        <f t="shared" si="41"/>
        <v>91.809999999999988</v>
      </c>
      <c r="S189" s="557" t="str">
        <f t="shared" si="35"/>
        <v>---</v>
      </c>
      <c r="T189" s="558">
        <f t="shared" si="36"/>
        <v>53.659999999999989</v>
      </c>
      <c r="V189" s="559" t="str">
        <f t="shared" si="45"/>
        <v>OK</v>
      </c>
      <c r="W189" s="44">
        <f>IF(+'2026 Rates RTT'!O510&lt;'2026 Rates RTT'!$B$11,'2026 Rates RTT'!$B$11,+'2026 Rates RTT'!O510)</f>
        <v>38.15</v>
      </c>
      <c r="X189" s="44">
        <f t="shared" si="42"/>
        <v>38.15</v>
      </c>
      <c r="Y189" s="560">
        <f t="shared" si="43"/>
        <v>-0.58446792288421734</v>
      </c>
      <c r="AA189" s="83">
        <f t="shared" si="37"/>
        <v>457.79999999999995</v>
      </c>
      <c r="AE189" s="43"/>
      <c r="AF189" s="43"/>
      <c r="AG189" s="44"/>
    </row>
    <row r="190" spans="1:33">
      <c r="A190" s="42">
        <v>1</v>
      </c>
      <c r="B190" s="42">
        <v>1</v>
      </c>
      <c r="C190" s="42">
        <f t="shared" si="38"/>
        <v>0</v>
      </c>
      <c r="D190" s="41">
        <v>1024</v>
      </c>
      <c r="E190" s="93" t="s">
        <v>1081</v>
      </c>
      <c r="F190" s="41">
        <v>390</v>
      </c>
      <c r="G190" s="94">
        <v>143</v>
      </c>
      <c r="H190" s="95">
        <v>24.04</v>
      </c>
      <c r="I190" s="96">
        <f t="shared" si="39"/>
        <v>24.04</v>
      </c>
      <c r="J190" s="97">
        <f t="shared" si="40"/>
        <v>1</v>
      </c>
      <c r="K190" s="98">
        <f t="shared" si="46"/>
        <v>1716</v>
      </c>
      <c r="L190" s="83">
        <f t="shared" si="44"/>
        <v>288.48</v>
      </c>
      <c r="M190" s="563"/>
      <c r="N190" s="554">
        <v>0.42899999999999999</v>
      </c>
      <c r="O190" s="554">
        <f t="shared" si="47"/>
        <v>0.42899999999999999</v>
      </c>
      <c r="P190" s="554"/>
      <c r="Q190" s="555">
        <v>143</v>
      </c>
      <c r="R190" s="556">
        <f t="shared" si="41"/>
        <v>24.04</v>
      </c>
      <c r="S190" s="557" t="str">
        <f t="shared" si="35"/>
        <v>---</v>
      </c>
      <c r="T190" s="558">
        <f t="shared" si="36"/>
        <v>14.059999999999999</v>
      </c>
      <c r="V190" s="559" t="str">
        <f t="shared" si="45"/>
        <v>OK</v>
      </c>
      <c r="W190" s="44">
        <f>IF(+'2026 Rates RTT'!O511&lt;'2026 Rates RTT'!$B$11,'2026 Rates RTT'!$B$11,+'2026 Rates RTT'!O511)</f>
        <v>9.98</v>
      </c>
      <c r="X190" s="44">
        <f t="shared" si="42"/>
        <v>9.98</v>
      </c>
      <c r="Y190" s="560">
        <f t="shared" si="43"/>
        <v>-0.58485856905158062</v>
      </c>
      <c r="AA190" s="83">
        <f t="shared" si="37"/>
        <v>119.76</v>
      </c>
      <c r="AE190" s="43"/>
      <c r="AF190" s="43"/>
      <c r="AG190" s="44"/>
    </row>
    <row r="191" spans="1:33">
      <c r="A191" s="42">
        <v>1</v>
      </c>
      <c r="B191" s="42">
        <v>1</v>
      </c>
      <c r="C191" s="42">
        <f t="shared" si="38"/>
        <v>0</v>
      </c>
      <c r="D191" s="41">
        <v>1025</v>
      </c>
      <c r="E191" s="93" t="s">
        <v>1081</v>
      </c>
      <c r="F191" s="41">
        <v>300</v>
      </c>
      <c r="G191" s="94">
        <v>110</v>
      </c>
      <c r="H191" s="95">
        <v>18.5</v>
      </c>
      <c r="I191" s="96">
        <f t="shared" si="39"/>
        <v>18.5</v>
      </c>
      <c r="J191" s="97">
        <f t="shared" si="40"/>
        <v>1</v>
      </c>
      <c r="K191" s="98">
        <f t="shared" si="46"/>
        <v>1320</v>
      </c>
      <c r="L191" s="83">
        <f t="shared" si="44"/>
        <v>222</v>
      </c>
      <c r="M191" s="563"/>
      <c r="N191" s="554">
        <v>0.33</v>
      </c>
      <c r="O191" s="554">
        <f t="shared" si="47"/>
        <v>0.33</v>
      </c>
      <c r="P191" s="554"/>
      <c r="Q191" s="555">
        <v>110</v>
      </c>
      <c r="R191" s="556">
        <f t="shared" si="41"/>
        <v>18.5</v>
      </c>
      <c r="S191" s="557" t="str">
        <f t="shared" si="35"/>
        <v>---</v>
      </c>
      <c r="T191" s="558">
        <f t="shared" si="36"/>
        <v>10.82</v>
      </c>
      <c r="V191" s="559" t="str">
        <f t="shared" si="45"/>
        <v>OK</v>
      </c>
      <c r="W191" s="44">
        <f>IF(+'2026 Rates RTT'!O512&lt;'2026 Rates RTT'!$B$11,'2026 Rates RTT'!$B$11,+'2026 Rates RTT'!O512)</f>
        <v>7.68</v>
      </c>
      <c r="X191" s="44">
        <f t="shared" si="42"/>
        <v>7.68</v>
      </c>
      <c r="Y191" s="560">
        <f t="shared" si="43"/>
        <v>-0.58486486486486489</v>
      </c>
      <c r="AA191" s="83">
        <f t="shared" si="37"/>
        <v>92.16</v>
      </c>
      <c r="AE191" s="43"/>
      <c r="AF191" s="43"/>
      <c r="AG191" s="44"/>
    </row>
    <row r="192" spans="1:33">
      <c r="A192" s="42">
        <v>2</v>
      </c>
      <c r="B192" s="42">
        <v>2</v>
      </c>
      <c r="C192" s="42">
        <f t="shared" si="38"/>
        <v>0</v>
      </c>
      <c r="D192" s="41">
        <v>1026</v>
      </c>
      <c r="E192" s="93" t="s">
        <v>1081</v>
      </c>
      <c r="F192" s="41">
        <v>440</v>
      </c>
      <c r="G192" s="94">
        <v>161</v>
      </c>
      <c r="H192" s="95">
        <v>27.090000000000003</v>
      </c>
      <c r="I192" s="96">
        <f t="shared" si="39"/>
        <v>27.090000000000003</v>
      </c>
      <c r="J192" s="97">
        <f t="shared" si="40"/>
        <v>2</v>
      </c>
      <c r="K192" s="98">
        <f t="shared" si="46"/>
        <v>3864</v>
      </c>
      <c r="L192" s="83">
        <f t="shared" si="44"/>
        <v>650.16000000000008</v>
      </c>
      <c r="M192" s="563"/>
      <c r="N192" s="554">
        <v>0.48399999999999999</v>
      </c>
      <c r="O192" s="554">
        <f t="shared" si="47"/>
        <v>0.96799999999999997</v>
      </c>
      <c r="P192" s="554"/>
      <c r="Q192" s="555">
        <v>161</v>
      </c>
      <c r="R192" s="556">
        <f t="shared" si="41"/>
        <v>27.090000000000003</v>
      </c>
      <c r="S192" s="557" t="str">
        <f t="shared" si="35"/>
        <v>---</v>
      </c>
      <c r="T192" s="558">
        <f t="shared" si="36"/>
        <v>15.830000000000004</v>
      </c>
      <c r="V192" s="559" t="str">
        <f t="shared" si="45"/>
        <v>OK</v>
      </c>
      <c r="W192" s="44">
        <f>IF(+'2026 Rates RTT'!O513&lt;'2026 Rates RTT'!$B$11,'2026 Rates RTT'!$B$11,+'2026 Rates RTT'!O513)</f>
        <v>11.26</v>
      </c>
      <c r="X192" s="44">
        <f t="shared" si="42"/>
        <v>11.26</v>
      </c>
      <c r="Y192" s="560">
        <f t="shared" si="43"/>
        <v>-0.58434846806939844</v>
      </c>
      <c r="AA192" s="83">
        <f t="shared" si="37"/>
        <v>270.24</v>
      </c>
      <c r="AE192" s="43"/>
      <c r="AF192" s="43"/>
      <c r="AG192" s="44"/>
    </row>
    <row r="193" spans="1:33">
      <c r="A193" s="42">
        <v>1</v>
      </c>
      <c r="B193" s="42">
        <v>1</v>
      </c>
      <c r="C193" s="42">
        <f t="shared" si="38"/>
        <v>0</v>
      </c>
      <c r="D193" s="41">
        <v>1030</v>
      </c>
      <c r="E193" s="93" t="s">
        <v>1078</v>
      </c>
      <c r="F193" s="41">
        <v>1032</v>
      </c>
      <c r="G193" s="94">
        <v>378</v>
      </c>
      <c r="H193" s="95">
        <v>63.569999999999993</v>
      </c>
      <c r="I193" s="96">
        <f t="shared" si="39"/>
        <v>63.569999999999993</v>
      </c>
      <c r="J193" s="97">
        <f t="shared" si="40"/>
        <v>1</v>
      </c>
      <c r="K193" s="98">
        <f t="shared" si="46"/>
        <v>4536</v>
      </c>
      <c r="L193" s="83">
        <f t="shared" si="44"/>
        <v>762.83999999999992</v>
      </c>
      <c r="M193" s="563"/>
      <c r="N193" s="554">
        <v>1.135</v>
      </c>
      <c r="O193" s="554">
        <f t="shared" si="47"/>
        <v>1.135</v>
      </c>
      <c r="P193" s="554"/>
      <c r="Q193" s="555">
        <v>378</v>
      </c>
      <c r="R193" s="556">
        <f t="shared" si="41"/>
        <v>63.569999999999993</v>
      </c>
      <c r="S193" s="557" t="str">
        <f t="shared" si="35"/>
        <v>---</v>
      </c>
      <c r="T193" s="558">
        <f t="shared" si="36"/>
        <v>37.159999999999997</v>
      </c>
      <c r="V193" s="559" t="str">
        <f t="shared" si="45"/>
        <v>OK</v>
      </c>
      <c r="W193" s="44">
        <f>IF(+'2026 Rates RTT'!O517&lt;'2026 Rates RTT'!$B$11,'2026 Rates RTT'!$B$11,+'2026 Rates RTT'!O517)</f>
        <v>26.41</v>
      </c>
      <c r="X193" s="44">
        <f t="shared" si="42"/>
        <v>26.41</v>
      </c>
      <c r="Y193" s="560">
        <f t="shared" si="43"/>
        <v>-0.5845524618530753</v>
      </c>
      <c r="AA193" s="83">
        <f t="shared" si="37"/>
        <v>316.92</v>
      </c>
      <c r="AE193" s="43"/>
      <c r="AF193" s="43"/>
      <c r="AG193" s="44"/>
    </row>
    <row r="194" spans="1:33">
      <c r="A194" s="42">
        <v>1</v>
      </c>
      <c r="B194" s="42">
        <v>1</v>
      </c>
      <c r="C194" s="42">
        <f t="shared" si="38"/>
        <v>0</v>
      </c>
      <c r="D194" s="41">
        <v>1032</v>
      </c>
      <c r="E194" s="93" t="s">
        <v>1083</v>
      </c>
      <c r="F194" s="41">
        <v>216</v>
      </c>
      <c r="G194" s="94">
        <v>173</v>
      </c>
      <c r="H194" s="95">
        <v>23.24</v>
      </c>
      <c r="I194" s="96">
        <f t="shared" si="39"/>
        <v>23.24</v>
      </c>
      <c r="J194" s="97">
        <f t="shared" si="40"/>
        <v>1</v>
      </c>
      <c r="K194" s="98">
        <f t="shared" si="46"/>
        <v>2076</v>
      </c>
      <c r="L194" s="83">
        <f t="shared" si="44"/>
        <v>278.88</v>
      </c>
      <c r="M194" s="563"/>
      <c r="N194" s="554">
        <v>0.23799999999999999</v>
      </c>
      <c r="O194" s="554">
        <f t="shared" si="47"/>
        <v>0.23799999999999999</v>
      </c>
      <c r="P194" s="554">
        <f>+O194</f>
        <v>0.23799999999999999</v>
      </c>
      <c r="Q194" s="555">
        <v>173</v>
      </c>
      <c r="R194" s="556">
        <f t="shared" si="41"/>
        <v>23.24</v>
      </c>
      <c r="S194" s="557" t="str">
        <f t="shared" si="35"/>
        <v>---</v>
      </c>
      <c r="T194" s="558">
        <f t="shared" si="36"/>
        <v>17.709999999999997</v>
      </c>
      <c r="V194" s="559" t="str">
        <f t="shared" si="45"/>
        <v>OK</v>
      </c>
      <c r="W194" s="44">
        <f>IF(+'2026 Rates RTT'!P519&lt;'2026 Rates RTT'!$B$11,'2026 Rates RTT'!$B$11,+'2026 Rates RTT'!P519)</f>
        <v>5.53</v>
      </c>
      <c r="X194" s="44">
        <f t="shared" si="42"/>
        <v>5.53</v>
      </c>
      <c r="Y194" s="560">
        <f t="shared" si="43"/>
        <v>-0.76204819277108427</v>
      </c>
      <c r="AA194" s="83">
        <f t="shared" si="37"/>
        <v>66.36</v>
      </c>
      <c r="AE194" s="43"/>
      <c r="AF194" s="43"/>
      <c r="AG194" s="44"/>
    </row>
    <row r="195" spans="1:33">
      <c r="A195" s="42">
        <v>1</v>
      </c>
      <c r="B195" s="42">
        <v>1</v>
      </c>
      <c r="C195" s="42">
        <f t="shared" si="38"/>
        <v>0</v>
      </c>
      <c r="D195" s="41">
        <v>1033</v>
      </c>
      <c r="E195" s="93" t="s">
        <v>1078</v>
      </c>
      <c r="F195" s="41">
        <v>375</v>
      </c>
      <c r="G195" s="94">
        <v>138</v>
      </c>
      <c r="H195" s="95">
        <v>23.189999999999998</v>
      </c>
      <c r="I195" s="96">
        <f t="shared" si="39"/>
        <v>23.189999999999998</v>
      </c>
      <c r="J195" s="97">
        <f t="shared" si="40"/>
        <v>1</v>
      </c>
      <c r="K195" s="98">
        <f t="shared" si="46"/>
        <v>1656</v>
      </c>
      <c r="L195" s="83">
        <f t="shared" si="44"/>
        <v>278.27999999999997</v>
      </c>
      <c r="M195" s="563"/>
      <c r="N195" s="554">
        <v>0.41299999999999998</v>
      </c>
      <c r="O195" s="554">
        <f t="shared" si="47"/>
        <v>0.41299999999999998</v>
      </c>
      <c r="P195" s="554"/>
      <c r="Q195" s="555">
        <v>138</v>
      </c>
      <c r="R195" s="556">
        <f t="shared" si="41"/>
        <v>23.189999999999998</v>
      </c>
      <c r="S195" s="557" t="str">
        <f t="shared" si="35"/>
        <v>---</v>
      </c>
      <c r="T195" s="558">
        <f t="shared" si="36"/>
        <v>13.589999999999998</v>
      </c>
      <c r="V195" s="559" t="str">
        <f t="shared" si="45"/>
        <v>OK</v>
      </c>
      <c r="W195" s="44">
        <f>IF(+'2026 Rates RTT'!O520&lt;'2026 Rates RTT'!$B$11,'2026 Rates RTT'!$B$11,+'2026 Rates RTT'!O520)</f>
        <v>9.6</v>
      </c>
      <c r="X195" s="44">
        <f t="shared" si="42"/>
        <v>9.6</v>
      </c>
      <c r="Y195" s="560">
        <f t="shared" si="43"/>
        <v>-0.58602846054333768</v>
      </c>
      <c r="AA195" s="83">
        <f t="shared" si="37"/>
        <v>115.19999999999999</v>
      </c>
      <c r="AE195" s="43"/>
      <c r="AF195" s="43"/>
      <c r="AG195" s="44"/>
    </row>
    <row r="196" spans="1:33">
      <c r="A196" s="42">
        <v>4</v>
      </c>
      <c r="B196" s="42">
        <v>4</v>
      </c>
      <c r="C196" s="42">
        <f t="shared" si="38"/>
        <v>0</v>
      </c>
      <c r="D196" s="41">
        <v>1034</v>
      </c>
      <c r="E196" s="93" t="s">
        <v>1078</v>
      </c>
      <c r="F196" s="41">
        <v>560</v>
      </c>
      <c r="G196" s="94">
        <v>205</v>
      </c>
      <c r="H196" s="95">
        <v>34.47</v>
      </c>
      <c r="I196" s="96">
        <f t="shared" si="39"/>
        <v>34.47</v>
      </c>
      <c r="J196" s="97">
        <f t="shared" si="40"/>
        <v>4</v>
      </c>
      <c r="K196" s="98">
        <f t="shared" si="46"/>
        <v>9840</v>
      </c>
      <c r="L196" s="83">
        <f t="shared" si="44"/>
        <v>1654.56</v>
      </c>
      <c r="M196" s="563"/>
      <c r="N196" s="554">
        <v>0.61599999999999999</v>
      </c>
      <c r="O196" s="554">
        <f t="shared" si="47"/>
        <v>2.464</v>
      </c>
      <c r="P196" s="554"/>
      <c r="Q196" s="555">
        <v>205</v>
      </c>
      <c r="R196" s="556">
        <f t="shared" si="41"/>
        <v>34.47</v>
      </c>
      <c r="S196" s="557" t="str">
        <f t="shared" si="35"/>
        <v>---</v>
      </c>
      <c r="T196" s="558">
        <f t="shared" si="36"/>
        <v>20.14</v>
      </c>
      <c r="V196" s="559" t="str">
        <f t="shared" si="45"/>
        <v>OK</v>
      </c>
      <c r="W196" s="44">
        <f>IF(+'2026 Rates RTT'!O521&lt;'2026 Rates RTT'!$B$11,'2026 Rates RTT'!$B$11,+'2026 Rates RTT'!O521)</f>
        <v>14.33</v>
      </c>
      <c r="X196" s="44">
        <f t="shared" si="42"/>
        <v>14.33</v>
      </c>
      <c r="Y196" s="560">
        <f t="shared" si="43"/>
        <v>-0.5842761821874094</v>
      </c>
      <c r="AA196" s="83">
        <f t="shared" si="37"/>
        <v>687.84</v>
      </c>
      <c r="AE196" s="43"/>
      <c r="AF196" s="43"/>
      <c r="AG196" s="44"/>
    </row>
    <row r="197" spans="1:33">
      <c r="A197" s="42">
        <v>1</v>
      </c>
      <c r="B197" s="42">
        <v>1</v>
      </c>
      <c r="C197" s="42">
        <f t="shared" si="38"/>
        <v>0</v>
      </c>
      <c r="D197" s="41">
        <v>1038</v>
      </c>
      <c r="E197" s="93" t="s">
        <v>1078</v>
      </c>
      <c r="F197" s="41">
        <v>360</v>
      </c>
      <c r="G197" s="94">
        <v>133</v>
      </c>
      <c r="H197" s="95">
        <v>22.380000000000003</v>
      </c>
      <c r="I197" s="96">
        <f t="shared" si="39"/>
        <v>22.380000000000003</v>
      </c>
      <c r="J197" s="97">
        <f t="shared" si="40"/>
        <v>1</v>
      </c>
      <c r="K197" s="98">
        <f t="shared" si="46"/>
        <v>1596</v>
      </c>
      <c r="L197" s="83">
        <f t="shared" si="44"/>
        <v>268.56000000000006</v>
      </c>
      <c r="M197" s="563"/>
      <c r="N197" s="554">
        <v>0.4</v>
      </c>
      <c r="O197" s="554">
        <f t="shared" si="47"/>
        <v>0.4</v>
      </c>
      <c r="P197" s="554"/>
      <c r="Q197" s="555">
        <v>133</v>
      </c>
      <c r="R197" s="556">
        <f t="shared" si="41"/>
        <v>22.380000000000003</v>
      </c>
      <c r="S197" s="557" t="str">
        <f t="shared" si="35"/>
        <v>---</v>
      </c>
      <c r="T197" s="558">
        <f t="shared" si="36"/>
        <v>13.070000000000002</v>
      </c>
      <c r="V197" s="559" t="str">
        <f t="shared" si="45"/>
        <v>OK</v>
      </c>
      <c r="W197" s="44">
        <f>IF(+'2026 Rates RTT'!O525&lt;'2026 Rates RTT'!$B$11,'2026 Rates RTT'!$B$11,+'2026 Rates RTT'!O525)</f>
        <v>9.31</v>
      </c>
      <c r="X197" s="44">
        <f t="shared" si="42"/>
        <v>9.31</v>
      </c>
      <c r="Y197" s="560">
        <f t="shared" si="43"/>
        <v>-0.58400357462019659</v>
      </c>
      <c r="AA197" s="83">
        <f t="shared" si="37"/>
        <v>111.72</v>
      </c>
      <c r="AE197" s="43"/>
      <c r="AF197" s="43"/>
      <c r="AG197" s="44"/>
    </row>
    <row r="198" spans="1:33">
      <c r="A198" s="42">
        <v>1</v>
      </c>
      <c r="B198" s="42">
        <v>1</v>
      </c>
      <c r="C198" s="42">
        <f t="shared" si="38"/>
        <v>0</v>
      </c>
      <c r="D198" s="41">
        <v>1039</v>
      </c>
      <c r="E198" s="93" t="s">
        <v>1078</v>
      </c>
      <c r="F198" s="41">
        <v>672</v>
      </c>
      <c r="G198" s="94">
        <v>267</v>
      </c>
      <c r="H198" s="95">
        <v>44.86</v>
      </c>
      <c r="I198" s="96">
        <f t="shared" si="39"/>
        <v>44.86</v>
      </c>
      <c r="J198" s="97">
        <f t="shared" si="40"/>
        <v>1</v>
      </c>
      <c r="K198" s="98">
        <f t="shared" si="46"/>
        <v>3204</v>
      </c>
      <c r="L198" s="83">
        <f t="shared" si="44"/>
        <v>538.31999999999994</v>
      </c>
      <c r="M198" s="563"/>
      <c r="N198" s="554">
        <v>0.8</v>
      </c>
      <c r="O198" s="554">
        <f t="shared" si="47"/>
        <v>0.8</v>
      </c>
      <c r="P198" s="554"/>
      <c r="Q198" s="555">
        <v>267</v>
      </c>
      <c r="R198" s="556">
        <f t="shared" si="41"/>
        <v>44.86</v>
      </c>
      <c r="S198" s="557" t="str">
        <f t="shared" si="35"/>
        <v>---</v>
      </c>
      <c r="T198" s="558">
        <f t="shared" si="36"/>
        <v>26.25</v>
      </c>
      <c r="V198" s="559" t="str">
        <f t="shared" si="45"/>
        <v>OK</v>
      </c>
      <c r="W198" s="44">
        <f>IF(+'2026 Rates RTT'!O526&lt;'2026 Rates RTT'!$B$11,'2026 Rates RTT'!$B$11,+'2026 Rates RTT'!O526)</f>
        <v>18.61</v>
      </c>
      <c r="X198" s="44">
        <f t="shared" si="42"/>
        <v>18.61</v>
      </c>
      <c r="Y198" s="560">
        <f t="shared" si="43"/>
        <v>-0.5851538118591173</v>
      </c>
      <c r="AA198" s="83">
        <f t="shared" si="37"/>
        <v>223.32</v>
      </c>
      <c r="AE198" s="43"/>
      <c r="AF198" s="43"/>
      <c r="AG198" s="44"/>
    </row>
    <row r="199" spans="1:33">
      <c r="A199" s="42">
        <v>1</v>
      </c>
      <c r="B199" s="42">
        <v>1</v>
      </c>
      <c r="C199" s="42">
        <f t="shared" si="38"/>
        <v>0</v>
      </c>
      <c r="D199" s="41">
        <v>1040</v>
      </c>
      <c r="E199" s="93" t="s">
        <v>1078</v>
      </c>
      <c r="F199" s="41">
        <v>140</v>
      </c>
      <c r="G199" s="94">
        <v>56</v>
      </c>
      <c r="H199" s="95">
        <v>9.43</v>
      </c>
      <c r="I199" s="96">
        <f t="shared" si="39"/>
        <v>9.43</v>
      </c>
      <c r="J199" s="97">
        <f t="shared" si="40"/>
        <v>1</v>
      </c>
      <c r="K199" s="98">
        <f t="shared" si="46"/>
        <v>672</v>
      </c>
      <c r="L199" s="83">
        <f t="shared" si="44"/>
        <v>113.16</v>
      </c>
      <c r="M199" s="563"/>
      <c r="N199" s="554">
        <v>0.16800000000000001</v>
      </c>
      <c r="O199" s="554">
        <f t="shared" si="47"/>
        <v>0.16800000000000001</v>
      </c>
      <c r="P199" s="554"/>
      <c r="Q199" s="555">
        <v>56</v>
      </c>
      <c r="R199" s="556">
        <f t="shared" si="41"/>
        <v>9.43</v>
      </c>
      <c r="S199" s="557" t="str">
        <f t="shared" si="35"/>
        <v>---</v>
      </c>
      <c r="T199" s="558">
        <f t="shared" si="36"/>
        <v>4.7978455182982227</v>
      </c>
      <c r="V199" s="559" t="str">
        <f t="shared" si="45"/>
        <v>OK</v>
      </c>
      <c r="W199" s="44">
        <f>IF(+'2026 Rates RTT'!O527&lt;'2026 Rates RTT'!$B$11,'2026 Rates RTT'!$B$11,+'2026 Rates RTT'!O527)</f>
        <v>4.632154481701777</v>
      </c>
      <c r="X199" s="44">
        <f t="shared" si="42"/>
        <v>4.632154481701777</v>
      </c>
      <c r="Y199" s="560">
        <f t="shared" si="43"/>
        <v>-0.50878531477181577</v>
      </c>
      <c r="AA199" s="83">
        <f t="shared" si="37"/>
        <v>55.585853780421324</v>
      </c>
      <c r="AE199" s="43"/>
      <c r="AF199" s="43"/>
      <c r="AG199" s="44"/>
    </row>
    <row r="200" spans="1:33">
      <c r="A200" s="42">
        <v>1</v>
      </c>
      <c r="B200" s="42">
        <v>1</v>
      </c>
      <c r="C200" s="42">
        <f t="shared" si="38"/>
        <v>0</v>
      </c>
      <c r="D200" s="41">
        <v>1043</v>
      </c>
      <c r="E200" s="93" t="s">
        <v>1078</v>
      </c>
      <c r="F200" s="41">
        <v>1300</v>
      </c>
      <c r="G200" s="94">
        <v>586</v>
      </c>
      <c r="H200" s="95">
        <v>98.460000000000008</v>
      </c>
      <c r="I200" s="96">
        <f t="shared" si="39"/>
        <v>98.460000000000008</v>
      </c>
      <c r="J200" s="97">
        <f t="shared" si="40"/>
        <v>1</v>
      </c>
      <c r="K200" s="98">
        <f t="shared" si="46"/>
        <v>7032</v>
      </c>
      <c r="L200" s="83">
        <f t="shared" si="44"/>
        <v>1181.52</v>
      </c>
      <c r="M200" s="563"/>
      <c r="N200" s="554">
        <v>1.7569999999999999</v>
      </c>
      <c r="O200" s="554">
        <f t="shared" si="47"/>
        <v>1.7569999999999999</v>
      </c>
      <c r="P200" s="554"/>
      <c r="Q200" s="555">
        <v>586</v>
      </c>
      <c r="R200" s="556">
        <f t="shared" si="41"/>
        <v>98.460000000000008</v>
      </c>
      <c r="S200" s="557" t="str">
        <f t="shared" si="35"/>
        <v>---</v>
      </c>
      <c r="T200" s="558">
        <f t="shared" si="36"/>
        <v>57.580000000000005</v>
      </c>
      <c r="V200" s="559" t="str">
        <f t="shared" si="45"/>
        <v>OK</v>
      </c>
      <c r="W200" s="44">
        <f>IF(+'2026 Rates RTT'!O530&lt;'2026 Rates RTT'!$B$11,'2026 Rates RTT'!$B$11,+'2026 Rates RTT'!O530)</f>
        <v>40.880000000000003</v>
      </c>
      <c r="X200" s="44">
        <f t="shared" si="42"/>
        <v>40.880000000000003</v>
      </c>
      <c r="Y200" s="560">
        <f t="shared" si="43"/>
        <v>-0.58480601259394671</v>
      </c>
      <c r="AA200" s="83">
        <f t="shared" si="37"/>
        <v>490.56000000000006</v>
      </c>
      <c r="AE200" s="43"/>
      <c r="AF200" s="43"/>
      <c r="AG200" s="44"/>
    </row>
    <row r="201" spans="1:33">
      <c r="A201" s="42">
        <v>1</v>
      </c>
      <c r="B201" s="42">
        <v>1</v>
      </c>
      <c r="C201" s="42">
        <f t="shared" si="38"/>
        <v>0</v>
      </c>
      <c r="D201" s="41">
        <v>1044</v>
      </c>
      <c r="E201" s="93" t="s">
        <v>1078</v>
      </c>
      <c r="F201" s="41">
        <v>340</v>
      </c>
      <c r="G201" s="94">
        <v>123</v>
      </c>
      <c r="H201" s="95">
        <v>20.689999999999998</v>
      </c>
      <c r="I201" s="96">
        <f t="shared" si="39"/>
        <v>20.689999999999998</v>
      </c>
      <c r="J201" s="97">
        <f t="shared" si="40"/>
        <v>1</v>
      </c>
      <c r="K201" s="98">
        <f t="shared" si="46"/>
        <v>1476</v>
      </c>
      <c r="L201" s="83">
        <f t="shared" si="44"/>
        <v>248.27999999999997</v>
      </c>
      <c r="M201" s="563"/>
      <c r="N201" s="554">
        <v>0.37</v>
      </c>
      <c r="O201" s="554">
        <f t="shared" si="47"/>
        <v>0.37</v>
      </c>
      <c r="P201" s="554"/>
      <c r="Q201" s="555">
        <v>123</v>
      </c>
      <c r="R201" s="556">
        <f t="shared" si="41"/>
        <v>20.689999999999998</v>
      </c>
      <c r="S201" s="557" t="str">
        <f t="shared" si="35"/>
        <v>---</v>
      </c>
      <c r="T201" s="558">
        <f t="shared" si="36"/>
        <v>12.079999999999998</v>
      </c>
      <c r="V201" s="559" t="str">
        <f t="shared" si="45"/>
        <v>OK</v>
      </c>
      <c r="W201" s="44">
        <f>IF(+'2026 Rates RTT'!O531&lt;'2026 Rates RTT'!$B$11,'2026 Rates RTT'!$B$11,+'2026 Rates RTT'!O531)</f>
        <v>8.61</v>
      </c>
      <c r="X201" s="44">
        <f t="shared" si="42"/>
        <v>8.61</v>
      </c>
      <c r="Y201" s="560">
        <f t="shared" si="43"/>
        <v>-0.583856935717738</v>
      </c>
      <c r="AA201" s="83">
        <f t="shared" si="37"/>
        <v>103.32</v>
      </c>
      <c r="AE201" s="43"/>
      <c r="AF201" s="43"/>
      <c r="AG201" s="44"/>
    </row>
    <row r="202" spans="1:33">
      <c r="A202" s="42">
        <v>1</v>
      </c>
      <c r="B202" s="42">
        <v>1</v>
      </c>
      <c r="C202" s="42">
        <f t="shared" si="38"/>
        <v>0</v>
      </c>
      <c r="D202" s="41">
        <v>1045</v>
      </c>
      <c r="E202" s="93" t="s">
        <v>1078</v>
      </c>
      <c r="F202" s="41">
        <v>720</v>
      </c>
      <c r="G202" s="94">
        <v>275</v>
      </c>
      <c r="H202" s="95">
        <v>46.21</v>
      </c>
      <c r="I202" s="96">
        <f t="shared" si="39"/>
        <v>46.21</v>
      </c>
      <c r="J202" s="97">
        <f t="shared" si="40"/>
        <v>1</v>
      </c>
      <c r="K202" s="98">
        <f t="shared" si="46"/>
        <v>3300</v>
      </c>
      <c r="L202" s="83">
        <f t="shared" si="44"/>
        <v>554.52</v>
      </c>
      <c r="M202" s="563"/>
      <c r="N202" s="554">
        <v>0.82399999999999995</v>
      </c>
      <c r="O202" s="554">
        <f t="shared" si="47"/>
        <v>0.82399999999999995</v>
      </c>
      <c r="P202" s="554"/>
      <c r="Q202" s="555">
        <v>275</v>
      </c>
      <c r="R202" s="556">
        <f t="shared" si="41"/>
        <v>46.21</v>
      </c>
      <c r="S202" s="557" t="str">
        <f t="shared" si="35"/>
        <v>---</v>
      </c>
      <c r="T202" s="558">
        <f t="shared" si="36"/>
        <v>27.04</v>
      </c>
      <c r="V202" s="559" t="str">
        <f t="shared" si="45"/>
        <v>OK</v>
      </c>
      <c r="W202" s="44">
        <f>IF(+'2026 Rates RTT'!O532&lt;'2026 Rates RTT'!$B$11,'2026 Rates RTT'!$B$11,+'2026 Rates RTT'!O532)</f>
        <v>19.170000000000002</v>
      </c>
      <c r="X202" s="44">
        <f t="shared" si="42"/>
        <v>19.170000000000002</v>
      </c>
      <c r="Y202" s="560">
        <f t="shared" si="43"/>
        <v>-0.58515472841376326</v>
      </c>
      <c r="AA202" s="83">
        <f t="shared" si="37"/>
        <v>230.04000000000002</v>
      </c>
      <c r="AE202" s="43"/>
      <c r="AF202" s="43"/>
      <c r="AG202" s="44"/>
    </row>
    <row r="203" spans="1:33">
      <c r="A203" s="42">
        <v>1</v>
      </c>
      <c r="B203" s="42">
        <v>1</v>
      </c>
      <c r="C203" s="42">
        <f t="shared" si="38"/>
        <v>0</v>
      </c>
      <c r="D203" s="41">
        <v>1046</v>
      </c>
      <c r="E203" s="93" t="s">
        <v>1078</v>
      </c>
      <c r="F203" s="41">
        <v>360</v>
      </c>
      <c r="G203" s="94">
        <v>137</v>
      </c>
      <c r="H203" s="95">
        <v>23.029999999999998</v>
      </c>
      <c r="I203" s="96">
        <f t="shared" si="39"/>
        <v>23.029999999999998</v>
      </c>
      <c r="J203" s="97">
        <f t="shared" si="40"/>
        <v>1</v>
      </c>
      <c r="K203" s="98">
        <f t="shared" si="46"/>
        <v>1644</v>
      </c>
      <c r="L203" s="83">
        <f t="shared" si="44"/>
        <v>276.35999999999996</v>
      </c>
      <c r="M203" s="563"/>
      <c r="N203" s="554">
        <v>0.41199999999999998</v>
      </c>
      <c r="O203" s="554">
        <f t="shared" si="47"/>
        <v>0.41199999999999998</v>
      </c>
      <c r="P203" s="554"/>
      <c r="Q203" s="555">
        <v>137</v>
      </c>
      <c r="R203" s="556">
        <f t="shared" si="41"/>
        <v>23.029999999999998</v>
      </c>
      <c r="S203" s="557" t="str">
        <f t="shared" si="35"/>
        <v>---</v>
      </c>
      <c r="T203" s="558">
        <f t="shared" si="36"/>
        <v>13.449999999999998</v>
      </c>
      <c r="V203" s="559" t="str">
        <f t="shared" si="45"/>
        <v>OK</v>
      </c>
      <c r="W203" s="44">
        <f>IF(+'2026 Rates RTT'!O533&lt;'2026 Rates RTT'!$B$11,'2026 Rates RTT'!$B$11,+'2026 Rates RTT'!O533)</f>
        <v>9.58</v>
      </c>
      <c r="X203" s="44">
        <f t="shared" si="42"/>
        <v>9.58</v>
      </c>
      <c r="Y203" s="560">
        <f t="shared" si="43"/>
        <v>-0.58402084237950502</v>
      </c>
      <c r="AA203" s="83">
        <f t="shared" si="37"/>
        <v>114.96000000000001</v>
      </c>
      <c r="AB203" s="563"/>
      <c r="AE203" s="43"/>
      <c r="AF203" s="43"/>
      <c r="AG203" s="44"/>
    </row>
    <row r="204" spans="1:33">
      <c r="A204" s="42">
        <v>6</v>
      </c>
      <c r="B204" s="42">
        <v>2</v>
      </c>
      <c r="C204" s="42">
        <f t="shared" si="38"/>
        <v>-4</v>
      </c>
      <c r="D204" s="41">
        <v>1047</v>
      </c>
      <c r="E204" s="561" t="s">
        <v>1122</v>
      </c>
      <c r="F204" s="41">
        <v>0</v>
      </c>
      <c r="G204" s="99">
        <v>0</v>
      </c>
      <c r="H204" s="95">
        <v>17.937790527867065</v>
      </c>
      <c r="I204" s="96">
        <f t="shared" si="39"/>
        <v>17.937790527867065</v>
      </c>
      <c r="J204" s="97">
        <f t="shared" si="40"/>
        <v>2</v>
      </c>
      <c r="K204" s="98">
        <f t="shared" si="46"/>
        <v>0</v>
      </c>
      <c r="L204" s="83">
        <f t="shared" si="44"/>
        <v>430.50697266880957</v>
      </c>
      <c r="M204" s="83">
        <v>1291.5209180064287</v>
      </c>
      <c r="N204" s="554">
        <v>0</v>
      </c>
      <c r="O204" s="554">
        <f t="shared" si="47"/>
        <v>0</v>
      </c>
      <c r="P204" s="554"/>
      <c r="Q204" s="555">
        <v>0</v>
      </c>
      <c r="R204" s="556">
        <f t="shared" si="41"/>
        <v>17.937790527867065</v>
      </c>
      <c r="S204" s="557" t="str">
        <f t="shared" si="35"/>
        <v>---</v>
      </c>
      <c r="T204" s="558" t="str">
        <f t="shared" si="36"/>
        <v>---</v>
      </c>
      <c r="V204" s="559" t="str">
        <f t="shared" si="45"/>
        <v>OK</v>
      </c>
      <c r="W204" s="44">
        <f>IF(+'2026 Rates RTT'!O534&lt;'2026 Rates RTT'!$B$11,'2026 Rates RTT'!$B$11,+'2026 Rates RTT'!O534)</f>
        <v>17.937790527867065</v>
      </c>
      <c r="X204" s="44">
        <f t="shared" si="42"/>
        <v>17.937790527867065</v>
      </c>
      <c r="Y204" s="560">
        <f t="shared" si="43"/>
        <v>0</v>
      </c>
      <c r="Z204" s="42" t="s">
        <v>1123</v>
      </c>
      <c r="AA204" s="83">
        <f t="shared" si="37"/>
        <v>430.50697266880957</v>
      </c>
      <c r="AB204" s="83">
        <f>+J204*W204*12</f>
        <v>430.50697266880957</v>
      </c>
      <c r="AE204" s="43"/>
      <c r="AF204" s="43"/>
      <c r="AG204" s="44"/>
    </row>
    <row r="205" spans="1:33">
      <c r="A205" s="42">
        <v>1</v>
      </c>
      <c r="B205" s="42">
        <v>1</v>
      </c>
      <c r="C205" s="42">
        <f t="shared" si="38"/>
        <v>0</v>
      </c>
      <c r="D205" s="41">
        <v>1049</v>
      </c>
      <c r="E205" s="93" t="s">
        <v>1078</v>
      </c>
      <c r="F205" s="41">
        <v>150</v>
      </c>
      <c r="G205" s="99">
        <v>60</v>
      </c>
      <c r="H205" s="95">
        <v>10.08</v>
      </c>
      <c r="I205" s="96">
        <f t="shared" si="39"/>
        <v>10.08</v>
      </c>
      <c r="J205" s="97">
        <f t="shared" si="40"/>
        <v>1</v>
      </c>
      <c r="K205" s="98">
        <f t="shared" si="46"/>
        <v>720</v>
      </c>
      <c r="L205" s="83">
        <f t="shared" si="44"/>
        <v>120.96000000000001</v>
      </c>
      <c r="N205" s="554">
        <v>0.18</v>
      </c>
      <c r="O205" s="554">
        <f t="shared" si="47"/>
        <v>0.18</v>
      </c>
      <c r="P205" s="554"/>
      <c r="Q205" s="555">
        <v>60</v>
      </c>
      <c r="R205" s="556">
        <f t="shared" si="41"/>
        <v>10.08</v>
      </c>
      <c r="S205" s="557" t="str">
        <f t="shared" si="35"/>
        <v>---</v>
      </c>
      <c r="T205" s="558">
        <f t="shared" si="36"/>
        <v>5.4478455182982231</v>
      </c>
      <c r="V205" s="559" t="str">
        <f t="shared" si="45"/>
        <v>OK</v>
      </c>
      <c r="W205" s="44">
        <f>IF(+'2026 Rates RTT'!O536&lt;'2026 Rates RTT'!$B$11,'2026 Rates RTT'!$B$11,+'2026 Rates RTT'!O536)</f>
        <v>4.632154481701777</v>
      </c>
      <c r="X205" s="44">
        <f t="shared" si="42"/>
        <v>4.632154481701777</v>
      </c>
      <c r="Y205" s="560">
        <f t="shared" si="43"/>
        <v>-0.54046086491053802</v>
      </c>
      <c r="AA205" s="83">
        <f t="shared" si="37"/>
        <v>55.585853780421324</v>
      </c>
      <c r="AE205" s="43"/>
      <c r="AF205" s="43"/>
      <c r="AG205" s="44"/>
    </row>
    <row r="206" spans="1:33">
      <c r="A206" s="42">
        <v>1</v>
      </c>
      <c r="B206" s="42">
        <v>1</v>
      </c>
      <c r="C206" s="42">
        <f t="shared" si="38"/>
        <v>0</v>
      </c>
      <c r="D206" s="41">
        <v>1050</v>
      </c>
      <c r="E206" s="93" t="s">
        <v>1083</v>
      </c>
      <c r="F206" s="41">
        <v>400</v>
      </c>
      <c r="G206" s="99">
        <v>321</v>
      </c>
      <c r="H206" s="95">
        <v>43.06</v>
      </c>
      <c r="I206" s="96">
        <f t="shared" si="39"/>
        <v>43.06</v>
      </c>
      <c r="J206" s="97">
        <f t="shared" si="40"/>
        <v>1</v>
      </c>
      <c r="K206" s="98">
        <f t="shared" si="46"/>
        <v>3852</v>
      </c>
      <c r="L206" s="83">
        <f t="shared" si="44"/>
        <v>516.72</v>
      </c>
      <c r="N206" s="554">
        <v>0.44</v>
      </c>
      <c r="O206" s="554">
        <f t="shared" si="47"/>
        <v>0.44</v>
      </c>
      <c r="P206" s="554">
        <f>+O206</f>
        <v>0.44</v>
      </c>
      <c r="Q206" s="555">
        <v>321</v>
      </c>
      <c r="R206" s="556">
        <f t="shared" si="41"/>
        <v>43.06</v>
      </c>
      <c r="S206" s="557" t="str">
        <f t="shared" ref="S206:S269" si="48">IF(Q206=G206,"---",Q206-G206)</f>
        <v>---</v>
      </c>
      <c r="T206" s="558">
        <f t="shared" ref="T206:T269" si="49">IF(R206=W206,"---",R206-W206)</f>
        <v>32.82</v>
      </c>
      <c r="V206" s="559" t="str">
        <f t="shared" si="45"/>
        <v>OK</v>
      </c>
      <c r="W206" s="44">
        <f>IF(+'2026 Rates RTT'!P537&lt;'2026 Rates RTT'!$B$11,'2026 Rates RTT'!$B$11,+'2026 Rates RTT'!P537)</f>
        <v>10.24</v>
      </c>
      <c r="X206" s="44">
        <f t="shared" si="42"/>
        <v>10.24</v>
      </c>
      <c r="Y206" s="560">
        <f t="shared" si="43"/>
        <v>-0.7621922898281468</v>
      </c>
      <c r="AA206" s="83">
        <f t="shared" ref="AA206:AA269" si="50">+J206*W206*12</f>
        <v>122.88</v>
      </c>
      <c r="AE206" s="43"/>
      <c r="AF206" s="43"/>
      <c r="AG206" s="44"/>
    </row>
    <row r="207" spans="1:33">
      <c r="A207" s="42">
        <v>1</v>
      </c>
      <c r="B207" s="42">
        <v>1</v>
      </c>
      <c r="C207" s="42">
        <f t="shared" ref="C207:C270" si="51">B207-A207</f>
        <v>0</v>
      </c>
      <c r="D207" s="41">
        <v>1051</v>
      </c>
      <c r="E207" s="93" t="s">
        <v>1078</v>
      </c>
      <c r="F207" s="41">
        <v>1435</v>
      </c>
      <c r="G207" s="99">
        <v>574</v>
      </c>
      <c r="H207" s="95">
        <v>96.470000000000013</v>
      </c>
      <c r="I207" s="96">
        <f t="shared" ref="I207:I270" si="52">H207+(G207*$F$10)</f>
        <v>96.470000000000013</v>
      </c>
      <c r="J207" s="97">
        <f t="shared" ref="J207:J270" si="53">B207</f>
        <v>1</v>
      </c>
      <c r="K207" s="98">
        <f t="shared" si="46"/>
        <v>6888</v>
      </c>
      <c r="L207" s="83">
        <f t="shared" si="44"/>
        <v>1157.6400000000001</v>
      </c>
      <c r="N207" s="554">
        <v>1.722</v>
      </c>
      <c r="O207" s="554">
        <f t="shared" si="47"/>
        <v>1.722</v>
      </c>
      <c r="P207" s="554"/>
      <c r="Q207" s="555">
        <v>574</v>
      </c>
      <c r="R207" s="556">
        <f t="shared" ref="R207:R270" si="54">I207</f>
        <v>96.470000000000013</v>
      </c>
      <c r="S207" s="557" t="str">
        <f t="shared" si="48"/>
        <v>---</v>
      </c>
      <c r="T207" s="558">
        <f t="shared" si="49"/>
        <v>56.410000000000011</v>
      </c>
      <c r="V207" s="559" t="str">
        <f t="shared" si="45"/>
        <v>OK</v>
      </c>
      <c r="W207" s="44">
        <f>IF(+'2026 Rates RTT'!O543&lt;'2026 Rates RTT'!$B$11,'2026 Rates RTT'!$B$11,+'2026 Rates RTT'!O543)</f>
        <v>40.06</v>
      </c>
      <c r="X207" s="44">
        <f t="shared" si="42"/>
        <v>40.06</v>
      </c>
      <c r="Y207" s="560">
        <f t="shared" si="43"/>
        <v>-0.5847413703742097</v>
      </c>
      <c r="AA207" s="83">
        <f t="shared" si="50"/>
        <v>480.72</v>
      </c>
      <c r="AE207" s="43"/>
      <c r="AF207" s="43"/>
      <c r="AG207" s="44"/>
    </row>
    <row r="208" spans="1:33">
      <c r="A208" s="42">
        <v>1</v>
      </c>
      <c r="B208" s="42">
        <v>1</v>
      </c>
      <c r="C208" s="42">
        <f t="shared" si="51"/>
        <v>0</v>
      </c>
      <c r="D208" s="41">
        <v>1054</v>
      </c>
      <c r="E208" s="93" t="s">
        <v>1078</v>
      </c>
      <c r="F208" s="41">
        <v>4725</v>
      </c>
      <c r="G208" s="99">
        <v>1818</v>
      </c>
      <c r="H208" s="95">
        <v>305.58999999999997</v>
      </c>
      <c r="I208" s="96">
        <f t="shared" si="52"/>
        <v>305.58999999999997</v>
      </c>
      <c r="J208" s="97">
        <f t="shared" si="53"/>
        <v>1</v>
      </c>
      <c r="K208" s="98">
        <f t="shared" si="46"/>
        <v>21816</v>
      </c>
      <c r="L208" s="83">
        <f t="shared" si="44"/>
        <v>3667.08</v>
      </c>
      <c r="N208" s="554">
        <v>5.4539999999999997</v>
      </c>
      <c r="O208" s="554">
        <f t="shared" si="47"/>
        <v>5.4539999999999997</v>
      </c>
      <c r="P208" s="554"/>
      <c r="Q208" s="555">
        <v>1818</v>
      </c>
      <c r="R208" s="556">
        <f t="shared" si="54"/>
        <v>305.58999999999997</v>
      </c>
      <c r="S208" s="557" t="str">
        <f t="shared" si="48"/>
        <v>---</v>
      </c>
      <c r="T208" s="558">
        <f t="shared" si="49"/>
        <v>178.7</v>
      </c>
      <c r="V208" s="559" t="str">
        <f t="shared" si="45"/>
        <v>OK</v>
      </c>
      <c r="W208" s="44">
        <f>IF(+'2026 Rates RTT'!O548&lt;'2026 Rates RTT'!$B$11,'2026 Rates RTT'!$B$11,+'2026 Rates RTT'!O548)</f>
        <v>126.89</v>
      </c>
      <c r="X208" s="44">
        <f t="shared" si="42"/>
        <v>126.89</v>
      </c>
      <c r="Y208" s="560">
        <f t="shared" si="43"/>
        <v>-0.58477044405903333</v>
      </c>
      <c r="AA208" s="83">
        <f t="shared" si="50"/>
        <v>1522.68</v>
      </c>
      <c r="AE208" s="43"/>
      <c r="AF208" s="43"/>
      <c r="AG208" s="44"/>
    </row>
    <row r="209" spans="1:33">
      <c r="A209" s="42">
        <v>1</v>
      </c>
      <c r="B209" s="42">
        <v>1</v>
      </c>
      <c r="C209" s="42">
        <f t="shared" si="51"/>
        <v>0</v>
      </c>
      <c r="D209" s="41">
        <v>1055</v>
      </c>
      <c r="E209" s="93" t="s">
        <v>1083</v>
      </c>
      <c r="F209" s="41">
        <v>90</v>
      </c>
      <c r="G209" s="99">
        <v>66</v>
      </c>
      <c r="H209" s="95">
        <v>8.8500000000000014</v>
      </c>
      <c r="I209" s="96">
        <f t="shared" si="52"/>
        <v>8.8500000000000014</v>
      </c>
      <c r="J209" s="97">
        <f t="shared" si="53"/>
        <v>1</v>
      </c>
      <c r="K209" s="98">
        <f t="shared" si="46"/>
        <v>792</v>
      </c>
      <c r="L209" s="83">
        <f t="shared" si="44"/>
        <v>106.20000000000002</v>
      </c>
      <c r="N209" s="554">
        <v>0.09</v>
      </c>
      <c r="O209" s="554">
        <f t="shared" si="47"/>
        <v>0.09</v>
      </c>
      <c r="P209" s="554">
        <f>+O209</f>
        <v>0.09</v>
      </c>
      <c r="Q209" s="555">
        <v>66</v>
      </c>
      <c r="R209" s="556">
        <f t="shared" si="54"/>
        <v>8.8500000000000014</v>
      </c>
      <c r="S209" s="557" t="str">
        <f t="shared" si="48"/>
        <v>---</v>
      </c>
      <c r="T209" s="558">
        <f t="shared" si="49"/>
        <v>4.2178455182982244</v>
      </c>
      <c r="V209" s="559" t="str">
        <f t="shared" si="45"/>
        <v>OK</v>
      </c>
      <c r="W209" s="44">
        <f>IF(+'2026 Rates RTT'!P550&lt;'2026 Rates RTT'!$B$11,'2026 Rates RTT'!$B$11,+'2026 Rates RTT'!P550)</f>
        <v>4.632154481701777</v>
      </c>
      <c r="X209" s="44">
        <f t="shared" si="42"/>
        <v>4.632154481701777</v>
      </c>
      <c r="Y209" s="560">
        <f t="shared" si="43"/>
        <v>-0.47659271393200264</v>
      </c>
      <c r="AA209" s="83">
        <f t="shared" si="50"/>
        <v>55.585853780421324</v>
      </c>
      <c r="AE209" s="43"/>
      <c r="AF209" s="43"/>
      <c r="AG209" s="44"/>
    </row>
    <row r="210" spans="1:33">
      <c r="A210" s="42">
        <v>1</v>
      </c>
      <c r="B210" s="42">
        <v>1</v>
      </c>
      <c r="C210" s="42">
        <f t="shared" si="51"/>
        <v>0</v>
      </c>
      <c r="D210" s="41">
        <v>1057</v>
      </c>
      <c r="E210" s="93" t="s">
        <v>1078</v>
      </c>
      <c r="F210" s="41">
        <v>1260</v>
      </c>
      <c r="G210" s="99">
        <v>436</v>
      </c>
      <c r="H210" s="95">
        <v>73.3</v>
      </c>
      <c r="I210" s="96">
        <f t="shared" si="52"/>
        <v>73.3</v>
      </c>
      <c r="J210" s="97">
        <f t="shared" si="53"/>
        <v>1</v>
      </c>
      <c r="K210" s="98">
        <f t="shared" si="46"/>
        <v>5232</v>
      </c>
      <c r="L210" s="83">
        <f t="shared" si="44"/>
        <v>879.59999999999991</v>
      </c>
      <c r="N210" s="554">
        <v>1.3080000000000001</v>
      </c>
      <c r="O210" s="554">
        <f t="shared" si="47"/>
        <v>1.3080000000000001</v>
      </c>
      <c r="P210" s="554"/>
      <c r="Q210" s="555">
        <v>436</v>
      </c>
      <c r="R210" s="556">
        <f t="shared" si="54"/>
        <v>73.3</v>
      </c>
      <c r="S210" s="557" t="str">
        <f t="shared" si="48"/>
        <v>---</v>
      </c>
      <c r="T210" s="558">
        <f t="shared" si="49"/>
        <v>42.87</v>
      </c>
      <c r="V210" s="559" t="str">
        <f t="shared" si="45"/>
        <v>OK</v>
      </c>
      <c r="W210" s="44">
        <f>IF(+'2026 Rates RTT'!O552&lt;'2026 Rates RTT'!$B$11,'2026 Rates RTT'!$B$11,+'2026 Rates RTT'!O552)</f>
        <v>30.43</v>
      </c>
      <c r="X210" s="44">
        <f t="shared" si="42"/>
        <v>30.43</v>
      </c>
      <c r="Y210" s="560">
        <f t="shared" si="43"/>
        <v>-0.58485675306957707</v>
      </c>
      <c r="AA210" s="83">
        <f t="shared" si="50"/>
        <v>365.15999999999997</v>
      </c>
      <c r="AE210" s="43"/>
      <c r="AF210" s="43"/>
      <c r="AG210" s="44"/>
    </row>
    <row r="211" spans="1:33">
      <c r="A211" s="42">
        <v>1</v>
      </c>
      <c r="B211" s="42">
        <v>0</v>
      </c>
      <c r="C211" s="42">
        <f t="shared" si="51"/>
        <v>-1</v>
      </c>
      <c r="D211" s="41">
        <v>1060</v>
      </c>
      <c r="E211" s="93" t="s">
        <v>1078</v>
      </c>
      <c r="F211" s="41">
        <v>320</v>
      </c>
      <c r="G211" s="99">
        <v>124</v>
      </c>
      <c r="H211" s="95">
        <v>20.82</v>
      </c>
      <c r="I211" s="96">
        <f t="shared" si="52"/>
        <v>20.82</v>
      </c>
      <c r="J211" s="97">
        <f t="shared" si="53"/>
        <v>0</v>
      </c>
      <c r="K211" s="98">
        <f t="shared" si="46"/>
        <v>0</v>
      </c>
      <c r="L211" s="83">
        <f t="shared" si="44"/>
        <v>0</v>
      </c>
      <c r="N211" s="554">
        <v>0.372</v>
      </c>
      <c r="O211" s="554">
        <f t="shared" si="47"/>
        <v>0</v>
      </c>
      <c r="P211" s="554"/>
      <c r="Q211" s="555">
        <v>124</v>
      </c>
      <c r="R211" s="556">
        <f t="shared" si="54"/>
        <v>20.82</v>
      </c>
      <c r="S211" s="557" t="str">
        <f t="shared" si="48"/>
        <v>---</v>
      </c>
      <c r="T211" s="558">
        <f t="shared" si="49"/>
        <v>12.17</v>
      </c>
      <c r="V211" s="559" t="str">
        <f t="shared" si="45"/>
        <v>OK</v>
      </c>
      <c r="W211" s="44">
        <f>IF(+'2026 Rates RTT'!O555&lt;'2026 Rates RTT'!$B$11,'2026 Rates RTT'!$B$11,+'2026 Rates RTT'!O555)</f>
        <v>8.65</v>
      </c>
      <c r="X211" s="44">
        <f t="shared" si="42"/>
        <v>8.65</v>
      </c>
      <c r="Y211" s="560">
        <f t="shared" si="43"/>
        <v>-0.58453410182516807</v>
      </c>
      <c r="AA211" s="83">
        <f t="shared" si="50"/>
        <v>0</v>
      </c>
      <c r="AE211" s="43"/>
      <c r="AF211" s="43"/>
      <c r="AG211" s="44"/>
    </row>
    <row r="212" spans="1:33">
      <c r="A212" s="42">
        <v>1</v>
      </c>
      <c r="B212" s="42">
        <v>1</v>
      </c>
      <c r="C212" s="42">
        <f t="shared" si="51"/>
        <v>0</v>
      </c>
      <c r="D212" s="41">
        <v>1062</v>
      </c>
      <c r="E212" s="93" t="s">
        <v>1078</v>
      </c>
      <c r="F212" s="41">
        <v>228</v>
      </c>
      <c r="G212" s="99">
        <v>99</v>
      </c>
      <c r="H212" s="95">
        <v>16.61</v>
      </c>
      <c r="I212" s="96">
        <f t="shared" si="52"/>
        <v>16.61</v>
      </c>
      <c r="J212" s="97">
        <f t="shared" si="53"/>
        <v>1</v>
      </c>
      <c r="K212" s="98">
        <f t="shared" si="46"/>
        <v>1188</v>
      </c>
      <c r="L212" s="83">
        <f t="shared" si="44"/>
        <v>199.32</v>
      </c>
      <c r="N212" s="554">
        <v>0.29599999999999999</v>
      </c>
      <c r="O212" s="554">
        <f t="shared" si="47"/>
        <v>0.29599999999999999</v>
      </c>
      <c r="P212" s="554"/>
      <c r="Q212" s="555">
        <v>99</v>
      </c>
      <c r="R212" s="556">
        <f t="shared" si="54"/>
        <v>16.61</v>
      </c>
      <c r="S212" s="557" t="str">
        <f t="shared" si="48"/>
        <v>---</v>
      </c>
      <c r="T212" s="558">
        <f t="shared" si="49"/>
        <v>9.7099999999999991</v>
      </c>
      <c r="V212" s="559" t="str">
        <f t="shared" si="45"/>
        <v>OK</v>
      </c>
      <c r="W212" s="44">
        <f>IF(+'2026 Rates RTT'!O557&lt;'2026 Rates RTT'!$B$11,'2026 Rates RTT'!$B$11,+'2026 Rates RTT'!O557)</f>
        <v>6.9</v>
      </c>
      <c r="X212" s="44">
        <f t="shared" si="42"/>
        <v>6.9</v>
      </c>
      <c r="Y212" s="560">
        <f t="shared" si="43"/>
        <v>-0.58458759783263092</v>
      </c>
      <c r="AA212" s="83">
        <f t="shared" si="50"/>
        <v>82.800000000000011</v>
      </c>
      <c r="AE212" s="43"/>
      <c r="AF212" s="43"/>
      <c r="AG212" s="44"/>
    </row>
    <row r="213" spans="1:33">
      <c r="A213" s="42">
        <v>1</v>
      </c>
      <c r="B213" s="42">
        <v>1</v>
      </c>
      <c r="C213" s="42">
        <f t="shared" si="51"/>
        <v>0</v>
      </c>
      <c r="D213" s="41">
        <v>1063</v>
      </c>
      <c r="E213" s="93" t="s">
        <v>1078</v>
      </c>
      <c r="F213" s="41">
        <v>510</v>
      </c>
      <c r="G213" s="99">
        <v>200</v>
      </c>
      <c r="H213" s="95">
        <v>33.620000000000005</v>
      </c>
      <c r="I213" s="96">
        <f t="shared" si="52"/>
        <v>33.620000000000005</v>
      </c>
      <c r="J213" s="97">
        <f t="shared" si="53"/>
        <v>1</v>
      </c>
      <c r="K213" s="98">
        <f t="shared" si="46"/>
        <v>2400</v>
      </c>
      <c r="L213" s="83">
        <f t="shared" si="44"/>
        <v>403.44000000000005</v>
      </c>
      <c r="N213" s="554">
        <v>0.6</v>
      </c>
      <c r="O213" s="554">
        <f>J213*N213</f>
        <v>0.6</v>
      </c>
      <c r="P213" s="554"/>
      <c r="Q213" s="555">
        <v>200</v>
      </c>
      <c r="R213" s="556">
        <f t="shared" si="54"/>
        <v>33.620000000000005</v>
      </c>
      <c r="S213" s="557" t="str">
        <f t="shared" si="48"/>
        <v>---</v>
      </c>
      <c r="T213" s="558">
        <f t="shared" si="49"/>
        <v>19.660000000000004</v>
      </c>
      <c r="V213" s="559" t="str">
        <f t="shared" si="45"/>
        <v>OK</v>
      </c>
      <c r="W213" s="44">
        <f>IF(+'2026 Rates RTT'!O558&lt;'2026 Rates RTT'!$B$11,'2026 Rates RTT'!$B$11,+'2026 Rates RTT'!O558)</f>
        <v>13.96</v>
      </c>
      <c r="X213" s="44">
        <f t="shared" si="42"/>
        <v>13.96</v>
      </c>
      <c r="Y213" s="560">
        <f t="shared" si="43"/>
        <v>-0.58477096966091613</v>
      </c>
      <c r="AA213" s="83">
        <f t="shared" si="50"/>
        <v>167.52</v>
      </c>
      <c r="AE213" s="43"/>
      <c r="AF213" s="43"/>
      <c r="AG213" s="44"/>
    </row>
    <row r="214" spans="1:33">
      <c r="A214" s="42">
        <v>3</v>
      </c>
      <c r="B214" s="42">
        <v>3</v>
      </c>
      <c r="C214" s="42">
        <f t="shared" si="51"/>
        <v>0</v>
      </c>
      <c r="D214" s="41">
        <v>1064</v>
      </c>
      <c r="E214" s="93" t="s">
        <v>1078</v>
      </c>
      <c r="F214" s="41">
        <v>40</v>
      </c>
      <c r="G214" s="99">
        <v>13</v>
      </c>
      <c r="H214" s="95">
        <v>4.34788764279</v>
      </c>
      <c r="I214" s="96">
        <f t="shared" si="52"/>
        <v>4.34788764279</v>
      </c>
      <c r="J214" s="97">
        <f t="shared" si="53"/>
        <v>3</v>
      </c>
      <c r="K214" s="98">
        <f t="shared" si="46"/>
        <v>468</v>
      </c>
      <c r="L214" s="83">
        <f t="shared" si="44"/>
        <v>156.52395514044002</v>
      </c>
      <c r="N214" s="554">
        <v>0.04</v>
      </c>
      <c r="O214" s="554">
        <f>J214*N214</f>
        <v>0.12</v>
      </c>
      <c r="P214" s="554"/>
      <c r="Q214" s="555">
        <v>13</v>
      </c>
      <c r="R214" s="556">
        <f t="shared" si="54"/>
        <v>4.34788764279</v>
      </c>
      <c r="S214" s="557" t="str">
        <f t="shared" si="48"/>
        <v>---</v>
      </c>
      <c r="T214" s="558">
        <f t="shared" si="49"/>
        <v>-0.28426683891177706</v>
      </c>
      <c r="V214" s="559" t="str">
        <f t="shared" si="45"/>
        <v>OK</v>
      </c>
      <c r="W214" s="44">
        <f>IF(+'2026 Rates RTT'!O559&lt;'2026 Rates RTT'!$B$11,'2026 Rates RTT'!$B$11,+'2026 Rates RTT'!O559)</f>
        <v>4.632154481701777</v>
      </c>
      <c r="X214" s="44">
        <f t="shared" si="42"/>
        <v>4.632154481701777</v>
      </c>
      <c r="Y214" s="560">
        <f t="shared" si="43"/>
        <v>6.5380447303685418E-2</v>
      </c>
      <c r="Z214" s="42" t="s">
        <v>1124</v>
      </c>
      <c r="AA214" s="83">
        <f t="shared" si="50"/>
        <v>166.75756134126397</v>
      </c>
      <c r="AE214" s="43"/>
      <c r="AF214" s="43"/>
      <c r="AG214" s="44"/>
    </row>
    <row r="215" spans="1:33">
      <c r="A215" s="42">
        <v>1</v>
      </c>
      <c r="B215" s="42">
        <v>1</v>
      </c>
      <c r="C215" s="42">
        <f t="shared" si="51"/>
        <v>0</v>
      </c>
      <c r="D215" s="41">
        <v>1066</v>
      </c>
      <c r="E215" s="93" t="s">
        <v>1078</v>
      </c>
      <c r="F215" s="41">
        <v>550</v>
      </c>
      <c r="G215" s="99">
        <v>205</v>
      </c>
      <c r="H215" s="95">
        <v>34.450000000000003</v>
      </c>
      <c r="I215" s="96">
        <f t="shared" si="52"/>
        <v>34.450000000000003</v>
      </c>
      <c r="J215" s="97">
        <f t="shared" si="53"/>
        <v>1</v>
      </c>
      <c r="K215" s="98">
        <f t="shared" si="46"/>
        <v>2460</v>
      </c>
      <c r="L215" s="83">
        <f t="shared" si="44"/>
        <v>413.40000000000003</v>
      </c>
      <c r="N215" s="554">
        <v>0.55000000000000004</v>
      </c>
      <c r="O215" s="554">
        <f t="shared" ref="O215:O250" si="55">J215*N215</f>
        <v>0.55000000000000004</v>
      </c>
      <c r="P215" s="554"/>
      <c r="Q215" s="555">
        <v>205</v>
      </c>
      <c r="R215" s="556">
        <f t="shared" si="54"/>
        <v>34.450000000000003</v>
      </c>
      <c r="S215" s="557" t="str">
        <f t="shared" si="48"/>
        <v>---</v>
      </c>
      <c r="T215" s="558">
        <f t="shared" si="49"/>
        <v>20.170000000000002</v>
      </c>
      <c r="V215" s="559" t="str">
        <f t="shared" si="45"/>
        <v>OK</v>
      </c>
      <c r="W215" s="44">
        <f>IF(+'2026 Rates RTT'!O561&lt;'2026 Rates RTT'!$B$11,'2026 Rates RTT'!$B$11,+'2026 Rates RTT'!O561)</f>
        <v>14.28</v>
      </c>
      <c r="X215" s="44">
        <f t="shared" si="42"/>
        <v>14.28</v>
      </c>
      <c r="Y215" s="560">
        <f t="shared" si="43"/>
        <v>-0.58548621190130623</v>
      </c>
      <c r="AA215" s="83">
        <f t="shared" si="50"/>
        <v>171.35999999999999</v>
      </c>
      <c r="AE215" s="43"/>
      <c r="AF215" s="43"/>
      <c r="AG215" s="44"/>
    </row>
    <row r="216" spans="1:33">
      <c r="A216" s="42">
        <v>2</v>
      </c>
      <c r="B216" s="42">
        <v>2</v>
      </c>
      <c r="C216" s="42">
        <f t="shared" si="51"/>
        <v>0</v>
      </c>
      <c r="D216" s="41">
        <v>1067</v>
      </c>
      <c r="E216" s="93" t="s">
        <v>1078</v>
      </c>
      <c r="F216" s="41">
        <v>400</v>
      </c>
      <c r="G216" s="99">
        <v>73</v>
      </c>
      <c r="H216" s="95">
        <v>12.290000000000001</v>
      </c>
      <c r="I216" s="96">
        <f t="shared" si="52"/>
        <v>12.290000000000001</v>
      </c>
      <c r="J216" s="97">
        <f t="shared" si="53"/>
        <v>2</v>
      </c>
      <c r="K216" s="98">
        <f t="shared" si="46"/>
        <v>1752</v>
      </c>
      <c r="L216" s="83">
        <f t="shared" si="44"/>
        <v>294.96000000000004</v>
      </c>
      <c r="N216" s="554">
        <v>0.4</v>
      </c>
      <c r="O216" s="554">
        <f t="shared" si="55"/>
        <v>0.8</v>
      </c>
      <c r="P216" s="554"/>
      <c r="Q216" s="555">
        <v>73</v>
      </c>
      <c r="R216" s="556">
        <f t="shared" si="54"/>
        <v>12.290000000000001</v>
      </c>
      <c r="S216" s="557" t="str">
        <f t="shared" si="48"/>
        <v>---</v>
      </c>
      <c r="T216" s="558">
        <f t="shared" si="49"/>
        <v>7.1700000000000008</v>
      </c>
      <c r="V216" s="559" t="str">
        <f t="shared" si="45"/>
        <v>OK</v>
      </c>
      <c r="W216" s="44">
        <f>IF(+'2026 Rates RTT'!O562&lt;'2026 Rates RTT'!$B$11,'2026 Rates RTT'!$B$11,+'2026 Rates RTT'!O562)</f>
        <v>5.12</v>
      </c>
      <c r="X216" s="44">
        <f t="shared" si="42"/>
        <v>5.12</v>
      </c>
      <c r="Y216" s="560">
        <f t="shared" si="43"/>
        <v>-0.58340113913751024</v>
      </c>
      <c r="AA216" s="83">
        <f t="shared" si="50"/>
        <v>122.88</v>
      </c>
      <c r="AE216" s="43"/>
      <c r="AF216" s="43"/>
      <c r="AG216" s="44"/>
    </row>
    <row r="217" spans="1:33">
      <c r="A217" s="42">
        <v>1</v>
      </c>
      <c r="B217" s="42">
        <v>1</v>
      </c>
      <c r="C217" s="42">
        <f t="shared" si="51"/>
        <v>0</v>
      </c>
      <c r="D217" s="41">
        <v>1068</v>
      </c>
      <c r="E217" s="93" t="s">
        <v>1078</v>
      </c>
      <c r="F217" s="41">
        <v>880</v>
      </c>
      <c r="G217" s="99">
        <v>336</v>
      </c>
      <c r="H217" s="95">
        <v>56.489999999999995</v>
      </c>
      <c r="I217" s="96">
        <f t="shared" si="52"/>
        <v>56.489999999999995</v>
      </c>
      <c r="J217" s="97">
        <f t="shared" si="53"/>
        <v>1</v>
      </c>
      <c r="K217" s="98">
        <f t="shared" si="46"/>
        <v>4032</v>
      </c>
      <c r="L217" s="83">
        <f t="shared" si="44"/>
        <v>677.87999999999988</v>
      </c>
      <c r="N217" s="554">
        <v>0.88</v>
      </c>
      <c r="O217" s="554">
        <f t="shared" si="55"/>
        <v>0.88</v>
      </c>
      <c r="P217" s="554"/>
      <c r="Q217" s="555">
        <v>336</v>
      </c>
      <c r="R217" s="556">
        <f t="shared" si="54"/>
        <v>56.489999999999995</v>
      </c>
      <c r="S217" s="557" t="str">
        <f t="shared" si="48"/>
        <v>---</v>
      </c>
      <c r="T217" s="558">
        <f t="shared" si="49"/>
        <v>33.039999999999992</v>
      </c>
      <c r="V217" s="559" t="str">
        <f t="shared" si="45"/>
        <v>OK</v>
      </c>
      <c r="W217" s="44">
        <f>IF(+'2026 Rates RTT'!O563&lt;'2026 Rates RTT'!$B$11,'2026 Rates RTT'!$B$11,+'2026 Rates RTT'!O563)</f>
        <v>23.45</v>
      </c>
      <c r="X217" s="44">
        <f t="shared" si="42"/>
        <v>23.45</v>
      </c>
      <c r="Y217" s="560">
        <f t="shared" si="43"/>
        <v>-0.58488228004956633</v>
      </c>
      <c r="AA217" s="83">
        <f t="shared" si="50"/>
        <v>281.39999999999998</v>
      </c>
      <c r="AE217" s="43"/>
      <c r="AF217" s="43"/>
      <c r="AG217" s="44"/>
    </row>
    <row r="218" spans="1:33">
      <c r="A218" s="42">
        <v>1</v>
      </c>
      <c r="B218" s="42">
        <v>1</v>
      </c>
      <c r="C218" s="42">
        <f t="shared" si="51"/>
        <v>0</v>
      </c>
      <c r="D218" s="41">
        <v>1069</v>
      </c>
      <c r="E218" s="93" t="s">
        <v>1078</v>
      </c>
      <c r="F218" s="41">
        <v>5004</v>
      </c>
      <c r="G218" s="99">
        <v>1668</v>
      </c>
      <c r="H218" s="95">
        <v>280.38</v>
      </c>
      <c r="I218" s="96">
        <f t="shared" si="52"/>
        <v>280.38</v>
      </c>
      <c r="J218" s="97">
        <f t="shared" si="53"/>
        <v>1</v>
      </c>
      <c r="K218" s="98">
        <f t="shared" si="46"/>
        <v>20016</v>
      </c>
      <c r="L218" s="83">
        <f t="shared" si="44"/>
        <v>3364.56</v>
      </c>
      <c r="N218" s="554">
        <v>5.0039999999999996</v>
      </c>
      <c r="O218" s="554">
        <f t="shared" si="55"/>
        <v>5.0039999999999996</v>
      </c>
      <c r="P218" s="554"/>
      <c r="Q218" s="555">
        <v>1668</v>
      </c>
      <c r="R218" s="556">
        <f t="shared" si="54"/>
        <v>280.38</v>
      </c>
      <c r="S218" s="557" t="str">
        <f t="shared" si="48"/>
        <v>---</v>
      </c>
      <c r="T218" s="558">
        <f t="shared" si="49"/>
        <v>163.97</v>
      </c>
      <c r="V218" s="559" t="str">
        <f t="shared" si="45"/>
        <v>OK</v>
      </c>
      <c r="W218" s="44">
        <f>IF(+'2026 Rates RTT'!O564&lt;'2026 Rates RTT'!$B$11,'2026 Rates RTT'!$B$11,+'2026 Rates RTT'!O564)</f>
        <v>116.41</v>
      </c>
      <c r="X218" s="44">
        <f t="shared" si="42"/>
        <v>116.41</v>
      </c>
      <c r="Y218" s="560">
        <f t="shared" si="43"/>
        <v>-0.58481346743704976</v>
      </c>
      <c r="AA218" s="83">
        <f t="shared" si="50"/>
        <v>1396.92</v>
      </c>
      <c r="AE218" s="43"/>
      <c r="AF218" s="43"/>
      <c r="AG218" s="44"/>
    </row>
    <row r="219" spans="1:33">
      <c r="A219" s="42">
        <v>1</v>
      </c>
      <c r="B219" s="42">
        <v>1</v>
      </c>
      <c r="C219" s="42">
        <f t="shared" si="51"/>
        <v>0</v>
      </c>
      <c r="D219" s="41">
        <v>1071</v>
      </c>
      <c r="E219" s="93" t="s">
        <v>1078</v>
      </c>
      <c r="F219" s="41">
        <v>825</v>
      </c>
      <c r="G219" s="99">
        <v>340</v>
      </c>
      <c r="H219" s="95">
        <v>57.15</v>
      </c>
      <c r="I219" s="96">
        <f t="shared" si="52"/>
        <v>57.15</v>
      </c>
      <c r="J219" s="97">
        <f t="shared" si="53"/>
        <v>1</v>
      </c>
      <c r="K219" s="98">
        <f t="shared" si="46"/>
        <v>4080</v>
      </c>
      <c r="L219" s="83">
        <f t="shared" si="44"/>
        <v>685.8</v>
      </c>
      <c r="N219" s="554">
        <v>0.96</v>
      </c>
      <c r="O219" s="554">
        <f t="shared" si="55"/>
        <v>0.96</v>
      </c>
      <c r="P219" s="554"/>
      <c r="Q219" s="555">
        <v>340</v>
      </c>
      <c r="R219" s="556">
        <f t="shared" si="54"/>
        <v>57.15</v>
      </c>
      <c r="S219" s="557" t="str">
        <f t="shared" si="48"/>
        <v>---</v>
      </c>
      <c r="T219" s="558">
        <f t="shared" si="49"/>
        <v>33.42</v>
      </c>
      <c r="V219" s="559" t="str">
        <f t="shared" si="45"/>
        <v>OK</v>
      </c>
      <c r="W219" s="44">
        <f>IF(+'2026 Rates RTT'!O566&lt;'2026 Rates RTT'!$B$11,'2026 Rates RTT'!$B$11,+'2026 Rates RTT'!O566)</f>
        <v>23.73</v>
      </c>
      <c r="X219" s="44">
        <f t="shared" si="42"/>
        <v>23.73</v>
      </c>
      <c r="Y219" s="560">
        <f t="shared" si="43"/>
        <v>-0.58477690288713902</v>
      </c>
      <c r="AA219" s="83">
        <f t="shared" si="50"/>
        <v>284.76</v>
      </c>
      <c r="AE219" s="43"/>
      <c r="AF219" s="43"/>
      <c r="AG219" s="44"/>
    </row>
    <row r="220" spans="1:33">
      <c r="A220" s="42">
        <v>1</v>
      </c>
      <c r="B220" s="42">
        <v>1</v>
      </c>
      <c r="C220" s="42">
        <f t="shared" si="51"/>
        <v>0</v>
      </c>
      <c r="D220" s="41">
        <v>1073</v>
      </c>
      <c r="E220" s="93" t="s">
        <v>1078</v>
      </c>
      <c r="F220" s="41">
        <v>434</v>
      </c>
      <c r="G220" s="99">
        <v>172</v>
      </c>
      <c r="H220" s="95">
        <v>28.890000000000004</v>
      </c>
      <c r="I220" s="96">
        <f t="shared" si="52"/>
        <v>28.890000000000004</v>
      </c>
      <c r="J220" s="97">
        <f t="shared" si="53"/>
        <v>1</v>
      </c>
      <c r="K220" s="98">
        <f t="shared" si="46"/>
        <v>2064</v>
      </c>
      <c r="L220" s="83">
        <f t="shared" si="44"/>
        <v>346.68000000000006</v>
      </c>
      <c r="N220" s="554">
        <v>0.51600000000000001</v>
      </c>
      <c r="O220" s="554">
        <f t="shared" si="55"/>
        <v>0.51600000000000001</v>
      </c>
      <c r="P220" s="554"/>
      <c r="Q220" s="555">
        <v>172</v>
      </c>
      <c r="R220" s="556">
        <f t="shared" si="54"/>
        <v>28.890000000000004</v>
      </c>
      <c r="S220" s="557" t="str">
        <f t="shared" si="48"/>
        <v>---</v>
      </c>
      <c r="T220" s="558">
        <f t="shared" si="49"/>
        <v>16.890000000000004</v>
      </c>
      <c r="V220" s="559" t="str">
        <f t="shared" si="45"/>
        <v>OK</v>
      </c>
      <c r="W220" s="44">
        <f>IF(+'2026 Rates RTT'!O571&lt;'2026 Rates RTT'!$B$11,'2026 Rates RTT'!$B$11,+'2026 Rates RTT'!O571)</f>
        <v>12</v>
      </c>
      <c r="X220" s="44">
        <f t="shared" si="42"/>
        <v>12</v>
      </c>
      <c r="Y220" s="560">
        <f t="shared" si="43"/>
        <v>-0.58463136033229501</v>
      </c>
      <c r="AA220" s="83">
        <f t="shared" si="50"/>
        <v>144</v>
      </c>
      <c r="AE220" s="43"/>
      <c r="AF220" s="43"/>
      <c r="AG220" s="44"/>
    </row>
    <row r="221" spans="1:33">
      <c r="A221" s="42">
        <v>1</v>
      </c>
      <c r="B221" s="42">
        <v>1</v>
      </c>
      <c r="C221" s="42">
        <f t="shared" si="51"/>
        <v>0</v>
      </c>
      <c r="D221" s="41">
        <v>1075</v>
      </c>
      <c r="E221" s="93" t="s">
        <v>1078</v>
      </c>
      <c r="F221" s="41">
        <v>1320</v>
      </c>
      <c r="G221" s="99">
        <v>480</v>
      </c>
      <c r="H221" s="95">
        <v>80.69</v>
      </c>
      <c r="I221" s="96">
        <f t="shared" si="52"/>
        <v>80.69</v>
      </c>
      <c r="J221" s="97">
        <f t="shared" si="53"/>
        <v>1</v>
      </c>
      <c r="K221" s="98">
        <f t="shared" si="46"/>
        <v>5760</v>
      </c>
      <c r="L221" s="83">
        <f t="shared" si="44"/>
        <v>968.28</v>
      </c>
      <c r="N221" s="554">
        <v>1.44</v>
      </c>
      <c r="O221" s="554">
        <f t="shared" si="55"/>
        <v>1.44</v>
      </c>
      <c r="P221" s="554"/>
      <c r="Q221" s="555">
        <v>480</v>
      </c>
      <c r="R221" s="556">
        <f t="shared" si="54"/>
        <v>80.69</v>
      </c>
      <c r="S221" s="557" t="str">
        <f t="shared" si="48"/>
        <v>---</v>
      </c>
      <c r="T221" s="558">
        <f t="shared" si="49"/>
        <v>47.19</v>
      </c>
      <c r="V221" s="559" t="str">
        <f t="shared" si="45"/>
        <v>OK</v>
      </c>
      <c r="W221" s="44">
        <f>IF(+'2026 Rates RTT'!O573&lt;'2026 Rates RTT'!$B$11,'2026 Rates RTT'!$B$11,+'2026 Rates RTT'!O573)</f>
        <v>33.5</v>
      </c>
      <c r="X221" s="44">
        <f t="shared" si="42"/>
        <v>33.5</v>
      </c>
      <c r="Y221" s="560">
        <f t="shared" si="43"/>
        <v>-0.58483083405626468</v>
      </c>
      <c r="AA221" s="83">
        <f t="shared" si="50"/>
        <v>402</v>
      </c>
      <c r="AE221" s="43"/>
      <c r="AF221" s="43"/>
      <c r="AG221" s="44"/>
    </row>
    <row r="222" spans="1:33">
      <c r="A222" s="42">
        <v>1</v>
      </c>
      <c r="B222" s="42">
        <v>1</v>
      </c>
      <c r="C222" s="42">
        <f t="shared" si="51"/>
        <v>0</v>
      </c>
      <c r="D222" s="41">
        <v>1076</v>
      </c>
      <c r="E222" s="93" t="s">
        <v>1078</v>
      </c>
      <c r="F222" s="41">
        <v>590</v>
      </c>
      <c r="G222" s="99">
        <v>226</v>
      </c>
      <c r="H222" s="95">
        <v>37.94</v>
      </c>
      <c r="I222" s="96">
        <f t="shared" si="52"/>
        <v>37.94</v>
      </c>
      <c r="J222" s="97">
        <f t="shared" si="53"/>
        <v>1</v>
      </c>
      <c r="K222" s="98">
        <f t="shared" si="46"/>
        <v>2712</v>
      </c>
      <c r="L222" s="83">
        <f t="shared" si="44"/>
        <v>455.28</v>
      </c>
      <c r="N222" s="554">
        <v>0.67600000000000005</v>
      </c>
      <c r="O222" s="554">
        <f t="shared" si="55"/>
        <v>0.67600000000000005</v>
      </c>
      <c r="P222" s="554"/>
      <c r="Q222" s="555">
        <v>226</v>
      </c>
      <c r="R222" s="556">
        <f t="shared" si="54"/>
        <v>37.94</v>
      </c>
      <c r="S222" s="557" t="str">
        <f t="shared" si="48"/>
        <v>---</v>
      </c>
      <c r="T222" s="558">
        <f t="shared" si="49"/>
        <v>22.219999999999995</v>
      </c>
      <c r="V222" s="559" t="str">
        <f t="shared" si="45"/>
        <v>OK</v>
      </c>
      <c r="W222" s="44">
        <f>IF(+'2026 Rates RTT'!O578&lt;'2026 Rates RTT'!$B$11,'2026 Rates RTT'!$B$11,+'2026 Rates RTT'!O578)</f>
        <v>15.720000000000002</v>
      </c>
      <c r="X222" s="44">
        <f t="shared" si="42"/>
        <v>15.720000000000002</v>
      </c>
      <c r="Y222" s="560">
        <f t="shared" si="43"/>
        <v>-0.58566157090142323</v>
      </c>
      <c r="AA222" s="83">
        <f t="shared" si="50"/>
        <v>188.64000000000004</v>
      </c>
      <c r="AE222" s="43"/>
      <c r="AF222" s="43"/>
      <c r="AG222" s="44"/>
    </row>
    <row r="223" spans="1:33">
      <c r="A223" s="42">
        <v>4</v>
      </c>
      <c r="B223" s="42">
        <v>2</v>
      </c>
      <c r="C223" s="42">
        <f t="shared" si="51"/>
        <v>-2</v>
      </c>
      <c r="D223" s="41">
        <v>1077</v>
      </c>
      <c r="E223" s="93" t="s">
        <v>1083</v>
      </c>
      <c r="F223" s="41">
        <v>700</v>
      </c>
      <c r="G223" s="99">
        <v>561</v>
      </c>
      <c r="H223" s="95">
        <v>75.25</v>
      </c>
      <c r="I223" s="96">
        <f t="shared" si="52"/>
        <v>75.25</v>
      </c>
      <c r="J223" s="97">
        <f t="shared" si="53"/>
        <v>2</v>
      </c>
      <c r="K223" s="98">
        <f t="shared" si="46"/>
        <v>13464</v>
      </c>
      <c r="L223" s="83">
        <f t="shared" si="44"/>
        <v>1806</v>
      </c>
      <c r="N223" s="554">
        <v>0.76800000000000002</v>
      </c>
      <c r="O223" s="554">
        <f t="shared" si="55"/>
        <v>1.536</v>
      </c>
      <c r="P223" s="554">
        <f>+O223</f>
        <v>1.536</v>
      </c>
      <c r="Q223" s="555">
        <v>561</v>
      </c>
      <c r="R223" s="556">
        <f t="shared" si="54"/>
        <v>75.25</v>
      </c>
      <c r="S223" s="557" t="str">
        <f t="shared" si="48"/>
        <v>---</v>
      </c>
      <c r="T223" s="558">
        <f t="shared" si="49"/>
        <v>57.379999999999995</v>
      </c>
      <c r="V223" s="559" t="str">
        <f t="shared" si="45"/>
        <v>OK</v>
      </c>
      <c r="W223" s="44">
        <f>IF(+'2026 Rates RTT'!O580&lt;'2026 Rates RTT'!$B$11,'2026 Rates RTT'!$B$11,+'2026 Rates RTT'!P580)</f>
        <v>17.87</v>
      </c>
      <c r="X223" s="44">
        <f t="shared" si="42"/>
        <v>17.87</v>
      </c>
      <c r="Y223" s="560">
        <f t="shared" si="43"/>
        <v>-0.76252491694352154</v>
      </c>
      <c r="AA223" s="83">
        <f t="shared" si="50"/>
        <v>428.88</v>
      </c>
      <c r="AE223" s="43"/>
      <c r="AF223" s="43"/>
      <c r="AG223" s="44"/>
    </row>
    <row r="224" spans="1:33">
      <c r="A224" s="42">
        <v>1</v>
      </c>
      <c r="B224" s="42">
        <v>1</v>
      </c>
      <c r="C224" s="42">
        <f t="shared" si="51"/>
        <v>0</v>
      </c>
      <c r="D224" s="41">
        <v>1078</v>
      </c>
      <c r="E224" s="93" t="s">
        <v>1083</v>
      </c>
      <c r="F224" s="41">
        <v>1870</v>
      </c>
      <c r="G224" s="99">
        <v>1679</v>
      </c>
      <c r="H224" s="95">
        <v>225.22</v>
      </c>
      <c r="I224" s="96">
        <f t="shared" si="52"/>
        <v>225.22</v>
      </c>
      <c r="J224" s="97">
        <f t="shared" si="53"/>
        <v>1</v>
      </c>
      <c r="K224" s="98">
        <f t="shared" si="46"/>
        <v>20148</v>
      </c>
      <c r="L224" s="83">
        <f t="shared" si="44"/>
        <v>2702.64</v>
      </c>
      <c r="N224" s="554">
        <v>2.2999999999999998</v>
      </c>
      <c r="O224" s="554">
        <f t="shared" si="55"/>
        <v>2.2999999999999998</v>
      </c>
      <c r="P224" s="554">
        <f>+O224</f>
        <v>2.2999999999999998</v>
      </c>
      <c r="Q224" s="555">
        <v>1679</v>
      </c>
      <c r="R224" s="556">
        <f t="shared" si="54"/>
        <v>225.22</v>
      </c>
      <c r="S224" s="557" t="str">
        <f t="shared" si="48"/>
        <v>---</v>
      </c>
      <c r="T224" s="558">
        <f t="shared" si="49"/>
        <v>171.71</v>
      </c>
      <c r="V224" s="559" t="str">
        <f t="shared" si="45"/>
        <v>OK</v>
      </c>
      <c r="W224" s="44">
        <f>IF(+'2026 Rates RTT'!P581&lt;'2026 Rates RTT'!$B$11,'2026 Rates RTT'!$B$11,+'2026 Rates RTT'!P581)</f>
        <v>53.51</v>
      </c>
      <c r="X224" s="44">
        <f t="shared" si="42"/>
        <v>53.51</v>
      </c>
      <c r="Y224" s="560">
        <f t="shared" si="43"/>
        <v>-0.76241008791403964</v>
      </c>
      <c r="AA224" s="83">
        <f t="shared" si="50"/>
        <v>642.12</v>
      </c>
      <c r="AE224" s="43"/>
      <c r="AF224" s="43"/>
      <c r="AG224" s="44"/>
    </row>
    <row r="225" spans="1:33">
      <c r="A225" s="42">
        <v>1</v>
      </c>
      <c r="B225" s="42">
        <v>1</v>
      </c>
      <c r="C225" s="42">
        <f t="shared" si="51"/>
        <v>0</v>
      </c>
      <c r="D225" s="41">
        <v>1079</v>
      </c>
      <c r="E225" s="93" t="s">
        <v>1078</v>
      </c>
      <c r="F225" s="41">
        <v>600</v>
      </c>
      <c r="G225" s="99">
        <v>224</v>
      </c>
      <c r="H225" s="95">
        <v>37.629999999999995</v>
      </c>
      <c r="I225" s="96">
        <f t="shared" si="52"/>
        <v>37.629999999999995</v>
      </c>
      <c r="J225" s="97">
        <f t="shared" si="53"/>
        <v>1</v>
      </c>
      <c r="K225" s="98">
        <f t="shared" si="46"/>
        <v>2688</v>
      </c>
      <c r="L225" s="83">
        <f t="shared" si="44"/>
        <v>451.55999999999995</v>
      </c>
      <c r="N225" s="554">
        <v>0.67200000000000004</v>
      </c>
      <c r="O225" s="554">
        <f t="shared" si="55"/>
        <v>0.67200000000000004</v>
      </c>
      <c r="P225" s="554"/>
      <c r="Q225" s="555">
        <v>224</v>
      </c>
      <c r="R225" s="556">
        <f t="shared" si="54"/>
        <v>37.629999999999995</v>
      </c>
      <c r="S225" s="557" t="str">
        <f t="shared" si="48"/>
        <v>---</v>
      </c>
      <c r="T225" s="558">
        <f t="shared" si="49"/>
        <v>21.999999999999993</v>
      </c>
      <c r="V225" s="559" t="str">
        <f t="shared" si="45"/>
        <v>OK</v>
      </c>
      <c r="W225" s="44">
        <f>IF(+'2026 Rates RTT'!O582&lt;'2026 Rates RTT'!$B$11,'2026 Rates RTT'!$B$11,+'2026 Rates RTT'!O582)</f>
        <v>15.63</v>
      </c>
      <c r="X225" s="44">
        <f t="shared" si="42"/>
        <v>15.63</v>
      </c>
      <c r="Y225" s="560">
        <f t="shared" si="43"/>
        <v>-0.58463991496146683</v>
      </c>
      <c r="AA225" s="83">
        <f t="shared" si="50"/>
        <v>187.56</v>
      </c>
      <c r="AE225" s="43"/>
      <c r="AF225" s="43"/>
      <c r="AG225" s="44"/>
    </row>
    <row r="226" spans="1:33">
      <c r="A226" s="42">
        <v>1</v>
      </c>
      <c r="B226" s="42">
        <v>1</v>
      </c>
      <c r="C226" s="42">
        <f t="shared" si="51"/>
        <v>0</v>
      </c>
      <c r="D226" s="41">
        <v>1081</v>
      </c>
      <c r="E226" s="93" t="s">
        <v>1078</v>
      </c>
      <c r="F226" s="41">
        <v>102</v>
      </c>
      <c r="G226" s="99">
        <v>37</v>
      </c>
      <c r="H226" s="95">
        <v>6.22</v>
      </c>
      <c r="I226" s="96">
        <f t="shared" si="52"/>
        <v>6.22</v>
      </c>
      <c r="J226" s="97">
        <f t="shared" si="53"/>
        <v>1</v>
      </c>
      <c r="K226" s="98">
        <f t="shared" si="46"/>
        <v>444</v>
      </c>
      <c r="L226" s="83">
        <f t="shared" si="44"/>
        <v>74.64</v>
      </c>
      <c r="N226" s="554">
        <v>0.112</v>
      </c>
      <c r="O226" s="554">
        <f t="shared" si="55"/>
        <v>0.112</v>
      </c>
      <c r="P226" s="554"/>
      <c r="Q226" s="555">
        <v>37</v>
      </c>
      <c r="R226" s="556">
        <f t="shared" si="54"/>
        <v>6.22</v>
      </c>
      <c r="S226" s="557" t="str">
        <f t="shared" si="48"/>
        <v>---</v>
      </c>
      <c r="T226" s="558">
        <f t="shared" si="49"/>
        <v>1.5878455182982227</v>
      </c>
      <c r="V226" s="559" t="str">
        <f t="shared" si="45"/>
        <v>OK</v>
      </c>
      <c r="W226" s="44">
        <f>IF(+'2026 Rates RTT'!O587&lt;'2026 Rates RTT'!$B$11,'2026 Rates RTT'!$B$11,+'2026 Rates RTT'!O587)</f>
        <v>4.632154481701777</v>
      </c>
      <c r="X226" s="44">
        <f t="shared" si="42"/>
        <v>4.632154481701777</v>
      </c>
      <c r="Y226" s="560">
        <f t="shared" si="43"/>
        <v>-0.25528062995148282</v>
      </c>
      <c r="AA226" s="83">
        <f t="shared" si="50"/>
        <v>55.585853780421324</v>
      </c>
      <c r="AE226" s="43"/>
      <c r="AF226" s="43"/>
      <c r="AG226" s="44"/>
    </row>
    <row r="227" spans="1:33">
      <c r="A227" s="42">
        <v>1</v>
      </c>
      <c r="B227" s="42">
        <v>1</v>
      </c>
      <c r="C227" s="42">
        <f t="shared" si="51"/>
        <v>0</v>
      </c>
      <c r="D227" s="41">
        <v>1082</v>
      </c>
      <c r="E227" s="93" t="s">
        <v>1078</v>
      </c>
      <c r="F227" s="41">
        <v>1320</v>
      </c>
      <c r="G227" s="99">
        <v>504</v>
      </c>
      <c r="H227" s="95">
        <v>84.7</v>
      </c>
      <c r="I227" s="96">
        <f t="shared" si="52"/>
        <v>84.7</v>
      </c>
      <c r="J227" s="97">
        <f t="shared" si="53"/>
        <v>1</v>
      </c>
      <c r="K227" s="98">
        <f t="shared" si="46"/>
        <v>6048</v>
      </c>
      <c r="L227" s="83">
        <f t="shared" si="44"/>
        <v>1016.4000000000001</v>
      </c>
      <c r="N227" s="554">
        <v>1.512</v>
      </c>
      <c r="O227" s="554">
        <f t="shared" si="55"/>
        <v>1.512</v>
      </c>
      <c r="P227" s="554"/>
      <c r="Q227" s="555">
        <v>504</v>
      </c>
      <c r="R227" s="556">
        <f t="shared" si="54"/>
        <v>84.7</v>
      </c>
      <c r="S227" s="557" t="str">
        <f t="shared" si="48"/>
        <v>---</v>
      </c>
      <c r="T227" s="558">
        <f t="shared" si="49"/>
        <v>49.52</v>
      </c>
      <c r="V227" s="559" t="str">
        <f t="shared" si="45"/>
        <v>OK</v>
      </c>
      <c r="W227" s="44">
        <f>IF(+'2026 Rates RTT'!O589&lt;'2026 Rates RTT'!$B$11,'2026 Rates RTT'!$B$11,+'2026 Rates RTT'!O589)</f>
        <v>35.18</v>
      </c>
      <c r="X227" s="44">
        <f t="shared" ref="X227:X290" si="56">W227+(Q227*$R$9)</f>
        <v>35.18</v>
      </c>
      <c r="Y227" s="560">
        <f t="shared" ref="Y227:Y290" si="57">+X227/I227-1</f>
        <v>-0.58465171192443921</v>
      </c>
      <c r="AA227" s="83">
        <f t="shared" si="50"/>
        <v>422.15999999999997</v>
      </c>
      <c r="AE227" s="43"/>
      <c r="AF227" s="43"/>
      <c r="AG227" s="44"/>
    </row>
    <row r="228" spans="1:33">
      <c r="A228" s="42">
        <v>1</v>
      </c>
      <c r="B228" s="42">
        <v>1</v>
      </c>
      <c r="C228" s="42">
        <f t="shared" si="51"/>
        <v>0</v>
      </c>
      <c r="D228" s="41">
        <v>1083</v>
      </c>
      <c r="E228" s="93" t="s">
        <v>1078</v>
      </c>
      <c r="F228" s="41">
        <v>450</v>
      </c>
      <c r="G228" s="99">
        <v>165</v>
      </c>
      <c r="H228" s="95">
        <v>27.74</v>
      </c>
      <c r="I228" s="96">
        <f t="shared" si="52"/>
        <v>27.74</v>
      </c>
      <c r="J228" s="97">
        <f t="shared" si="53"/>
        <v>1</v>
      </c>
      <c r="K228" s="98">
        <f t="shared" si="46"/>
        <v>1980</v>
      </c>
      <c r="L228" s="83">
        <f t="shared" si="44"/>
        <v>332.88</v>
      </c>
      <c r="N228" s="554">
        <v>0.495</v>
      </c>
      <c r="O228" s="554">
        <f t="shared" si="55"/>
        <v>0.495</v>
      </c>
      <c r="P228" s="554"/>
      <c r="Q228" s="555">
        <v>165</v>
      </c>
      <c r="R228" s="556">
        <f t="shared" si="54"/>
        <v>27.74</v>
      </c>
      <c r="S228" s="557" t="str">
        <f t="shared" si="48"/>
        <v>---</v>
      </c>
      <c r="T228" s="558">
        <f t="shared" si="49"/>
        <v>16.22</v>
      </c>
      <c r="V228" s="559" t="str">
        <f t="shared" si="45"/>
        <v>OK</v>
      </c>
      <c r="W228" s="44">
        <f>IF(+'2026 Rates RTT'!O590&lt;'2026 Rates RTT'!$B$11,'2026 Rates RTT'!$B$11,+'2026 Rates RTT'!O590)</f>
        <v>11.52</v>
      </c>
      <c r="X228" s="44">
        <f t="shared" si="56"/>
        <v>11.52</v>
      </c>
      <c r="Y228" s="560">
        <f t="shared" si="57"/>
        <v>-0.58471521268925741</v>
      </c>
      <c r="AA228" s="83">
        <f t="shared" si="50"/>
        <v>138.24</v>
      </c>
      <c r="AE228" s="43"/>
      <c r="AF228" s="43"/>
      <c r="AG228" s="44"/>
    </row>
    <row r="229" spans="1:33">
      <c r="A229" s="42">
        <v>1</v>
      </c>
      <c r="B229" s="42">
        <v>1</v>
      </c>
      <c r="C229" s="42">
        <f t="shared" si="51"/>
        <v>0</v>
      </c>
      <c r="D229" s="41">
        <v>1084</v>
      </c>
      <c r="E229" s="93" t="s">
        <v>1078</v>
      </c>
      <c r="F229" s="41">
        <v>162</v>
      </c>
      <c r="G229" s="99">
        <v>59</v>
      </c>
      <c r="H229" s="95">
        <v>9.9599999999999991</v>
      </c>
      <c r="I229" s="96">
        <f t="shared" si="52"/>
        <v>9.9599999999999991</v>
      </c>
      <c r="J229" s="97">
        <f t="shared" si="53"/>
        <v>1</v>
      </c>
      <c r="K229" s="98">
        <f t="shared" si="46"/>
        <v>708</v>
      </c>
      <c r="L229" s="83">
        <f t="shared" si="44"/>
        <v>119.51999999999998</v>
      </c>
      <c r="N229" s="554">
        <v>0.17799999999999999</v>
      </c>
      <c r="O229" s="554">
        <f t="shared" si="55"/>
        <v>0.17799999999999999</v>
      </c>
      <c r="P229" s="554"/>
      <c r="Q229" s="555">
        <v>59</v>
      </c>
      <c r="R229" s="556">
        <f t="shared" si="54"/>
        <v>9.9599999999999991</v>
      </c>
      <c r="S229" s="557" t="str">
        <f t="shared" si="48"/>
        <v>---</v>
      </c>
      <c r="T229" s="558">
        <f t="shared" si="49"/>
        <v>5.3278455182982221</v>
      </c>
      <c r="V229" s="559" t="str">
        <f t="shared" si="45"/>
        <v>OK</v>
      </c>
      <c r="W229" s="44">
        <f>IF(+'2026 Rates RTT'!O591&lt;'2026 Rates RTT'!$B$11,'2026 Rates RTT'!$B$11,+'2026 Rates RTT'!O591)</f>
        <v>4.632154481701777</v>
      </c>
      <c r="X229" s="44">
        <f t="shared" si="56"/>
        <v>4.632154481701777</v>
      </c>
      <c r="Y229" s="560">
        <f t="shared" si="57"/>
        <v>-0.53492424882512268</v>
      </c>
      <c r="AA229" s="83">
        <f t="shared" si="50"/>
        <v>55.585853780421324</v>
      </c>
      <c r="AE229" s="43"/>
      <c r="AF229" s="43"/>
      <c r="AG229" s="44"/>
    </row>
    <row r="230" spans="1:33">
      <c r="A230" s="42">
        <v>1</v>
      </c>
      <c r="B230" s="42">
        <v>1</v>
      </c>
      <c r="C230" s="42">
        <f t="shared" si="51"/>
        <v>0</v>
      </c>
      <c r="D230" s="41">
        <v>1086</v>
      </c>
      <c r="E230" s="93" t="s">
        <v>1078</v>
      </c>
      <c r="F230" s="41">
        <v>720</v>
      </c>
      <c r="G230" s="99">
        <v>264</v>
      </c>
      <c r="H230" s="95">
        <v>44.36</v>
      </c>
      <c r="I230" s="96">
        <f t="shared" si="52"/>
        <v>44.36</v>
      </c>
      <c r="J230" s="97">
        <f t="shared" si="53"/>
        <v>1</v>
      </c>
      <c r="K230" s="98">
        <f t="shared" si="46"/>
        <v>3168</v>
      </c>
      <c r="L230" s="83">
        <f t="shared" si="44"/>
        <v>532.31999999999994</v>
      </c>
      <c r="N230" s="554">
        <v>0.79200000000000004</v>
      </c>
      <c r="O230" s="554">
        <f t="shared" si="55"/>
        <v>0.79200000000000004</v>
      </c>
      <c r="P230" s="554"/>
      <c r="Q230" s="555">
        <v>264</v>
      </c>
      <c r="R230" s="556">
        <f t="shared" si="54"/>
        <v>44.36</v>
      </c>
      <c r="S230" s="557" t="str">
        <f t="shared" si="48"/>
        <v>---</v>
      </c>
      <c r="T230" s="558">
        <f t="shared" si="49"/>
        <v>25.939999999999998</v>
      </c>
      <c r="V230" s="559" t="str">
        <f t="shared" si="45"/>
        <v>OK</v>
      </c>
      <c r="W230" s="44">
        <f>IF(+'2026 Rates RTT'!O593&lt;'2026 Rates RTT'!$B$11,'2026 Rates RTT'!$B$11,+'2026 Rates RTT'!O593)</f>
        <v>18.420000000000002</v>
      </c>
      <c r="X230" s="44">
        <f t="shared" si="56"/>
        <v>18.420000000000002</v>
      </c>
      <c r="Y230" s="560">
        <f t="shared" si="57"/>
        <v>-0.58476104598737599</v>
      </c>
      <c r="AA230" s="83">
        <f t="shared" si="50"/>
        <v>221.04000000000002</v>
      </c>
      <c r="AE230" s="43"/>
      <c r="AF230" s="43"/>
      <c r="AG230" s="44"/>
    </row>
    <row r="231" spans="1:33">
      <c r="A231" s="42">
        <v>4</v>
      </c>
      <c r="B231" s="42">
        <v>4</v>
      </c>
      <c r="C231" s="42">
        <f t="shared" si="51"/>
        <v>0</v>
      </c>
      <c r="D231" s="41">
        <v>1088</v>
      </c>
      <c r="E231" s="93" t="s">
        <v>1078</v>
      </c>
      <c r="F231" s="41">
        <v>1800</v>
      </c>
      <c r="G231" s="99">
        <v>684</v>
      </c>
      <c r="H231" s="95">
        <v>114.95000000000002</v>
      </c>
      <c r="I231" s="96">
        <f t="shared" si="52"/>
        <v>114.95000000000002</v>
      </c>
      <c r="J231" s="97">
        <f t="shared" si="53"/>
        <v>4</v>
      </c>
      <c r="K231" s="98">
        <f t="shared" si="46"/>
        <v>32832</v>
      </c>
      <c r="L231" s="83">
        <f t="shared" si="44"/>
        <v>5517.6</v>
      </c>
      <c r="N231" s="554">
        <v>2.052</v>
      </c>
      <c r="O231" s="554">
        <f t="shared" si="55"/>
        <v>8.2080000000000002</v>
      </c>
      <c r="P231" s="554"/>
      <c r="Q231" s="555">
        <v>684</v>
      </c>
      <c r="R231" s="556">
        <f t="shared" si="54"/>
        <v>114.95000000000002</v>
      </c>
      <c r="S231" s="557" t="str">
        <f t="shared" si="48"/>
        <v>---</v>
      </c>
      <c r="T231" s="558">
        <f t="shared" si="49"/>
        <v>67.210000000000008</v>
      </c>
      <c r="V231" s="559" t="str">
        <f t="shared" si="45"/>
        <v>OK</v>
      </c>
      <c r="W231" s="44">
        <f>IF(+'2026 Rates RTT'!O595&lt;'2026 Rates RTT'!$B$11,'2026 Rates RTT'!$B$11,+'2026 Rates RTT'!O595)</f>
        <v>47.74</v>
      </c>
      <c r="X231" s="44">
        <f t="shared" si="56"/>
        <v>47.74</v>
      </c>
      <c r="Y231" s="560">
        <f t="shared" si="57"/>
        <v>-0.58468899521531104</v>
      </c>
      <c r="AA231" s="83">
        <f t="shared" si="50"/>
        <v>2291.52</v>
      </c>
      <c r="AE231" s="43"/>
      <c r="AF231" s="43"/>
      <c r="AG231" s="44"/>
    </row>
    <row r="232" spans="1:33">
      <c r="A232" s="42">
        <v>1</v>
      </c>
      <c r="B232" s="42">
        <v>1</v>
      </c>
      <c r="C232" s="42">
        <f t="shared" si="51"/>
        <v>0</v>
      </c>
      <c r="D232" s="41">
        <v>1090</v>
      </c>
      <c r="E232" s="93" t="s">
        <v>1078</v>
      </c>
      <c r="F232" s="41">
        <v>792</v>
      </c>
      <c r="G232" s="99">
        <v>264</v>
      </c>
      <c r="H232" s="95">
        <v>44.36</v>
      </c>
      <c r="I232" s="96">
        <f t="shared" si="52"/>
        <v>44.36</v>
      </c>
      <c r="J232" s="97">
        <f t="shared" si="53"/>
        <v>1</v>
      </c>
      <c r="K232" s="98">
        <f t="shared" si="46"/>
        <v>3168</v>
      </c>
      <c r="L232" s="83">
        <f t="shared" si="44"/>
        <v>532.31999999999994</v>
      </c>
      <c r="N232" s="554">
        <v>0.79200000000000004</v>
      </c>
      <c r="O232" s="554">
        <f t="shared" si="55"/>
        <v>0.79200000000000004</v>
      </c>
      <c r="P232" s="554"/>
      <c r="Q232" s="555">
        <v>264</v>
      </c>
      <c r="R232" s="556">
        <f t="shared" si="54"/>
        <v>44.36</v>
      </c>
      <c r="S232" s="557" t="str">
        <f t="shared" si="48"/>
        <v>---</v>
      </c>
      <c r="T232" s="558">
        <f t="shared" si="49"/>
        <v>25.939999999999998</v>
      </c>
      <c r="V232" s="559" t="str">
        <f t="shared" si="45"/>
        <v>OK</v>
      </c>
      <c r="W232" s="44">
        <f>IF(+'2026 Rates RTT'!O597&lt;'2026 Rates RTT'!$B$11,'2026 Rates RTT'!$B$11,+'2026 Rates RTT'!O597)</f>
        <v>18.420000000000002</v>
      </c>
      <c r="X232" s="44">
        <f t="shared" si="56"/>
        <v>18.420000000000002</v>
      </c>
      <c r="Y232" s="560">
        <f t="shared" si="57"/>
        <v>-0.58476104598737599</v>
      </c>
      <c r="AA232" s="83">
        <f t="shared" si="50"/>
        <v>221.04000000000002</v>
      </c>
      <c r="AE232" s="43"/>
      <c r="AF232" s="43"/>
      <c r="AG232" s="44"/>
    </row>
    <row r="233" spans="1:33">
      <c r="A233" s="42">
        <v>1</v>
      </c>
      <c r="B233" s="42">
        <v>1</v>
      </c>
      <c r="C233" s="42">
        <f t="shared" si="51"/>
        <v>0</v>
      </c>
      <c r="D233" s="41">
        <v>1091</v>
      </c>
      <c r="E233" s="93" t="s">
        <v>1078</v>
      </c>
      <c r="F233" s="41">
        <v>1520</v>
      </c>
      <c r="G233" s="99">
        <v>793</v>
      </c>
      <c r="H233" s="95">
        <v>115.4</v>
      </c>
      <c r="I233" s="96">
        <f t="shared" si="52"/>
        <v>115.4</v>
      </c>
      <c r="J233" s="97">
        <f t="shared" si="53"/>
        <v>1</v>
      </c>
      <c r="K233" s="98">
        <f t="shared" si="46"/>
        <v>9516</v>
      </c>
      <c r="L233" s="83">
        <f t="shared" si="44"/>
        <v>1384.8000000000002</v>
      </c>
      <c r="N233" s="554">
        <v>1.52</v>
      </c>
      <c r="O233" s="554">
        <f t="shared" si="55"/>
        <v>1.52</v>
      </c>
      <c r="P233" s="554"/>
      <c r="Q233" s="555">
        <v>793</v>
      </c>
      <c r="R233" s="556">
        <f t="shared" si="54"/>
        <v>115.4</v>
      </c>
      <c r="S233" s="557" t="str">
        <f t="shared" si="48"/>
        <v>---</v>
      </c>
      <c r="T233" s="558">
        <f t="shared" si="49"/>
        <v>80.040000000000006</v>
      </c>
      <c r="V233" s="559" t="str">
        <f t="shared" si="45"/>
        <v>OK</v>
      </c>
      <c r="W233" s="44">
        <f>IF(+'2026 Rates RTT'!P600&lt;'2026 Rates RTT'!$B$11,'2026 Rates RTT'!$B$11,+'2026 Rates RTT'!P600)</f>
        <v>35.36</v>
      </c>
      <c r="X233" s="44">
        <f t="shared" si="56"/>
        <v>35.36</v>
      </c>
      <c r="Y233" s="560">
        <f t="shared" si="57"/>
        <v>-0.69358752166377813</v>
      </c>
      <c r="AA233" s="83">
        <f t="shared" si="50"/>
        <v>424.32</v>
      </c>
      <c r="AE233" s="43"/>
      <c r="AF233" s="43"/>
      <c r="AG233" s="44"/>
    </row>
    <row r="234" spans="1:33">
      <c r="A234" s="42">
        <v>1</v>
      </c>
      <c r="B234" s="42">
        <v>1</v>
      </c>
      <c r="C234" s="42">
        <f t="shared" si="51"/>
        <v>0</v>
      </c>
      <c r="D234" s="41">
        <v>1092</v>
      </c>
      <c r="E234" s="93" t="s">
        <v>1078</v>
      </c>
      <c r="F234" s="41">
        <v>2400</v>
      </c>
      <c r="G234" s="99">
        <v>58</v>
      </c>
      <c r="H234" s="95">
        <v>37.010000000000005</v>
      </c>
      <c r="I234" s="96">
        <f t="shared" si="52"/>
        <v>37.010000000000005</v>
      </c>
      <c r="J234" s="97">
        <f t="shared" si="53"/>
        <v>1</v>
      </c>
      <c r="K234" s="98">
        <f t="shared" si="46"/>
        <v>696</v>
      </c>
      <c r="L234" s="83">
        <f t="shared" si="44"/>
        <v>444.12000000000006</v>
      </c>
      <c r="N234" s="554">
        <v>2.4</v>
      </c>
      <c r="O234" s="554">
        <f t="shared" si="55"/>
        <v>2.4</v>
      </c>
      <c r="P234" s="554"/>
      <c r="Q234" s="555">
        <v>58</v>
      </c>
      <c r="R234" s="556">
        <f t="shared" si="54"/>
        <v>37.010000000000005</v>
      </c>
      <c r="S234" s="557" t="str">
        <f t="shared" si="48"/>
        <v>---</v>
      </c>
      <c r="T234" s="558">
        <f t="shared" si="49"/>
        <v>-18.819999999999993</v>
      </c>
      <c r="V234" s="559" t="str">
        <f t="shared" si="45"/>
        <v>OK</v>
      </c>
      <c r="W234" s="44">
        <f>IF(+'2026 Rates RTT'!O601&lt;'2026 Rates RTT'!$B$11,'2026 Rates RTT'!$B$11,+'2026 Rates RTT'!O601)</f>
        <v>55.83</v>
      </c>
      <c r="X234" s="44">
        <f t="shared" si="56"/>
        <v>55.83</v>
      </c>
      <c r="Y234" s="560">
        <f t="shared" si="57"/>
        <v>0.50851121318562531</v>
      </c>
      <c r="AA234" s="83">
        <f t="shared" si="50"/>
        <v>669.96</v>
      </c>
      <c r="AE234" s="43"/>
      <c r="AF234" s="43"/>
      <c r="AG234" s="44"/>
    </row>
    <row r="235" spans="1:33">
      <c r="A235" s="42">
        <v>1</v>
      </c>
      <c r="B235" s="42">
        <v>1</v>
      </c>
      <c r="C235" s="42">
        <f t="shared" si="51"/>
        <v>0</v>
      </c>
      <c r="D235" s="41">
        <v>1093</v>
      </c>
      <c r="E235" s="93" t="s">
        <v>1078</v>
      </c>
      <c r="F235" s="41">
        <v>120</v>
      </c>
      <c r="G235" s="99">
        <v>44</v>
      </c>
      <c r="H235" s="95">
        <v>7.3699999999999992</v>
      </c>
      <c r="I235" s="96">
        <f t="shared" si="52"/>
        <v>7.3699999999999992</v>
      </c>
      <c r="J235" s="97">
        <f t="shared" si="53"/>
        <v>1</v>
      </c>
      <c r="K235" s="98">
        <f t="shared" si="46"/>
        <v>528</v>
      </c>
      <c r="L235" s="83">
        <f t="shared" si="44"/>
        <v>88.44</v>
      </c>
      <c r="N235" s="554">
        <v>0.13200000000000001</v>
      </c>
      <c r="O235" s="554">
        <f t="shared" si="55"/>
        <v>0.13200000000000001</v>
      </c>
      <c r="P235" s="554"/>
      <c r="Q235" s="555">
        <v>44</v>
      </c>
      <c r="R235" s="556">
        <f t="shared" si="54"/>
        <v>7.3699999999999992</v>
      </c>
      <c r="S235" s="557" t="str">
        <f t="shared" si="48"/>
        <v>---</v>
      </c>
      <c r="T235" s="558">
        <f t="shared" si="49"/>
        <v>2.7378455182982222</v>
      </c>
      <c r="V235" s="559" t="str">
        <f t="shared" si="45"/>
        <v>OK</v>
      </c>
      <c r="W235" s="44">
        <f>IF(+'2026 Rates RTT'!O602&lt;'2026 Rates RTT'!$B$11,'2026 Rates RTT'!$B$11,+'2026 Rates RTT'!O602)</f>
        <v>4.632154481701777</v>
      </c>
      <c r="X235" s="44">
        <f t="shared" si="56"/>
        <v>4.632154481701777</v>
      </c>
      <c r="Y235" s="560">
        <f t="shared" si="57"/>
        <v>-0.37148514495226903</v>
      </c>
      <c r="AA235" s="83">
        <f t="shared" si="50"/>
        <v>55.585853780421324</v>
      </c>
      <c r="AE235" s="43"/>
      <c r="AF235" s="43"/>
      <c r="AG235" s="44"/>
    </row>
    <row r="236" spans="1:33">
      <c r="A236" s="42">
        <v>1</v>
      </c>
      <c r="B236" s="42">
        <v>1</v>
      </c>
      <c r="C236" s="42">
        <f t="shared" si="51"/>
        <v>0</v>
      </c>
      <c r="D236" s="41">
        <v>1094</v>
      </c>
      <c r="E236" s="93" t="s">
        <v>1078</v>
      </c>
      <c r="F236" s="41">
        <v>385</v>
      </c>
      <c r="G236" s="99">
        <v>128</v>
      </c>
      <c r="H236" s="95">
        <v>30.25</v>
      </c>
      <c r="I236" s="96">
        <f t="shared" si="52"/>
        <v>30.25</v>
      </c>
      <c r="J236" s="97">
        <f t="shared" si="53"/>
        <v>1</v>
      </c>
      <c r="K236" s="98">
        <f t="shared" si="46"/>
        <v>1536</v>
      </c>
      <c r="L236" s="83">
        <f t="shared" si="44"/>
        <v>363</v>
      </c>
      <c r="N236" s="554">
        <v>0.38500000000000001</v>
      </c>
      <c r="O236" s="554">
        <f t="shared" si="55"/>
        <v>0.38500000000000001</v>
      </c>
      <c r="P236" s="554"/>
      <c r="Q236" s="555">
        <v>128</v>
      </c>
      <c r="R236" s="556">
        <f t="shared" si="54"/>
        <v>30.25</v>
      </c>
      <c r="S236" s="557" t="str">
        <f t="shared" si="48"/>
        <v>---</v>
      </c>
      <c r="T236" s="558">
        <f t="shared" si="49"/>
        <v>17.689999999999998</v>
      </c>
      <c r="V236" s="559" t="str">
        <f t="shared" si="45"/>
        <v>OK</v>
      </c>
      <c r="W236" s="44">
        <f>IF(+'2026 Rates RTT'!O603&lt;'2026 Rates RTT'!$B$11,'2026 Rates RTT'!$B$11,+'2026 Rates RTT'!O603)</f>
        <v>12.56</v>
      </c>
      <c r="X236" s="44">
        <f t="shared" si="56"/>
        <v>12.56</v>
      </c>
      <c r="Y236" s="560">
        <f t="shared" si="57"/>
        <v>-0.58479338842975204</v>
      </c>
      <c r="Z236" s="564">
        <f>H236-X236</f>
        <v>17.689999999999998</v>
      </c>
      <c r="AA236" s="83">
        <f t="shared" si="50"/>
        <v>150.72</v>
      </c>
      <c r="AE236" s="43"/>
      <c r="AF236" s="43"/>
      <c r="AG236" s="44"/>
    </row>
    <row r="237" spans="1:33">
      <c r="A237" s="42">
        <v>1</v>
      </c>
      <c r="B237" s="42">
        <v>1</v>
      </c>
      <c r="C237" s="42">
        <f t="shared" si="51"/>
        <v>0</v>
      </c>
      <c r="D237" s="41">
        <v>393</v>
      </c>
      <c r="E237" s="93" t="s">
        <v>1078</v>
      </c>
      <c r="F237" s="41">
        <v>75</v>
      </c>
      <c r="G237" s="99">
        <v>25</v>
      </c>
      <c r="H237" s="95">
        <v>4.3378876427900002</v>
      </c>
      <c r="I237" s="96">
        <f t="shared" si="52"/>
        <v>4.3378876427900002</v>
      </c>
      <c r="J237" s="97">
        <f t="shared" si="53"/>
        <v>1</v>
      </c>
      <c r="K237" s="98">
        <f t="shared" si="46"/>
        <v>300</v>
      </c>
      <c r="L237" s="83">
        <f t="shared" ref="L237:L290" si="58">+H237*J237*12</f>
        <v>52.054651713479998</v>
      </c>
      <c r="N237" s="554">
        <v>7.4999999999999997E-2</v>
      </c>
      <c r="O237" s="554">
        <f t="shared" si="55"/>
        <v>7.4999999999999997E-2</v>
      </c>
      <c r="P237" s="554"/>
      <c r="Q237" s="555">
        <v>25</v>
      </c>
      <c r="R237" s="556">
        <f t="shared" si="54"/>
        <v>4.3378876427900002</v>
      </c>
      <c r="S237" s="557" t="str">
        <f t="shared" si="48"/>
        <v>---</v>
      </c>
      <c r="T237" s="558">
        <f t="shared" si="49"/>
        <v>-0.28426683891177706</v>
      </c>
      <c r="V237" s="559" t="str">
        <f t="shared" ref="V237:V290" si="59">IF(Q237=G237,"OK",Q237)</f>
        <v>OK</v>
      </c>
      <c r="W237" s="44">
        <f>IF(+'2026 Rates RTT'!O604&lt;'2026 Rates RTT'!$B$11,'2026 Rates RTT'!$B$11,+'2026 Rates RTT'!O604)-0.01</f>
        <v>4.6221544817017772</v>
      </c>
      <c r="X237" s="44">
        <f t="shared" si="56"/>
        <v>4.6221544817017772</v>
      </c>
      <c r="Y237" s="560">
        <f t="shared" si="57"/>
        <v>6.5531166853585177E-2</v>
      </c>
      <c r="Z237" s="42" t="s">
        <v>1125</v>
      </c>
      <c r="AA237" s="83">
        <f t="shared" si="50"/>
        <v>55.465853780421327</v>
      </c>
      <c r="AE237" s="43"/>
      <c r="AF237" s="43"/>
      <c r="AG237" s="44"/>
    </row>
    <row r="238" spans="1:33">
      <c r="A238" s="42">
        <v>2</v>
      </c>
      <c r="B238" s="42">
        <v>2</v>
      </c>
      <c r="C238" s="42">
        <f t="shared" si="51"/>
        <v>0</v>
      </c>
      <c r="D238" s="41">
        <v>394</v>
      </c>
      <c r="E238" s="93" t="s">
        <v>1078</v>
      </c>
      <c r="F238" s="41">
        <v>900</v>
      </c>
      <c r="G238" s="99">
        <v>657</v>
      </c>
      <c r="H238" s="95">
        <v>88.12</v>
      </c>
      <c r="I238" s="96">
        <f t="shared" si="52"/>
        <v>88.12</v>
      </c>
      <c r="J238" s="97">
        <f t="shared" si="53"/>
        <v>2</v>
      </c>
      <c r="K238" s="98">
        <f t="shared" si="46"/>
        <v>15768</v>
      </c>
      <c r="L238" s="83">
        <f t="shared" si="58"/>
        <v>2114.88</v>
      </c>
      <c r="N238" s="554">
        <v>0.9</v>
      </c>
      <c r="O238" s="554">
        <f t="shared" si="55"/>
        <v>1.8</v>
      </c>
      <c r="P238" s="554"/>
      <c r="Q238" s="555">
        <v>657</v>
      </c>
      <c r="R238" s="556">
        <f t="shared" si="54"/>
        <v>88.12</v>
      </c>
      <c r="S238" s="557" t="str">
        <f t="shared" si="48"/>
        <v>---</v>
      </c>
      <c r="T238" s="558">
        <f t="shared" si="49"/>
        <v>67.180000000000007</v>
      </c>
      <c r="V238" s="559" t="str">
        <f t="shared" si="59"/>
        <v>OK</v>
      </c>
      <c r="W238" s="44">
        <f>+'2026 Rates RTT'!P605</f>
        <v>20.94</v>
      </c>
      <c r="X238" s="44">
        <f t="shared" si="56"/>
        <v>20.94</v>
      </c>
      <c r="Y238" s="560">
        <f t="shared" si="57"/>
        <v>-0.76236949614162508</v>
      </c>
      <c r="AA238" s="83">
        <f t="shared" si="50"/>
        <v>502.56000000000006</v>
      </c>
      <c r="AE238" s="43"/>
      <c r="AF238" s="43"/>
      <c r="AG238" s="44"/>
    </row>
    <row r="239" spans="1:33">
      <c r="A239" s="42">
        <v>3</v>
      </c>
      <c r="B239" s="42">
        <v>1</v>
      </c>
      <c r="C239" s="42">
        <f t="shared" si="51"/>
        <v>-2</v>
      </c>
      <c r="D239" s="41">
        <v>395</v>
      </c>
      <c r="E239" s="93" t="s">
        <v>1078</v>
      </c>
      <c r="F239" s="41">
        <v>137</v>
      </c>
      <c r="G239" s="99">
        <v>47</v>
      </c>
      <c r="H239" s="95">
        <v>7.79</v>
      </c>
      <c r="I239" s="96">
        <f t="shared" si="52"/>
        <v>7.79</v>
      </c>
      <c r="J239" s="97">
        <f t="shared" si="53"/>
        <v>1</v>
      </c>
      <c r="K239" s="98">
        <f t="shared" si="46"/>
        <v>564</v>
      </c>
      <c r="L239" s="83">
        <f t="shared" si="58"/>
        <v>93.48</v>
      </c>
      <c r="N239" s="554">
        <v>0.13700000000000001</v>
      </c>
      <c r="O239" s="554">
        <f t="shared" si="55"/>
        <v>0.13700000000000001</v>
      </c>
      <c r="P239" s="554"/>
      <c r="Q239" s="555">
        <v>47</v>
      </c>
      <c r="R239" s="556">
        <f t="shared" si="54"/>
        <v>7.79</v>
      </c>
      <c r="S239" s="557" t="str">
        <f t="shared" si="48"/>
        <v>---</v>
      </c>
      <c r="T239" s="558">
        <f t="shared" si="49"/>
        <v>3.157845518298223</v>
      </c>
      <c r="V239" s="559" t="str">
        <f t="shared" si="59"/>
        <v>OK</v>
      </c>
      <c r="W239" s="44">
        <f>IF(+'2026 Rates RTT'!O608&lt;'2026 Rates RTT'!$B$11,'2026 Rates RTT'!$B$11,+'2026 Rates RTT'!O608)</f>
        <v>4.632154481701777</v>
      </c>
      <c r="X239" s="44">
        <f t="shared" si="56"/>
        <v>4.632154481701777</v>
      </c>
      <c r="Y239" s="560">
        <f t="shared" si="57"/>
        <v>-0.40537169682904017</v>
      </c>
      <c r="AA239" s="83">
        <f t="shared" si="50"/>
        <v>55.585853780421324</v>
      </c>
      <c r="AE239" s="43"/>
      <c r="AF239" s="43"/>
      <c r="AG239" s="44"/>
    </row>
    <row r="240" spans="1:33">
      <c r="A240" s="42">
        <v>1</v>
      </c>
      <c r="B240" s="42">
        <v>1</v>
      </c>
      <c r="C240" s="42">
        <f t="shared" si="51"/>
        <v>0</v>
      </c>
      <c r="D240" s="41">
        <v>396</v>
      </c>
      <c r="E240" s="93" t="s">
        <v>1078</v>
      </c>
      <c r="F240" s="41">
        <v>124</v>
      </c>
      <c r="G240" s="99">
        <v>48</v>
      </c>
      <c r="H240" s="95">
        <v>7.66</v>
      </c>
      <c r="I240" s="96">
        <f t="shared" si="52"/>
        <v>7.66</v>
      </c>
      <c r="J240" s="97">
        <f t="shared" si="53"/>
        <v>1</v>
      </c>
      <c r="K240" s="98">
        <f t="shared" ref="K240" si="60">+G240*J240*12</f>
        <v>576</v>
      </c>
      <c r="L240" s="83">
        <f t="shared" si="58"/>
        <v>91.92</v>
      </c>
      <c r="N240" s="554">
        <v>0.124</v>
      </c>
      <c r="O240" s="554">
        <f t="shared" si="55"/>
        <v>0.124</v>
      </c>
      <c r="P240" s="554"/>
      <c r="Q240" s="555">
        <v>48</v>
      </c>
      <c r="R240" s="556">
        <f t="shared" si="54"/>
        <v>7.66</v>
      </c>
      <c r="S240" s="557" t="str">
        <f t="shared" si="48"/>
        <v>---</v>
      </c>
      <c r="T240" s="558">
        <f t="shared" si="49"/>
        <v>3.0278455182982231</v>
      </c>
      <c r="V240" s="559" t="str">
        <f t="shared" si="59"/>
        <v>OK</v>
      </c>
      <c r="W240" s="44">
        <f>IF(+'2026 Rates RTT'!O611&lt;'2026 Rates RTT'!$B$11,'2026 Rates RTT'!$B$11,+'2026 Rates RTT'!O611)</f>
        <v>4.632154481701777</v>
      </c>
      <c r="X240" s="44">
        <f t="shared" si="56"/>
        <v>4.632154481701777</v>
      </c>
      <c r="Y240" s="560">
        <f t="shared" si="57"/>
        <v>-0.39528009377261397</v>
      </c>
      <c r="AA240" s="83">
        <f t="shared" si="50"/>
        <v>55.585853780421324</v>
      </c>
      <c r="AE240" s="43"/>
      <c r="AF240" s="43"/>
      <c r="AG240" s="44"/>
    </row>
    <row r="241" spans="1:33">
      <c r="A241" s="42">
        <v>1</v>
      </c>
      <c r="B241" s="42">
        <v>1</v>
      </c>
      <c r="C241" s="42">
        <f t="shared" si="51"/>
        <v>0</v>
      </c>
      <c r="D241" s="41">
        <v>397</v>
      </c>
      <c r="E241" s="93" t="s">
        <v>1126</v>
      </c>
      <c r="F241" s="41"/>
      <c r="G241" s="99">
        <v>461</v>
      </c>
      <c r="H241" s="95">
        <v>86.836784032165923</v>
      </c>
      <c r="I241" s="96">
        <f t="shared" si="52"/>
        <v>86.836784032165923</v>
      </c>
      <c r="J241" s="97">
        <f t="shared" si="53"/>
        <v>1</v>
      </c>
      <c r="K241" s="98">
        <v>5530</v>
      </c>
      <c r="L241" s="83">
        <f t="shared" si="58"/>
        <v>1042.041408385991</v>
      </c>
      <c r="N241" s="554">
        <v>0</v>
      </c>
      <c r="O241" s="554">
        <f t="shared" si="55"/>
        <v>0</v>
      </c>
      <c r="P241" s="554"/>
      <c r="Q241" s="555">
        <v>461</v>
      </c>
      <c r="R241" s="556">
        <f t="shared" si="54"/>
        <v>86.836784032165923</v>
      </c>
      <c r="S241" s="557" t="str">
        <f t="shared" si="48"/>
        <v>---</v>
      </c>
      <c r="T241" s="558">
        <f t="shared" si="49"/>
        <v>64.841472708764897</v>
      </c>
      <c r="V241" s="559" t="str">
        <f t="shared" si="59"/>
        <v>OK</v>
      </c>
      <c r="W241" s="44">
        <f>IF(+'2026 Rates RTT'!G230&lt;'2026 Rates RTT'!$B$11,'2026 Rates RTT'!$B$11,+'2026 Rates RTT'!G230)</f>
        <v>21.99531132340103</v>
      </c>
      <c r="X241" s="44">
        <f t="shared" si="56"/>
        <v>21.99531132340103</v>
      </c>
      <c r="Y241" s="560">
        <f t="shared" si="57"/>
        <v>-0.74670513690081419</v>
      </c>
      <c r="Z241" s="42" t="s">
        <v>1050</v>
      </c>
      <c r="AA241" s="83">
        <f t="shared" si="50"/>
        <v>263.94373588081237</v>
      </c>
      <c r="AE241" s="43"/>
      <c r="AF241" s="43"/>
      <c r="AG241" s="44"/>
    </row>
    <row r="242" spans="1:33">
      <c r="A242" s="42">
        <v>1</v>
      </c>
      <c r="B242" s="42">
        <v>1</v>
      </c>
      <c r="C242" s="42">
        <f t="shared" si="51"/>
        <v>0</v>
      </c>
      <c r="D242" s="41">
        <v>398</v>
      </c>
      <c r="E242" s="93" t="s">
        <v>1126</v>
      </c>
      <c r="F242" s="41"/>
      <c r="G242" s="99">
        <v>519</v>
      </c>
      <c r="H242" s="95">
        <v>95.226784032165909</v>
      </c>
      <c r="I242" s="96">
        <f t="shared" si="52"/>
        <v>95.226784032165909</v>
      </c>
      <c r="J242" s="97">
        <f t="shared" si="53"/>
        <v>1</v>
      </c>
      <c r="K242" s="98">
        <v>6223</v>
      </c>
      <c r="L242" s="83">
        <f t="shared" si="58"/>
        <v>1142.7214083859908</v>
      </c>
      <c r="N242" s="554">
        <v>0</v>
      </c>
      <c r="O242" s="554">
        <f t="shared" si="55"/>
        <v>0</v>
      </c>
      <c r="P242" s="554"/>
      <c r="Q242" s="555">
        <v>519</v>
      </c>
      <c r="R242" s="556">
        <f t="shared" si="54"/>
        <v>95.226784032165909</v>
      </c>
      <c r="S242" s="557" t="str">
        <f t="shared" si="48"/>
        <v>---</v>
      </c>
      <c r="T242" s="558">
        <f t="shared" si="49"/>
        <v>73.231472708764883</v>
      </c>
      <c r="V242" s="559" t="str">
        <f t="shared" si="59"/>
        <v>OK</v>
      </c>
      <c r="W242" s="44">
        <f>IF(+'2026 Rates RTT'!G236&lt;'2026 Rates RTT'!$B$11,'2026 Rates RTT'!$B$11,+'2026 Rates RTT'!G236)</f>
        <v>21.99531132340103</v>
      </c>
      <c r="X242" s="44">
        <f t="shared" si="56"/>
        <v>21.99531132340103</v>
      </c>
      <c r="Y242" s="560">
        <f t="shared" si="57"/>
        <v>-0.76902179836324824</v>
      </c>
      <c r="Z242" s="42" t="s">
        <v>1050</v>
      </c>
      <c r="AA242" s="83">
        <f t="shared" si="50"/>
        <v>263.94373588081237</v>
      </c>
      <c r="AE242" s="43"/>
      <c r="AF242" s="43"/>
      <c r="AG242" s="44"/>
    </row>
    <row r="243" spans="1:33">
      <c r="A243" s="42">
        <v>1</v>
      </c>
      <c r="B243" s="42">
        <v>1</v>
      </c>
      <c r="C243" s="42">
        <f t="shared" si="51"/>
        <v>0</v>
      </c>
      <c r="D243" s="41">
        <v>353</v>
      </c>
      <c r="E243" s="93" t="s">
        <v>1078</v>
      </c>
      <c r="F243" s="41">
        <v>1100</v>
      </c>
      <c r="G243" s="99">
        <v>403</v>
      </c>
      <c r="H243" s="95">
        <v>67.77</v>
      </c>
      <c r="I243" s="96">
        <f t="shared" si="52"/>
        <v>67.77</v>
      </c>
      <c r="J243" s="97">
        <f t="shared" si="53"/>
        <v>1</v>
      </c>
      <c r="K243" s="98">
        <f t="shared" ref="K243:K290" si="61">+G243*J243*12</f>
        <v>4836</v>
      </c>
      <c r="L243" s="83">
        <f t="shared" si="58"/>
        <v>813.24</v>
      </c>
      <c r="N243" s="554">
        <v>1.21</v>
      </c>
      <c r="O243" s="554">
        <f t="shared" si="55"/>
        <v>1.21</v>
      </c>
      <c r="P243" s="554"/>
      <c r="Q243" s="555">
        <v>403</v>
      </c>
      <c r="R243" s="556">
        <f t="shared" si="54"/>
        <v>67.77</v>
      </c>
      <c r="S243" s="557" t="str">
        <f t="shared" si="48"/>
        <v>---</v>
      </c>
      <c r="T243" s="558">
        <f t="shared" si="49"/>
        <v>39.619999999999997</v>
      </c>
      <c r="V243" s="559" t="str">
        <f t="shared" si="59"/>
        <v>OK</v>
      </c>
      <c r="W243" s="44">
        <f>IF(+'2026 Rates RTT'!O614&lt;'2026 Rates RTT'!$B$11,'2026 Rates RTT'!$B$11,+'2026 Rates RTT'!O614)</f>
        <v>28.15</v>
      </c>
      <c r="X243" s="44">
        <f t="shared" si="56"/>
        <v>28.15</v>
      </c>
      <c r="Y243" s="560">
        <f t="shared" si="57"/>
        <v>-0.58462446510255273</v>
      </c>
      <c r="AA243" s="83">
        <f t="shared" si="50"/>
        <v>337.79999999999995</v>
      </c>
      <c r="AE243" s="43"/>
      <c r="AF243" s="43"/>
      <c r="AG243" s="44"/>
    </row>
    <row r="244" spans="1:33">
      <c r="A244" s="42">
        <v>1</v>
      </c>
      <c r="B244" s="42">
        <v>1</v>
      </c>
      <c r="C244" s="42">
        <f t="shared" si="51"/>
        <v>0</v>
      </c>
      <c r="D244" s="41">
        <v>1095</v>
      </c>
      <c r="E244" s="93" t="s">
        <v>1078</v>
      </c>
      <c r="F244" s="41">
        <v>690</v>
      </c>
      <c r="G244" s="99">
        <v>304</v>
      </c>
      <c r="H244" s="95">
        <v>51.14</v>
      </c>
      <c r="I244" s="96">
        <f t="shared" si="52"/>
        <v>51.14</v>
      </c>
      <c r="J244" s="97">
        <f t="shared" si="53"/>
        <v>1</v>
      </c>
      <c r="K244" s="98">
        <f t="shared" si="61"/>
        <v>3648</v>
      </c>
      <c r="L244" s="83">
        <f t="shared" si="58"/>
        <v>613.68000000000006</v>
      </c>
      <c r="N244" s="554">
        <v>0.91300000000000003</v>
      </c>
      <c r="O244" s="554">
        <f t="shared" si="55"/>
        <v>0.91300000000000003</v>
      </c>
      <c r="P244" s="554">
        <f>O244</f>
        <v>0.91300000000000003</v>
      </c>
      <c r="Q244" s="555">
        <v>304</v>
      </c>
      <c r="R244" s="556">
        <f t="shared" si="54"/>
        <v>51.14</v>
      </c>
      <c r="S244" s="557" t="str">
        <f t="shared" si="48"/>
        <v>---</v>
      </c>
      <c r="T244" s="558">
        <f t="shared" si="49"/>
        <v>29.9</v>
      </c>
      <c r="V244" s="559" t="str">
        <f t="shared" si="59"/>
        <v>OK</v>
      </c>
      <c r="W244" s="44">
        <f>IF(+'2026 Rates RTT'!O626&lt;'2026 Rates RTT'!$B$11,'2026 Rates RTT'!$B$11,+'2026 Rates RTT'!O626)</f>
        <v>21.240000000000002</v>
      </c>
      <c r="X244" s="44">
        <f t="shared" si="56"/>
        <v>21.240000000000002</v>
      </c>
      <c r="Y244" s="560">
        <f t="shared" si="57"/>
        <v>-0.58466953461087212</v>
      </c>
      <c r="AA244" s="83">
        <f t="shared" si="50"/>
        <v>254.88000000000002</v>
      </c>
      <c r="AE244" s="43"/>
      <c r="AF244" s="43"/>
      <c r="AG244" s="44"/>
    </row>
    <row r="245" spans="1:33">
      <c r="A245" s="42">
        <v>1</v>
      </c>
      <c r="B245" s="42">
        <v>1</v>
      </c>
      <c r="C245" s="42">
        <f t="shared" si="51"/>
        <v>0</v>
      </c>
      <c r="D245" s="41">
        <v>1096</v>
      </c>
      <c r="E245" s="93" t="s">
        <v>1078</v>
      </c>
      <c r="F245" s="41">
        <v>2165</v>
      </c>
      <c r="G245" s="99">
        <v>866</v>
      </c>
      <c r="H245" s="95">
        <v>145.59000000000003</v>
      </c>
      <c r="I245" s="96">
        <f t="shared" si="52"/>
        <v>145.59000000000003</v>
      </c>
      <c r="J245" s="97">
        <f t="shared" si="53"/>
        <v>1</v>
      </c>
      <c r="K245" s="98">
        <f t="shared" si="61"/>
        <v>10392</v>
      </c>
      <c r="L245" s="83">
        <f t="shared" si="58"/>
        <v>1747.0800000000004</v>
      </c>
      <c r="N245" s="554">
        <v>2.5979999999999999</v>
      </c>
      <c r="O245" s="554">
        <f t="shared" si="55"/>
        <v>2.5979999999999999</v>
      </c>
      <c r="P245" s="554">
        <f>O245</f>
        <v>2.5979999999999999</v>
      </c>
      <c r="Q245" s="555">
        <v>866</v>
      </c>
      <c r="R245" s="556">
        <f t="shared" si="54"/>
        <v>145.59000000000003</v>
      </c>
      <c r="S245" s="557" t="str">
        <f t="shared" si="48"/>
        <v>---</v>
      </c>
      <c r="T245" s="558">
        <f t="shared" si="49"/>
        <v>85.150000000000034</v>
      </c>
      <c r="V245" s="559" t="str">
        <f t="shared" si="59"/>
        <v>OK</v>
      </c>
      <c r="W245" s="44">
        <f>IF(+'2026 Rates RTT'!O629&lt;'2026 Rates RTT'!$B$11,'2026 Rates RTT'!$B$11,+'2026 Rates RTT'!O629)</f>
        <v>60.44</v>
      </c>
      <c r="X245" s="44">
        <f t="shared" si="56"/>
        <v>60.44</v>
      </c>
      <c r="Y245" s="560">
        <f t="shared" si="57"/>
        <v>-0.58486159763720047</v>
      </c>
      <c r="AA245" s="83">
        <f t="shared" si="50"/>
        <v>725.28</v>
      </c>
      <c r="AE245" s="43"/>
      <c r="AF245" s="43"/>
      <c r="AG245" s="44"/>
    </row>
    <row r="246" spans="1:33">
      <c r="A246" s="42">
        <v>1</v>
      </c>
      <c r="B246" s="42">
        <v>0</v>
      </c>
      <c r="C246" s="42">
        <f t="shared" si="51"/>
        <v>-1</v>
      </c>
      <c r="D246" s="41">
        <v>1097</v>
      </c>
      <c r="E246" s="93" t="s">
        <v>1078</v>
      </c>
      <c r="F246" s="41">
        <v>300</v>
      </c>
      <c r="G246" s="99">
        <v>115</v>
      </c>
      <c r="H246" s="95">
        <v>19.32</v>
      </c>
      <c r="I246" s="96">
        <f t="shared" si="52"/>
        <v>19.32</v>
      </c>
      <c r="J246" s="97">
        <f t="shared" si="53"/>
        <v>0</v>
      </c>
      <c r="K246" s="98">
        <f t="shared" si="61"/>
        <v>0</v>
      </c>
      <c r="L246" s="83">
        <f t="shared" si="58"/>
        <v>0</v>
      </c>
      <c r="N246" s="554">
        <v>0.34399999999999997</v>
      </c>
      <c r="O246" s="554">
        <f t="shared" si="55"/>
        <v>0</v>
      </c>
      <c r="P246" s="554"/>
      <c r="Q246" s="555">
        <v>115</v>
      </c>
      <c r="R246" s="556">
        <f t="shared" si="54"/>
        <v>19.32</v>
      </c>
      <c r="S246" s="557" t="str">
        <f t="shared" si="48"/>
        <v>---</v>
      </c>
      <c r="T246" s="558">
        <f t="shared" si="49"/>
        <v>11.32</v>
      </c>
      <c r="V246" s="559" t="str">
        <f t="shared" si="59"/>
        <v>OK</v>
      </c>
      <c r="W246" s="44">
        <f>IF(+'2026 Rates RTT'!O631&lt;'2026 Rates RTT'!$B$11,'2026 Rates RTT'!$B$11,+'2026 Rates RTT'!O631)</f>
        <v>8</v>
      </c>
      <c r="X246" s="44">
        <f t="shared" si="56"/>
        <v>8</v>
      </c>
      <c r="Y246" s="560">
        <f t="shared" si="57"/>
        <v>-0.58592132505175987</v>
      </c>
      <c r="AA246" s="83">
        <f t="shared" si="50"/>
        <v>0</v>
      </c>
      <c r="AE246" s="43"/>
      <c r="AF246" s="43"/>
      <c r="AG246" s="44"/>
    </row>
    <row r="247" spans="1:33">
      <c r="A247" s="42">
        <v>1</v>
      </c>
      <c r="B247" s="42">
        <v>1</v>
      </c>
      <c r="C247" s="42">
        <f t="shared" si="51"/>
        <v>0</v>
      </c>
      <c r="D247" s="41">
        <v>1098</v>
      </c>
      <c r="E247" s="93" t="s">
        <v>1078</v>
      </c>
      <c r="F247" s="41">
        <v>375</v>
      </c>
      <c r="G247" s="99">
        <v>132</v>
      </c>
      <c r="H247" s="95">
        <v>22.18</v>
      </c>
      <c r="I247" s="96">
        <f t="shared" si="52"/>
        <v>22.18</v>
      </c>
      <c r="J247" s="97">
        <f t="shared" si="53"/>
        <v>1</v>
      </c>
      <c r="K247" s="98">
        <f t="shared" si="61"/>
        <v>1584</v>
      </c>
      <c r="L247" s="83">
        <f t="shared" si="58"/>
        <v>266.15999999999997</v>
      </c>
      <c r="N247" s="554">
        <v>0.39600000000000002</v>
      </c>
      <c r="O247" s="554">
        <f t="shared" si="55"/>
        <v>0.39600000000000002</v>
      </c>
      <c r="P247" s="554"/>
      <c r="Q247" s="555">
        <v>132</v>
      </c>
      <c r="R247" s="556">
        <f t="shared" si="54"/>
        <v>22.18</v>
      </c>
      <c r="S247" s="557" t="str">
        <f t="shared" si="48"/>
        <v>---</v>
      </c>
      <c r="T247" s="558">
        <f t="shared" si="49"/>
        <v>12.969999999999999</v>
      </c>
      <c r="V247" s="559" t="str">
        <f t="shared" si="59"/>
        <v>OK</v>
      </c>
      <c r="W247" s="44">
        <f>IF(+'2026 Rates RTT'!O632&lt;'2026 Rates RTT'!$B$11,'2026 Rates RTT'!$B$11,+'2026 Rates RTT'!O632)</f>
        <v>9.2100000000000009</v>
      </c>
      <c r="X247" s="44">
        <f t="shared" si="56"/>
        <v>9.2100000000000009</v>
      </c>
      <c r="Y247" s="560">
        <f t="shared" si="57"/>
        <v>-0.58476104598737599</v>
      </c>
      <c r="AA247" s="83">
        <f t="shared" si="50"/>
        <v>110.52000000000001</v>
      </c>
      <c r="AE247" s="43"/>
      <c r="AF247" s="43"/>
      <c r="AG247" s="44"/>
    </row>
    <row r="248" spans="1:33">
      <c r="A248" s="42">
        <v>1</v>
      </c>
      <c r="B248" s="42">
        <v>1</v>
      </c>
      <c r="C248" s="42">
        <f t="shared" si="51"/>
        <v>0</v>
      </c>
      <c r="D248" s="41">
        <v>1099</v>
      </c>
      <c r="E248" s="93" t="s">
        <v>1078</v>
      </c>
      <c r="F248" s="41">
        <v>0</v>
      </c>
      <c r="G248" s="99">
        <v>3</v>
      </c>
      <c r="H248" s="95">
        <v>16.456784032165924</v>
      </c>
      <c r="I248" s="96">
        <f t="shared" si="52"/>
        <v>16.456784032165924</v>
      </c>
      <c r="J248" s="97">
        <f t="shared" si="53"/>
        <v>1</v>
      </c>
      <c r="K248" s="98">
        <f t="shared" si="61"/>
        <v>36</v>
      </c>
      <c r="L248" s="83">
        <f t="shared" si="58"/>
        <v>197.48140838599107</v>
      </c>
      <c r="N248" s="554">
        <v>0</v>
      </c>
      <c r="O248" s="554">
        <f t="shared" si="55"/>
        <v>0</v>
      </c>
      <c r="P248" s="554"/>
      <c r="Q248" s="555">
        <v>3</v>
      </c>
      <c r="R248" s="556">
        <f t="shared" si="54"/>
        <v>16.456784032165924</v>
      </c>
      <c r="S248" s="557" t="str">
        <f t="shared" si="48"/>
        <v>---</v>
      </c>
      <c r="T248" s="558">
        <f t="shared" si="49"/>
        <v>-5.5385272912351056</v>
      </c>
      <c r="V248" s="559" t="str">
        <f t="shared" si="59"/>
        <v>OK</v>
      </c>
      <c r="W248" s="44">
        <f>IF(+'2026 Rates RTT'!O633&lt;'2026 Rates RTT'!$B$11,'2026 Rates RTT'!$B$11,+'2026 Rates RTT'!O633)</f>
        <v>21.99531132340103</v>
      </c>
      <c r="X248" s="44">
        <f t="shared" si="56"/>
        <v>21.99531132340103</v>
      </c>
      <c r="Y248" s="560">
        <f t="shared" si="57"/>
        <v>0.3365497949301437</v>
      </c>
      <c r="Z248" s="42" t="s">
        <v>1127</v>
      </c>
      <c r="AA248" s="83">
        <f t="shared" si="50"/>
        <v>263.94373588081237</v>
      </c>
      <c r="AE248" s="43"/>
      <c r="AF248" s="43"/>
      <c r="AG248" s="44"/>
    </row>
    <row r="249" spans="1:33">
      <c r="A249" s="42">
        <v>1</v>
      </c>
      <c r="B249" s="42">
        <v>1</v>
      </c>
      <c r="C249" s="42">
        <f t="shared" si="51"/>
        <v>0</v>
      </c>
      <c r="D249" s="41">
        <v>1100</v>
      </c>
      <c r="E249" s="93" t="s">
        <v>1078</v>
      </c>
      <c r="F249" s="41">
        <v>500</v>
      </c>
      <c r="G249" s="99">
        <v>100</v>
      </c>
      <c r="H249" s="95">
        <v>20.98</v>
      </c>
      <c r="I249" s="96">
        <f t="shared" si="52"/>
        <v>20.98</v>
      </c>
      <c r="J249" s="97">
        <f t="shared" si="53"/>
        <v>1</v>
      </c>
      <c r="K249" s="98">
        <f t="shared" si="61"/>
        <v>1200</v>
      </c>
      <c r="L249" s="83">
        <f t="shared" si="58"/>
        <v>251.76</v>
      </c>
      <c r="N249" s="554">
        <v>0.5</v>
      </c>
      <c r="O249" s="554">
        <f t="shared" si="55"/>
        <v>0.5</v>
      </c>
      <c r="P249" s="554"/>
      <c r="Q249" s="555">
        <v>100</v>
      </c>
      <c r="R249" s="556">
        <f t="shared" si="54"/>
        <v>20.98</v>
      </c>
      <c r="S249" s="557" t="str">
        <f t="shared" si="48"/>
        <v>---</v>
      </c>
      <c r="T249" s="558">
        <f t="shared" si="49"/>
        <v>9.35</v>
      </c>
      <c r="V249" s="559" t="str">
        <f t="shared" si="59"/>
        <v>OK</v>
      </c>
      <c r="W249" s="44">
        <f>IF(+'2026 Rates RTT'!O634&lt;'2026 Rates RTT'!$B$11,'2026 Rates RTT'!$B$11,+'2026 Rates RTT'!O634)</f>
        <v>11.63</v>
      </c>
      <c r="X249" s="44">
        <f t="shared" si="56"/>
        <v>11.63</v>
      </c>
      <c r="Y249" s="560">
        <f t="shared" si="57"/>
        <v>-0.4456625357483317</v>
      </c>
      <c r="AA249" s="83">
        <f t="shared" si="50"/>
        <v>139.56</v>
      </c>
      <c r="AE249" s="43"/>
      <c r="AF249" s="43"/>
      <c r="AG249" s="44"/>
    </row>
    <row r="250" spans="1:33">
      <c r="A250" s="42">
        <v>1</v>
      </c>
      <c r="B250" s="42">
        <v>1</v>
      </c>
      <c r="C250" s="42">
        <f t="shared" si="51"/>
        <v>0</v>
      </c>
      <c r="D250" s="41">
        <v>1104</v>
      </c>
      <c r="E250" s="93" t="s">
        <v>1078</v>
      </c>
      <c r="F250" s="41">
        <v>1000</v>
      </c>
      <c r="G250" s="99">
        <v>240</v>
      </c>
      <c r="H250" s="95">
        <v>46.17</v>
      </c>
      <c r="I250" s="96">
        <f t="shared" si="52"/>
        <v>46.17</v>
      </c>
      <c r="J250" s="97">
        <f t="shared" si="53"/>
        <v>1</v>
      </c>
      <c r="K250" s="98">
        <f t="shared" si="61"/>
        <v>2880</v>
      </c>
      <c r="L250" s="83">
        <f t="shared" si="58"/>
        <v>554.04</v>
      </c>
      <c r="N250" s="554">
        <v>1</v>
      </c>
      <c r="O250" s="554">
        <f t="shared" si="55"/>
        <v>1</v>
      </c>
      <c r="P250" s="554"/>
      <c r="Q250" s="555">
        <v>240</v>
      </c>
      <c r="R250" s="556">
        <f t="shared" si="54"/>
        <v>46.17</v>
      </c>
      <c r="S250" s="557" t="str">
        <f t="shared" si="48"/>
        <v>---</v>
      </c>
      <c r="T250" s="558">
        <f t="shared" si="49"/>
        <v>22.91</v>
      </c>
      <c r="V250" s="559" t="str">
        <f t="shared" si="59"/>
        <v>OK</v>
      </c>
      <c r="W250" s="44">
        <f>IF(+'2026 Rates RTT'!O638&lt;'2026 Rates RTT'!$B$11,'2026 Rates RTT'!$B$11,+'2026 Rates RTT'!O638)</f>
        <v>23.26</v>
      </c>
      <c r="X250" s="44">
        <f t="shared" si="56"/>
        <v>23.26</v>
      </c>
      <c r="Y250" s="560">
        <f t="shared" si="57"/>
        <v>-0.49620965995235</v>
      </c>
      <c r="AA250" s="83">
        <f t="shared" si="50"/>
        <v>279.12</v>
      </c>
      <c r="AE250" s="43"/>
      <c r="AF250" s="43"/>
      <c r="AG250" s="44"/>
    </row>
    <row r="251" spans="1:33">
      <c r="A251" s="42">
        <v>30</v>
      </c>
      <c r="B251" s="42">
        <v>28</v>
      </c>
      <c r="C251" s="42">
        <f t="shared" si="51"/>
        <v>-2</v>
      </c>
      <c r="D251" s="41">
        <v>834</v>
      </c>
      <c r="E251" s="93" t="s">
        <v>1128</v>
      </c>
      <c r="F251" s="41">
        <v>595</v>
      </c>
      <c r="G251" s="94">
        <v>344</v>
      </c>
      <c r="H251" s="95">
        <v>47.07</v>
      </c>
      <c r="I251" s="96">
        <f t="shared" si="52"/>
        <v>47.07</v>
      </c>
      <c r="J251" s="97">
        <f t="shared" si="53"/>
        <v>28</v>
      </c>
      <c r="K251" s="98">
        <f t="shared" si="61"/>
        <v>115584</v>
      </c>
      <c r="L251" s="83">
        <f t="shared" si="58"/>
        <v>15815.52</v>
      </c>
      <c r="N251" s="554"/>
      <c r="O251" s="554"/>
      <c r="P251" s="554"/>
      <c r="Q251" s="555">
        <v>344</v>
      </c>
      <c r="R251" s="556">
        <f t="shared" si="54"/>
        <v>47.07</v>
      </c>
      <c r="S251" s="557" t="str">
        <f t="shared" si="48"/>
        <v>---</v>
      </c>
      <c r="T251" s="558">
        <f t="shared" si="49"/>
        <v>34.880000000000003</v>
      </c>
      <c r="V251" s="559" t="str">
        <f t="shared" si="59"/>
        <v>OK</v>
      </c>
      <c r="W251" s="44">
        <f>IF(+'2026 Rates RTT'!P639&lt;'2026 Rates RTT'!$B$11,'2026 Rates RTT'!$B$11,+'2026 Rates RTT'!P639)</f>
        <v>12.19</v>
      </c>
      <c r="X251" s="44">
        <f t="shared" si="56"/>
        <v>12.19</v>
      </c>
      <c r="Y251" s="560">
        <f t="shared" si="57"/>
        <v>-0.74102400679838532</v>
      </c>
      <c r="Z251" s="42" t="s">
        <v>1129</v>
      </c>
      <c r="AA251" s="83">
        <f t="shared" si="50"/>
        <v>4095.84</v>
      </c>
      <c r="AE251" s="43"/>
      <c r="AF251" s="43"/>
      <c r="AG251" s="44"/>
    </row>
    <row r="252" spans="1:33">
      <c r="A252" s="42">
        <v>1</v>
      </c>
      <c r="B252" s="42">
        <v>1</v>
      </c>
      <c r="C252" s="42">
        <f t="shared" si="51"/>
        <v>0</v>
      </c>
      <c r="D252" s="41">
        <v>1105</v>
      </c>
      <c r="E252" s="93" t="s">
        <v>1130</v>
      </c>
      <c r="F252" s="41"/>
      <c r="G252" s="99">
        <v>129</v>
      </c>
      <c r="H252" s="95">
        <v>33.69</v>
      </c>
      <c r="I252" s="96">
        <f t="shared" si="52"/>
        <v>33.69</v>
      </c>
      <c r="J252" s="97">
        <f t="shared" si="53"/>
        <v>1</v>
      </c>
      <c r="K252" s="98">
        <f t="shared" si="61"/>
        <v>1548</v>
      </c>
      <c r="L252" s="83">
        <f t="shared" si="58"/>
        <v>404.28</v>
      </c>
      <c r="N252" s="554"/>
      <c r="O252" s="554"/>
      <c r="P252" s="554"/>
      <c r="Q252" s="555">
        <v>129</v>
      </c>
      <c r="R252" s="556">
        <f t="shared" si="54"/>
        <v>33.69</v>
      </c>
      <c r="S252" s="557" t="str">
        <f t="shared" si="48"/>
        <v>---</v>
      </c>
      <c r="T252" s="558">
        <f t="shared" si="49"/>
        <v>21.04</v>
      </c>
      <c r="V252" s="559" t="str">
        <f t="shared" si="59"/>
        <v>OK</v>
      </c>
      <c r="W252" s="44">
        <f>'2026 Rates RTT'!G643</f>
        <v>12.65</v>
      </c>
      <c r="X252" s="44">
        <f t="shared" si="56"/>
        <v>12.65</v>
      </c>
      <c r="Y252" s="560">
        <f t="shared" si="57"/>
        <v>-0.6245176610270109</v>
      </c>
      <c r="AA252" s="83">
        <f t="shared" si="50"/>
        <v>151.80000000000001</v>
      </c>
      <c r="AE252" s="43"/>
      <c r="AF252" s="43"/>
      <c r="AG252" s="44"/>
    </row>
    <row r="253" spans="1:33">
      <c r="A253" s="42">
        <v>1</v>
      </c>
      <c r="B253" s="42">
        <v>1</v>
      </c>
      <c r="C253" s="42">
        <f t="shared" si="51"/>
        <v>0</v>
      </c>
      <c r="D253" s="41">
        <v>1106</v>
      </c>
      <c r="E253" s="93" t="s">
        <v>1131</v>
      </c>
      <c r="F253" s="41"/>
      <c r="G253" s="99">
        <v>5</v>
      </c>
      <c r="H253" s="95">
        <v>13.47</v>
      </c>
      <c r="I253" s="96">
        <f t="shared" si="52"/>
        <v>13.47</v>
      </c>
      <c r="J253" s="97">
        <f t="shared" si="53"/>
        <v>1</v>
      </c>
      <c r="K253" s="98">
        <f t="shared" si="61"/>
        <v>60</v>
      </c>
      <c r="L253" s="83">
        <f t="shared" si="58"/>
        <v>161.64000000000001</v>
      </c>
      <c r="N253" s="554"/>
      <c r="O253" s="554"/>
      <c r="P253" s="554"/>
      <c r="Q253" s="555">
        <v>5</v>
      </c>
      <c r="R253" s="556">
        <f t="shared" si="54"/>
        <v>13.47</v>
      </c>
      <c r="S253" s="557" t="str">
        <f t="shared" si="48"/>
        <v>---</v>
      </c>
      <c r="T253" s="558">
        <f t="shared" si="49"/>
        <v>0.82000000000000028</v>
      </c>
      <c r="V253" s="559" t="str">
        <f t="shared" si="59"/>
        <v>OK</v>
      </c>
      <c r="W253" s="44">
        <f>'2026 Rates RTT'!G642</f>
        <v>12.65</v>
      </c>
      <c r="X253" s="44">
        <f t="shared" si="56"/>
        <v>12.65</v>
      </c>
      <c r="Y253" s="560">
        <f t="shared" si="57"/>
        <v>-6.0876020786933993E-2</v>
      </c>
      <c r="AA253" s="83">
        <f t="shared" si="50"/>
        <v>151.80000000000001</v>
      </c>
      <c r="AE253" s="43"/>
      <c r="AF253" s="43"/>
      <c r="AG253" s="44"/>
    </row>
    <row r="254" spans="1:33">
      <c r="A254" s="42">
        <v>1</v>
      </c>
      <c r="B254" s="42">
        <v>1</v>
      </c>
      <c r="C254" s="42">
        <f t="shared" si="51"/>
        <v>0</v>
      </c>
      <c r="D254" s="41">
        <v>1108</v>
      </c>
      <c r="E254" s="93" t="s">
        <v>1132</v>
      </c>
      <c r="F254" s="41">
        <v>204</v>
      </c>
      <c r="G254" s="99">
        <v>173</v>
      </c>
      <c r="H254" s="95">
        <v>23.189999999999998</v>
      </c>
      <c r="I254" s="96">
        <f t="shared" si="52"/>
        <v>23.189999999999998</v>
      </c>
      <c r="J254" s="97">
        <f t="shared" si="53"/>
        <v>1</v>
      </c>
      <c r="K254" s="98">
        <f t="shared" si="61"/>
        <v>2076</v>
      </c>
      <c r="L254" s="83">
        <f t="shared" si="58"/>
        <v>278.27999999999997</v>
      </c>
      <c r="N254" s="554"/>
      <c r="O254" s="554"/>
      <c r="P254" s="554"/>
      <c r="Q254" s="555">
        <v>173</v>
      </c>
      <c r="R254" s="556">
        <f t="shared" si="54"/>
        <v>23.189999999999998</v>
      </c>
      <c r="S254" s="557" t="str">
        <f t="shared" si="48"/>
        <v>---</v>
      </c>
      <c r="T254" s="558">
        <f t="shared" si="49"/>
        <v>17.68</v>
      </c>
      <c r="V254" s="559" t="str">
        <f t="shared" si="59"/>
        <v>OK</v>
      </c>
      <c r="W254" s="44">
        <f>IF(+'2026 Rates RTT'!P641&lt;'2026 Rates RTT'!$B$11,'2026 Rates RTT'!$B$11,+'2026 Rates RTT'!P641)</f>
        <v>5.51</v>
      </c>
      <c r="X254" s="44">
        <f t="shared" si="56"/>
        <v>5.51</v>
      </c>
      <c r="Y254" s="560">
        <f t="shared" si="57"/>
        <v>-0.76239758516601985</v>
      </c>
      <c r="AA254" s="83">
        <f t="shared" si="50"/>
        <v>66.12</v>
      </c>
      <c r="AE254" s="43"/>
      <c r="AF254" s="43"/>
      <c r="AG254" s="44"/>
    </row>
    <row r="255" spans="1:33">
      <c r="A255" s="42">
        <v>1</v>
      </c>
      <c r="B255" s="42">
        <v>2</v>
      </c>
      <c r="C255" s="42">
        <f t="shared" si="51"/>
        <v>1</v>
      </c>
      <c r="D255" s="41">
        <v>1109</v>
      </c>
      <c r="E255" s="93" t="s">
        <v>1133</v>
      </c>
      <c r="F255" s="41">
        <v>660</v>
      </c>
      <c r="G255" s="99">
        <v>248</v>
      </c>
      <c r="H255" s="95">
        <v>41.69</v>
      </c>
      <c r="I255" s="96">
        <f t="shared" si="52"/>
        <v>41.69</v>
      </c>
      <c r="J255" s="97">
        <f t="shared" si="53"/>
        <v>2</v>
      </c>
      <c r="K255" s="98">
        <f t="shared" si="61"/>
        <v>5952</v>
      </c>
      <c r="L255" s="83">
        <f t="shared" si="58"/>
        <v>1000.56</v>
      </c>
      <c r="N255" s="554"/>
      <c r="O255" s="554"/>
      <c r="P255" s="554"/>
      <c r="Q255" s="555">
        <v>248</v>
      </c>
      <c r="R255" s="556">
        <f t="shared" si="54"/>
        <v>41.69</v>
      </c>
      <c r="S255" s="557" t="str">
        <f t="shared" si="48"/>
        <v>---</v>
      </c>
      <c r="T255" s="558">
        <f t="shared" si="49"/>
        <v>24.389999999999997</v>
      </c>
      <c r="V255" s="559" t="str">
        <f t="shared" si="59"/>
        <v>OK</v>
      </c>
      <c r="W255" s="44">
        <f>IF(+'2026 Rates RTT'!O640&lt;'2026 Rates RTT'!$B$11,'2026 Rates RTT'!$B$11,+'2026 Rates RTT'!O640)</f>
        <v>17.3</v>
      </c>
      <c r="X255" s="44">
        <f t="shared" si="56"/>
        <v>17.3</v>
      </c>
      <c r="Y255" s="560">
        <f t="shared" si="57"/>
        <v>-0.58503238186615492</v>
      </c>
      <c r="AA255" s="83">
        <f t="shared" si="50"/>
        <v>415.20000000000005</v>
      </c>
      <c r="AE255" s="43"/>
      <c r="AF255" s="43"/>
      <c r="AG255" s="44"/>
    </row>
    <row r="256" spans="1:33">
      <c r="A256" s="42">
        <v>1</v>
      </c>
      <c r="B256" s="42">
        <v>1</v>
      </c>
      <c r="C256" s="42">
        <f t="shared" si="51"/>
        <v>0</v>
      </c>
      <c r="D256" s="41">
        <v>1113</v>
      </c>
      <c r="E256" s="93" t="s">
        <v>1134</v>
      </c>
      <c r="F256" s="41">
        <v>1680</v>
      </c>
      <c r="G256" s="99">
        <v>1382</v>
      </c>
      <c r="H256" s="95">
        <v>185.4</v>
      </c>
      <c r="I256" s="96">
        <f t="shared" si="52"/>
        <v>185.4</v>
      </c>
      <c r="J256" s="97">
        <f t="shared" si="53"/>
        <v>1</v>
      </c>
      <c r="K256" s="98">
        <f t="shared" si="61"/>
        <v>16584</v>
      </c>
      <c r="L256" s="83">
        <f t="shared" si="58"/>
        <v>2224.8000000000002</v>
      </c>
      <c r="N256" s="554"/>
      <c r="O256" s="554"/>
      <c r="P256" s="554"/>
      <c r="Q256" s="555">
        <v>1382</v>
      </c>
      <c r="R256" s="556">
        <f t="shared" si="54"/>
        <v>185.4</v>
      </c>
      <c r="S256" s="557" t="str">
        <f t="shared" si="48"/>
        <v>---</v>
      </c>
      <c r="T256" s="558">
        <f t="shared" si="49"/>
        <v>141.36000000000001</v>
      </c>
      <c r="V256" s="559" t="str">
        <f t="shared" si="59"/>
        <v>OK</v>
      </c>
      <c r="W256" s="44">
        <f>IF(+'2026 Rates RTT'!P650&lt;'2026 Rates RTT'!$B$11,'2026 Rates RTT'!$B$11,+'2026 Rates RTT'!P650)</f>
        <v>44.04</v>
      </c>
      <c r="X256" s="44">
        <f t="shared" si="56"/>
        <v>44.04</v>
      </c>
      <c r="Y256" s="560">
        <f t="shared" si="57"/>
        <v>-0.76245954692556639</v>
      </c>
      <c r="AA256" s="83">
        <f t="shared" si="50"/>
        <v>528.48</v>
      </c>
      <c r="AE256" s="43"/>
      <c r="AF256" s="43"/>
      <c r="AG256" s="44"/>
    </row>
    <row r="257" spans="1:33">
      <c r="A257" s="42">
        <v>5</v>
      </c>
      <c r="B257" s="42">
        <v>5</v>
      </c>
      <c r="C257" s="42">
        <f t="shared" si="51"/>
        <v>0</v>
      </c>
      <c r="D257" s="41">
        <v>1115</v>
      </c>
      <c r="E257" s="93" t="s">
        <v>1135</v>
      </c>
      <c r="F257" s="41">
        <v>7500</v>
      </c>
      <c r="G257" s="99">
        <v>1095</v>
      </c>
      <c r="H257" s="95">
        <v>146.88</v>
      </c>
      <c r="I257" s="96">
        <f t="shared" si="52"/>
        <v>146.88</v>
      </c>
      <c r="J257" s="97">
        <f t="shared" si="53"/>
        <v>5</v>
      </c>
      <c r="K257" s="98">
        <f t="shared" si="61"/>
        <v>65700</v>
      </c>
      <c r="L257" s="83">
        <f t="shared" si="58"/>
        <v>8812.7999999999993</v>
      </c>
      <c r="N257" s="554"/>
      <c r="O257" s="554"/>
      <c r="P257" s="554"/>
      <c r="Q257" s="555">
        <v>1095</v>
      </c>
      <c r="R257" s="556">
        <f t="shared" si="54"/>
        <v>146.88</v>
      </c>
      <c r="S257" s="557" t="str">
        <f t="shared" si="48"/>
        <v>---</v>
      </c>
      <c r="T257" s="558">
        <f t="shared" si="49"/>
        <v>111.99</v>
      </c>
      <c r="V257" s="559" t="str">
        <f t="shared" si="59"/>
        <v>OK</v>
      </c>
      <c r="W257" s="44">
        <f>IF(+'2026 Rates RTT'!P656&lt;'2026 Rates RTT'!$B$11,'2026 Rates RTT'!$B$11,+'2026 Rates RTT'!P656)</f>
        <v>34.89</v>
      </c>
      <c r="X257" s="44">
        <f t="shared" si="56"/>
        <v>34.89</v>
      </c>
      <c r="Y257" s="560">
        <f t="shared" si="57"/>
        <v>-0.76245915032679734</v>
      </c>
      <c r="AA257" s="83">
        <f t="shared" si="50"/>
        <v>2093.3999999999996</v>
      </c>
      <c r="AE257" s="43"/>
      <c r="AF257" s="43"/>
      <c r="AG257" s="44"/>
    </row>
    <row r="258" spans="1:33">
      <c r="A258" s="42">
        <v>10</v>
      </c>
      <c r="B258" s="42">
        <v>10</v>
      </c>
      <c r="C258" s="42">
        <f t="shared" si="51"/>
        <v>0</v>
      </c>
      <c r="D258" s="41">
        <v>1118</v>
      </c>
      <c r="E258" s="93" t="s">
        <v>1136</v>
      </c>
      <c r="F258" s="41">
        <v>40</v>
      </c>
      <c r="G258" s="99">
        <v>15</v>
      </c>
      <c r="H258" s="95">
        <v>17.510000000000002</v>
      </c>
      <c r="I258" s="96">
        <f t="shared" si="52"/>
        <v>17.510000000000002</v>
      </c>
      <c r="J258" s="97">
        <f t="shared" si="53"/>
        <v>10</v>
      </c>
      <c r="K258" s="98">
        <f t="shared" si="61"/>
        <v>1800</v>
      </c>
      <c r="L258" s="83">
        <f t="shared" si="58"/>
        <v>2101.2000000000003</v>
      </c>
      <c r="N258" s="554"/>
      <c r="O258" s="554"/>
      <c r="P258" s="554"/>
      <c r="Q258" s="555">
        <v>15</v>
      </c>
      <c r="R258" s="556">
        <f t="shared" si="54"/>
        <v>17.510000000000002</v>
      </c>
      <c r="S258" s="557" t="str">
        <f t="shared" si="48"/>
        <v>---</v>
      </c>
      <c r="T258" s="558" t="str">
        <f t="shared" si="49"/>
        <v>---</v>
      </c>
      <c r="V258" s="559" t="str">
        <f t="shared" si="59"/>
        <v>OK</v>
      </c>
      <c r="W258" s="44">
        <f>IF(+'2026 Rates RTT'!O666&lt;'2026 Rates RTT'!$B$11,'2026 Rates RTT'!$B$11,+'2026 Rates RTT'!O666)</f>
        <v>17.510000000000002</v>
      </c>
      <c r="X258" s="44">
        <f t="shared" si="56"/>
        <v>17.510000000000002</v>
      </c>
      <c r="Y258" s="560">
        <f t="shared" si="57"/>
        <v>0</v>
      </c>
      <c r="Z258" s="42" t="s">
        <v>1062</v>
      </c>
      <c r="AA258" s="83">
        <f t="shared" si="50"/>
        <v>2101.2000000000003</v>
      </c>
      <c r="AE258" s="43"/>
      <c r="AF258" s="43"/>
      <c r="AG258" s="44"/>
    </row>
    <row r="259" spans="1:33">
      <c r="A259" s="42">
        <v>1</v>
      </c>
      <c r="B259" s="42">
        <v>0</v>
      </c>
      <c r="C259" s="42">
        <f t="shared" si="51"/>
        <v>-1</v>
      </c>
      <c r="D259" s="41">
        <v>1121</v>
      </c>
      <c r="E259" s="93" t="s">
        <v>1137</v>
      </c>
      <c r="F259" s="41">
        <v>180</v>
      </c>
      <c r="G259" s="99">
        <v>66</v>
      </c>
      <c r="H259" s="95">
        <v>11.11</v>
      </c>
      <c r="I259" s="96">
        <f t="shared" si="52"/>
        <v>11.11</v>
      </c>
      <c r="J259" s="97">
        <f t="shared" si="53"/>
        <v>0</v>
      </c>
      <c r="K259" s="98">
        <f t="shared" si="61"/>
        <v>0</v>
      </c>
      <c r="L259" s="83">
        <f t="shared" si="58"/>
        <v>0</v>
      </c>
      <c r="N259" s="554"/>
      <c r="O259" s="554"/>
      <c r="P259" s="554"/>
      <c r="Q259" s="555">
        <v>66</v>
      </c>
      <c r="R259" s="556">
        <f t="shared" si="54"/>
        <v>11.11</v>
      </c>
      <c r="S259" s="557" t="str">
        <f t="shared" si="48"/>
        <v>---</v>
      </c>
      <c r="T259" s="558">
        <f t="shared" si="49"/>
        <v>6.4778455182982224</v>
      </c>
      <c r="V259" s="559" t="str">
        <f t="shared" si="59"/>
        <v>OK</v>
      </c>
      <c r="W259" s="44">
        <f>IF(+'2026 Rates RTT'!O669&lt;'2026 Rates RTT'!$B$11,'2026 Rates RTT'!$B$11,+'2026 Rates RTT'!O669)</f>
        <v>4.632154481701777</v>
      </c>
      <c r="X259" s="44">
        <f t="shared" si="56"/>
        <v>4.632154481701777</v>
      </c>
      <c r="Y259" s="560">
        <f t="shared" si="57"/>
        <v>-0.5830644030871488</v>
      </c>
      <c r="AA259" s="83">
        <f t="shared" si="50"/>
        <v>0</v>
      </c>
      <c r="AE259" s="43"/>
      <c r="AF259" s="43"/>
      <c r="AG259" s="44"/>
    </row>
    <row r="260" spans="1:33">
      <c r="A260" s="42">
        <v>1</v>
      </c>
      <c r="B260" s="42">
        <v>1</v>
      </c>
      <c r="C260" s="42">
        <f t="shared" si="51"/>
        <v>0</v>
      </c>
      <c r="D260" s="41">
        <v>1122</v>
      </c>
      <c r="E260" s="93" t="s">
        <v>1138</v>
      </c>
      <c r="F260" s="41">
        <v>82</v>
      </c>
      <c r="G260" s="99">
        <v>27</v>
      </c>
      <c r="H260" s="95">
        <v>16.456784032165924</v>
      </c>
      <c r="I260" s="96">
        <f t="shared" si="52"/>
        <v>16.456784032165924</v>
      </c>
      <c r="J260" s="97">
        <f t="shared" si="53"/>
        <v>1</v>
      </c>
      <c r="K260" s="98">
        <f t="shared" si="61"/>
        <v>324</v>
      </c>
      <c r="L260" s="83">
        <f t="shared" si="58"/>
        <v>197.48140838599107</v>
      </c>
      <c r="N260" s="554"/>
      <c r="O260" s="554"/>
      <c r="P260" s="554"/>
      <c r="Q260" s="555">
        <v>27</v>
      </c>
      <c r="R260" s="556">
        <f t="shared" si="54"/>
        <v>16.456784032165924</v>
      </c>
      <c r="S260" s="557" t="str">
        <f t="shared" si="48"/>
        <v>---</v>
      </c>
      <c r="T260" s="558">
        <f t="shared" si="49"/>
        <v>-5.5385272912351056</v>
      </c>
      <c r="V260" s="559" t="str">
        <f t="shared" si="59"/>
        <v>OK</v>
      </c>
      <c r="W260" s="44">
        <f>IF(+'2026 Rates RTT'!O670&lt;'2026 Rates RTT'!$B$11,'2026 Rates RTT'!$B$11,+'2026 Rates RTT'!O670)</f>
        <v>21.99531132340103</v>
      </c>
      <c r="X260" s="44">
        <f t="shared" si="56"/>
        <v>21.99531132340103</v>
      </c>
      <c r="Y260" s="560">
        <f t="shared" si="57"/>
        <v>0.3365497949301437</v>
      </c>
      <c r="Z260" s="42" t="s">
        <v>1062</v>
      </c>
      <c r="AA260" s="83">
        <f t="shared" si="50"/>
        <v>263.94373588081237</v>
      </c>
      <c r="AE260" s="43"/>
      <c r="AF260" s="43"/>
      <c r="AG260" s="44"/>
    </row>
    <row r="261" spans="1:33">
      <c r="A261" s="42">
        <v>1</v>
      </c>
      <c r="B261" s="42">
        <v>1</v>
      </c>
      <c r="C261" s="42">
        <f t="shared" si="51"/>
        <v>0</v>
      </c>
      <c r="D261" s="41">
        <v>1123</v>
      </c>
      <c r="E261" s="93" t="s">
        <v>1139</v>
      </c>
      <c r="F261" s="41">
        <v>110</v>
      </c>
      <c r="G261" s="99">
        <v>37</v>
      </c>
      <c r="H261" s="95">
        <v>6.2</v>
      </c>
      <c r="I261" s="96">
        <f t="shared" si="52"/>
        <v>6.2</v>
      </c>
      <c r="J261" s="97">
        <f t="shared" si="53"/>
        <v>1</v>
      </c>
      <c r="K261" s="98">
        <f t="shared" si="61"/>
        <v>444</v>
      </c>
      <c r="L261" s="83">
        <f t="shared" si="58"/>
        <v>74.400000000000006</v>
      </c>
      <c r="N261" s="554"/>
      <c r="O261" s="554"/>
      <c r="P261" s="554"/>
      <c r="Q261" s="555">
        <v>37</v>
      </c>
      <c r="R261" s="556">
        <f t="shared" si="54"/>
        <v>6.2</v>
      </c>
      <c r="S261" s="557" t="str">
        <f t="shared" si="48"/>
        <v>---</v>
      </c>
      <c r="T261" s="558">
        <f t="shared" si="49"/>
        <v>1.5678455182982232</v>
      </c>
      <c r="V261" s="559" t="str">
        <f t="shared" si="59"/>
        <v>OK</v>
      </c>
      <c r="W261" s="44">
        <f>IF(+'2026 Rates RTT'!O671&lt;'2026 Rates RTT'!$B$11,'2026 Rates RTT'!$B$11,+'2026 Rates RTT'!O671)</f>
        <v>4.632154481701777</v>
      </c>
      <c r="X261" s="44">
        <f t="shared" si="56"/>
        <v>4.632154481701777</v>
      </c>
      <c r="Y261" s="560">
        <f t="shared" si="57"/>
        <v>-0.25287830940293921</v>
      </c>
      <c r="AA261" s="83">
        <f t="shared" si="50"/>
        <v>55.585853780421324</v>
      </c>
      <c r="AE261" s="43"/>
      <c r="AF261" s="43"/>
      <c r="AG261" s="44"/>
    </row>
    <row r="262" spans="1:33">
      <c r="A262" s="42">
        <v>1</v>
      </c>
      <c r="B262" s="42">
        <v>1</v>
      </c>
      <c r="C262" s="42">
        <f t="shared" si="51"/>
        <v>0</v>
      </c>
      <c r="D262" s="41">
        <v>1125</v>
      </c>
      <c r="E262" s="93" t="s">
        <v>1140</v>
      </c>
      <c r="F262" s="41">
        <v>1200</v>
      </c>
      <c r="G262" s="99">
        <v>486</v>
      </c>
      <c r="H262" s="95">
        <v>81.72</v>
      </c>
      <c r="I262" s="96">
        <f t="shared" si="52"/>
        <v>81.72</v>
      </c>
      <c r="J262" s="97">
        <f t="shared" si="53"/>
        <v>1</v>
      </c>
      <c r="K262" s="98">
        <f t="shared" si="61"/>
        <v>5832</v>
      </c>
      <c r="L262" s="83">
        <f t="shared" si="58"/>
        <v>980.64</v>
      </c>
      <c r="N262" s="554"/>
      <c r="O262" s="554"/>
      <c r="P262" s="554"/>
      <c r="Q262" s="555">
        <v>486</v>
      </c>
      <c r="R262" s="556">
        <f t="shared" si="54"/>
        <v>81.72</v>
      </c>
      <c r="S262" s="557" t="str">
        <f t="shared" si="48"/>
        <v>---</v>
      </c>
      <c r="T262" s="558">
        <f t="shared" si="49"/>
        <v>47.769999999999996</v>
      </c>
      <c r="V262" s="559" t="str">
        <f t="shared" si="59"/>
        <v>OK</v>
      </c>
      <c r="W262" s="44">
        <f>IF(+'2026 Rates RTT'!O673&lt;'2026 Rates RTT'!$B$11,'2026 Rates RTT'!$B$11,+'2026 Rates RTT'!O673)</f>
        <v>33.950000000000003</v>
      </c>
      <c r="X262" s="44">
        <f t="shared" si="56"/>
        <v>33.950000000000003</v>
      </c>
      <c r="Y262" s="560">
        <f t="shared" si="57"/>
        <v>-0.58455702398433673</v>
      </c>
      <c r="AA262" s="83">
        <f t="shared" si="50"/>
        <v>407.40000000000003</v>
      </c>
      <c r="AE262" s="43"/>
      <c r="AF262" s="43"/>
      <c r="AG262" s="44"/>
    </row>
    <row r="263" spans="1:33">
      <c r="A263" s="42">
        <v>1</v>
      </c>
      <c r="B263" s="42">
        <v>1</v>
      </c>
      <c r="C263" s="42">
        <f t="shared" si="51"/>
        <v>0</v>
      </c>
      <c r="D263" s="100">
        <v>1127</v>
      </c>
      <c r="E263" s="93" t="s">
        <v>1141</v>
      </c>
      <c r="F263" s="41">
        <v>2420</v>
      </c>
      <c r="G263" s="94">
        <v>981</v>
      </c>
      <c r="H263" s="95">
        <v>164.92</v>
      </c>
      <c r="I263" s="96">
        <f t="shared" si="52"/>
        <v>164.92</v>
      </c>
      <c r="J263" s="97">
        <f t="shared" si="53"/>
        <v>1</v>
      </c>
      <c r="K263" s="98">
        <f t="shared" si="61"/>
        <v>11772</v>
      </c>
      <c r="L263" s="83">
        <f t="shared" si="58"/>
        <v>1979.04</v>
      </c>
      <c r="N263" s="554"/>
      <c r="O263" s="554"/>
      <c r="P263" s="554"/>
      <c r="Q263" s="555">
        <v>981</v>
      </c>
      <c r="R263" s="556">
        <f t="shared" si="54"/>
        <v>164.92</v>
      </c>
      <c r="S263" s="557" t="str">
        <f t="shared" si="48"/>
        <v>---</v>
      </c>
      <c r="T263" s="558">
        <f t="shared" si="49"/>
        <v>96.46</v>
      </c>
      <c r="V263" s="559" t="str">
        <f t="shared" si="59"/>
        <v>OK</v>
      </c>
      <c r="W263" s="44">
        <f>IF(+'2026 Rates RTT'!O675&lt;'2026 Rates RTT'!$B$11,'2026 Rates RTT'!$B$11,+'2026 Rates RTT'!O675)</f>
        <v>68.459999999999994</v>
      </c>
      <c r="X263" s="44">
        <f t="shared" si="56"/>
        <v>68.459999999999994</v>
      </c>
      <c r="Y263" s="560">
        <f t="shared" si="57"/>
        <v>-0.58488964346349748</v>
      </c>
      <c r="AA263" s="83">
        <f t="shared" si="50"/>
        <v>821.52</v>
      </c>
      <c r="AE263" s="43"/>
      <c r="AF263" s="43"/>
      <c r="AG263" s="44"/>
    </row>
    <row r="264" spans="1:33">
      <c r="A264" s="42">
        <v>1</v>
      </c>
      <c r="B264" s="42">
        <v>1</v>
      </c>
      <c r="C264" s="42">
        <f t="shared" si="51"/>
        <v>0</v>
      </c>
      <c r="D264" s="100">
        <v>1131</v>
      </c>
      <c r="E264" s="93" t="s">
        <v>1142</v>
      </c>
      <c r="F264" s="41">
        <v>425</v>
      </c>
      <c r="G264" s="94">
        <v>163</v>
      </c>
      <c r="H264" s="95">
        <v>27.4</v>
      </c>
      <c r="I264" s="96">
        <f t="shared" si="52"/>
        <v>27.4</v>
      </c>
      <c r="J264" s="97">
        <f t="shared" si="53"/>
        <v>1</v>
      </c>
      <c r="K264" s="98">
        <f t="shared" si="61"/>
        <v>1956</v>
      </c>
      <c r="L264" s="83">
        <f t="shared" si="58"/>
        <v>328.79999999999995</v>
      </c>
      <c r="N264" s="554"/>
      <c r="O264" s="554"/>
      <c r="P264" s="554"/>
      <c r="Q264" s="555">
        <v>163</v>
      </c>
      <c r="R264" s="556">
        <f t="shared" si="54"/>
        <v>27.4</v>
      </c>
      <c r="S264" s="557" t="str">
        <f t="shared" si="48"/>
        <v>---</v>
      </c>
      <c r="T264" s="558">
        <f t="shared" si="49"/>
        <v>16.03</v>
      </c>
      <c r="V264" s="559" t="str">
        <f t="shared" si="59"/>
        <v>OK</v>
      </c>
      <c r="W264" s="44">
        <f>IF(+'2026 Rates RTT'!O679&lt;'2026 Rates RTT'!$B$11,'2026 Rates RTT'!$B$11,+'2026 Rates RTT'!O679)</f>
        <v>11.37</v>
      </c>
      <c r="X264" s="44">
        <f t="shared" si="56"/>
        <v>11.37</v>
      </c>
      <c r="Y264" s="560">
        <f t="shared" si="57"/>
        <v>-0.58503649635036492</v>
      </c>
      <c r="AA264" s="83">
        <f t="shared" si="50"/>
        <v>136.44</v>
      </c>
      <c r="AE264" s="43"/>
      <c r="AF264" s="43"/>
      <c r="AG264" s="44"/>
    </row>
    <row r="265" spans="1:33">
      <c r="A265" s="42">
        <v>1</v>
      </c>
      <c r="B265" s="42">
        <v>1</v>
      </c>
      <c r="C265" s="42">
        <f t="shared" si="51"/>
        <v>0</v>
      </c>
      <c r="D265" s="100">
        <v>1133</v>
      </c>
      <c r="E265" s="93" t="s">
        <v>1143</v>
      </c>
      <c r="F265" s="41">
        <v>1890</v>
      </c>
      <c r="G265" s="94">
        <v>693</v>
      </c>
      <c r="H265" s="95">
        <v>116.49</v>
      </c>
      <c r="I265" s="96">
        <f t="shared" si="52"/>
        <v>116.49</v>
      </c>
      <c r="J265" s="97">
        <f t="shared" si="53"/>
        <v>1</v>
      </c>
      <c r="K265" s="98">
        <f t="shared" si="61"/>
        <v>8316</v>
      </c>
      <c r="L265" s="83">
        <f t="shared" si="58"/>
        <v>1397.8799999999999</v>
      </c>
      <c r="N265" s="554"/>
      <c r="O265" s="554"/>
      <c r="P265" s="554"/>
      <c r="Q265" s="555">
        <v>693</v>
      </c>
      <c r="R265" s="556">
        <f t="shared" si="54"/>
        <v>116.49</v>
      </c>
      <c r="S265" s="557" t="str">
        <f t="shared" si="48"/>
        <v>---</v>
      </c>
      <c r="T265" s="558">
        <f t="shared" si="49"/>
        <v>68.12</v>
      </c>
      <c r="V265" s="559" t="str">
        <f t="shared" si="59"/>
        <v>OK</v>
      </c>
      <c r="W265" s="44">
        <f>IF(+'2026 Rates RTT'!O681&lt;'2026 Rates RTT'!$B$11,'2026 Rates RTT'!$B$11,+'2026 Rates RTT'!O681)</f>
        <v>48.37</v>
      </c>
      <c r="X265" s="44">
        <f t="shared" si="56"/>
        <v>48.37</v>
      </c>
      <c r="Y265" s="560">
        <f t="shared" si="57"/>
        <v>-0.58477122499785383</v>
      </c>
      <c r="AA265" s="83">
        <f t="shared" si="50"/>
        <v>580.43999999999994</v>
      </c>
      <c r="AE265" s="43"/>
      <c r="AF265" s="43"/>
      <c r="AG265" s="44"/>
    </row>
    <row r="266" spans="1:33">
      <c r="A266" s="42">
        <v>1</v>
      </c>
      <c r="B266" s="42">
        <v>1</v>
      </c>
      <c r="C266" s="42">
        <f t="shared" si="51"/>
        <v>0</v>
      </c>
      <c r="D266" s="100">
        <v>1140</v>
      </c>
      <c r="E266" s="93" t="s">
        <v>1144</v>
      </c>
      <c r="F266" s="41">
        <v>2040</v>
      </c>
      <c r="G266" s="99">
        <v>1092</v>
      </c>
      <c r="H266" s="95">
        <v>162</v>
      </c>
      <c r="I266" s="96">
        <f t="shared" si="52"/>
        <v>162</v>
      </c>
      <c r="J266" s="97">
        <f t="shared" si="53"/>
        <v>1</v>
      </c>
      <c r="K266" s="98">
        <f t="shared" si="61"/>
        <v>13104</v>
      </c>
      <c r="L266" s="83">
        <f t="shared" si="58"/>
        <v>1944</v>
      </c>
      <c r="N266" s="554"/>
      <c r="O266" s="554"/>
      <c r="P266" s="554"/>
      <c r="Q266" s="555">
        <v>1092</v>
      </c>
      <c r="R266" s="556">
        <f t="shared" si="54"/>
        <v>162</v>
      </c>
      <c r="S266" s="557" t="str">
        <f t="shared" si="48"/>
        <v>---</v>
      </c>
      <c r="T266" s="558">
        <f t="shared" si="49"/>
        <v>109.8</v>
      </c>
      <c r="V266" s="559" t="str">
        <f t="shared" si="59"/>
        <v>OK</v>
      </c>
      <c r="W266" s="44">
        <f>IF(+'2026 Rates RTT'!O695&lt;'2026 Rates RTT'!$B$11,'2026 Rates RTT'!$B$11,+'2026 Rates RTT'!O695)</f>
        <v>52.2</v>
      </c>
      <c r="X266" s="44">
        <f t="shared" si="56"/>
        <v>52.2</v>
      </c>
      <c r="Y266" s="560">
        <f t="shared" si="57"/>
        <v>-0.67777777777777781</v>
      </c>
      <c r="AA266" s="83">
        <f t="shared" si="50"/>
        <v>626.40000000000009</v>
      </c>
      <c r="AE266" s="43"/>
      <c r="AF266" s="43"/>
      <c r="AG266" s="44"/>
    </row>
    <row r="267" spans="1:33">
      <c r="A267" s="42">
        <v>54</v>
      </c>
      <c r="B267" s="42">
        <v>54</v>
      </c>
      <c r="C267" s="42">
        <f t="shared" si="51"/>
        <v>0</v>
      </c>
      <c r="D267" s="41">
        <v>1144</v>
      </c>
      <c r="E267" s="93" t="s">
        <v>1145</v>
      </c>
      <c r="F267" s="41">
        <v>82</v>
      </c>
      <c r="G267" s="99">
        <v>27</v>
      </c>
      <c r="H267" s="95">
        <v>4.54</v>
      </c>
      <c r="I267" s="96">
        <f t="shared" si="52"/>
        <v>4.54</v>
      </c>
      <c r="J267" s="97">
        <f t="shared" si="53"/>
        <v>54</v>
      </c>
      <c r="K267" s="98">
        <f t="shared" si="61"/>
        <v>17496</v>
      </c>
      <c r="L267" s="83">
        <f t="shared" si="58"/>
        <v>2941.92</v>
      </c>
      <c r="N267" s="554"/>
      <c r="O267" s="554"/>
      <c r="P267" s="554"/>
      <c r="Q267" s="555">
        <v>27</v>
      </c>
      <c r="R267" s="556">
        <f t="shared" si="54"/>
        <v>4.54</v>
      </c>
      <c r="S267" s="557" t="str">
        <f t="shared" si="48"/>
        <v>---</v>
      </c>
      <c r="T267" s="558">
        <f t="shared" si="49"/>
        <v>-9.215448170177698E-2</v>
      </c>
      <c r="V267" s="559" t="str">
        <f t="shared" si="59"/>
        <v>OK</v>
      </c>
      <c r="W267" s="44">
        <f>IF(+'2026 Rates RTT'!O703&lt;'2026 Rates RTT'!$B$11,'2026 Rates RTT'!$B$11,+'2026 Rates RTT'!O703)</f>
        <v>4.632154481701777</v>
      </c>
      <c r="X267" s="44">
        <f t="shared" si="56"/>
        <v>4.632154481701777</v>
      </c>
      <c r="Y267" s="560">
        <f t="shared" si="57"/>
        <v>2.029834398717556E-2</v>
      </c>
      <c r="AA267" s="83">
        <f t="shared" si="50"/>
        <v>3001.6361041427513</v>
      </c>
      <c r="AE267" s="43"/>
      <c r="AF267" s="43"/>
      <c r="AG267" s="44"/>
    </row>
    <row r="268" spans="1:33">
      <c r="A268" s="42">
        <v>1</v>
      </c>
      <c r="B268" s="42">
        <v>1</v>
      </c>
      <c r="C268" s="42">
        <f t="shared" si="51"/>
        <v>0</v>
      </c>
      <c r="D268" s="41">
        <v>1145</v>
      </c>
      <c r="E268" s="93" t="s">
        <v>1146</v>
      </c>
      <c r="F268" s="41">
        <v>230</v>
      </c>
      <c r="G268" s="99">
        <v>77</v>
      </c>
      <c r="H268" s="95">
        <v>12.92</v>
      </c>
      <c r="I268" s="96">
        <f t="shared" si="52"/>
        <v>12.92</v>
      </c>
      <c r="J268" s="97">
        <f t="shared" si="53"/>
        <v>1</v>
      </c>
      <c r="K268" s="98">
        <f t="shared" si="61"/>
        <v>924</v>
      </c>
      <c r="L268" s="83">
        <f t="shared" si="58"/>
        <v>155.04</v>
      </c>
      <c r="N268" s="554"/>
      <c r="O268" s="554"/>
      <c r="P268" s="554"/>
      <c r="Q268" s="555">
        <v>77</v>
      </c>
      <c r="R268" s="556">
        <f t="shared" si="54"/>
        <v>12.92</v>
      </c>
      <c r="S268" s="557" t="str">
        <f t="shared" si="48"/>
        <v>---</v>
      </c>
      <c r="T268" s="558">
        <f t="shared" si="49"/>
        <v>7.57</v>
      </c>
      <c r="V268" s="559" t="str">
        <f t="shared" si="59"/>
        <v>OK</v>
      </c>
      <c r="W268" s="44">
        <f>IF(+'2026 Rates RTT'!O704&lt;'2026 Rates RTT'!$B$11,'2026 Rates RTT'!$B$11,+'2026 Rates RTT'!O704)</f>
        <v>5.35</v>
      </c>
      <c r="X268" s="44">
        <f t="shared" si="56"/>
        <v>5.35</v>
      </c>
      <c r="Y268" s="560">
        <f t="shared" si="57"/>
        <v>-0.58591331269349856</v>
      </c>
      <c r="AA268" s="83">
        <f t="shared" si="50"/>
        <v>64.199999999999989</v>
      </c>
      <c r="AE268" s="43"/>
      <c r="AF268" s="43"/>
      <c r="AG268" s="44"/>
    </row>
    <row r="269" spans="1:33">
      <c r="A269" s="42">
        <v>1</v>
      </c>
      <c r="B269" s="42">
        <v>1</v>
      </c>
      <c r="C269" s="42">
        <f t="shared" si="51"/>
        <v>0</v>
      </c>
      <c r="D269" s="41">
        <v>1146</v>
      </c>
      <c r="E269" s="93" t="s">
        <v>1147</v>
      </c>
      <c r="F269" s="41">
        <v>280</v>
      </c>
      <c r="G269" s="99">
        <v>204</v>
      </c>
      <c r="H269" s="95">
        <v>25.590000000000003</v>
      </c>
      <c r="I269" s="96">
        <f t="shared" si="52"/>
        <v>25.590000000000003</v>
      </c>
      <c r="J269" s="97">
        <f t="shared" si="53"/>
        <v>1</v>
      </c>
      <c r="K269" s="98">
        <f t="shared" si="61"/>
        <v>2448</v>
      </c>
      <c r="L269" s="83">
        <f t="shared" si="58"/>
        <v>307.08000000000004</v>
      </c>
      <c r="N269" s="554"/>
      <c r="O269" s="554"/>
      <c r="P269" s="554"/>
      <c r="Q269" s="555">
        <v>204</v>
      </c>
      <c r="R269" s="556">
        <f t="shared" si="54"/>
        <v>25.590000000000003</v>
      </c>
      <c r="S269" s="557" t="str">
        <f t="shared" si="48"/>
        <v>---</v>
      </c>
      <c r="T269" s="558">
        <f t="shared" si="49"/>
        <v>20.870000000000005</v>
      </c>
      <c r="V269" s="559" t="str">
        <f t="shared" si="59"/>
        <v>OK</v>
      </c>
      <c r="W269" s="44">
        <f>IF(+'2026 Rates RTT'!P705&lt;'2026 Rates RTT'!$B$11,'2026 Rates RTT'!$B$11,+'2026 Rates RTT'!P705)</f>
        <v>4.72</v>
      </c>
      <c r="X269" s="44">
        <f t="shared" si="56"/>
        <v>4.72</v>
      </c>
      <c r="Y269" s="560">
        <f t="shared" si="57"/>
        <v>-0.81555295037123876</v>
      </c>
      <c r="AA269" s="83">
        <f t="shared" si="50"/>
        <v>56.64</v>
      </c>
      <c r="AE269" s="43"/>
      <c r="AF269" s="43"/>
      <c r="AG269" s="44"/>
    </row>
    <row r="270" spans="1:33">
      <c r="A270" s="42">
        <v>3</v>
      </c>
      <c r="B270" s="42">
        <v>4</v>
      </c>
      <c r="C270" s="42">
        <f t="shared" si="51"/>
        <v>1</v>
      </c>
      <c r="D270" s="41">
        <v>1149</v>
      </c>
      <c r="E270" s="93" t="s">
        <v>1148</v>
      </c>
      <c r="F270" s="41">
        <v>129</v>
      </c>
      <c r="G270" s="99">
        <v>4.83</v>
      </c>
      <c r="H270" s="95">
        <v>7.2399999999999993</v>
      </c>
      <c r="I270" s="96">
        <f t="shared" si="52"/>
        <v>7.2399999999999993</v>
      </c>
      <c r="J270" s="97">
        <f t="shared" si="53"/>
        <v>4</v>
      </c>
      <c r="K270" s="98">
        <f t="shared" si="61"/>
        <v>231.84</v>
      </c>
      <c r="L270" s="83">
        <f t="shared" si="58"/>
        <v>347.52</v>
      </c>
      <c r="N270" s="554"/>
      <c r="O270" s="554"/>
      <c r="P270" s="554"/>
      <c r="Q270" s="555">
        <v>4.83</v>
      </c>
      <c r="R270" s="556">
        <f t="shared" si="54"/>
        <v>7.2399999999999993</v>
      </c>
      <c r="S270" s="557" t="str">
        <f t="shared" ref="S270:S333" si="62">IF(Q270=G270,"---",Q270-G270)</f>
        <v>---</v>
      </c>
      <c r="T270" s="558">
        <f t="shared" ref="T270:T333" si="63">IF(R270=W270,"---",R270-W270)</f>
        <v>2.6078455182982223</v>
      </c>
      <c r="V270" s="559" t="str">
        <f t="shared" si="59"/>
        <v>OK</v>
      </c>
      <c r="W270" s="44">
        <f>IF(+'2026 Rates RTT'!O708&lt;'2026 Rates RTT'!$B$11,'2026 Rates RTT'!$B$11,+'2026 Rates RTT'!O708)</f>
        <v>4.632154481701777</v>
      </c>
      <c r="X270" s="44">
        <f t="shared" si="56"/>
        <v>4.632154481701777</v>
      </c>
      <c r="Y270" s="560">
        <f t="shared" si="57"/>
        <v>-0.36019965722351144</v>
      </c>
      <c r="AA270" s="83">
        <f t="shared" ref="AA270:AA333" si="64">+J270*W270*12</f>
        <v>222.3434151216853</v>
      </c>
      <c r="AE270" s="43"/>
      <c r="AF270" s="43"/>
      <c r="AG270" s="44"/>
    </row>
    <row r="271" spans="1:33">
      <c r="A271" s="42">
        <v>1</v>
      </c>
      <c r="B271" s="42">
        <v>1</v>
      </c>
      <c r="C271" s="42">
        <f t="shared" ref="C271:C334" si="65">B271-A271</f>
        <v>0</v>
      </c>
      <c r="D271" s="41">
        <v>1150</v>
      </c>
      <c r="E271" s="93" t="s">
        <v>1149</v>
      </c>
      <c r="F271" s="41">
        <v>200</v>
      </c>
      <c r="G271" s="99">
        <v>186</v>
      </c>
      <c r="H271" s="95">
        <v>16.456784032165924</v>
      </c>
      <c r="I271" s="96">
        <f t="shared" ref="I271:I334" si="66">H271+(G271*$F$10)</f>
        <v>16.456784032165924</v>
      </c>
      <c r="J271" s="97">
        <f t="shared" ref="J271:J334" si="67">B271</f>
        <v>1</v>
      </c>
      <c r="K271" s="98">
        <f t="shared" si="61"/>
        <v>2232</v>
      </c>
      <c r="L271" s="83">
        <f t="shared" si="58"/>
        <v>197.48140838599107</v>
      </c>
      <c r="N271" s="554"/>
      <c r="O271" s="554"/>
      <c r="P271" s="554"/>
      <c r="Q271" s="555">
        <v>186</v>
      </c>
      <c r="R271" s="556">
        <f t="shared" ref="R271:R334" si="68">I271</f>
        <v>16.456784032165924</v>
      </c>
      <c r="S271" s="557" t="str">
        <f t="shared" si="62"/>
        <v>---</v>
      </c>
      <c r="T271" s="558">
        <f t="shared" si="63"/>
        <v>-5.5385272912351056</v>
      </c>
      <c r="V271" s="559" t="str">
        <f t="shared" si="59"/>
        <v>OK</v>
      </c>
      <c r="W271" s="44">
        <f>IF(+'2026 Rates RTT'!O712&lt;'2026 Rates RTT'!$B$11,'2026 Rates RTT'!$B$11,+'2026 Rates RTT'!O712)</f>
        <v>21.99531132340103</v>
      </c>
      <c r="X271" s="44">
        <f t="shared" si="56"/>
        <v>21.99531132340103</v>
      </c>
      <c r="Y271" s="560">
        <f t="shared" si="57"/>
        <v>0.3365497949301437</v>
      </c>
      <c r="AA271" s="83">
        <f t="shared" si="64"/>
        <v>263.94373588081237</v>
      </c>
      <c r="AE271" s="43"/>
      <c r="AF271" s="43"/>
      <c r="AG271" s="44"/>
    </row>
    <row r="272" spans="1:33">
      <c r="A272" s="42">
        <v>1</v>
      </c>
      <c r="B272" s="42">
        <v>1</v>
      </c>
      <c r="C272" s="42">
        <f t="shared" si="65"/>
        <v>0</v>
      </c>
      <c r="D272" s="41">
        <v>1151</v>
      </c>
      <c r="E272" s="42" t="s">
        <v>1150</v>
      </c>
      <c r="F272" s="41">
        <v>2400</v>
      </c>
      <c r="G272" s="99">
        <v>840</v>
      </c>
      <c r="H272" s="95">
        <v>141.19</v>
      </c>
      <c r="I272" s="96">
        <f t="shared" si="66"/>
        <v>141.19</v>
      </c>
      <c r="J272" s="97">
        <f t="shared" si="67"/>
        <v>1</v>
      </c>
      <c r="K272" s="98">
        <f t="shared" si="61"/>
        <v>10080</v>
      </c>
      <c r="L272" s="83">
        <f t="shared" si="58"/>
        <v>1694.28</v>
      </c>
      <c r="N272" s="554"/>
      <c r="O272" s="554"/>
      <c r="P272" s="554"/>
      <c r="Q272" s="555">
        <v>840</v>
      </c>
      <c r="R272" s="556">
        <f t="shared" si="68"/>
        <v>141.19</v>
      </c>
      <c r="S272" s="557" t="str">
        <f t="shared" si="62"/>
        <v>---</v>
      </c>
      <c r="T272" s="558">
        <f t="shared" si="63"/>
        <v>82.57</v>
      </c>
      <c r="V272" s="559" t="str">
        <f t="shared" si="59"/>
        <v>OK</v>
      </c>
      <c r="W272" s="44">
        <f>IF(+'2026 Rates RTT'!O714&lt;'2026 Rates RTT'!$B$11,'2026 Rates RTT'!$B$11,+'2026 Rates RTT'!O714)</f>
        <v>58.62</v>
      </c>
      <c r="X272" s="44">
        <f t="shared" si="56"/>
        <v>58.62</v>
      </c>
      <c r="Y272" s="560">
        <f t="shared" si="57"/>
        <v>-0.58481478858276081</v>
      </c>
      <c r="AA272" s="83">
        <f t="shared" si="64"/>
        <v>703.43999999999994</v>
      </c>
      <c r="AE272" s="43"/>
      <c r="AF272" s="43"/>
      <c r="AG272" s="44"/>
    </row>
    <row r="273" spans="1:33">
      <c r="A273" s="42">
        <v>1</v>
      </c>
      <c r="B273" s="42">
        <v>1</v>
      </c>
      <c r="C273" s="42">
        <f t="shared" si="65"/>
        <v>0</v>
      </c>
      <c r="D273" s="41">
        <v>1152</v>
      </c>
      <c r="E273" s="42" t="s">
        <v>1151</v>
      </c>
      <c r="F273" s="41">
        <v>2000</v>
      </c>
      <c r="G273" s="99">
        <v>813</v>
      </c>
      <c r="H273" s="95">
        <v>136.68</v>
      </c>
      <c r="I273" s="96">
        <f t="shared" si="66"/>
        <v>136.68</v>
      </c>
      <c r="J273" s="97">
        <f t="shared" si="67"/>
        <v>1</v>
      </c>
      <c r="K273" s="98">
        <f t="shared" si="61"/>
        <v>9756</v>
      </c>
      <c r="L273" s="83">
        <f t="shared" si="58"/>
        <v>1640.16</v>
      </c>
      <c r="N273" s="554"/>
      <c r="O273" s="554"/>
      <c r="P273" s="554"/>
      <c r="Q273" s="555">
        <v>813</v>
      </c>
      <c r="R273" s="556">
        <f t="shared" si="68"/>
        <v>136.68</v>
      </c>
      <c r="S273" s="557" t="str">
        <f t="shared" si="62"/>
        <v>---</v>
      </c>
      <c r="T273" s="558">
        <f t="shared" si="63"/>
        <v>79.920000000000016</v>
      </c>
      <c r="V273" s="559" t="str">
        <f t="shared" si="59"/>
        <v>OK</v>
      </c>
      <c r="W273" s="44">
        <f>IF(+'2026 Rates RTT'!O715&lt;'2026 Rates RTT'!$B$11,'2026 Rates RTT'!$B$11,+'2026 Rates RTT'!O715)</f>
        <v>56.76</v>
      </c>
      <c r="X273" s="44">
        <f t="shared" si="56"/>
        <v>56.76</v>
      </c>
      <c r="Y273" s="560">
        <f t="shared" si="57"/>
        <v>-0.5847234416154522</v>
      </c>
      <c r="AA273" s="83">
        <f t="shared" si="64"/>
        <v>681.12</v>
      </c>
      <c r="AE273" s="43"/>
      <c r="AF273" s="43"/>
      <c r="AG273" s="44"/>
    </row>
    <row r="274" spans="1:33">
      <c r="A274" s="42">
        <v>1</v>
      </c>
      <c r="B274" s="42">
        <v>1</v>
      </c>
      <c r="C274" s="42">
        <f t="shared" si="65"/>
        <v>0</v>
      </c>
      <c r="D274" s="41">
        <v>1153</v>
      </c>
      <c r="E274" s="42" t="s">
        <v>1152</v>
      </c>
      <c r="F274" s="41">
        <v>705</v>
      </c>
      <c r="G274" s="99">
        <v>271</v>
      </c>
      <c r="H274" s="95">
        <v>45.59</v>
      </c>
      <c r="I274" s="96">
        <f t="shared" si="66"/>
        <v>45.59</v>
      </c>
      <c r="J274" s="97">
        <f t="shared" si="67"/>
        <v>1</v>
      </c>
      <c r="K274" s="98">
        <f t="shared" si="61"/>
        <v>3252</v>
      </c>
      <c r="L274" s="83">
        <f t="shared" si="58"/>
        <v>547.08000000000004</v>
      </c>
      <c r="N274" s="554"/>
      <c r="O274" s="554"/>
      <c r="P274" s="554"/>
      <c r="Q274" s="555">
        <v>271</v>
      </c>
      <c r="R274" s="556">
        <f t="shared" si="68"/>
        <v>45.59</v>
      </c>
      <c r="S274" s="557" t="str">
        <f t="shared" si="62"/>
        <v>---</v>
      </c>
      <c r="T274" s="558">
        <f t="shared" si="63"/>
        <v>26.640000000000004</v>
      </c>
      <c r="V274" s="559" t="str">
        <f t="shared" si="59"/>
        <v>OK</v>
      </c>
      <c r="W274" s="44">
        <f>IF(+'2026 Rates RTT'!O719&lt;'2026 Rates RTT'!$B$11,'2026 Rates RTT'!$B$11,+'2026 Rates RTT'!O719)</f>
        <v>18.95</v>
      </c>
      <c r="X274" s="44">
        <f t="shared" si="56"/>
        <v>18.95</v>
      </c>
      <c r="Y274" s="560">
        <f t="shared" si="57"/>
        <v>-0.58433867076113188</v>
      </c>
      <c r="AA274" s="83">
        <f t="shared" si="64"/>
        <v>227.39999999999998</v>
      </c>
      <c r="AE274" s="43"/>
      <c r="AF274" s="43"/>
      <c r="AG274" s="44"/>
    </row>
    <row r="275" spans="1:33">
      <c r="A275" s="42">
        <v>1</v>
      </c>
      <c r="B275" s="42">
        <v>1</v>
      </c>
      <c r="C275" s="42">
        <f t="shared" si="65"/>
        <v>0</v>
      </c>
      <c r="D275" s="41">
        <v>1154</v>
      </c>
      <c r="E275" s="42" t="s">
        <v>1153</v>
      </c>
      <c r="F275" s="41">
        <v>800</v>
      </c>
      <c r="G275" s="99">
        <v>293</v>
      </c>
      <c r="H275" s="95">
        <v>64.126784032165915</v>
      </c>
      <c r="I275" s="96">
        <f t="shared" si="66"/>
        <v>64.126784032165915</v>
      </c>
      <c r="J275" s="97">
        <f t="shared" si="67"/>
        <v>1</v>
      </c>
      <c r="K275" s="98">
        <f t="shared" si="61"/>
        <v>3516</v>
      </c>
      <c r="L275" s="83">
        <f t="shared" si="58"/>
        <v>769.52140838599098</v>
      </c>
      <c r="N275" s="554"/>
      <c r="O275" s="554"/>
      <c r="P275" s="554"/>
      <c r="Q275" s="555">
        <v>293</v>
      </c>
      <c r="R275" s="556">
        <f t="shared" si="68"/>
        <v>64.126784032165915</v>
      </c>
      <c r="S275" s="557" t="str">
        <f t="shared" si="62"/>
        <v>---</v>
      </c>
      <c r="T275" s="558">
        <f t="shared" si="63"/>
        <v>42.131472708764889</v>
      </c>
      <c r="V275" s="559" t="str">
        <f t="shared" si="59"/>
        <v>OK</v>
      </c>
      <c r="W275" s="44">
        <f>IF(+'2026 Rates RTT'!G725&lt;'2026 Rates RTT'!$B$11,'2026 Rates RTT'!$B$11,+'2026 Rates RTT'!G725)</f>
        <v>21.99531132340103</v>
      </c>
      <c r="X275" s="44">
        <f t="shared" si="56"/>
        <v>21.99531132340103</v>
      </c>
      <c r="Y275" s="560">
        <f t="shared" si="57"/>
        <v>-0.65700273831963552</v>
      </c>
      <c r="AA275" s="83">
        <f t="shared" si="64"/>
        <v>263.94373588081237</v>
      </c>
      <c r="AE275" s="43"/>
      <c r="AF275" s="43"/>
      <c r="AG275" s="44"/>
    </row>
    <row r="276" spans="1:33">
      <c r="A276" s="42">
        <v>1</v>
      </c>
      <c r="B276" s="42">
        <v>1</v>
      </c>
      <c r="C276" s="42">
        <f t="shared" si="65"/>
        <v>0</v>
      </c>
      <c r="D276" s="41">
        <v>1157</v>
      </c>
      <c r="E276" s="42" t="s">
        <v>1154</v>
      </c>
      <c r="F276" s="41">
        <v>60</v>
      </c>
      <c r="G276" s="99">
        <v>23</v>
      </c>
      <c r="H276" s="95">
        <v>4.34788764279</v>
      </c>
      <c r="I276" s="96">
        <f t="shared" si="66"/>
        <v>4.34788764279</v>
      </c>
      <c r="J276" s="97">
        <f t="shared" si="67"/>
        <v>1</v>
      </c>
      <c r="K276" s="98">
        <f t="shared" si="61"/>
        <v>276</v>
      </c>
      <c r="L276" s="83">
        <f t="shared" si="58"/>
        <v>52.174651713480003</v>
      </c>
      <c r="N276" s="554"/>
      <c r="O276" s="554"/>
      <c r="P276" s="554"/>
      <c r="Q276" s="555">
        <v>23</v>
      </c>
      <c r="R276" s="556">
        <f t="shared" si="68"/>
        <v>4.34788764279</v>
      </c>
      <c r="S276" s="557" t="str">
        <f t="shared" si="62"/>
        <v>---</v>
      </c>
      <c r="T276" s="558">
        <f t="shared" si="63"/>
        <v>-0.28426683891177706</v>
      </c>
      <c r="V276" s="559" t="str">
        <f t="shared" si="59"/>
        <v>OK</v>
      </c>
      <c r="W276" s="44">
        <f>IF(+'2026 Rates RTT'!O729&lt;'2026 Rates RTT'!$B$11,'2026 Rates RTT'!$B$11,+'2026 Rates RTT'!O729)</f>
        <v>4.632154481701777</v>
      </c>
      <c r="X276" s="44">
        <f t="shared" si="56"/>
        <v>4.632154481701777</v>
      </c>
      <c r="Y276" s="560">
        <f t="shared" si="57"/>
        <v>6.5380447303685418E-2</v>
      </c>
      <c r="Z276" s="42" t="s">
        <v>1062</v>
      </c>
      <c r="AA276" s="83">
        <f t="shared" si="64"/>
        <v>55.585853780421324</v>
      </c>
      <c r="AE276" s="43"/>
      <c r="AF276" s="43"/>
      <c r="AG276" s="44"/>
    </row>
    <row r="277" spans="1:33">
      <c r="A277" s="42">
        <v>3</v>
      </c>
      <c r="B277" s="42">
        <v>3</v>
      </c>
      <c r="C277" s="42">
        <f t="shared" si="65"/>
        <v>0</v>
      </c>
      <c r="D277" s="41">
        <v>1158</v>
      </c>
      <c r="E277" s="42" t="s">
        <v>1155</v>
      </c>
      <c r="F277" s="41">
        <v>396</v>
      </c>
      <c r="G277" s="99">
        <v>148</v>
      </c>
      <c r="H277" s="95">
        <v>24.910000000000004</v>
      </c>
      <c r="I277" s="96">
        <f t="shared" si="66"/>
        <v>24.910000000000004</v>
      </c>
      <c r="J277" s="97">
        <f t="shared" si="67"/>
        <v>3</v>
      </c>
      <c r="K277" s="98">
        <f t="shared" si="61"/>
        <v>5328</v>
      </c>
      <c r="L277" s="83">
        <f t="shared" si="58"/>
        <v>896.76000000000022</v>
      </c>
      <c r="N277" s="554"/>
      <c r="O277" s="554"/>
      <c r="P277" s="554"/>
      <c r="Q277" s="555">
        <v>148</v>
      </c>
      <c r="R277" s="556">
        <f t="shared" si="68"/>
        <v>24.910000000000004</v>
      </c>
      <c r="S277" s="557" t="str">
        <f t="shared" si="62"/>
        <v>---</v>
      </c>
      <c r="T277" s="558">
        <f t="shared" si="63"/>
        <v>14.530000000000003</v>
      </c>
      <c r="V277" s="559" t="str">
        <f t="shared" si="59"/>
        <v>OK</v>
      </c>
      <c r="W277" s="44">
        <f>IF(+'2026 Rates RTT'!O733&lt;'2026 Rates RTT'!$B$11,'2026 Rates RTT'!$B$11,+'2026 Rates RTT'!O733)</f>
        <v>10.38</v>
      </c>
      <c r="X277" s="44">
        <f t="shared" si="56"/>
        <v>10.38</v>
      </c>
      <c r="Y277" s="560">
        <f t="shared" si="57"/>
        <v>-0.58329987956643925</v>
      </c>
      <c r="AA277" s="83">
        <f t="shared" si="64"/>
        <v>373.68</v>
      </c>
      <c r="AE277" s="43"/>
      <c r="AF277" s="43"/>
      <c r="AG277" s="44"/>
    </row>
    <row r="278" spans="1:33">
      <c r="A278" s="42">
        <v>1</v>
      </c>
      <c r="B278" s="42">
        <v>1</v>
      </c>
      <c r="C278" s="42">
        <f t="shared" si="65"/>
        <v>0</v>
      </c>
      <c r="D278" s="41">
        <v>1161</v>
      </c>
      <c r="E278" s="42" t="s">
        <v>1156</v>
      </c>
      <c r="F278" s="41">
        <v>660</v>
      </c>
      <c r="G278" s="99">
        <v>220</v>
      </c>
      <c r="H278" s="95">
        <v>36.97</v>
      </c>
      <c r="I278" s="96">
        <f t="shared" si="66"/>
        <v>36.97</v>
      </c>
      <c r="J278" s="97">
        <f t="shared" si="67"/>
        <v>1</v>
      </c>
      <c r="K278" s="98">
        <f t="shared" si="61"/>
        <v>2640</v>
      </c>
      <c r="L278" s="83">
        <f t="shared" si="58"/>
        <v>443.64</v>
      </c>
      <c r="N278" s="554"/>
      <c r="O278" s="554"/>
      <c r="P278" s="554"/>
      <c r="Q278" s="555">
        <v>220</v>
      </c>
      <c r="R278" s="556">
        <f t="shared" si="68"/>
        <v>36.97</v>
      </c>
      <c r="S278" s="557" t="str">
        <f t="shared" si="62"/>
        <v>---</v>
      </c>
      <c r="T278" s="558">
        <f t="shared" si="63"/>
        <v>21.619999999999997</v>
      </c>
      <c r="V278" s="559" t="str">
        <f t="shared" si="59"/>
        <v>OK</v>
      </c>
      <c r="W278" s="44">
        <f>IF(+'2026 Rates RTT'!O737&lt;'2026 Rates RTT'!$B$11,'2026 Rates RTT'!$B$11,+'2026 Rates RTT'!O737)</f>
        <v>15.35</v>
      </c>
      <c r="X278" s="44">
        <f t="shared" si="56"/>
        <v>15.35</v>
      </c>
      <c r="Y278" s="560">
        <f t="shared" si="57"/>
        <v>-0.58479848525831757</v>
      </c>
      <c r="AA278" s="83">
        <f t="shared" si="64"/>
        <v>184.2</v>
      </c>
      <c r="AE278" s="43"/>
      <c r="AF278" s="43"/>
      <c r="AG278" s="44"/>
    </row>
    <row r="279" spans="1:33">
      <c r="A279" s="42">
        <v>1</v>
      </c>
      <c r="B279" s="42">
        <v>1</v>
      </c>
      <c r="C279" s="42">
        <f t="shared" si="65"/>
        <v>0</v>
      </c>
      <c r="D279" s="41">
        <v>1162</v>
      </c>
      <c r="E279" s="42" t="s">
        <v>1157</v>
      </c>
      <c r="F279" s="41">
        <v>495</v>
      </c>
      <c r="G279" s="99">
        <v>45</v>
      </c>
      <c r="H279" s="95">
        <v>16.456784032165924</v>
      </c>
      <c r="I279" s="96">
        <f t="shared" si="66"/>
        <v>16.456784032165924</v>
      </c>
      <c r="J279" s="97">
        <f t="shared" si="67"/>
        <v>1</v>
      </c>
      <c r="K279" s="98">
        <f t="shared" si="61"/>
        <v>540</v>
      </c>
      <c r="L279" s="83">
        <f t="shared" si="58"/>
        <v>197.48140838599107</v>
      </c>
      <c r="N279" s="554"/>
      <c r="O279" s="554"/>
      <c r="P279" s="554"/>
      <c r="Q279" s="555">
        <v>45</v>
      </c>
      <c r="R279" s="556">
        <f t="shared" si="68"/>
        <v>16.456784032165924</v>
      </c>
      <c r="S279" s="557" t="str">
        <f t="shared" si="62"/>
        <v>---</v>
      </c>
      <c r="T279" s="558">
        <f t="shared" si="63"/>
        <v>-5.5385272912351056</v>
      </c>
      <c r="V279" s="559" t="str">
        <f t="shared" si="59"/>
        <v>OK</v>
      </c>
      <c r="W279" s="44">
        <f>IF(+'2026 Rates RTT'!O739&lt;'2026 Rates RTT'!$B$11,'2026 Rates RTT'!$B$11,+'2026 Rates RTT'!O739)</f>
        <v>21.99531132340103</v>
      </c>
      <c r="X279" s="44">
        <f t="shared" si="56"/>
        <v>21.99531132340103</v>
      </c>
      <c r="Y279" s="560">
        <f t="shared" si="57"/>
        <v>0.3365497949301437</v>
      </c>
      <c r="Z279" s="42" t="s">
        <v>1062</v>
      </c>
      <c r="AA279" s="83">
        <f t="shared" si="64"/>
        <v>263.94373588081237</v>
      </c>
      <c r="AE279" s="43"/>
      <c r="AF279" s="43"/>
      <c r="AG279" s="44"/>
    </row>
    <row r="280" spans="1:33">
      <c r="A280" s="42">
        <v>1</v>
      </c>
      <c r="B280" s="42">
        <v>1</v>
      </c>
      <c r="C280" s="42">
        <f t="shared" si="65"/>
        <v>0</v>
      </c>
      <c r="D280" s="41">
        <v>1163</v>
      </c>
      <c r="E280" s="42" t="s">
        <v>1158</v>
      </c>
      <c r="F280" s="41">
        <v>300</v>
      </c>
      <c r="G280" s="99">
        <v>95</v>
      </c>
      <c r="H280" s="95">
        <v>16.5</v>
      </c>
      <c r="I280" s="96">
        <f t="shared" si="66"/>
        <v>16.5</v>
      </c>
      <c r="J280" s="97">
        <f t="shared" si="67"/>
        <v>1</v>
      </c>
      <c r="K280" s="98">
        <f t="shared" si="61"/>
        <v>1140</v>
      </c>
      <c r="L280" s="83">
        <f t="shared" si="58"/>
        <v>198</v>
      </c>
      <c r="N280" s="554"/>
      <c r="O280" s="554"/>
      <c r="P280" s="554"/>
      <c r="Q280" s="555">
        <v>95</v>
      </c>
      <c r="R280" s="556">
        <f t="shared" si="68"/>
        <v>16.5</v>
      </c>
      <c r="S280" s="557" t="str">
        <f t="shared" si="62"/>
        <v>---</v>
      </c>
      <c r="T280" s="558">
        <f t="shared" si="63"/>
        <v>9.24</v>
      </c>
      <c r="V280" s="559" t="str">
        <f t="shared" si="59"/>
        <v>OK</v>
      </c>
      <c r="W280" s="44">
        <f>IF(+'2026 Rates RTT'!O740&lt;'2026 Rates RTT'!$B$11,'2026 Rates RTT'!$B$11,+'2026 Rates RTT'!O740)</f>
        <v>7.26</v>
      </c>
      <c r="X280" s="44">
        <f t="shared" si="56"/>
        <v>7.26</v>
      </c>
      <c r="Y280" s="560">
        <f t="shared" si="57"/>
        <v>-0.56000000000000005</v>
      </c>
      <c r="AA280" s="83">
        <f t="shared" si="64"/>
        <v>87.12</v>
      </c>
      <c r="AE280" s="43"/>
      <c r="AF280" s="43"/>
      <c r="AG280" s="44"/>
    </row>
    <row r="281" spans="1:33">
      <c r="A281" s="42">
        <v>1</v>
      </c>
      <c r="B281" s="42">
        <v>1</v>
      </c>
      <c r="C281" s="42">
        <f t="shared" si="65"/>
        <v>0</v>
      </c>
      <c r="D281" s="41">
        <v>1164</v>
      </c>
      <c r="E281" s="42" t="s">
        <v>1159</v>
      </c>
      <c r="F281" s="41">
        <v>1188</v>
      </c>
      <c r="G281" s="99">
        <v>479</v>
      </c>
      <c r="H281" s="95">
        <v>80.5</v>
      </c>
      <c r="I281" s="96">
        <f t="shared" si="66"/>
        <v>80.5</v>
      </c>
      <c r="J281" s="97">
        <f t="shared" si="67"/>
        <v>1</v>
      </c>
      <c r="K281" s="98">
        <f t="shared" si="61"/>
        <v>5748</v>
      </c>
      <c r="L281" s="83">
        <f t="shared" si="58"/>
        <v>966</v>
      </c>
      <c r="N281" s="554"/>
      <c r="O281" s="554"/>
      <c r="P281" s="554"/>
      <c r="Q281" s="555">
        <v>479</v>
      </c>
      <c r="R281" s="556">
        <f t="shared" si="68"/>
        <v>80.5</v>
      </c>
      <c r="S281" s="557" t="str">
        <f t="shared" si="62"/>
        <v>---</v>
      </c>
      <c r="T281" s="558">
        <f t="shared" si="63"/>
        <v>47.08</v>
      </c>
      <c r="V281" s="559" t="str">
        <f t="shared" si="59"/>
        <v>OK</v>
      </c>
      <c r="W281" s="44">
        <f>IF(+'2026 Rates RTT'!O741&lt;'2026 Rates RTT'!$B$11,'2026 Rates RTT'!$B$11,+'2026 Rates RTT'!O741)</f>
        <v>33.42</v>
      </c>
      <c r="X281" s="44">
        <f t="shared" si="56"/>
        <v>33.42</v>
      </c>
      <c r="Y281" s="560">
        <f t="shared" si="57"/>
        <v>-0.5848447204968944</v>
      </c>
      <c r="AA281" s="83">
        <f t="shared" si="64"/>
        <v>401.04</v>
      </c>
      <c r="AE281" s="43"/>
      <c r="AF281" s="43"/>
      <c r="AG281" s="44"/>
    </row>
    <row r="282" spans="1:33">
      <c r="A282" s="42">
        <v>1</v>
      </c>
      <c r="B282" s="42">
        <v>0</v>
      </c>
      <c r="C282" s="42">
        <f t="shared" si="65"/>
        <v>-1</v>
      </c>
      <c r="D282" s="41">
        <v>1166</v>
      </c>
      <c r="E282" s="42" t="s">
        <v>1160</v>
      </c>
      <c r="F282" s="41">
        <v>17</v>
      </c>
      <c r="G282" s="99">
        <v>12</v>
      </c>
      <c r="H282" s="95">
        <v>4.34788764279</v>
      </c>
      <c r="I282" s="96">
        <f t="shared" si="66"/>
        <v>4.34788764279</v>
      </c>
      <c r="J282" s="97">
        <f t="shared" si="67"/>
        <v>0</v>
      </c>
      <c r="K282" s="98">
        <f t="shared" si="61"/>
        <v>0</v>
      </c>
      <c r="L282" s="83">
        <f t="shared" si="58"/>
        <v>0</v>
      </c>
      <c r="N282" s="554"/>
      <c r="O282" s="554"/>
      <c r="P282" s="554"/>
      <c r="Q282" s="555">
        <v>12</v>
      </c>
      <c r="R282" s="556">
        <f t="shared" si="68"/>
        <v>4.34788764279</v>
      </c>
      <c r="S282" s="557" t="str">
        <f t="shared" si="62"/>
        <v>---</v>
      </c>
      <c r="T282" s="558">
        <f t="shared" si="63"/>
        <v>-0.28426683891177706</v>
      </c>
      <c r="V282" s="559" t="str">
        <f t="shared" si="59"/>
        <v>OK</v>
      </c>
      <c r="W282" s="44">
        <f>IF(+'2026 Rates RTT'!P743&lt;'2026 Rates RTT'!$B$11,'2026 Rates RTT'!$B$11,+'2026 Rates RTT'!P743)</f>
        <v>4.632154481701777</v>
      </c>
      <c r="X282" s="44">
        <f t="shared" si="56"/>
        <v>4.632154481701777</v>
      </c>
      <c r="Y282" s="560">
        <f t="shared" si="57"/>
        <v>6.5380447303685418E-2</v>
      </c>
      <c r="Z282" s="42" t="s">
        <v>1062</v>
      </c>
      <c r="AA282" s="83">
        <f t="shared" si="64"/>
        <v>0</v>
      </c>
      <c r="AE282" s="43"/>
      <c r="AF282" s="43"/>
      <c r="AG282" s="44"/>
    </row>
    <row r="283" spans="1:33">
      <c r="A283" s="42">
        <v>1</v>
      </c>
      <c r="B283" s="42">
        <v>1</v>
      </c>
      <c r="C283" s="42">
        <f t="shared" si="65"/>
        <v>0</v>
      </c>
      <c r="D283" s="41">
        <v>1167</v>
      </c>
      <c r="E283" s="42" t="s">
        <v>1161</v>
      </c>
      <c r="F283" s="41">
        <v>25</v>
      </c>
      <c r="G283" s="99">
        <v>18</v>
      </c>
      <c r="H283" s="95">
        <v>4.34788764279</v>
      </c>
      <c r="I283" s="96">
        <f t="shared" si="66"/>
        <v>4.34788764279</v>
      </c>
      <c r="J283" s="97">
        <f t="shared" si="67"/>
        <v>1</v>
      </c>
      <c r="K283" s="98">
        <f t="shared" si="61"/>
        <v>216</v>
      </c>
      <c r="L283" s="83">
        <f t="shared" si="58"/>
        <v>52.174651713480003</v>
      </c>
      <c r="N283" s="554"/>
      <c r="O283" s="554"/>
      <c r="P283" s="554"/>
      <c r="Q283" s="555">
        <v>18</v>
      </c>
      <c r="R283" s="556">
        <f t="shared" si="68"/>
        <v>4.34788764279</v>
      </c>
      <c r="S283" s="557" t="str">
        <f t="shared" si="62"/>
        <v>---</v>
      </c>
      <c r="T283" s="558">
        <f t="shared" si="63"/>
        <v>-0.28426683891177706</v>
      </c>
      <c r="V283" s="559" t="str">
        <f t="shared" si="59"/>
        <v>OK</v>
      </c>
      <c r="W283" s="44">
        <f>IF(+'2026 Rates RTT'!P744&lt;'2026 Rates RTT'!$B$11,'2026 Rates RTT'!$B$11,+'2026 Rates RTT'!P744)</f>
        <v>4.632154481701777</v>
      </c>
      <c r="X283" s="44">
        <f t="shared" si="56"/>
        <v>4.632154481701777</v>
      </c>
      <c r="Y283" s="560">
        <f t="shared" si="57"/>
        <v>6.5380447303685418E-2</v>
      </c>
      <c r="Z283" s="42" t="s">
        <v>1062</v>
      </c>
      <c r="AA283" s="83">
        <f t="shared" si="64"/>
        <v>55.585853780421324</v>
      </c>
      <c r="AE283" s="43"/>
      <c r="AF283" s="43"/>
      <c r="AG283" s="44"/>
    </row>
    <row r="284" spans="1:33">
      <c r="A284" s="42">
        <v>1</v>
      </c>
      <c r="B284" s="42">
        <v>1</v>
      </c>
      <c r="C284" s="42">
        <f t="shared" si="65"/>
        <v>0</v>
      </c>
      <c r="D284" s="41">
        <v>1168</v>
      </c>
      <c r="E284" s="42" t="s">
        <v>1162</v>
      </c>
      <c r="F284" s="41">
        <v>3040</v>
      </c>
      <c r="G284" s="99">
        <v>740</v>
      </c>
      <c r="H284" s="95">
        <v>141.46</v>
      </c>
      <c r="I284" s="96">
        <f t="shared" si="66"/>
        <v>141.46</v>
      </c>
      <c r="J284" s="97">
        <f t="shared" si="67"/>
        <v>1</v>
      </c>
      <c r="K284" s="98">
        <f t="shared" si="61"/>
        <v>8880</v>
      </c>
      <c r="L284" s="83">
        <f t="shared" si="58"/>
        <v>1697.52</v>
      </c>
      <c r="N284" s="554"/>
      <c r="O284" s="554"/>
      <c r="P284" s="554"/>
      <c r="Q284" s="555">
        <v>740</v>
      </c>
      <c r="R284" s="556">
        <f t="shared" si="68"/>
        <v>141.46</v>
      </c>
      <c r="S284" s="557" t="str">
        <f t="shared" si="62"/>
        <v>---</v>
      </c>
      <c r="T284" s="558">
        <f t="shared" si="63"/>
        <v>70.740000000000009</v>
      </c>
      <c r="V284" s="559" t="str">
        <f t="shared" si="59"/>
        <v>OK</v>
      </c>
      <c r="W284" s="44">
        <f>IF(+'2026 Rates RTT'!O745&lt;'2026 Rates RTT'!$B$11,'2026 Rates RTT'!$B$11,+'2026 Rates RTT'!O745)</f>
        <v>70.72</v>
      </c>
      <c r="X284" s="44">
        <f t="shared" si="56"/>
        <v>70.72</v>
      </c>
      <c r="Y284" s="560">
        <f t="shared" si="57"/>
        <v>-0.50007069136151561</v>
      </c>
      <c r="AA284" s="83">
        <f t="shared" si="64"/>
        <v>848.64</v>
      </c>
      <c r="AE284" s="43"/>
      <c r="AF284" s="43"/>
      <c r="AG284" s="44"/>
    </row>
    <row r="285" spans="1:33">
      <c r="A285" s="42">
        <v>1</v>
      </c>
      <c r="B285" s="42">
        <v>1</v>
      </c>
      <c r="C285" s="42">
        <f t="shared" si="65"/>
        <v>0</v>
      </c>
      <c r="D285" s="41">
        <v>1169</v>
      </c>
      <c r="E285" s="42" t="s">
        <v>1163</v>
      </c>
      <c r="F285" s="41">
        <v>12</v>
      </c>
      <c r="G285" s="99">
        <v>9</v>
      </c>
      <c r="H285" s="95">
        <v>4.34788764279</v>
      </c>
      <c r="I285" s="96">
        <f t="shared" si="66"/>
        <v>4.34788764279</v>
      </c>
      <c r="J285" s="97">
        <f t="shared" si="67"/>
        <v>1</v>
      </c>
      <c r="K285" s="98">
        <f t="shared" si="61"/>
        <v>108</v>
      </c>
      <c r="L285" s="83">
        <f t="shared" si="58"/>
        <v>52.174651713480003</v>
      </c>
      <c r="N285" s="554"/>
      <c r="O285" s="554"/>
      <c r="P285" s="554"/>
      <c r="Q285" s="555">
        <v>9</v>
      </c>
      <c r="R285" s="556">
        <f t="shared" si="68"/>
        <v>4.34788764279</v>
      </c>
      <c r="S285" s="557" t="str">
        <f t="shared" si="62"/>
        <v>---</v>
      </c>
      <c r="T285" s="558">
        <f t="shared" si="63"/>
        <v>-0.28426683891177706</v>
      </c>
      <c r="V285" s="559" t="str">
        <f t="shared" si="59"/>
        <v>OK</v>
      </c>
      <c r="W285" s="44">
        <f>IF(+'2026 Rates RTT'!P746&lt;'2026 Rates RTT'!$B$11,'2026 Rates RTT'!$B$11,+'2026 Rates RTT'!P746)</f>
        <v>4.632154481701777</v>
      </c>
      <c r="X285" s="44">
        <f t="shared" si="56"/>
        <v>4.632154481701777</v>
      </c>
      <c r="Y285" s="560">
        <f t="shared" si="57"/>
        <v>6.5380447303685418E-2</v>
      </c>
      <c r="Z285" s="42" t="s">
        <v>1062</v>
      </c>
      <c r="AA285" s="83">
        <f t="shared" si="64"/>
        <v>55.585853780421324</v>
      </c>
      <c r="AE285" s="43"/>
      <c r="AF285" s="43"/>
      <c r="AG285" s="44"/>
    </row>
    <row r="286" spans="1:33">
      <c r="A286" s="42">
        <v>1</v>
      </c>
      <c r="B286" s="42">
        <v>1</v>
      </c>
      <c r="C286" s="42">
        <f t="shared" si="65"/>
        <v>0</v>
      </c>
      <c r="D286" s="41">
        <v>1170</v>
      </c>
      <c r="E286" s="42" t="s">
        <v>1164</v>
      </c>
      <c r="F286" s="41">
        <v>1920</v>
      </c>
      <c r="G286" s="99">
        <v>1402</v>
      </c>
      <c r="H286" s="95">
        <v>188.04</v>
      </c>
      <c r="I286" s="96">
        <f t="shared" si="66"/>
        <v>188.04</v>
      </c>
      <c r="J286" s="97">
        <f t="shared" si="67"/>
        <v>1</v>
      </c>
      <c r="K286" s="98">
        <f t="shared" si="61"/>
        <v>16824</v>
      </c>
      <c r="L286" s="83">
        <f t="shared" si="58"/>
        <v>2256.48</v>
      </c>
      <c r="N286" s="554"/>
      <c r="O286" s="554"/>
      <c r="P286" s="554"/>
      <c r="Q286" s="555">
        <v>1402</v>
      </c>
      <c r="R286" s="556">
        <f t="shared" si="68"/>
        <v>188.04</v>
      </c>
      <c r="S286" s="557" t="str">
        <f t="shared" si="62"/>
        <v>---</v>
      </c>
      <c r="T286" s="558">
        <f t="shared" si="63"/>
        <v>143.37</v>
      </c>
      <c r="V286" s="559" t="str">
        <f t="shared" si="59"/>
        <v>OK</v>
      </c>
      <c r="W286" s="44">
        <f>IF(+'2026 Rates RTT'!P747&lt;'2026 Rates RTT'!$B$11,'2026 Rates RTT'!$B$11,+'2026 Rates RTT'!P747)</f>
        <v>44.67</v>
      </c>
      <c r="X286" s="44">
        <f t="shared" si="56"/>
        <v>44.67</v>
      </c>
      <c r="Y286" s="560">
        <f t="shared" si="57"/>
        <v>-0.76244416081684752</v>
      </c>
      <c r="AA286" s="83">
        <f t="shared" si="64"/>
        <v>536.04</v>
      </c>
      <c r="AE286" s="43"/>
      <c r="AF286" s="43"/>
      <c r="AG286" s="44"/>
    </row>
    <row r="287" spans="1:33">
      <c r="A287" s="42">
        <v>1</v>
      </c>
      <c r="B287" s="42">
        <v>1</v>
      </c>
      <c r="C287" s="42">
        <f t="shared" si="65"/>
        <v>0</v>
      </c>
      <c r="D287" s="41">
        <v>1171</v>
      </c>
      <c r="E287" s="42" t="s">
        <v>1165</v>
      </c>
      <c r="F287" s="41">
        <v>96</v>
      </c>
      <c r="G287" s="99">
        <v>1</v>
      </c>
      <c r="H287" s="95">
        <v>4.34788764279</v>
      </c>
      <c r="I287" s="96">
        <f t="shared" si="66"/>
        <v>4.34788764279</v>
      </c>
      <c r="J287" s="97">
        <f t="shared" si="67"/>
        <v>1</v>
      </c>
      <c r="K287" s="98">
        <f t="shared" si="61"/>
        <v>12</v>
      </c>
      <c r="L287" s="83">
        <f t="shared" si="58"/>
        <v>52.174651713480003</v>
      </c>
      <c r="N287" s="554"/>
      <c r="O287" s="554"/>
      <c r="P287" s="554"/>
      <c r="Q287" s="555">
        <v>1</v>
      </c>
      <c r="R287" s="556">
        <f t="shared" si="68"/>
        <v>4.34788764279</v>
      </c>
      <c r="S287" s="557" t="str">
        <f t="shared" si="62"/>
        <v>---</v>
      </c>
      <c r="T287" s="558">
        <f t="shared" si="63"/>
        <v>-0.28426683891177706</v>
      </c>
      <c r="V287" s="559" t="str">
        <f t="shared" si="59"/>
        <v>OK</v>
      </c>
      <c r="W287" s="44">
        <f>IF(+'2026 Rates RTT'!P748&lt;'2026 Rates RTT'!$B$11,'2026 Rates RTT'!$B$11,+'2026 Rates RTT'!P748)</f>
        <v>4.632154481701777</v>
      </c>
      <c r="X287" s="44">
        <f t="shared" si="56"/>
        <v>4.632154481701777</v>
      </c>
      <c r="Y287" s="560">
        <f t="shared" si="57"/>
        <v>6.5380447303685418E-2</v>
      </c>
      <c r="Z287" s="42" t="s">
        <v>1062</v>
      </c>
      <c r="AA287" s="83">
        <f t="shared" si="64"/>
        <v>55.585853780421324</v>
      </c>
      <c r="AE287" s="43"/>
      <c r="AF287" s="43"/>
      <c r="AG287" s="44"/>
    </row>
    <row r="288" spans="1:33">
      <c r="A288" s="42">
        <v>1</v>
      </c>
      <c r="B288" s="42">
        <v>1</v>
      </c>
      <c r="C288" s="42">
        <f t="shared" si="65"/>
        <v>0</v>
      </c>
      <c r="D288" s="41">
        <v>1172</v>
      </c>
      <c r="E288" s="42" t="s">
        <v>1166</v>
      </c>
      <c r="F288" s="41">
        <v>4858</v>
      </c>
      <c r="G288" s="99">
        <v>2285</v>
      </c>
      <c r="H288" s="95">
        <v>342.5</v>
      </c>
      <c r="I288" s="96">
        <f t="shared" si="66"/>
        <v>342.5</v>
      </c>
      <c r="J288" s="97">
        <f t="shared" si="67"/>
        <v>1</v>
      </c>
      <c r="K288" s="98">
        <f t="shared" si="61"/>
        <v>27420</v>
      </c>
      <c r="L288" s="83">
        <f t="shared" si="58"/>
        <v>4110</v>
      </c>
      <c r="N288" s="554"/>
      <c r="O288" s="554"/>
      <c r="P288" s="554"/>
      <c r="Q288" s="555">
        <v>2285</v>
      </c>
      <c r="R288" s="556">
        <f t="shared" si="68"/>
        <v>342.5</v>
      </c>
      <c r="S288" s="557" t="str">
        <f t="shared" si="62"/>
        <v>---</v>
      </c>
      <c r="T288" s="558">
        <f t="shared" si="63"/>
        <v>229.49</v>
      </c>
      <c r="V288" s="559" t="str">
        <f t="shared" si="59"/>
        <v>OK</v>
      </c>
      <c r="W288" s="44">
        <f>IF(+'2026 Rates RTT'!P754&lt;'2026 Rates RTT'!$B$11,'2026 Rates RTT'!$B$11,+'2026 Rates RTT'!P754)</f>
        <v>113.01</v>
      </c>
      <c r="X288" s="44">
        <f t="shared" si="56"/>
        <v>113.01</v>
      </c>
      <c r="Y288" s="560">
        <f t="shared" si="57"/>
        <v>-0.67004379562043792</v>
      </c>
      <c r="AA288" s="83">
        <f t="shared" si="64"/>
        <v>1356.1200000000001</v>
      </c>
      <c r="AE288" s="43"/>
      <c r="AF288" s="43"/>
      <c r="AG288" s="44"/>
    </row>
    <row r="289" spans="1:33">
      <c r="A289" s="42">
        <v>1</v>
      </c>
      <c r="B289" s="42">
        <v>1</v>
      </c>
      <c r="C289" s="42">
        <f t="shared" si="65"/>
        <v>0</v>
      </c>
      <c r="D289" s="41">
        <v>1173</v>
      </c>
      <c r="E289" s="93" t="s">
        <v>1167</v>
      </c>
      <c r="F289" s="41">
        <v>144</v>
      </c>
      <c r="G289" s="99">
        <v>48</v>
      </c>
      <c r="H289" s="95">
        <v>8.08</v>
      </c>
      <c r="I289" s="96">
        <f t="shared" si="66"/>
        <v>8.08</v>
      </c>
      <c r="J289" s="97">
        <f t="shared" si="67"/>
        <v>1</v>
      </c>
      <c r="K289" s="98">
        <f t="shared" si="61"/>
        <v>576</v>
      </c>
      <c r="L289" s="83">
        <f t="shared" si="58"/>
        <v>96.960000000000008</v>
      </c>
      <c r="N289" s="554"/>
      <c r="O289" s="554"/>
      <c r="P289" s="554"/>
      <c r="Q289" s="555">
        <v>48</v>
      </c>
      <c r="R289" s="556">
        <f t="shared" si="68"/>
        <v>8.08</v>
      </c>
      <c r="S289" s="557" t="str">
        <f t="shared" si="62"/>
        <v>---</v>
      </c>
      <c r="T289" s="558">
        <f t="shared" si="63"/>
        <v>3.4478455182982231</v>
      </c>
      <c r="V289" s="559" t="str">
        <f t="shared" si="59"/>
        <v>OK</v>
      </c>
      <c r="W289" s="44">
        <f>IF(+'2026 Rates RTT'!O756&lt;'2026 Rates RTT'!$B$11,'2026 Rates RTT'!$B$11,+'2026 Rates RTT'!O756)</f>
        <v>4.632154481701777</v>
      </c>
      <c r="X289" s="44">
        <f t="shared" si="56"/>
        <v>4.632154481701777</v>
      </c>
      <c r="Y289" s="560">
        <f t="shared" si="57"/>
        <v>-0.4267135542448296</v>
      </c>
      <c r="AA289" s="83">
        <f t="shared" si="64"/>
        <v>55.585853780421324</v>
      </c>
      <c r="AE289" s="43"/>
      <c r="AF289" s="43"/>
      <c r="AG289" s="44"/>
    </row>
    <row r="290" spans="1:33">
      <c r="A290" s="42">
        <v>1</v>
      </c>
      <c r="B290" s="42">
        <v>1</v>
      </c>
      <c r="C290" s="42">
        <f t="shared" si="65"/>
        <v>0</v>
      </c>
      <c r="D290" s="41">
        <v>1174</v>
      </c>
      <c r="E290" s="93" t="s">
        <v>1168</v>
      </c>
      <c r="F290" s="41">
        <v>768</v>
      </c>
      <c r="G290" s="99">
        <v>308</v>
      </c>
      <c r="H290" s="95">
        <v>51.78</v>
      </c>
      <c r="I290" s="96">
        <f t="shared" si="66"/>
        <v>51.78</v>
      </c>
      <c r="J290" s="97">
        <f t="shared" si="67"/>
        <v>1</v>
      </c>
      <c r="K290" s="98">
        <f t="shared" si="61"/>
        <v>3696</v>
      </c>
      <c r="L290" s="83">
        <f t="shared" si="58"/>
        <v>621.36</v>
      </c>
      <c r="N290" s="554"/>
      <c r="O290" s="554"/>
      <c r="P290" s="554"/>
      <c r="Q290" s="555">
        <v>308</v>
      </c>
      <c r="R290" s="556">
        <f t="shared" si="68"/>
        <v>51.78</v>
      </c>
      <c r="S290" s="557" t="str">
        <f t="shared" si="62"/>
        <v>---</v>
      </c>
      <c r="T290" s="558">
        <f t="shared" si="63"/>
        <v>30.28</v>
      </c>
      <c r="V290" s="559" t="str">
        <f t="shared" si="59"/>
        <v>OK</v>
      </c>
      <c r="W290" s="44">
        <f>IF(+'2026 Rates RTT'!O757&lt;'2026 Rates RTT'!$B$11,'2026 Rates RTT'!$B$11,+'2026 Rates RTT'!O757)</f>
        <v>21.5</v>
      </c>
      <c r="X290" s="44">
        <f t="shared" si="56"/>
        <v>21.5</v>
      </c>
      <c r="Y290" s="560">
        <f t="shared" si="57"/>
        <v>-0.58478176902278878</v>
      </c>
      <c r="AA290" s="83">
        <f t="shared" si="64"/>
        <v>258</v>
      </c>
      <c r="AE290" s="43"/>
      <c r="AF290" s="43"/>
      <c r="AG290" s="44"/>
    </row>
    <row r="291" spans="1:33">
      <c r="A291" s="42">
        <v>1</v>
      </c>
      <c r="B291" s="42">
        <v>1</v>
      </c>
      <c r="C291" s="42">
        <f t="shared" si="65"/>
        <v>0</v>
      </c>
      <c r="D291" s="41">
        <v>1177</v>
      </c>
      <c r="E291" s="93" t="s">
        <v>1169</v>
      </c>
      <c r="F291" s="41">
        <v>1000</v>
      </c>
      <c r="G291" s="99">
        <v>162</v>
      </c>
      <c r="H291" s="95">
        <v>37.1</v>
      </c>
      <c r="I291" s="96">
        <f t="shared" si="66"/>
        <v>37.1</v>
      </c>
      <c r="J291" s="97">
        <f t="shared" si="67"/>
        <v>1</v>
      </c>
      <c r="K291" s="98">
        <f>+G291*J291*12</f>
        <v>1944</v>
      </c>
      <c r="L291" s="83">
        <f>+H291*J291*12</f>
        <v>445.20000000000005</v>
      </c>
      <c r="N291" s="554"/>
      <c r="O291" s="554"/>
      <c r="P291" s="554"/>
      <c r="Q291" s="555">
        <v>162</v>
      </c>
      <c r="R291" s="556">
        <f t="shared" si="68"/>
        <v>37.1</v>
      </c>
      <c r="S291" s="557" t="str">
        <f t="shared" si="62"/>
        <v>---</v>
      </c>
      <c r="T291" s="558">
        <f t="shared" si="63"/>
        <v>12.09</v>
      </c>
      <c r="V291" s="559" t="str">
        <f>IF(Q291=G291,"OK",Q291)</f>
        <v>OK</v>
      </c>
      <c r="W291" s="44">
        <f>IF(+'2026 Rates RTT'!O764&lt;'2026 Rates RTT'!$B$11,'2026 Rates RTT'!$B$11,+'2026 Rates RTT'!O764)</f>
        <v>25.01</v>
      </c>
      <c r="X291" s="44">
        <f t="shared" ref="X291:X354" si="69">W291+(Q291*$R$9)</f>
        <v>25.01</v>
      </c>
      <c r="Y291" s="560">
        <f t="shared" ref="Y291:Y354" si="70">+X291/I291-1</f>
        <v>-0.32587601078167117</v>
      </c>
      <c r="AA291" s="83">
        <f t="shared" si="64"/>
        <v>300.12</v>
      </c>
      <c r="AE291" s="43"/>
      <c r="AF291" s="43"/>
      <c r="AG291" s="44"/>
    </row>
    <row r="292" spans="1:33">
      <c r="A292" s="42">
        <v>1</v>
      </c>
      <c r="B292" s="42">
        <v>1</v>
      </c>
      <c r="C292" s="42">
        <f t="shared" si="65"/>
        <v>0</v>
      </c>
      <c r="D292" s="41">
        <v>1185</v>
      </c>
      <c r="E292" s="93" t="s">
        <v>1170</v>
      </c>
      <c r="F292" s="41">
        <v>623</v>
      </c>
      <c r="G292" s="94">
        <v>208</v>
      </c>
      <c r="H292" s="95">
        <v>34.96</v>
      </c>
      <c r="I292" s="96">
        <f t="shared" si="66"/>
        <v>34.96</v>
      </c>
      <c r="J292" s="97">
        <f t="shared" si="67"/>
        <v>1</v>
      </c>
      <c r="K292" s="98">
        <f t="shared" ref="K292:K355" si="71">+G292*J292*12</f>
        <v>2496</v>
      </c>
      <c r="L292" s="83">
        <f t="shared" ref="L292:L355" si="72">+H292*J292*12</f>
        <v>419.52</v>
      </c>
      <c r="Q292" s="555">
        <v>208</v>
      </c>
      <c r="R292" s="556">
        <f t="shared" si="68"/>
        <v>34.96</v>
      </c>
      <c r="S292" s="557" t="str">
        <f t="shared" si="62"/>
        <v>---</v>
      </c>
      <c r="T292" s="558">
        <f t="shared" si="63"/>
        <v>20.47</v>
      </c>
      <c r="V292" s="559" t="str">
        <f t="shared" ref="V292:V355" si="73">IF(Q292=G292,"OK",Q292)</f>
        <v>OK</v>
      </c>
      <c r="W292" s="44">
        <f>IF(+'2026 Rates RTT'!O814&lt;'2026 Rates RTT'!$B$11,'2026 Rates RTT'!$B$11,+'2026 Rates RTT'!O814)</f>
        <v>14.49</v>
      </c>
      <c r="X292" s="44">
        <f t="shared" si="69"/>
        <v>14.49</v>
      </c>
      <c r="Y292" s="560">
        <f t="shared" si="70"/>
        <v>-0.58552631578947367</v>
      </c>
      <c r="AA292" s="83">
        <f t="shared" si="64"/>
        <v>173.88</v>
      </c>
      <c r="AE292" s="43"/>
      <c r="AF292" s="43"/>
      <c r="AG292" s="44"/>
    </row>
    <row r="293" spans="1:33">
      <c r="A293" s="42">
        <v>1</v>
      </c>
      <c r="B293" s="42">
        <v>1</v>
      </c>
      <c r="C293" s="42">
        <f t="shared" si="65"/>
        <v>0</v>
      </c>
      <c r="D293" s="41">
        <v>1186</v>
      </c>
      <c r="E293" s="93" t="s">
        <v>1171</v>
      </c>
      <c r="F293" s="41">
        <v>450</v>
      </c>
      <c r="G293" s="94">
        <v>150</v>
      </c>
      <c r="H293" s="95">
        <v>25.22</v>
      </c>
      <c r="I293" s="96">
        <f t="shared" si="66"/>
        <v>25.22</v>
      </c>
      <c r="J293" s="97">
        <f t="shared" si="67"/>
        <v>1</v>
      </c>
      <c r="K293" s="98">
        <f t="shared" si="71"/>
        <v>1800</v>
      </c>
      <c r="L293" s="83">
        <f t="shared" si="72"/>
        <v>302.64</v>
      </c>
      <c r="Q293" s="555">
        <v>150</v>
      </c>
      <c r="R293" s="556">
        <f t="shared" si="68"/>
        <v>25.22</v>
      </c>
      <c r="S293" s="557" t="str">
        <f t="shared" si="62"/>
        <v>---</v>
      </c>
      <c r="T293" s="558">
        <f t="shared" si="63"/>
        <v>14.749999999999998</v>
      </c>
      <c r="V293" s="559" t="str">
        <f t="shared" si="73"/>
        <v>OK</v>
      </c>
      <c r="W293" s="44">
        <f>IF(+'2026 Rates RTT'!O815&lt;'2026 Rates RTT'!$B$11,'2026 Rates RTT'!$B$11,+'2026 Rates RTT'!O815)</f>
        <v>10.47</v>
      </c>
      <c r="X293" s="44">
        <f t="shared" si="69"/>
        <v>10.47</v>
      </c>
      <c r="Y293" s="560">
        <f t="shared" si="70"/>
        <v>-0.58485329103885797</v>
      </c>
      <c r="AA293" s="83">
        <f t="shared" si="64"/>
        <v>125.64000000000001</v>
      </c>
      <c r="AE293" s="43"/>
      <c r="AF293" s="43"/>
      <c r="AG293" s="44"/>
    </row>
    <row r="294" spans="1:33">
      <c r="A294" s="42">
        <v>1</v>
      </c>
      <c r="B294" s="42">
        <v>1</v>
      </c>
      <c r="C294" s="42">
        <f t="shared" si="65"/>
        <v>0</v>
      </c>
      <c r="D294" s="41">
        <v>1187</v>
      </c>
      <c r="E294" s="93" t="s">
        <v>1172</v>
      </c>
      <c r="F294" s="41">
        <v>4284</v>
      </c>
      <c r="G294" s="94">
        <v>1428</v>
      </c>
      <c r="H294" s="95">
        <v>240.03</v>
      </c>
      <c r="I294" s="96">
        <f t="shared" si="66"/>
        <v>240.03</v>
      </c>
      <c r="J294" s="97">
        <f t="shared" si="67"/>
        <v>1</v>
      </c>
      <c r="K294" s="98">
        <f t="shared" si="71"/>
        <v>17136</v>
      </c>
      <c r="L294" s="83">
        <f t="shared" si="72"/>
        <v>2880.36</v>
      </c>
      <c r="Q294" s="555">
        <v>1428</v>
      </c>
      <c r="R294" s="556">
        <f t="shared" si="68"/>
        <v>240.03</v>
      </c>
      <c r="S294" s="557" t="str">
        <f t="shared" si="62"/>
        <v>---</v>
      </c>
      <c r="T294" s="558">
        <f t="shared" si="63"/>
        <v>140.36000000000001</v>
      </c>
      <c r="V294" s="559" t="str">
        <f t="shared" si="73"/>
        <v>OK</v>
      </c>
      <c r="W294" s="44">
        <f>IF(+'2026 Rates RTT'!O819&lt;'2026 Rates RTT'!$B$11,'2026 Rates RTT'!$B$11,+'2026 Rates RTT'!O819)</f>
        <v>99.67</v>
      </c>
      <c r="X294" s="44">
        <f t="shared" si="69"/>
        <v>99.67</v>
      </c>
      <c r="Y294" s="560">
        <f t="shared" si="70"/>
        <v>-0.5847602383035454</v>
      </c>
      <c r="AA294" s="83">
        <f t="shared" si="64"/>
        <v>1196.04</v>
      </c>
      <c r="AE294" s="43"/>
      <c r="AF294" s="43"/>
      <c r="AG294" s="44"/>
    </row>
    <row r="295" spans="1:33">
      <c r="A295" s="42">
        <v>1</v>
      </c>
      <c r="B295" s="42">
        <v>1</v>
      </c>
      <c r="C295" s="42">
        <f t="shared" si="65"/>
        <v>0</v>
      </c>
      <c r="D295" s="41">
        <v>1188</v>
      </c>
      <c r="E295" s="93" t="s">
        <v>1173</v>
      </c>
      <c r="F295" s="41">
        <v>3046</v>
      </c>
      <c r="G295" s="94">
        <v>1016</v>
      </c>
      <c r="H295" s="95">
        <v>170.72</v>
      </c>
      <c r="I295" s="96">
        <f t="shared" si="66"/>
        <v>170.72</v>
      </c>
      <c r="J295" s="97">
        <f t="shared" si="67"/>
        <v>1</v>
      </c>
      <c r="K295" s="98">
        <f t="shared" si="71"/>
        <v>12192</v>
      </c>
      <c r="L295" s="83">
        <f t="shared" si="72"/>
        <v>2048.64</v>
      </c>
      <c r="Q295" s="555">
        <v>1016</v>
      </c>
      <c r="R295" s="556">
        <f t="shared" si="68"/>
        <v>170.72</v>
      </c>
      <c r="S295" s="557" t="str">
        <f t="shared" si="62"/>
        <v>---</v>
      </c>
      <c r="T295" s="558">
        <f t="shared" si="63"/>
        <v>99.85</v>
      </c>
      <c r="V295" s="559" t="str">
        <f t="shared" si="73"/>
        <v>OK</v>
      </c>
      <c r="W295" s="44">
        <f>IF(+'2026 Rates RTT'!O823&lt;'2026 Rates RTT'!$B$11,'2026 Rates RTT'!$B$11,+'2026 Rates RTT'!O823)</f>
        <v>70.87</v>
      </c>
      <c r="X295" s="44">
        <f t="shared" si="69"/>
        <v>70.87</v>
      </c>
      <c r="Y295" s="560">
        <f t="shared" si="70"/>
        <v>-0.5848758200562324</v>
      </c>
      <c r="AA295" s="83">
        <f t="shared" si="64"/>
        <v>850.44</v>
      </c>
      <c r="AE295" s="43"/>
      <c r="AF295" s="43"/>
      <c r="AG295" s="44"/>
    </row>
    <row r="296" spans="1:33">
      <c r="A296" s="42">
        <v>1</v>
      </c>
      <c r="B296" s="42">
        <v>1</v>
      </c>
      <c r="C296" s="42">
        <f t="shared" si="65"/>
        <v>0</v>
      </c>
      <c r="D296" s="41">
        <v>1189</v>
      </c>
      <c r="E296" s="93" t="s">
        <v>1174</v>
      </c>
      <c r="F296" s="41">
        <v>940</v>
      </c>
      <c r="G296" s="94">
        <v>313</v>
      </c>
      <c r="H296" s="95">
        <v>52.629999999999995</v>
      </c>
      <c r="I296" s="96">
        <f t="shared" si="66"/>
        <v>52.629999999999995</v>
      </c>
      <c r="J296" s="97">
        <f t="shared" si="67"/>
        <v>1</v>
      </c>
      <c r="K296" s="98">
        <f t="shared" si="71"/>
        <v>3756</v>
      </c>
      <c r="L296" s="83">
        <f t="shared" si="72"/>
        <v>631.55999999999995</v>
      </c>
      <c r="Q296" s="555">
        <v>313</v>
      </c>
      <c r="R296" s="556">
        <f t="shared" si="68"/>
        <v>52.629999999999995</v>
      </c>
      <c r="S296" s="557" t="str">
        <f t="shared" si="62"/>
        <v>---</v>
      </c>
      <c r="T296" s="558">
        <f t="shared" si="63"/>
        <v>30.759999999999994</v>
      </c>
      <c r="V296" s="559" t="str">
        <f t="shared" si="73"/>
        <v>OK</v>
      </c>
      <c r="W296" s="44">
        <f>IF(+'2026 Rates RTT'!O825&lt;'2026 Rates RTT'!$B$11,'2026 Rates RTT'!$B$11,+'2026 Rates RTT'!O825)</f>
        <v>21.87</v>
      </c>
      <c r="X296" s="44">
        <f t="shared" si="69"/>
        <v>21.87</v>
      </c>
      <c r="Y296" s="560">
        <f t="shared" si="70"/>
        <v>-0.58445753372601172</v>
      </c>
      <c r="AA296" s="83">
        <f t="shared" si="64"/>
        <v>262.44</v>
      </c>
      <c r="AE296" s="43"/>
      <c r="AF296" s="43"/>
      <c r="AG296" s="44"/>
    </row>
    <row r="297" spans="1:33">
      <c r="A297" s="42">
        <v>1</v>
      </c>
      <c r="B297" s="42">
        <v>0</v>
      </c>
      <c r="C297" s="42">
        <f t="shared" si="65"/>
        <v>-1</v>
      </c>
      <c r="D297" s="41">
        <v>1190</v>
      </c>
      <c r="E297" s="93" t="s">
        <v>1175</v>
      </c>
      <c r="F297" s="41">
        <v>128</v>
      </c>
      <c r="G297" s="94">
        <v>43</v>
      </c>
      <c r="H297" s="95">
        <v>7.2299999999999995</v>
      </c>
      <c r="I297" s="96">
        <f t="shared" si="66"/>
        <v>7.2299999999999995</v>
      </c>
      <c r="J297" s="97">
        <f t="shared" si="67"/>
        <v>0</v>
      </c>
      <c r="K297" s="98">
        <f t="shared" si="71"/>
        <v>0</v>
      </c>
      <c r="L297" s="83">
        <f t="shared" si="72"/>
        <v>0</v>
      </c>
      <c r="Q297" s="555">
        <v>43</v>
      </c>
      <c r="R297" s="556">
        <f t="shared" si="68"/>
        <v>7.2299999999999995</v>
      </c>
      <c r="S297" s="557" t="str">
        <f t="shared" si="62"/>
        <v>---</v>
      </c>
      <c r="T297" s="558">
        <f t="shared" si="63"/>
        <v>2.5978455182982225</v>
      </c>
      <c r="V297" s="559" t="str">
        <f t="shared" si="73"/>
        <v>OK</v>
      </c>
      <c r="W297" s="44">
        <f>IF(+'2026 Rates RTT'!O826&lt;'2026 Rates RTT'!$B$11,'2026 Rates RTT'!$B$11,+'2026 Rates RTT'!O826)</f>
        <v>4.632154481701777</v>
      </c>
      <c r="X297" s="44">
        <f t="shared" si="69"/>
        <v>4.632154481701777</v>
      </c>
      <c r="Y297" s="560">
        <f t="shared" si="70"/>
        <v>-0.35931473282133097</v>
      </c>
      <c r="AA297" s="83">
        <f t="shared" si="64"/>
        <v>0</v>
      </c>
      <c r="AE297" s="43"/>
      <c r="AF297" s="43"/>
      <c r="AG297" s="44"/>
    </row>
    <row r="298" spans="1:33">
      <c r="A298" s="42">
        <v>3</v>
      </c>
      <c r="B298" s="42">
        <v>3</v>
      </c>
      <c r="C298" s="42">
        <f t="shared" si="65"/>
        <v>0</v>
      </c>
      <c r="D298" s="41">
        <v>1191</v>
      </c>
      <c r="E298" s="93" t="s">
        <v>1176</v>
      </c>
      <c r="F298" s="41">
        <v>240</v>
      </c>
      <c r="G298" s="94">
        <v>80</v>
      </c>
      <c r="H298" s="95">
        <v>13.45</v>
      </c>
      <c r="I298" s="96">
        <f t="shared" si="66"/>
        <v>13.45</v>
      </c>
      <c r="J298" s="97">
        <f t="shared" si="67"/>
        <v>3</v>
      </c>
      <c r="K298" s="98">
        <f t="shared" si="71"/>
        <v>2880</v>
      </c>
      <c r="L298" s="83">
        <f t="shared" si="72"/>
        <v>484.19999999999993</v>
      </c>
      <c r="Q298" s="555">
        <v>80</v>
      </c>
      <c r="R298" s="556">
        <f t="shared" si="68"/>
        <v>13.45</v>
      </c>
      <c r="S298" s="557" t="str">
        <f t="shared" si="62"/>
        <v>---</v>
      </c>
      <c r="T298" s="558">
        <f t="shared" si="63"/>
        <v>7.8699999999999992</v>
      </c>
      <c r="V298" s="559" t="str">
        <f t="shared" si="73"/>
        <v>OK</v>
      </c>
      <c r="W298" s="44">
        <f>IF(+'2026 Rates RTT'!O827&lt;'2026 Rates RTT'!$B$11,'2026 Rates RTT'!$B$11,+'2026 Rates RTT'!O827)</f>
        <v>5.58</v>
      </c>
      <c r="X298" s="44">
        <f t="shared" si="69"/>
        <v>5.58</v>
      </c>
      <c r="Y298" s="560">
        <f t="shared" si="70"/>
        <v>-0.58513011152416361</v>
      </c>
      <c r="AA298" s="83">
        <f t="shared" si="64"/>
        <v>200.88000000000002</v>
      </c>
      <c r="AE298" s="43"/>
      <c r="AF298" s="43"/>
      <c r="AG298" s="44"/>
    </row>
    <row r="299" spans="1:33">
      <c r="A299" s="42">
        <v>5</v>
      </c>
      <c r="B299" s="42">
        <v>9</v>
      </c>
      <c r="C299" s="42">
        <f t="shared" si="65"/>
        <v>4</v>
      </c>
      <c r="D299" s="41">
        <v>1192</v>
      </c>
      <c r="E299" s="93" t="s">
        <v>1177</v>
      </c>
      <c r="F299" s="41">
        <v>60</v>
      </c>
      <c r="G299" s="94">
        <v>44</v>
      </c>
      <c r="H299" s="95">
        <v>3.36</v>
      </c>
      <c r="I299" s="96">
        <f t="shared" si="66"/>
        <v>3.36</v>
      </c>
      <c r="J299" s="97">
        <f t="shared" si="67"/>
        <v>9</v>
      </c>
      <c r="K299" s="98">
        <f t="shared" si="71"/>
        <v>4752</v>
      </c>
      <c r="L299" s="83">
        <f t="shared" si="72"/>
        <v>362.88</v>
      </c>
      <c r="Q299" s="555">
        <v>44</v>
      </c>
      <c r="R299" s="556">
        <f t="shared" si="68"/>
        <v>3.36</v>
      </c>
      <c r="S299" s="557" t="str">
        <f t="shared" si="62"/>
        <v>---</v>
      </c>
      <c r="T299" s="558">
        <f t="shared" si="63"/>
        <v>1.96</v>
      </c>
      <c r="V299" s="559" t="str">
        <f t="shared" si="73"/>
        <v>OK</v>
      </c>
      <c r="W299" s="44">
        <f>'2026 Rates RTT'!O828</f>
        <v>1.4</v>
      </c>
      <c r="X299" s="44">
        <f t="shared" si="69"/>
        <v>1.4</v>
      </c>
      <c r="Y299" s="560">
        <f t="shared" si="70"/>
        <v>-0.58333333333333337</v>
      </c>
      <c r="AA299" s="83">
        <f t="shared" si="64"/>
        <v>151.19999999999999</v>
      </c>
      <c r="AE299" s="43"/>
      <c r="AF299" s="43"/>
      <c r="AG299" s="44"/>
    </row>
    <row r="300" spans="1:33">
      <c r="A300" s="42">
        <v>1</v>
      </c>
      <c r="B300" s="42">
        <v>1</v>
      </c>
      <c r="C300" s="42">
        <f t="shared" si="65"/>
        <v>0</v>
      </c>
      <c r="D300" s="41">
        <v>1198</v>
      </c>
      <c r="E300" s="93" t="s">
        <v>1178</v>
      </c>
      <c r="F300" s="41">
        <v>1395</v>
      </c>
      <c r="G300" s="94">
        <v>465</v>
      </c>
      <c r="H300" s="95">
        <v>78.16</v>
      </c>
      <c r="I300" s="96">
        <f t="shared" si="66"/>
        <v>78.16</v>
      </c>
      <c r="J300" s="97">
        <f t="shared" si="67"/>
        <v>1</v>
      </c>
      <c r="K300" s="98">
        <f t="shared" si="71"/>
        <v>5580</v>
      </c>
      <c r="L300" s="83">
        <f t="shared" si="72"/>
        <v>937.92</v>
      </c>
      <c r="Q300" s="555">
        <v>465</v>
      </c>
      <c r="R300" s="556">
        <f t="shared" si="68"/>
        <v>78.16</v>
      </c>
      <c r="S300" s="557" t="str">
        <f t="shared" si="62"/>
        <v>---</v>
      </c>
      <c r="T300" s="558">
        <f t="shared" si="63"/>
        <v>45.709999999999994</v>
      </c>
      <c r="V300" s="559" t="str">
        <f t="shared" si="73"/>
        <v>OK</v>
      </c>
      <c r="W300" s="44">
        <f>IF(+'2026 Rates RTT'!O834&lt;'2026 Rates RTT'!$B$11,'2026 Rates RTT'!$B$11,+'2026 Rates RTT'!O834)</f>
        <v>32.450000000000003</v>
      </c>
      <c r="X300" s="44">
        <f t="shared" si="69"/>
        <v>32.450000000000003</v>
      </c>
      <c r="Y300" s="560">
        <f t="shared" si="70"/>
        <v>-0.58482599795291712</v>
      </c>
      <c r="AA300" s="83">
        <f t="shared" si="64"/>
        <v>389.40000000000003</v>
      </c>
      <c r="AE300" s="43"/>
      <c r="AF300" s="43"/>
      <c r="AG300" s="44"/>
    </row>
    <row r="301" spans="1:33">
      <c r="A301" s="42">
        <v>1</v>
      </c>
      <c r="B301" s="42">
        <v>1</v>
      </c>
      <c r="C301" s="42">
        <f t="shared" si="65"/>
        <v>0</v>
      </c>
      <c r="D301" s="41">
        <v>1199</v>
      </c>
      <c r="E301" s="93" t="s">
        <v>1179</v>
      </c>
      <c r="F301" s="41">
        <v>2000</v>
      </c>
      <c r="G301" s="94">
        <v>1460</v>
      </c>
      <c r="H301" s="95">
        <v>195.82999999999998</v>
      </c>
      <c r="I301" s="96">
        <f t="shared" si="66"/>
        <v>195.82999999999998</v>
      </c>
      <c r="J301" s="97">
        <f t="shared" si="67"/>
        <v>1</v>
      </c>
      <c r="K301" s="98">
        <f t="shared" si="71"/>
        <v>17520</v>
      </c>
      <c r="L301" s="83">
        <f t="shared" si="72"/>
        <v>2349.96</v>
      </c>
      <c r="Q301" s="555">
        <v>1460</v>
      </c>
      <c r="R301" s="556">
        <f t="shared" si="68"/>
        <v>195.82999999999998</v>
      </c>
      <c r="S301" s="557" t="str">
        <f t="shared" si="62"/>
        <v>---</v>
      </c>
      <c r="T301" s="558">
        <f t="shared" si="63"/>
        <v>149.29999999999998</v>
      </c>
      <c r="V301" s="559" t="str">
        <f t="shared" si="73"/>
        <v>OK</v>
      </c>
      <c r="W301" s="44">
        <f>IF(+'2026 Rates RTT'!O835&lt;'2026 Rates RTT'!$B$11,'2026 Rates RTT'!$B$11,+'2026 Rates RTT'!P835)</f>
        <v>46.53</v>
      </c>
      <c r="X301" s="44">
        <f t="shared" si="69"/>
        <v>46.53</v>
      </c>
      <c r="Y301" s="560">
        <f t="shared" si="70"/>
        <v>-0.76239595567584129</v>
      </c>
      <c r="AA301" s="83">
        <f t="shared" si="64"/>
        <v>558.36</v>
      </c>
      <c r="AE301" s="43"/>
      <c r="AF301" s="43"/>
      <c r="AG301" s="44"/>
    </row>
    <row r="302" spans="1:33">
      <c r="A302" s="42">
        <v>1</v>
      </c>
      <c r="B302" s="42">
        <v>1</v>
      </c>
      <c r="C302" s="42">
        <f t="shared" si="65"/>
        <v>0</v>
      </c>
      <c r="D302" s="41">
        <v>1201</v>
      </c>
      <c r="E302" s="93" t="s">
        <v>1180</v>
      </c>
      <c r="F302" s="41">
        <v>876</v>
      </c>
      <c r="G302" s="94">
        <v>292</v>
      </c>
      <c r="H302" s="95">
        <v>49.08</v>
      </c>
      <c r="I302" s="96">
        <f t="shared" si="66"/>
        <v>49.08</v>
      </c>
      <c r="J302" s="97">
        <f t="shared" si="67"/>
        <v>1</v>
      </c>
      <c r="K302" s="98">
        <f t="shared" si="71"/>
        <v>3504</v>
      </c>
      <c r="L302" s="83">
        <f t="shared" si="72"/>
        <v>588.96</v>
      </c>
      <c r="Q302" s="555">
        <v>292</v>
      </c>
      <c r="R302" s="556">
        <f t="shared" si="68"/>
        <v>49.08</v>
      </c>
      <c r="S302" s="557" t="str">
        <f t="shared" si="62"/>
        <v>---</v>
      </c>
      <c r="T302" s="558">
        <f t="shared" si="63"/>
        <v>28.7</v>
      </c>
      <c r="V302" s="559" t="str">
        <f t="shared" si="73"/>
        <v>OK</v>
      </c>
      <c r="W302" s="44">
        <f>IF(+'2026 Rates RTT'!O837&lt;'2026 Rates RTT'!$B$11,'2026 Rates RTT'!$B$11,+'2026 Rates RTT'!O837)</f>
        <v>20.38</v>
      </c>
      <c r="X302" s="44">
        <f t="shared" si="69"/>
        <v>20.38</v>
      </c>
      <c r="Y302" s="560">
        <f t="shared" si="70"/>
        <v>-0.58475957620211894</v>
      </c>
      <c r="AA302" s="83">
        <f t="shared" si="64"/>
        <v>244.56</v>
      </c>
      <c r="AE302" s="43"/>
      <c r="AF302" s="43"/>
      <c r="AG302" s="44"/>
    </row>
    <row r="303" spans="1:33">
      <c r="A303" s="42">
        <v>96</v>
      </c>
      <c r="B303" s="42">
        <v>94</v>
      </c>
      <c r="C303" s="42">
        <f t="shared" si="65"/>
        <v>-2</v>
      </c>
      <c r="D303" s="41">
        <v>1203</v>
      </c>
      <c r="E303" s="93" t="s">
        <v>1181</v>
      </c>
      <c r="F303" s="41">
        <v>134</v>
      </c>
      <c r="G303" s="94">
        <v>45</v>
      </c>
      <c r="H303" s="95">
        <v>7.5500000000000007</v>
      </c>
      <c r="I303" s="96">
        <f t="shared" si="66"/>
        <v>7.5500000000000007</v>
      </c>
      <c r="J303" s="97">
        <f t="shared" si="67"/>
        <v>94</v>
      </c>
      <c r="K303" s="98">
        <f t="shared" si="71"/>
        <v>50760</v>
      </c>
      <c r="L303" s="83">
        <f t="shared" si="72"/>
        <v>8516.4000000000015</v>
      </c>
      <c r="Q303" s="555">
        <v>45</v>
      </c>
      <c r="R303" s="556">
        <f t="shared" si="68"/>
        <v>7.5500000000000007</v>
      </c>
      <c r="S303" s="557" t="str">
        <f t="shared" si="62"/>
        <v>---</v>
      </c>
      <c r="T303" s="558">
        <f t="shared" si="63"/>
        <v>2.9178455182982237</v>
      </c>
      <c r="V303" s="559" t="str">
        <f t="shared" si="73"/>
        <v>OK</v>
      </c>
      <c r="W303" s="44">
        <f>IF(+'2026 Rates RTT'!O839&lt;'2026 Rates RTT'!$B$11,'2026 Rates RTT'!$B$11,+'2026 Rates RTT'!O839)</f>
        <v>4.632154481701777</v>
      </c>
      <c r="X303" s="44">
        <f t="shared" si="69"/>
        <v>4.632154481701777</v>
      </c>
      <c r="Y303" s="560">
        <f t="shared" si="70"/>
        <v>-0.38646960507261241</v>
      </c>
      <c r="AA303" s="83">
        <f t="shared" si="64"/>
        <v>5225.0702553596047</v>
      </c>
      <c r="AE303" s="43"/>
      <c r="AF303" s="43"/>
      <c r="AG303" s="44"/>
    </row>
    <row r="304" spans="1:33">
      <c r="A304" s="42">
        <v>1</v>
      </c>
      <c r="B304" s="42">
        <v>1</v>
      </c>
      <c r="C304" s="42">
        <f t="shared" si="65"/>
        <v>0</v>
      </c>
      <c r="D304" s="41">
        <v>1206</v>
      </c>
      <c r="E304" s="93" t="s">
        <v>1182</v>
      </c>
      <c r="F304" s="41">
        <v>1632</v>
      </c>
      <c r="G304" s="94">
        <v>8</v>
      </c>
      <c r="H304" s="95">
        <v>20.43</v>
      </c>
      <c r="I304" s="96">
        <f t="shared" si="66"/>
        <v>20.43</v>
      </c>
      <c r="J304" s="97">
        <f t="shared" si="67"/>
        <v>1</v>
      </c>
      <c r="K304" s="98">
        <f t="shared" si="71"/>
        <v>96</v>
      </c>
      <c r="L304" s="83">
        <f t="shared" si="72"/>
        <v>245.16</v>
      </c>
      <c r="Q304" s="555">
        <v>8</v>
      </c>
      <c r="R304" s="556">
        <f t="shared" si="68"/>
        <v>20.43</v>
      </c>
      <c r="S304" s="557" t="str">
        <f t="shared" si="62"/>
        <v>---</v>
      </c>
      <c r="T304" s="558">
        <f t="shared" si="63"/>
        <v>-17.54</v>
      </c>
      <c r="V304" s="559" t="str">
        <f t="shared" si="73"/>
        <v>OK</v>
      </c>
      <c r="W304" s="44">
        <f>IF(+'2026 Rates RTT'!O842&lt;'2026 Rates RTT'!$B$11,'2026 Rates RTT'!$B$11,+'2026 Rates RTT'!O842)</f>
        <v>37.97</v>
      </c>
      <c r="X304" s="44">
        <f t="shared" si="69"/>
        <v>37.97</v>
      </c>
      <c r="Y304" s="560">
        <f t="shared" si="70"/>
        <v>0.85854136074400378</v>
      </c>
      <c r="AA304" s="83">
        <f t="shared" si="64"/>
        <v>455.64</v>
      </c>
      <c r="AE304" s="43"/>
      <c r="AF304" s="43"/>
      <c r="AG304" s="44"/>
    </row>
    <row r="305" spans="1:33">
      <c r="A305" s="42">
        <v>1</v>
      </c>
      <c r="B305" s="42">
        <v>1</v>
      </c>
      <c r="C305" s="42">
        <f t="shared" si="65"/>
        <v>0</v>
      </c>
      <c r="D305" s="41">
        <v>1207</v>
      </c>
      <c r="E305" s="93" t="s">
        <v>1183</v>
      </c>
      <c r="F305" s="41">
        <v>11</v>
      </c>
      <c r="G305" s="94">
        <v>4</v>
      </c>
      <c r="H305" s="95">
        <v>1.06</v>
      </c>
      <c r="I305" s="96">
        <f t="shared" si="66"/>
        <v>1.06</v>
      </c>
      <c r="J305" s="97">
        <f t="shared" si="67"/>
        <v>1</v>
      </c>
      <c r="K305" s="98">
        <f t="shared" si="71"/>
        <v>48</v>
      </c>
      <c r="L305" s="83">
        <f t="shared" si="72"/>
        <v>12.72</v>
      </c>
      <c r="Q305" s="555">
        <v>4</v>
      </c>
      <c r="R305" s="556">
        <f t="shared" si="68"/>
        <v>1.06</v>
      </c>
      <c r="S305" s="557" t="str">
        <f t="shared" si="62"/>
        <v>---</v>
      </c>
      <c r="T305" s="558">
        <f t="shared" si="63"/>
        <v>0.8</v>
      </c>
      <c r="V305" s="559" t="str">
        <f t="shared" si="73"/>
        <v>OK</v>
      </c>
      <c r="W305" s="44">
        <f>+'2026 Rates RTT'!P843</f>
        <v>0.26</v>
      </c>
      <c r="X305" s="44">
        <f t="shared" si="69"/>
        <v>0.26</v>
      </c>
      <c r="Y305" s="560">
        <f t="shared" si="70"/>
        <v>-0.75471698113207553</v>
      </c>
      <c r="AA305" s="83">
        <f t="shared" si="64"/>
        <v>3.12</v>
      </c>
      <c r="AE305" s="43"/>
      <c r="AF305" s="43"/>
      <c r="AG305" s="44"/>
    </row>
    <row r="306" spans="1:33">
      <c r="A306" s="42">
        <v>1</v>
      </c>
      <c r="B306" s="42">
        <v>1</v>
      </c>
      <c r="C306" s="42">
        <f t="shared" si="65"/>
        <v>0</v>
      </c>
      <c r="D306" s="41">
        <v>1209</v>
      </c>
      <c r="E306" s="93" t="s">
        <v>1184</v>
      </c>
      <c r="F306" s="41">
        <v>105.11999999999999</v>
      </c>
      <c r="G306" s="94">
        <v>9</v>
      </c>
      <c r="H306" s="95">
        <v>17.926784032165923</v>
      </c>
      <c r="I306" s="96">
        <f t="shared" si="66"/>
        <v>17.926784032165923</v>
      </c>
      <c r="J306" s="97">
        <f t="shared" si="67"/>
        <v>1</v>
      </c>
      <c r="K306" s="98">
        <f t="shared" si="71"/>
        <v>108</v>
      </c>
      <c r="L306" s="83">
        <f t="shared" si="72"/>
        <v>215.12140838599106</v>
      </c>
      <c r="Q306" s="555">
        <v>9</v>
      </c>
      <c r="R306" s="556">
        <f t="shared" si="68"/>
        <v>17.926784032165923</v>
      </c>
      <c r="S306" s="557" t="str">
        <f t="shared" si="62"/>
        <v>---</v>
      </c>
      <c r="T306" s="558">
        <f t="shared" si="63"/>
        <v>-4.0685272912351067</v>
      </c>
      <c r="V306" s="559" t="str">
        <f t="shared" si="73"/>
        <v>OK</v>
      </c>
      <c r="W306" s="44">
        <f>VLOOKUP(D306,'2026 Rates RTT'!$A$21:$P$1140,15,0)</f>
        <v>21.99531132340103</v>
      </c>
      <c r="X306" s="44">
        <f t="shared" si="69"/>
        <v>21.99531132340103</v>
      </c>
      <c r="Y306" s="560">
        <f t="shared" si="70"/>
        <v>0.22695243519054897</v>
      </c>
      <c r="Z306" s="42" t="s">
        <v>1185</v>
      </c>
      <c r="AA306" s="83">
        <f t="shared" si="64"/>
        <v>263.94373588081237</v>
      </c>
      <c r="AE306" s="43"/>
      <c r="AF306" s="43"/>
      <c r="AG306" s="44"/>
    </row>
    <row r="307" spans="1:33">
      <c r="A307" s="42">
        <v>1</v>
      </c>
      <c r="B307" s="42">
        <v>1</v>
      </c>
      <c r="C307" s="42">
        <f t="shared" si="65"/>
        <v>0</v>
      </c>
      <c r="D307" s="41">
        <v>1210</v>
      </c>
      <c r="E307" s="93" t="s">
        <v>1186</v>
      </c>
      <c r="F307" s="41">
        <v>3817</v>
      </c>
      <c r="G307" s="94">
        <v>1272</v>
      </c>
      <c r="H307" s="95">
        <v>213.81</v>
      </c>
      <c r="I307" s="96">
        <f t="shared" si="66"/>
        <v>213.81</v>
      </c>
      <c r="J307" s="97">
        <f t="shared" si="67"/>
        <v>1</v>
      </c>
      <c r="K307" s="98">
        <f t="shared" si="71"/>
        <v>15264</v>
      </c>
      <c r="L307" s="83">
        <f t="shared" si="72"/>
        <v>2565.7200000000003</v>
      </c>
      <c r="Q307" s="555">
        <v>1272</v>
      </c>
      <c r="R307" s="556">
        <f t="shared" si="68"/>
        <v>213.81</v>
      </c>
      <c r="S307" s="557" t="str">
        <f t="shared" si="62"/>
        <v>---</v>
      </c>
      <c r="T307" s="558">
        <f t="shared" si="63"/>
        <v>125.01</v>
      </c>
      <c r="V307" s="559" t="str">
        <f t="shared" si="73"/>
        <v>OK</v>
      </c>
      <c r="W307" s="44">
        <f>IF(+'2026 Rates RTT'!O855&lt;'2026 Rates RTT'!$B$11,'2026 Rates RTT'!$B$11,+'2026 Rates RTT'!O855)</f>
        <v>88.8</v>
      </c>
      <c r="X307" s="44">
        <f t="shared" si="69"/>
        <v>88.8</v>
      </c>
      <c r="Y307" s="560">
        <f t="shared" si="70"/>
        <v>-0.58467798512698188</v>
      </c>
      <c r="AA307" s="83">
        <f t="shared" si="64"/>
        <v>1065.5999999999999</v>
      </c>
      <c r="AE307" s="43"/>
      <c r="AF307" s="43"/>
      <c r="AG307" s="44"/>
    </row>
    <row r="308" spans="1:33">
      <c r="A308" s="42">
        <v>1</v>
      </c>
      <c r="B308" s="42">
        <v>1</v>
      </c>
      <c r="C308" s="42">
        <f t="shared" si="65"/>
        <v>0</v>
      </c>
      <c r="D308" s="41">
        <v>1211</v>
      </c>
      <c r="E308" s="93" t="s">
        <v>1187</v>
      </c>
      <c r="F308" s="41">
        <v>425</v>
      </c>
      <c r="G308" s="94">
        <v>142</v>
      </c>
      <c r="H308" s="95">
        <v>17.510000000000002</v>
      </c>
      <c r="I308" s="96">
        <f t="shared" si="66"/>
        <v>17.510000000000002</v>
      </c>
      <c r="J308" s="97">
        <f t="shared" si="67"/>
        <v>1</v>
      </c>
      <c r="K308" s="98">
        <f t="shared" si="71"/>
        <v>1704</v>
      </c>
      <c r="L308" s="83">
        <f t="shared" si="72"/>
        <v>210.12</v>
      </c>
      <c r="Q308" s="555">
        <v>142</v>
      </c>
      <c r="R308" s="556">
        <f t="shared" si="68"/>
        <v>17.510000000000002</v>
      </c>
      <c r="S308" s="557" t="str">
        <f t="shared" si="62"/>
        <v>---</v>
      </c>
      <c r="T308" s="558" t="str">
        <f t="shared" si="63"/>
        <v>---</v>
      </c>
      <c r="V308" s="559" t="str">
        <f t="shared" si="73"/>
        <v>OK</v>
      </c>
      <c r="W308" s="44">
        <f>IF(+'2026 Rates RTT'!O856&lt;'2026 Rates RTT'!$B$11,'2026 Rates RTT'!$B$11,+'2026 Rates RTT'!O856)</f>
        <v>17.510000000000002</v>
      </c>
      <c r="X308" s="44">
        <f t="shared" si="69"/>
        <v>17.510000000000002</v>
      </c>
      <c r="Y308" s="560">
        <f t="shared" si="70"/>
        <v>0</v>
      </c>
      <c r="AA308" s="83">
        <f t="shared" si="64"/>
        <v>210.12</v>
      </c>
      <c r="AE308" s="43"/>
      <c r="AF308" s="43"/>
      <c r="AG308" s="44"/>
    </row>
    <row r="309" spans="1:33">
      <c r="A309" s="42">
        <v>1</v>
      </c>
      <c r="B309" s="42">
        <v>1</v>
      </c>
      <c r="C309" s="42">
        <f t="shared" si="65"/>
        <v>0</v>
      </c>
      <c r="D309" s="41">
        <v>1212</v>
      </c>
      <c r="E309" s="93" t="s">
        <v>1188</v>
      </c>
      <c r="F309" s="41">
        <v>6000</v>
      </c>
      <c r="G309" s="94">
        <v>2000</v>
      </c>
      <c r="H309" s="95">
        <v>336.17</v>
      </c>
      <c r="I309" s="96">
        <f t="shared" si="66"/>
        <v>336.17</v>
      </c>
      <c r="J309" s="97">
        <f t="shared" si="67"/>
        <v>1</v>
      </c>
      <c r="K309" s="98">
        <f t="shared" si="71"/>
        <v>24000</v>
      </c>
      <c r="L309" s="83">
        <f t="shared" si="72"/>
        <v>4034.04</v>
      </c>
      <c r="Q309" s="555">
        <v>2000</v>
      </c>
      <c r="R309" s="556">
        <f t="shared" si="68"/>
        <v>336.17</v>
      </c>
      <c r="S309" s="557" t="str">
        <f t="shared" si="62"/>
        <v>---</v>
      </c>
      <c r="T309" s="558">
        <f t="shared" si="63"/>
        <v>196.59</v>
      </c>
      <c r="V309" s="559" t="str">
        <f t="shared" si="73"/>
        <v>OK</v>
      </c>
      <c r="W309" s="44">
        <f>IF(+'2026 Rates RTT'!O857&lt;'2026 Rates RTT'!$B$11,'2026 Rates RTT'!$B$11,+'2026 Rates RTT'!O857)</f>
        <v>139.58000000000001</v>
      </c>
      <c r="X309" s="44">
        <f t="shared" si="69"/>
        <v>139.58000000000001</v>
      </c>
      <c r="Y309" s="560">
        <f t="shared" si="70"/>
        <v>-0.58479340809709379</v>
      </c>
      <c r="AA309" s="83">
        <f t="shared" si="64"/>
        <v>1674.96</v>
      </c>
      <c r="AE309" s="43"/>
      <c r="AF309" s="43"/>
      <c r="AG309" s="44"/>
    </row>
    <row r="310" spans="1:33">
      <c r="A310" s="42">
        <v>6</v>
      </c>
      <c r="B310" s="42">
        <v>6</v>
      </c>
      <c r="C310" s="42">
        <f t="shared" si="65"/>
        <v>0</v>
      </c>
      <c r="D310" s="41">
        <v>1213</v>
      </c>
      <c r="E310" s="93" t="s">
        <v>1189</v>
      </c>
      <c r="F310" s="41">
        <v>97</v>
      </c>
      <c r="G310" s="94">
        <v>71</v>
      </c>
      <c r="H310" s="95">
        <v>9.5</v>
      </c>
      <c r="I310" s="96">
        <f t="shared" si="66"/>
        <v>9.5</v>
      </c>
      <c r="J310" s="97">
        <f t="shared" si="67"/>
        <v>6</v>
      </c>
      <c r="K310" s="98">
        <f t="shared" si="71"/>
        <v>5112</v>
      </c>
      <c r="L310" s="83">
        <f t="shared" si="72"/>
        <v>684</v>
      </c>
      <c r="Q310" s="555">
        <v>71</v>
      </c>
      <c r="R310" s="556">
        <f t="shared" si="68"/>
        <v>9.5</v>
      </c>
      <c r="S310" s="557" t="str">
        <f t="shared" si="62"/>
        <v>---</v>
      </c>
      <c r="T310" s="558">
        <f t="shared" si="63"/>
        <v>4.867845518298223</v>
      </c>
      <c r="V310" s="559" t="str">
        <f t="shared" si="73"/>
        <v>OK</v>
      </c>
      <c r="W310" s="44">
        <f>IF(+'2026 Rates RTT'!P858&lt;'2026 Rates RTT'!$B$11,'2026 Rates RTT'!$B$11,+'2026 Rates RTT'!P858)</f>
        <v>4.632154481701777</v>
      </c>
      <c r="X310" s="44">
        <f t="shared" si="69"/>
        <v>4.632154481701777</v>
      </c>
      <c r="Y310" s="560">
        <f t="shared" si="70"/>
        <v>-0.51240479139981288</v>
      </c>
      <c r="AA310" s="83">
        <f t="shared" si="64"/>
        <v>333.51512268252793</v>
      </c>
      <c r="AE310" s="43"/>
      <c r="AF310" s="43"/>
      <c r="AG310" s="44"/>
    </row>
    <row r="311" spans="1:33">
      <c r="A311" s="42">
        <v>2</v>
      </c>
      <c r="B311" s="42">
        <v>2</v>
      </c>
      <c r="C311" s="42">
        <f t="shared" si="65"/>
        <v>0</v>
      </c>
      <c r="D311" s="41">
        <v>1215</v>
      </c>
      <c r="E311" s="93" t="s">
        <v>1190</v>
      </c>
      <c r="F311" s="41">
        <v>720</v>
      </c>
      <c r="G311" s="94">
        <v>526</v>
      </c>
      <c r="H311" s="95">
        <v>40.340000000000003</v>
      </c>
      <c r="I311" s="96">
        <f t="shared" si="66"/>
        <v>40.340000000000003</v>
      </c>
      <c r="J311" s="97">
        <f t="shared" si="67"/>
        <v>2</v>
      </c>
      <c r="K311" s="98">
        <f t="shared" si="71"/>
        <v>12624</v>
      </c>
      <c r="L311" s="83">
        <f t="shared" si="72"/>
        <v>968.16000000000008</v>
      </c>
      <c r="Q311" s="555">
        <v>526</v>
      </c>
      <c r="R311" s="556">
        <f t="shared" si="68"/>
        <v>40.340000000000003</v>
      </c>
      <c r="S311" s="557" t="str">
        <f t="shared" si="62"/>
        <v>---</v>
      </c>
      <c r="T311" s="558">
        <f t="shared" si="63"/>
        <v>23.590000000000003</v>
      </c>
      <c r="V311" s="559" t="str">
        <f t="shared" si="73"/>
        <v>OK</v>
      </c>
      <c r="W311" s="44">
        <f>IF(+'2026 Rates RTT'!O860&lt;'2026 Rates RTT'!$B$11,'2026 Rates RTT'!$B$11,+'2026 Rates RTT'!O860)</f>
        <v>16.75</v>
      </c>
      <c r="X311" s="44">
        <f t="shared" si="69"/>
        <v>16.75</v>
      </c>
      <c r="Y311" s="560">
        <f t="shared" si="70"/>
        <v>-0.58477937530986623</v>
      </c>
      <c r="AA311" s="83">
        <f t="shared" si="64"/>
        <v>402</v>
      </c>
      <c r="AE311" s="43"/>
      <c r="AF311" s="43"/>
      <c r="AG311" s="44"/>
    </row>
    <row r="312" spans="1:33">
      <c r="A312" s="42">
        <v>1</v>
      </c>
      <c r="B312" s="42">
        <v>1</v>
      </c>
      <c r="C312" s="42">
        <f t="shared" si="65"/>
        <v>0</v>
      </c>
      <c r="D312" s="41">
        <v>1216</v>
      </c>
      <c r="E312" s="93" t="s">
        <v>1191</v>
      </c>
      <c r="F312" s="41">
        <v>922</v>
      </c>
      <c r="G312" s="94">
        <v>338</v>
      </c>
      <c r="H312" s="95">
        <v>56.960000000000008</v>
      </c>
      <c r="I312" s="96">
        <f t="shared" si="66"/>
        <v>56.960000000000008</v>
      </c>
      <c r="J312" s="97">
        <f t="shared" si="67"/>
        <v>1</v>
      </c>
      <c r="K312" s="98">
        <f t="shared" si="71"/>
        <v>4056</v>
      </c>
      <c r="L312" s="83">
        <f t="shared" si="72"/>
        <v>683.5200000000001</v>
      </c>
      <c r="Q312" s="555">
        <v>338</v>
      </c>
      <c r="R312" s="556">
        <f t="shared" si="68"/>
        <v>56.960000000000008</v>
      </c>
      <c r="S312" s="557" t="str">
        <f t="shared" si="62"/>
        <v>---</v>
      </c>
      <c r="T312" s="558">
        <f t="shared" si="63"/>
        <v>33.180000000000007</v>
      </c>
      <c r="V312" s="559" t="str">
        <f t="shared" si="73"/>
        <v>OK</v>
      </c>
      <c r="W312" s="44">
        <f>IF(+'2026 Rates RTT'!O865&lt;'2026 Rates RTT'!$B$11,'2026 Rates RTT'!$B$11,+'2026 Rates RTT'!O865)</f>
        <v>23.78</v>
      </c>
      <c r="X312" s="44">
        <f t="shared" si="69"/>
        <v>23.78</v>
      </c>
      <c r="Y312" s="560">
        <f t="shared" si="70"/>
        <v>-0.5825140449438202</v>
      </c>
      <c r="AA312" s="83">
        <f t="shared" si="64"/>
        <v>285.36</v>
      </c>
      <c r="AE312" s="43"/>
      <c r="AF312" s="43"/>
      <c r="AG312" s="44"/>
    </row>
    <row r="313" spans="1:33">
      <c r="A313" s="42">
        <v>1</v>
      </c>
      <c r="B313" s="42">
        <v>1</v>
      </c>
      <c r="C313" s="42">
        <f t="shared" si="65"/>
        <v>0</v>
      </c>
      <c r="D313" s="41">
        <v>1218</v>
      </c>
      <c r="E313" s="93" t="s">
        <v>1192</v>
      </c>
      <c r="F313" s="41">
        <v>875</v>
      </c>
      <c r="G313" s="94">
        <v>304</v>
      </c>
      <c r="H313" s="95">
        <v>97.92</v>
      </c>
      <c r="I313" s="96">
        <f t="shared" si="66"/>
        <v>97.92</v>
      </c>
      <c r="J313" s="97">
        <f t="shared" si="67"/>
        <v>1</v>
      </c>
      <c r="K313" s="98">
        <f t="shared" si="71"/>
        <v>3648</v>
      </c>
      <c r="L313" s="83">
        <f t="shared" si="72"/>
        <v>1175.04</v>
      </c>
      <c r="Q313" s="555">
        <v>304</v>
      </c>
      <c r="R313" s="556">
        <f t="shared" si="68"/>
        <v>97.92</v>
      </c>
      <c r="S313" s="557" t="str">
        <f t="shared" si="62"/>
        <v>---</v>
      </c>
      <c r="T313" s="558">
        <f t="shared" si="63"/>
        <v>74.650000000000006</v>
      </c>
      <c r="V313" s="559" t="str">
        <f t="shared" si="73"/>
        <v>OK</v>
      </c>
      <c r="W313" s="44">
        <f>IF(+'2026 Rates RTT'!O870&lt;'2026 Rates RTT'!$B$11,'2026 Rates RTT'!$B$11,+'2026 Rates RTT'!P870)</f>
        <v>23.27</v>
      </c>
      <c r="X313" s="44">
        <f t="shared" si="69"/>
        <v>23.27</v>
      </c>
      <c r="Y313" s="560">
        <f t="shared" si="70"/>
        <v>-0.76235702614379086</v>
      </c>
      <c r="AA313" s="83">
        <f t="shared" si="64"/>
        <v>279.24</v>
      </c>
      <c r="AE313" s="43"/>
      <c r="AF313" s="43"/>
      <c r="AG313" s="44"/>
    </row>
    <row r="314" spans="1:33">
      <c r="A314" s="42">
        <v>1</v>
      </c>
      <c r="B314" s="42">
        <v>1</v>
      </c>
      <c r="C314" s="42">
        <f t="shared" si="65"/>
        <v>0</v>
      </c>
      <c r="D314" s="41">
        <v>1220</v>
      </c>
      <c r="E314" s="93" t="s">
        <v>1193</v>
      </c>
      <c r="F314" s="41">
        <v>25</v>
      </c>
      <c r="G314" s="94">
        <v>1</v>
      </c>
      <c r="H314" s="95">
        <v>2.2400000000000002</v>
      </c>
      <c r="I314" s="96">
        <f t="shared" si="66"/>
        <v>2.2400000000000002</v>
      </c>
      <c r="J314" s="97">
        <f t="shared" si="67"/>
        <v>1</v>
      </c>
      <c r="K314" s="98">
        <f t="shared" si="71"/>
        <v>12</v>
      </c>
      <c r="L314" s="83">
        <f t="shared" si="72"/>
        <v>26.880000000000003</v>
      </c>
      <c r="Q314" s="555">
        <v>1</v>
      </c>
      <c r="R314" s="556">
        <f t="shared" si="68"/>
        <v>2.2400000000000002</v>
      </c>
      <c r="S314" s="557" t="str">
        <f t="shared" si="62"/>
        <v>---</v>
      </c>
      <c r="T314" s="558">
        <f t="shared" si="63"/>
        <v>1.6600000000000001</v>
      </c>
      <c r="V314" s="559" t="str">
        <f t="shared" si="73"/>
        <v>OK</v>
      </c>
      <c r="W314" s="44">
        <f>+'2026 Rates RTT'!P881</f>
        <v>0.57999999999999996</v>
      </c>
      <c r="X314" s="44">
        <f t="shared" si="69"/>
        <v>0.57999999999999996</v>
      </c>
      <c r="Y314" s="560">
        <f t="shared" si="70"/>
        <v>-0.7410714285714286</v>
      </c>
      <c r="AA314" s="83">
        <f t="shared" si="64"/>
        <v>6.9599999999999991</v>
      </c>
      <c r="AE314" s="43"/>
      <c r="AF314" s="43"/>
      <c r="AG314" s="44"/>
    </row>
    <row r="315" spans="1:33">
      <c r="A315" s="42">
        <v>1</v>
      </c>
      <c r="B315" s="42">
        <v>1</v>
      </c>
      <c r="C315" s="42">
        <f t="shared" si="65"/>
        <v>0</v>
      </c>
      <c r="D315" s="41">
        <v>1221</v>
      </c>
      <c r="E315" s="93" t="s">
        <v>1194</v>
      </c>
      <c r="F315" s="41">
        <v>350</v>
      </c>
      <c r="G315" s="94">
        <v>329</v>
      </c>
      <c r="H315" s="95">
        <v>39.17</v>
      </c>
      <c r="I315" s="96">
        <f t="shared" si="66"/>
        <v>39.17</v>
      </c>
      <c r="J315" s="97">
        <f t="shared" si="67"/>
        <v>1</v>
      </c>
      <c r="K315" s="98">
        <f t="shared" si="71"/>
        <v>3948</v>
      </c>
      <c r="L315" s="83">
        <f t="shared" si="72"/>
        <v>470.04</v>
      </c>
      <c r="Q315" s="555">
        <v>329</v>
      </c>
      <c r="R315" s="556">
        <f t="shared" si="68"/>
        <v>39.17</v>
      </c>
      <c r="S315" s="557" t="str">
        <f t="shared" si="62"/>
        <v>---</v>
      </c>
      <c r="T315" s="558">
        <f t="shared" si="63"/>
        <v>29.86</v>
      </c>
      <c r="V315" s="559" t="str">
        <f t="shared" si="73"/>
        <v>OK</v>
      </c>
      <c r="W315" s="44">
        <f>IF(+'2026 Rates RTT'!O883&lt;'2026 Rates RTT'!$B$11,'2026 Rates RTT'!$B$11,+'2026 Rates RTT'!P883)</f>
        <v>9.31</v>
      </c>
      <c r="X315" s="44">
        <f t="shared" si="69"/>
        <v>9.31</v>
      </c>
      <c r="Y315" s="560">
        <f t="shared" si="70"/>
        <v>-0.76231810058718408</v>
      </c>
      <c r="AA315" s="83">
        <f t="shared" si="64"/>
        <v>111.72</v>
      </c>
      <c r="AE315" s="43"/>
      <c r="AF315" s="43"/>
      <c r="AG315" s="44"/>
    </row>
    <row r="316" spans="1:33">
      <c r="A316" s="42">
        <v>1</v>
      </c>
      <c r="B316" s="42">
        <v>1</v>
      </c>
      <c r="C316" s="42">
        <f t="shared" si="65"/>
        <v>0</v>
      </c>
      <c r="D316" s="41">
        <v>1223</v>
      </c>
      <c r="E316" s="93" t="s">
        <v>1195</v>
      </c>
      <c r="F316" s="41">
        <v>46</v>
      </c>
      <c r="G316" s="94">
        <v>15</v>
      </c>
      <c r="H316" s="95">
        <v>2.5300000000000002</v>
      </c>
      <c r="I316" s="96">
        <f t="shared" si="66"/>
        <v>2.5300000000000002</v>
      </c>
      <c r="J316" s="97">
        <f t="shared" si="67"/>
        <v>1</v>
      </c>
      <c r="K316" s="98">
        <f t="shared" si="71"/>
        <v>180</v>
      </c>
      <c r="L316" s="83">
        <f t="shared" si="72"/>
        <v>30.360000000000003</v>
      </c>
      <c r="Q316" s="555">
        <v>15</v>
      </c>
      <c r="R316" s="556">
        <f t="shared" si="68"/>
        <v>2.5300000000000002</v>
      </c>
      <c r="S316" s="557" t="str">
        <f t="shared" si="62"/>
        <v>---</v>
      </c>
      <c r="T316" s="558">
        <f t="shared" si="63"/>
        <v>1.4600000000000002</v>
      </c>
      <c r="V316" s="559" t="str">
        <f t="shared" si="73"/>
        <v>OK</v>
      </c>
      <c r="W316" s="44">
        <f>'2026 Rates RTT'!O888</f>
        <v>1.07</v>
      </c>
      <c r="X316" s="44">
        <f t="shared" si="69"/>
        <v>1.07</v>
      </c>
      <c r="Y316" s="560">
        <f t="shared" si="70"/>
        <v>-0.57707509881422925</v>
      </c>
      <c r="AA316" s="83">
        <f t="shared" si="64"/>
        <v>12.84</v>
      </c>
      <c r="AE316" s="43"/>
      <c r="AF316" s="43"/>
      <c r="AG316" s="44"/>
    </row>
    <row r="317" spans="1:33">
      <c r="A317" s="42">
        <v>1</v>
      </c>
      <c r="B317" s="42">
        <v>1</v>
      </c>
      <c r="C317" s="42">
        <f t="shared" si="65"/>
        <v>0</v>
      </c>
      <c r="D317" s="41">
        <v>1224</v>
      </c>
      <c r="E317" s="93" t="s">
        <v>1196</v>
      </c>
      <c r="F317" s="41">
        <v>1800</v>
      </c>
      <c r="G317" s="94">
        <v>652</v>
      </c>
      <c r="H317" s="95">
        <v>109.59</v>
      </c>
      <c r="I317" s="96">
        <f t="shared" si="66"/>
        <v>109.59</v>
      </c>
      <c r="J317" s="97">
        <f t="shared" si="67"/>
        <v>1</v>
      </c>
      <c r="K317" s="98">
        <f t="shared" si="71"/>
        <v>7824</v>
      </c>
      <c r="L317" s="83">
        <f t="shared" si="72"/>
        <v>1315.08</v>
      </c>
      <c r="Q317" s="555">
        <v>652</v>
      </c>
      <c r="R317" s="556">
        <f t="shared" si="68"/>
        <v>109.59</v>
      </c>
      <c r="S317" s="557" t="str">
        <f t="shared" si="62"/>
        <v>---</v>
      </c>
      <c r="T317" s="558">
        <f t="shared" si="63"/>
        <v>64.069999999999993</v>
      </c>
      <c r="V317" s="559" t="str">
        <f t="shared" si="73"/>
        <v>OK</v>
      </c>
      <c r="W317" s="44">
        <f>IF(+'2026 Rates RTT'!O889&lt;'2026 Rates RTT'!$B$11,'2026 Rates RTT'!$B$11,+'2026 Rates RTT'!O889)</f>
        <v>45.52</v>
      </c>
      <c r="X317" s="44">
        <f t="shared" si="69"/>
        <v>45.52</v>
      </c>
      <c r="Y317" s="560">
        <f t="shared" si="70"/>
        <v>-0.58463363445569849</v>
      </c>
      <c r="AA317" s="83">
        <f t="shared" si="64"/>
        <v>546.24</v>
      </c>
      <c r="AE317" s="43"/>
      <c r="AF317" s="43"/>
      <c r="AG317" s="44"/>
    </row>
    <row r="318" spans="1:33">
      <c r="A318" s="42">
        <v>5</v>
      </c>
      <c r="B318" s="42">
        <v>5</v>
      </c>
      <c r="C318" s="42">
        <f t="shared" si="65"/>
        <v>0</v>
      </c>
      <c r="D318" s="41">
        <v>1227</v>
      </c>
      <c r="E318" s="93" t="s">
        <v>1197</v>
      </c>
      <c r="F318" s="41">
        <v>3400</v>
      </c>
      <c r="G318" s="94">
        <v>3358</v>
      </c>
      <c r="H318" s="95">
        <v>450.40999999999997</v>
      </c>
      <c r="I318" s="96">
        <f t="shared" si="66"/>
        <v>450.40999999999997</v>
      </c>
      <c r="J318" s="97">
        <f t="shared" si="67"/>
        <v>5</v>
      </c>
      <c r="K318" s="98">
        <f t="shared" si="71"/>
        <v>201480</v>
      </c>
      <c r="L318" s="83">
        <f t="shared" si="72"/>
        <v>27024.6</v>
      </c>
      <c r="Q318" s="555">
        <v>3358</v>
      </c>
      <c r="R318" s="556">
        <f t="shared" si="68"/>
        <v>450.40999999999997</v>
      </c>
      <c r="S318" s="557" t="str">
        <f t="shared" si="62"/>
        <v>---</v>
      </c>
      <c r="T318" s="558">
        <f t="shared" si="63"/>
        <v>343.39</v>
      </c>
      <c r="V318" s="559" t="str">
        <f t="shared" si="73"/>
        <v>OK</v>
      </c>
      <c r="W318" s="44">
        <f>IF(+'2026 Rates RTT'!O895&lt;'2026 Rates RTT'!$B$11,'2026 Rates RTT'!$B$11,+'2026 Rates RTT'!P895)</f>
        <v>107.02</v>
      </c>
      <c r="X318" s="44">
        <f t="shared" si="69"/>
        <v>107.02</v>
      </c>
      <c r="Y318" s="560">
        <f t="shared" si="70"/>
        <v>-0.76239426300481783</v>
      </c>
      <c r="AA318" s="83">
        <f t="shared" si="64"/>
        <v>6421.2000000000007</v>
      </c>
      <c r="AE318" s="43"/>
      <c r="AF318" s="43"/>
      <c r="AG318" s="44"/>
    </row>
    <row r="319" spans="1:33">
      <c r="A319" s="42">
        <v>1</v>
      </c>
      <c r="B319" s="42">
        <v>1</v>
      </c>
      <c r="C319" s="42">
        <f t="shared" si="65"/>
        <v>0</v>
      </c>
      <c r="D319" s="41">
        <v>1229</v>
      </c>
      <c r="E319" s="93" t="s">
        <v>1198</v>
      </c>
      <c r="F319" s="41">
        <v>800</v>
      </c>
      <c r="G319" s="94">
        <v>339</v>
      </c>
      <c r="H319" s="95">
        <v>57.03</v>
      </c>
      <c r="I319" s="96">
        <f t="shared" si="66"/>
        <v>57.03</v>
      </c>
      <c r="J319" s="97">
        <f t="shared" si="67"/>
        <v>1</v>
      </c>
      <c r="K319" s="98">
        <f t="shared" si="71"/>
        <v>4068</v>
      </c>
      <c r="L319" s="83">
        <f t="shared" si="72"/>
        <v>684.36</v>
      </c>
      <c r="Q319" s="555">
        <v>339</v>
      </c>
      <c r="R319" s="556">
        <f t="shared" si="68"/>
        <v>57.03</v>
      </c>
      <c r="S319" s="557" t="str">
        <f t="shared" si="62"/>
        <v>---</v>
      </c>
      <c r="T319" s="558">
        <f t="shared" si="63"/>
        <v>33.340000000000003</v>
      </c>
      <c r="V319" s="559" t="str">
        <f t="shared" si="73"/>
        <v>OK</v>
      </c>
      <c r="W319" s="44">
        <f>IF(+'2026 Rates RTT'!O901&lt;'2026 Rates RTT'!$B$11,'2026 Rates RTT'!$B$11,+'2026 Rates RTT'!O901)</f>
        <v>23.69</v>
      </c>
      <c r="X319" s="44">
        <f t="shared" si="69"/>
        <v>23.69</v>
      </c>
      <c r="Y319" s="560">
        <f t="shared" si="70"/>
        <v>-0.58460459407329468</v>
      </c>
      <c r="AA319" s="83">
        <f t="shared" si="64"/>
        <v>284.28000000000003</v>
      </c>
      <c r="AE319" s="43"/>
      <c r="AF319" s="43"/>
      <c r="AG319" s="44"/>
    </row>
    <row r="320" spans="1:33">
      <c r="A320" s="42">
        <v>1</v>
      </c>
      <c r="B320" s="42">
        <v>1</v>
      </c>
      <c r="C320" s="42">
        <f t="shared" si="65"/>
        <v>0</v>
      </c>
      <c r="D320" s="41">
        <v>1233</v>
      </c>
      <c r="E320" s="93" t="s">
        <v>1199</v>
      </c>
      <c r="F320" s="41">
        <v>288</v>
      </c>
      <c r="G320" s="94">
        <v>210</v>
      </c>
      <c r="H320" s="95">
        <v>28.19</v>
      </c>
      <c r="I320" s="96">
        <f t="shared" si="66"/>
        <v>28.19</v>
      </c>
      <c r="J320" s="97">
        <f t="shared" si="67"/>
        <v>1</v>
      </c>
      <c r="K320" s="98">
        <f t="shared" si="71"/>
        <v>2520</v>
      </c>
      <c r="L320" s="83">
        <f t="shared" si="72"/>
        <v>338.28000000000003</v>
      </c>
      <c r="Q320" s="555">
        <v>210</v>
      </c>
      <c r="R320" s="556">
        <f t="shared" si="68"/>
        <v>28.19</v>
      </c>
      <c r="S320" s="557" t="str">
        <f t="shared" si="62"/>
        <v>---</v>
      </c>
      <c r="T320" s="558">
        <f t="shared" si="63"/>
        <v>21.490000000000002</v>
      </c>
      <c r="V320" s="559" t="str">
        <f t="shared" si="73"/>
        <v>OK</v>
      </c>
      <c r="W320" s="44">
        <f>IF(+'2026 Rates RTT'!O912&lt;'2026 Rates RTT'!$B$11,'2026 Rates RTT'!$B$11,+'2026 Rates RTT'!P912)</f>
        <v>6.7</v>
      </c>
      <c r="X320" s="44">
        <f t="shared" si="69"/>
        <v>6.7</v>
      </c>
      <c r="Y320" s="560">
        <f t="shared" si="70"/>
        <v>-0.76232706633558001</v>
      </c>
      <c r="AA320" s="83">
        <f t="shared" si="64"/>
        <v>80.400000000000006</v>
      </c>
      <c r="AE320" s="43"/>
      <c r="AF320" s="43"/>
      <c r="AG320" s="44"/>
    </row>
    <row r="321" spans="1:33">
      <c r="A321" s="42">
        <v>6</v>
      </c>
      <c r="B321" s="42">
        <v>4</v>
      </c>
      <c r="C321" s="42">
        <f t="shared" si="65"/>
        <v>-2</v>
      </c>
      <c r="D321" s="41">
        <v>1234</v>
      </c>
      <c r="E321" s="93" t="s">
        <v>1200</v>
      </c>
      <c r="F321" s="41">
        <v>1000</v>
      </c>
      <c r="G321" s="94">
        <v>271</v>
      </c>
      <c r="H321" s="95">
        <v>51.53</v>
      </c>
      <c r="I321" s="96">
        <f t="shared" si="66"/>
        <v>51.53</v>
      </c>
      <c r="J321" s="97">
        <f t="shared" si="67"/>
        <v>4</v>
      </c>
      <c r="K321" s="98">
        <f t="shared" si="71"/>
        <v>13008</v>
      </c>
      <c r="L321" s="83">
        <f t="shared" si="72"/>
        <v>2473.44</v>
      </c>
      <c r="Q321" s="555">
        <v>271</v>
      </c>
      <c r="R321" s="556">
        <f t="shared" si="68"/>
        <v>51.53</v>
      </c>
      <c r="S321" s="557" t="str">
        <f t="shared" si="62"/>
        <v>---</v>
      </c>
      <c r="T321" s="558">
        <f t="shared" si="63"/>
        <v>25.94</v>
      </c>
      <c r="V321" s="559" t="str">
        <f t="shared" si="73"/>
        <v>OK</v>
      </c>
      <c r="W321" s="44">
        <f>IF(+'2026 Rates RTT'!O913&lt;'2026 Rates RTT'!$B$11,'2026 Rates RTT'!$B$11,+'2026 Rates RTT'!O913)</f>
        <v>25.59</v>
      </c>
      <c r="X321" s="44">
        <f t="shared" si="69"/>
        <v>25.59</v>
      </c>
      <c r="Y321" s="560">
        <f t="shared" si="70"/>
        <v>-0.50339607995342517</v>
      </c>
      <c r="AA321" s="83">
        <f t="shared" si="64"/>
        <v>1228.32</v>
      </c>
      <c r="AE321" s="43"/>
      <c r="AF321" s="43"/>
      <c r="AG321" s="44"/>
    </row>
    <row r="322" spans="1:33">
      <c r="A322" s="42">
        <v>1</v>
      </c>
      <c r="B322" s="42">
        <v>1</v>
      </c>
      <c r="C322" s="42">
        <f t="shared" si="65"/>
        <v>0</v>
      </c>
      <c r="D322" s="41">
        <v>1236</v>
      </c>
      <c r="E322" s="93" t="s">
        <v>1201</v>
      </c>
      <c r="F322" s="41">
        <v>696</v>
      </c>
      <c r="G322" s="94">
        <v>256</v>
      </c>
      <c r="H322" s="95">
        <v>42.98</v>
      </c>
      <c r="I322" s="96">
        <f t="shared" si="66"/>
        <v>42.98</v>
      </c>
      <c r="J322" s="97">
        <f t="shared" si="67"/>
        <v>1</v>
      </c>
      <c r="K322" s="98">
        <f t="shared" si="71"/>
        <v>3072</v>
      </c>
      <c r="L322" s="83">
        <f t="shared" si="72"/>
        <v>515.76</v>
      </c>
      <c r="Q322" s="555">
        <v>256</v>
      </c>
      <c r="R322" s="556">
        <f t="shared" si="68"/>
        <v>42.98</v>
      </c>
      <c r="S322" s="557" t="str">
        <f t="shared" si="62"/>
        <v>---</v>
      </c>
      <c r="T322" s="558">
        <f t="shared" si="63"/>
        <v>25.169999999999998</v>
      </c>
      <c r="V322" s="559" t="str">
        <f t="shared" si="73"/>
        <v>OK</v>
      </c>
      <c r="W322" s="44">
        <f>IF(+'2026 Rates RTT'!O920&lt;'2026 Rates RTT'!$B$11,'2026 Rates RTT'!$B$11,+'2026 Rates RTT'!O920)</f>
        <v>17.809999999999999</v>
      </c>
      <c r="X322" s="44">
        <f t="shared" si="69"/>
        <v>17.809999999999999</v>
      </c>
      <c r="Y322" s="560">
        <f t="shared" si="70"/>
        <v>-0.58562121917170784</v>
      </c>
      <c r="AA322" s="83">
        <f t="shared" si="64"/>
        <v>213.71999999999997</v>
      </c>
      <c r="AE322" s="43"/>
      <c r="AF322" s="43"/>
      <c r="AG322" s="44"/>
    </row>
    <row r="323" spans="1:33">
      <c r="A323" s="42">
        <v>1</v>
      </c>
      <c r="B323" s="42">
        <v>0</v>
      </c>
      <c r="C323" s="42">
        <f t="shared" si="65"/>
        <v>-1</v>
      </c>
      <c r="D323" s="41">
        <v>331</v>
      </c>
      <c r="E323" s="93" t="s">
        <v>1202</v>
      </c>
      <c r="F323" s="41">
        <v>70</v>
      </c>
      <c r="G323" s="94">
        <v>80</v>
      </c>
      <c r="H323" s="95">
        <v>13.17</v>
      </c>
      <c r="I323" s="96">
        <f t="shared" si="66"/>
        <v>13.17</v>
      </c>
      <c r="J323" s="97">
        <f t="shared" si="67"/>
        <v>0</v>
      </c>
      <c r="K323" s="98">
        <f t="shared" si="71"/>
        <v>0</v>
      </c>
      <c r="L323" s="83">
        <f t="shared" si="72"/>
        <v>0</v>
      </c>
      <c r="Q323" s="555">
        <v>80</v>
      </c>
      <c r="R323" s="556">
        <f t="shared" si="68"/>
        <v>13.17</v>
      </c>
      <c r="S323" s="557" t="str">
        <f t="shared" si="62"/>
        <v>---</v>
      </c>
      <c r="T323" s="558" t="str">
        <f t="shared" si="63"/>
        <v>---</v>
      </c>
      <c r="V323" s="559" t="str">
        <f t="shared" si="73"/>
        <v>OK</v>
      </c>
      <c r="W323" s="44">
        <v>13.17</v>
      </c>
      <c r="X323" s="44">
        <f t="shared" si="69"/>
        <v>13.17</v>
      </c>
      <c r="Y323" s="560">
        <f t="shared" si="70"/>
        <v>0</v>
      </c>
      <c r="AA323" s="83">
        <f t="shared" si="64"/>
        <v>0</v>
      </c>
      <c r="AE323" s="43"/>
      <c r="AF323" s="43"/>
      <c r="AG323" s="44"/>
    </row>
    <row r="324" spans="1:33">
      <c r="A324" s="42">
        <v>5</v>
      </c>
      <c r="B324" s="42">
        <v>5</v>
      </c>
      <c r="C324" s="42">
        <f t="shared" si="65"/>
        <v>0</v>
      </c>
      <c r="D324" s="41">
        <v>333</v>
      </c>
      <c r="E324" s="93" t="s">
        <v>1203</v>
      </c>
      <c r="F324" s="41">
        <v>175</v>
      </c>
      <c r="G324" s="94">
        <v>76</v>
      </c>
      <c r="H324" s="95">
        <v>12.790000000000001</v>
      </c>
      <c r="I324" s="96">
        <f t="shared" si="66"/>
        <v>12.790000000000001</v>
      </c>
      <c r="J324" s="97">
        <f t="shared" si="67"/>
        <v>5</v>
      </c>
      <c r="K324" s="98">
        <f t="shared" si="71"/>
        <v>4560</v>
      </c>
      <c r="L324" s="83">
        <f t="shared" si="72"/>
        <v>767.40000000000009</v>
      </c>
      <c r="Q324" s="555">
        <v>76</v>
      </c>
      <c r="R324" s="556">
        <f t="shared" si="68"/>
        <v>12.790000000000001</v>
      </c>
      <c r="S324" s="557" t="str">
        <f t="shared" si="62"/>
        <v>---</v>
      </c>
      <c r="T324" s="558">
        <f t="shared" si="63"/>
        <v>7.5000000000000009</v>
      </c>
      <c r="V324" s="559" t="str">
        <f t="shared" si="73"/>
        <v>OK</v>
      </c>
      <c r="W324" s="44">
        <f>IF(+'2026 Rates RTT'!O927&lt;'2026 Rates RTT'!$B$11,'2026 Rates RTT'!$B$11,+'2026 Rates RTT'!O927)</f>
        <v>5.29</v>
      </c>
      <c r="X324" s="44">
        <f t="shared" si="69"/>
        <v>5.29</v>
      </c>
      <c r="Y324" s="560">
        <f t="shared" si="70"/>
        <v>-0.58639562157935887</v>
      </c>
      <c r="AA324" s="83">
        <f t="shared" si="64"/>
        <v>317.39999999999998</v>
      </c>
      <c r="AE324" s="43"/>
      <c r="AF324" s="43"/>
      <c r="AG324" s="44"/>
    </row>
    <row r="325" spans="1:33">
      <c r="A325" s="42">
        <v>1</v>
      </c>
      <c r="B325" s="42">
        <v>1</v>
      </c>
      <c r="C325" s="42">
        <f t="shared" si="65"/>
        <v>0</v>
      </c>
      <c r="D325" s="41">
        <v>1240</v>
      </c>
      <c r="E325" s="93" t="s">
        <v>1204</v>
      </c>
      <c r="F325" s="41">
        <v>900</v>
      </c>
      <c r="G325" s="94">
        <v>300</v>
      </c>
      <c r="H325" s="95">
        <v>50.42</v>
      </c>
      <c r="I325" s="96">
        <f t="shared" si="66"/>
        <v>50.42</v>
      </c>
      <c r="J325" s="97">
        <f t="shared" si="67"/>
        <v>1</v>
      </c>
      <c r="K325" s="98">
        <f t="shared" si="71"/>
        <v>3600</v>
      </c>
      <c r="L325" s="83">
        <f t="shared" si="72"/>
        <v>605.04</v>
      </c>
      <c r="Q325" s="555">
        <v>300</v>
      </c>
      <c r="R325" s="556">
        <f t="shared" si="68"/>
        <v>50.42</v>
      </c>
      <c r="S325" s="557" t="str">
        <f t="shared" si="62"/>
        <v>---</v>
      </c>
      <c r="T325" s="558">
        <f t="shared" si="63"/>
        <v>29.48</v>
      </c>
      <c r="V325" s="559" t="str">
        <f t="shared" si="73"/>
        <v>OK</v>
      </c>
      <c r="W325" s="44">
        <f>IF(+'2026 Rates RTT'!O930&lt;'2026 Rates RTT'!$B$11,'2026 Rates RTT'!$B$11,+'2026 Rates RTT'!O930)</f>
        <v>20.94</v>
      </c>
      <c r="X325" s="44">
        <f t="shared" si="69"/>
        <v>20.94</v>
      </c>
      <c r="Y325" s="560">
        <f t="shared" si="70"/>
        <v>-0.58468861562871877</v>
      </c>
      <c r="AA325" s="83">
        <f t="shared" si="64"/>
        <v>251.28000000000003</v>
      </c>
      <c r="AE325" s="43"/>
      <c r="AF325" s="43"/>
      <c r="AG325" s="44"/>
    </row>
    <row r="326" spans="1:33">
      <c r="A326" s="42">
        <v>1</v>
      </c>
      <c r="B326" s="42">
        <v>1</v>
      </c>
      <c r="C326" s="42">
        <f t="shared" si="65"/>
        <v>0</v>
      </c>
      <c r="D326" s="41">
        <v>1243</v>
      </c>
      <c r="E326" s="93" t="s">
        <v>1205</v>
      </c>
      <c r="F326" s="41">
        <v>518.4</v>
      </c>
      <c r="G326" s="94">
        <v>71</v>
      </c>
      <c r="H326" s="95">
        <v>16.82</v>
      </c>
      <c r="I326" s="96">
        <f t="shared" si="66"/>
        <v>16.82</v>
      </c>
      <c r="J326" s="97">
        <f t="shared" si="67"/>
        <v>1</v>
      </c>
      <c r="K326" s="98">
        <f t="shared" si="71"/>
        <v>852</v>
      </c>
      <c r="L326" s="83">
        <f t="shared" si="72"/>
        <v>201.84</v>
      </c>
      <c r="Q326" s="555">
        <v>71</v>
      </c>
      <c r="R326" s="556">
        <f t="shared" si="68"/>
        <v>16.82</v>
      </c>
      <c r="S326" s="557" t="str">
        <f t="shared" si="62"/>
        <v>---</v>
      </c>
      <c r="T326" s="558">
        <f t="shared" si="63"/>
        <v>4.76</v>
      </c>
      <c r="V326" s="559" t="str">
        <f t="shared" si="73"/>
        <v>OK</v>
      </c>
      <c r="W326" s="44">
        <f>IF(+'2026 Rates RTT'!O938&lt;'2026 Rates RTT'!$B$11,'2026 Rates RTT'!$B$11,+'2026 Rates RTT'!O938)</f>
        <v>12.06</v>
      </c>
      <c r="X326" s="44">
        <f t="shared" si="69"/>
        <v>12.06</v>
      </c>
      <c r="Y326" s="560">
        <f t="shared" si="70"/>
        <v>-0.28299643281807374</v>
      </c>
      <c r="AA326" s="83">
        <f t="shared" si="64"/>
        <v>144.72</v>
      </c>
      <c r="AE326" s="43"/>
      <c r="AF326" s="43"/>
      <c r="AG326" s="44"/>
    </row>
    <row r="327" spans="1:33">
      <c r="A327" s="42">
        <v>1</v>
      </c>
      <c r="B327" s="42">
        <v>1</v>
      </c>
      <c r="C327" s="42">
        <f t="shared" si="65"/>
        <v>0</v>
      </c>
      <c r="D327" s="41">
        <v>1244</v>
      </c>
      <c r="E327" s="93" t="s">
        <v>1206</v>
      </c>
      <c r="F327" s="41">
        <v>561.6</v>
      </c>
      <c r="G327" s="94">
        <v>266</v>
      </c>
      <c r="H327" s="95">
        <v>44.739999999999995</v>
      </c>
      <c r="I327" s="96">
        <f t="shared" si="66"/>
        <v>44.739999999999995</v>
      </c>
      <c r="J327" s="97">
        <f t="shared" si="67"/>
        <v>1</v>
      </c>
      <c r="K327" s="98">
        <f t="shared" si="71"/>
        <v>3192</v>
      </c>
      <c r="L327" s="83">
        <f t="shared" si="72"/>
        <v>536.87999999999988</v>
      </c>
      <c r="Q327" s="555">
        <v>266</v>
      </c>
      <c r="R327" s="556">
        <f t="shared" si="68"/>
        <v>44.739999999999995</v>
      </c>
      <c r="S327" s="557" t="str">
        <f t="shared" si="62"/>
        <v>---</v>
      </c>
      <c r="T327" s="558">
        <f t="shared" si="63"/>
        <v>26.139999999999993</v>
      </c>
      <c r="V327" s="559" t="str">
        <f t="shared" si="73"/>
        <v>OK</v>
      </c>
      <c r="W327" s="44">
        <f>IF(+'2026 Rates RTT'!O939&lt;'2026 Rates RTT'!$B$11,'2026 Rates RTT'!$B$11,+'2026 Rates RTT'!O939)</f>
        <v>18.600000000000001</v>
      </c>
      <c r="X327" s="44">
        <f t="shared" si="69"/>
        <v>18.600000000000001</v>
      </c>
      <c r="Y327" s="560">
        <f t="shared" si="70"/>
        <v>-0.58426464014304869</v>
      </c>
      <c r="AA327" s="83">
        <f t="shared" si="64"/>
        <v>223.20000000000002</v>
      </c>
      <c r="AE327" s="43"/>
      <c r="AF327" s="43"/>
      <c r="AG327" s="44"/>
    </row>
    <row r="328" spans="1:33">
      <c r="A328" s="42">
        <v>1</v>
      </c>
      <c r="B328" s="42">
        <v>1</v>
      </c>
      <c r="C328" s="42">
        <f t="shared" si="65"/>
        <v>0</v>
      </c>
      <c r="D328" s="41">
        <v>1247</v>
      </c>
      <c r="E328" s="93" t="s">
        <v>1207</v>
      </c>
      <c r="F328" s="41">
        <v>85</v>
      </c>
      <c r="G328" s="94">
        <v>108</v>
      </c>
      <c r="H328" s="95">
        <v>12.32</v>
      </c>
      <c r="I328" s="96">
        <f t="shared" si="66"/>
        <v>12.32</v>
      </c>
      <c r="J328" s="97">
        <f t="shared" si="67"/>
        <v>1</v>
      </c>
      <c r="K328" s="98">
        <f t="shared" si="71"/>
        <v>1296</v>
      </c>
      <c r="L328" s="83">
        <f t="shared" si="72"/>
        <v>147.84</v>
      </c>
      <c r="Q328" s="555">
        <v>108</v>
      </c>
      <c r="R328" s="556">
        <f t="shared" si="68"/>
        <v>12.32</v>
      </c>
      <c r="S328" s="557" t="str">
        <f t="shared" si="62"/>
        <v>---</v>
      </c>
      <c r="T328" s="558">
        <f t="shared" si="63"/>
        <v>7.6878455182982233</v>
      </c>
      <c r="V328" s="559" t="str">
        <f t="shared" si="73"/>
        <v>OK</v>
      </c>
      <c r="W328" s="44">
        <f>IF(+'2026 Rates RTT'!O944&lt;'2026 Rates RTT'!$B$11,'2026 Rates RTT'!$B$11,+'2026 Rates RTT'!O944)</f>
        <v>4.632154481701777</v>
      </c>
      <c r="X328" s="44">
        <f t="shared" si="69"/>
        <v>4.632154481701777</v>
      </c>
      <c r="Y328" s="560">
        <f t="shared" si="70"/>
        <v>-0.62401343492680383</v>
      </c>
      <c r="AA328" s="83">
        <f t="shared" si="64"/>
        <v>55.585853780421324</v>
      </c>
      <c r="AE328" s="43"/>
      <c r="AF328" s="43"/>
      <c r="AG328" s="44"/>
    </row>
    <row r="329" spans="1:33">
      <c r="A329" s="42">
        <v>1</v>
      </c>
      <c r="B329" s="42">
        <v>1</v>
      </c>
      <c r="C329" s="42">
        <f t="shared" si="65"/>
        <v>0</v>
      </c>
      <c r="D329" s="41">
        <v>1252</v>
      </c>
      <c r="E329" s="93" t="s">
        <v>1208</v>
      </c>
      <c r="F329" s="41">
        <v>393.59999999999997</v>
      </c>
      <c r="G329" s="94">
        <v>131</v>
      </c>
      <c r="H329" s="95">
        <v>22.049999999999997</v>
      </c>
      <c r="I329" s="96">
        <f t="shared" si="66"/>
        <v>22.049999999999997</v>
      </c>
      <c r="J329" s="97">
        <f t="shared" si="67"/>
        <v>1</v>
      </c>
      <c r="K329" s="98">
        <f t="shared" si="71"/>
        <v>1572</v>
      </c>
      <c r="L329" s="83">
        <f t="shared" si="72"/>
        <v>264.59999999999997</v>
      </c>
      <c r="Q329" s="555">
        <v>131</v>
      </c>
      <c r="R329" s="556">
        <f t="shared" si="68"/>
        <v>22.049999999999997</v>
      </c>
      <c r="S329" s="557" t="str">
        <f t="shared" si="62"/>
        <v>---</v>
      </c>
      <c r="T329" s="558">
        <f t="shared" si="63"/>
        <v>12.889999999999997</v>
      </c>
      <c r="V329" s="559" t="str">
        <f t="shared" si="73"/>
        <v>OK</v>
      </c>
      <c r="W329" s="44">
        <f>IF(+'2026 Rates RTT'!O964&lt;'2026 Rates RTT'!$B$11,'2026 Rates RTT'!$B$11,+'2026 Rates RTT'!O964)</f>
        <v>9.16</v>
      </c>
      <c r="X329" s="44">
        <f t="shared" si="69"/>
        <v>9.16</v>
      </c>
      <c r="Y329" s="560">
        <f t="shared" si="70"/>
        <v>-0.58458049886621311</v>
      </c>
      <c r="AA329" s="83">
        <f t="shared" si="64"/>
        <v>109.92</v>
      </c>
      <c r="AE329" s="43"/>
      <c r="AF329" s="43"/>
      <c r="AG329" s="44"/>
    </row>
    <row r="330" spans="1:33">
      <c r="A330" s="42">
        <v>1</v>
      </c>
      <c r="B330" s="42">
        <v>1</v>
      </c>
      <c r="C330" s="42">
        <f t="shared" si="65"/>
        <v>0</v>
      </c>
      <c r="D330" s="41">
        <v>1253</v>
      </c>
      <c r="E330" s="93" t="s">
        <v>1209</v>
      </c>
      <c r="F330" s="41">
        <v>15</v>
      </c>
      <c r="G330" s="41">
        <v>5</v>
      </c>
      <c r="H330" s="95">
        <v>0.84</v>
      </c>
      <c r="I330" s="96">
        <f t="shared" si="66"/>
        <v>0.84</v>
      </c>
      <c r="J330" s="97">
        <f t="shared" si="67"/>
        <v>1</v>
      </c>
      <c r="K330" s="98">
        <f t="shared" si="71"/>
        <v>60</v>
      </c>
      <c r="L330" s="83">
        <f t="shared" si="72"/>
        <v>10.08</v>
      </c>
      <c r="Q330" s="555">
        <v>5</v>
      </c>
      <c r="R330" s="556">
        <f t="shared" si="68"/>
        <v>0.84</v>
      </c>
      <c r="S330" s="557" t="str">
        <f t="shared" si="62"/>
        <v>---</v>
      </c>
      <c r="T330" s="558">
        <f t="shared" si="63"/>
        <v>0.49</v>
      </c>
      <c r="V330" s="559" t="str">
        <f t="shared" si="73"/>
        <v>OK</v>
      </c>
      <c r="W330" s="44">
        <f>+'2026 Rates RTT'!O966</f>
        <v>0.35</v>
      </c>
      <c r="X330" s="44">
        <f t="shared" si="69"/>
        <v>0.35</v>
      </c>
      <c r="Y330" s="560">
        <f t="shared" si="70"/>
        <v>-0.58333333333333337</v>
      </c>
      <c r="AA330" s="83">
        <f t="shared" si="64"/>
        <v>4.1999999999999993</v>
      </c>
      <c r="AE330" s="43"/>
      <c r="AF330" s="43"/>
      <c r="AG330" s="44"/>
    </row>
    <row r="331" spans="1:33">
      <c r="A331" s="42">
        <v>1</v>
      </c>
      <c r="B331" s="42">
        <v>1</v>
      </c>
      <c r="C331" s="42">
        <f t="shared" si="65"/>
        <v>0</v>
      </c>
      <c r="D331" s="41">
        <v>1254</v>
      </c>
      <c r="E331" s="93" t="s">
        <v>1210</v>
      </c>
      <c r="F331" s="41">
        <v>1000</v>
      </c>
      <c r="G331" s="94">
        <v>304</v>
      </c>
      <c r="H331" s="95">
        <v>55.97</v>
      </c>
      <c r="I331" s="96">
        <f t="shared" si="66"/>
        <v>55.97</v>
      </c>
      <c r="J331" s="97">
        <f t="shared" si="67"/>
        <v>1</v>
      </c>
      <c r="K331" s="98">
        <f t="shared" si="71"/>
        <v>3648</v>
      </c>
      <c r="L331" s="83">
        <f t="shared" si="72"/>
        <v>671.64</v>
      </c>
      <c r="Q331" s="555">
        <v>304</v>
      </c>
      <c r="R331" s="556">
        <f t="shared" si="68"/>
        <v>55.97</v>
      </c>
      <c r="S331" s="557" t="str">
        <f t="shared" si="62"/>
        <v>---</v>
      </c>
      <c r="T331" s="558">
        <f t="shared" si="63"/>
        <v>51.337845518298224</v>
      </c>
      <c r="V331" s="559" t="str">
        <f t="shared" si="73"/>
        <v>OK</v>
      </c>
      <c r="W331" s="44">
        <f>IF(+'2026 Rates RTT'!P967&lt;'2026 Rates RTT'!$B$11,'2026 Rates RTT'!$B$11,+'2026 Rates RTT'!P967)</f>
        <v>4.632154481701777</v>
      </c>
      <c r="X331" s="44">
        <f t="shared" si="69"/>
        <v>4.632154481701777</v>
      </c>
      <c r="Y331" s="560">
        <f t="shared" si="70"/>
        <v>-0.9172386192299129</v>
      </c>
      <c r="AA331" s="83">
        <f t="shared" si="64"/>
        <v>55.585853780421324</v>
      </c>
      <c r="AE331" s="43"/>
      <c r="AF331" s="43"/>
      <c r="AG331" s="44"/>
    </row>
    <row r="332" spans="1:33">
      <c r="A332" s="42">
        <v>3</v>
      </c>
      <c r="B332" s="42">
        <v>3</v>
      </c>
      <c r="C332" s="42">
        <f t="shared" si="65"/>
        <v>0</v>
      </c>
      <c r="D332" s="41">
        <v>1257</v>
      </c>
      <c r="E332" s="93" t="s">
        <v>1211</v>
      </c>
      <c r="F332" s="41">
        <v>249.60000000000002</v>
      </c>
      <c r="G332" s="94">
        <v>128</v>
      </c>
      <c r="H332" s="95">
        <v>18.72</v>
      </c>
      <c r="I332" s="96">
        <f t="shared" si="66"/>
        <v>18.72</v>
      </c>
      <c r="J332" s="97">
        <f t="shared" si="67"/>
        <v>3</v>
      </c>
      <c r="K332" s="98">
        <f t="shared" si="71"/>
        <v>4608</v>
      </c>
      <c r="L332" s="83">
        <f t="shared" si="72"/>
        <v>673.92</v>
      </c>
      <c r="Q332" s="555">
        <v>128</v>
      </c>
      <c r="R332" s="556">
        <f t="shared" si="68"/>
        <v>18.72</v>
      </c>
      <c r="S332" s="557" t="str">
        <f t="shared" si="62"/>
        <v>---</v>
      </c>
      <c r="T332" s="558">
        <f t="shared" si="63"/>
        <v>12.91</v>
      </c>
      <c r="V332" s="559" t="str">
        <f t="shared" si="73"/>
        <v>OK</v>
      </c>
      <c r="W332" s="44">
        <f>IF(+'2026 Rates RTT'!O970&lt;'2026 Rates RTT'!$B$11,'2026 Rates RTT'!$B$11,+'2026 Rates RTT'!O970)</f>
        <v>5.81</v>
      </c>
      <c r="X332" s="44">
        <f t="shared" si="69"/>
        <v>5.81</v>
      </c>
      <c r="Y332" s="560">
        <f t="shared" si="70"/>
        <v>-0.68963675213675213</v>
      </c>
      <c r="AA332" s="83">
        <f t="shared" si="64"/>
        <v>209.16</v>
      </c>
      <c r="AE332" s="43"/>
      <c r="AF332" s="43"/>
      <c r="AG332" s="44"/>
    </row>
    <row r="333" spans="1:33">
      <c r="A333" s="42">
        <v>1</v>
      </c>
      <c r="B333" s="42">
        <v>1</v>
      </c>
      <c r="C333" s="42">
        <f t="shared" si="65"/>
        <v>0</v>
      </c>
      <c r="D333" s="41">
        <v>1258</v>
      </c>
      <c r="E333" s="93" t="s">
        <v>1212</v>
      </c>
      <c r="F333" s="41">
        <v>234</v>
      </c>
      <c r="G333" s="94">
        <v>78</v>
      </c>
      <c r="H333" s="95">
        <v>13.12</v>
      </c>
      <c r="I333" s="96">
        <f t="shared" si="66"/>
        <v>13.12</v>
      </c>
      <c r="J333" s="97">
        <f t="shared" si="67"/>
        <v>1</v>
      </c>
      <c r="K333" s="98">
        <f t="shared" si="71"/>
        <v>936</v>
      </c>
      <c r="L333" s="83">
        <f t="shared" si="72"/>
        <v>157.44</v>
      </c>
      <c r="Q333" s="555">
        <v>78</v>
      </c>
      <c r="R333" s="556">
        <f t="shared" si="68"/>
        <v>13.12</v>
      </c>
      <c r="S333" s="557" t="str">
        <f t="shared" si="62"/>
        <v>---</v>
      </c>
      <c r="T333" s="558">
        <f t="shared" si="63"/>
        <v>7.67</v>
      </c>
      <c r="V333" s="559" t="str">
        <f t="shared" si="73"/>
        <v>OK</v>
      </c>
      <c r="W333" s="44">
        <f>IF(+'2026 Rates RTT'!O975&lt;'2026 Rates RTT'!$B$11,'2026 Rates RTT'!$B$11,+'2026 Rates RTT'!O975)</f>
        <v>5.4499999999999993</v>
      </c>
      <c r="X333" s="44">
        <f t="shared" si="69"/>
        <v>5.4499999999999993</v>
      </c>
      <c r="Y333" s="560">
        <f t="shared" si="70"/>
        <v>-0.58460365853658547</v>
      </c>
      <c r="AA333" s="83">
        <f t="shared" si="64"/>
        <v>65.399999999999991</v>
      </c>
      <c r="AE333" s="43"/>
      <c r="AF333" s="43"/>
      <c r="AG333" s="44"/>
    </row>
    <row r="334" spans="1:33">
      <c r="A334" s="42">
        <v>1</v>
      </c>
      <c r="B334" s="42">
        <v>1</v>
      </c>
      <c r="C334" s="42">
        <f t="shared" si="65"/>
        <v>0</v>
      </c>
      <c r="D334" s="41">
        <v>1261</v>
      </c>
      <c r="E334" s="93" t="s">
        <v>1213</v>
      </c>
      <c r="F334" s="41">
        <v>720</v>
      </c>
      <c r="G334" s="94">
        <v>117</v>
      </c>
      <c r="H334" s="95">
        <v>25.89</v>
      </c>
      <c r="I334" s="96">
        <f t="shared" si="66"/>
        <v>25.89</v>
      </c>
      <c r="J334" s="97">
        <f t="shared" si="67"/>
        <v>1</v>
      </c>
      <c r="K334" s="98">
        <f t="shared" si="71"/>
        <v>1404</v>
      </c>
      <c r="L334" s="83">
        <f t="shared" si="72"/>
        <v>310.68</v>
      </c>
      <c r="Q334" s="555">
        <v>117</v>
      </c>
      <c r="R334" s="556">
        <f t="shared" si="68"/>
        <v>25.89</v>
      </c>
      <c r="S334" s="557" t="str">
        <f t="shared" ref="S334:S397" si="74">IF(Q334=G334,"---",Q334-G334)</f>
        <v>---</v>
      </c>
      <c r="T334" s="558">
        <f t="shared" ref="T334:T397" si="75">IF(R334=W334,"---",R334-W334)</f>
        <v>9.61</v>
      </c>
      <c r="V334" s="559" t="str">
        <f t="shared" si="73"/>
        <v>OK</v>
      </c>
      <c r="W334" s="44">
        <f>IF(+'2026 Rates RTT'!O979&lt;'2026 Rates RTT'!$B$11,'2026 Rates RTT'!$B$11,+'2026 Rates RTT'!O979)</f>
        <v>16.28</v>
      </c>
      <c r="X334" s="44">
        <f t="shared" si="69"/>
        <v>16.28</v>
      </c>
      <c r="Y334" s="560">
        <f t="shared" si="70"/>
        <v>-0.37118578601776742</v>
      </c>
      <c r="AA334" s="83">
        <f t="shared" ref="AA334:AA397" si="76">+J334*W334*12</f>
        <v>195.36</v>
      </c>
      <c r="AE334" s="43"/>
      <c r="AF334" s="43"/>
      <c r="AG334" s="44"/>
    </row>
    <row r="335" spans="1:33">
      <c r="A335" s="42">
        <v>1</v>
      </c>
      <c r="B335" s="42">
        <v>1</v>
      </c>
      <c r="C335" s="42">
        <f t="shared" ref="C335:C398" si="77">B335-A335</f>
        <v>0</v>
      </c>
      <c r="D335" s="41">
        <v>1262</v>
      </c>
      <c r="E335" s="93" t="s">
        <v>1214</v>
      </c>
      <c r="F335" s="41">
        <v>320</v>
      </c>
      <c r="G335" s="94">
        <v>107</v>
      </c>
      <c r="H335" s="95">
        <v>17.97</v>
      </c>
      <c r="I335" s="96">
        <f t="shared" ref="I335:I398" si="78">H335+(G335*$F$10)</f>
        <v>17.97</v>
      </c>
      <c r="J335" s="97">
        <f t="shared" ref="J335:J398" si="79">B335</f>
        <v>1</v>
      </c>
      <c r="K335" s="98">
        <f t="shared" si="71"/>
        <v>1284</v>
      </c>
      <c r="L335" s="83">
        <f t="shared" si="72"/>
        <v>215.64</v>
      </c>
      <c r="Q335" s="555">
        <v>107</v>
      </c>
      <c r="R335" s="556">
        <f t="shared" ref="R335:R398" si="80">I335</f>
        <v>17.97</v>
      </c>
      <c r="S335" s="557" t="str">
        <f t="shared" si="74"/>
        <v>---</v>
      </c>
      <c r="T335" s="558">
        <f t="shared" si="75"/>
        <v>10.529999999999998</v>
      </c>
      <c r="V335" s="559" t="str">
        <f t="shared" si="73"/>
        <v>OK</v>
      </c>
      <c r="W335" s="44">
        <f>IF(+'2026 Rates RTT'!O980&lt;'2026 Rates RTT'!$B$11,'2026 Rates RTT'!$B$11,+'2026 Rates RTT'!O980)</f>
        <v>7.44</v>
      </c>
      <c r="X335" s="44">
        <f t="shared" si="69"/>
        <v>7.44</v>
      </c>
      <c r="Y335" s="560">
        <f t="shared" si="70"/>
        <v>-0.58597662771285464</v>
      </c>
      <c r="AA335" s="83">
        <f t="shared" si="76"/>
        <v>89.28</v>
      </c>
      <c r="AE335" s="43"/>
      <c r="AF335" s="43"/>
      <c r="AG335" s="44"/>
    </row>
    <row r="336" spans="1:33">
      <c r="A336" s="42">
        <v>1</v>
      </c>
      <c r="B336" s="42">
        <v>1</v>
      </c>
      <c r="C336" s="42">
        <f t="shared" si="77"/>
        <v>0</v>
      </c>
      <c r="D336" s="41">
        <v>1263</v>
      </c>
      <c r="E336" s="93" t="s">
        <v>1215</v>
      </c>
      <c r="F336" s="41">
        <v>2000</v>
      </c>
      <c r="G336" s="94">
        <v>122</v>
      </c>
      <c r="H336" s="95">
        <v>41.95</v>
      </c>
      <c r="I336" s="96">
        <f t="shared" si="78"/>
        <v>41.95</v>
      </c>
      <c r="J336" s="97">
        <f t="shared" si="79"/>
        <v>1</v>
      </c>
      <c r="K336" s="98">
        <f t="shared" si="71"/>
        <v>1464</v>
      </c>
      <c r="L336" s="83">
        <f t="shared" si="72"/>
        <v>503.40000000000003</v>
      </c>
      <c r="Q336" s="555">
        <v>122</v>
      </c>
      <c r="R336" s="556">
        <f t="shared" si="80"/>
        <v>41.95</v>
      </c>
      <c r="S336" s="557" t="str">
        <f t="shared" si="74"/>
        <v>---</v>
      </c>
      <c r="T336" s="558">
        <f t="shared" si="75"/>
        <v>-4.5799999999999983</v>
      </c>
      <c r="V336" s="559" t="str">
        <f t="shared" si="73"/>
        <v>OK</v>
      </c>
      <c r="W336" s="44">
        <f>IF(+'2026 Rates RTT'!O981&lt;'2026 Rates RTT'!$B$11,'2026 Rates RTT'!$B$11,+'2026 Rates RTT'!O981)</f>
        <v>46.53</v>
      </c>
      <c r="X336" s="44">
        <f t="shared" si="69"/>
        <v>46.53</v>
      </c>
      <c r="Y336" s="560">
        <f t="shared" si="70"/>
        <v>0.10917759237187119</v>
      </c>
      <c r="AA336" s="83">
        <f t="shared" si="76"/>
        <v>558.36</v>
      </c>
      <c r="AE336" s="43"/>
      <c r="AF336" s="43"/>
      <c r="AG336" s="44"/>
    </row>
    <row r="337" spans="1:33">
      <c r="A337" s="42">
        <v>1</v>
      </c>
      <c r="B337" s="42">
        <v>1</v>
      </c>
      <c r="C337" s="42">
        <f t="shared" si="77"/>
        <v>0</v>
      </c>
      <c r="D337" s="41">
        <v>1265</v>
      </c>
      <c r="E337" s="93" t="s">
        <v>1216</v>
      </c>
      <c r="F337" s="41">
        <v>580</v>
      </c>
      <c r="G337" s="94">
        <v>194</v>
      </c>
      <c r="H337" s="95">
        <v>32.57</v>
      </c>
      <c r="I337" s="96">
        <f t="shared" si="78"/>
        <v>32.57</v>
      </c>
      <c r="J337" s="97">
        <f t="shared" si="79"/>
        <v>1</v>
      </c>
      <c r="K337" s="98">
        <f t="shared" si="71"/>
        <v>2328</v>
      </c>
      <c r="L337" s="83">
        <f t="shared" si="72"/>
        <v>390.84000000000003</v>
      </c>
      <c r="Q337" s="555">
        <v>194</v>
      </c>
      <c r="R337" s="556">
        <f t="shared" si="80"/>
        <v>32.57</v>
      </c>
      <c r="S337" s="557" t="str">
        <f t="shared" si="74"/>
        <v>---</v>
      </c>
      <c r="T337" s="558">
        <f t="shared" si="75"/>
        <v>19.079999999999998</v>
      </c>
      <c r="V337" s="559" t="str">
        <f t="shared" si="73"/>
        <v>OK</v>
      </c>
      <c r="W337" s="44">
        <f>IF(+'2026 Rates RTT'!O984&lt;'2026 Rates RTT'!$B$11,'2026 Rates RTT'!$B$11,+'2026 Rates RTT'!O984)</f>
        <v>13.49</v>
      </c>
      <c r="X337" s="44">
        <f t="shared" si="69"/>
        <v>13.49</v>
      </c>
      <c r="Y337" s="560">
        <f t="shared" si="70"/>
        <v>-0.58581516733190053</v>
      </c>
      <c r="AA337" s="83">
        <f t="shared" si="76"/>
        <v>161.88</v>
      </c>
      <c r="AE337" s="43"/>
      <c r="AF337" s="43"/>
      <c r="AG337" s="44"/>
    </row>
    <row r="338" spans="1:33">
      <c r="A338" s="42">
        <v>1</v>
      </c>
      <c r="B338" s="42">
        <v>1</v>
      </c>
      <c r="C338" s="42">
        <f t="shared" si="77"/>
        <v>0</v>
      </c>
      <c r="D338" s="41">
        <v>1266</v>
      </c>
      <c r="E338" s="93" t="s">
        <v>1217</v>
      </c>
      <c r="F338" s="41">
        <v>800</v>
      </c>
      <c r="G338" s="94">
        <v>100</v>
      </c>
      <c r="H338" s="95">
        <v>24.509999999999998</v>
      </c>
      <c r="I338" s="96">
        <f t="shared" si="78"/>
        <v>24.509999999999998</v>
      </c>
      <c r="J338" s="97">
        <f t="shared" si="79"/>
        <v>1</v>
      </c>
      <c r="K338" s="98">
        <f t="shared" si="71"/>
        <v>1200</v>
      </c>
      <c r="L338" s="83">
        <f t="shared" si="72"/>
        <v>294.12</v>
      </c>
      <c r="Q338" s="555">
        <v>100</v>
      </c>
      <c r="R338" s="556">
        <f t="shared" si="80"/>
        <v>24.509999999999998</v>
      </c>
      <c r="S338" s="557" t="str">
        <f t="shared" si="74"/>
        <v>---</v>
      </c>
      <c r="T338" s="558">
        <f t="shared" si="75"/>
        <v>5.8999999999999986</v>
      </c>
      <c r="V338" s="559" t="str">
        <f t="shared" si="73"/>
        <v>OK</v>
      </c>
      <c r="W338" s="44">
        <f>IF(+'2026 Rates RTT'!O985&lt;'2026 Rates RTT'!$B$11,'2026 Rates RTT'!$B$11,+'2026 Rates RTT'!O985)</f>
        <v>18.61</v>
      </c>
      <c r="X338" s="44">
        <f t="shared" si="69"/>
        <v>18.61</v>
      </c>
      <c r="Y338" s="560">
        <f t="shared" si="70"/>
        <v>-0.24071807425540592</v>
      </c>
      <c r="AA338" s="83">
        <f t="shared" si="76"/>
        <v>223.32</v>
      </c>
      <c r="AE338" s="43"/>
      <c r="AF338" s="43"/>
      <c r="AG338" s="44"/>
    </row>
    <row r="339" spans="1:33">
      <c r="A339" s="42">
        <v>6</v>
      </c>
      <c r="B339" s="42">
        <v>6</v>
      </c>
      <c r="C339" s="42">
        <f t="shared" si="77"/>
        <v>0</v>
      </c>
      <c r="D339" s="41">
        <v>1267</v>
      </c>
      <c r="E339" s="93" t="s">
        <v>1218</v>
      </c>
      <c r="F339" s="41">
        <v>80</v>
      </c>
      <c r="G339" s="94">
        <v>27</v>
      </c>
      <c r="H339" s="95">
        <v>4.51</v>
      </c>
      <c r="I339" s="96">
        <f t="shared" si="78"/>
        <v>4.51</v>
      </c>
      <c r="J339" s="97">
        <f t="shared" si="79"/>
        <v>6</v>
      </c>
      <c r="K339" s="98">
        <f t="shared" si="71"/>
        <v>1944</v>
      </c>
      <c r="L339" s="83">
        <f t="shared" si="72"/>
        <v>324.71999999999997</v>
      </c>
      <c r="Q339" s="555">
        <v>27</v>
      </c>
      <c r="R339" s="556">
        <f t="shared" si="80"/>
        <v>4.51</v>
      </c>
      <c r="S339" s="557" t="str">
        <f t="shared" si="74"/>
        <v>---</v>
      </c>
      <c r="T339" s="558">
        <f t="shared" si="75"/>
        <v>-0.12215448170177723</v>
      </c>
      <c r="V339" s="559" t="str">
        <f t="shared" si="73"/>
        <v>OK</v>
      </c>
      <c r="W339" s="44">
        <f>IF(+'2026 Rates RTT'!O986&lt;'2026 Rates RTT'!$B$11,'2026 Rates RTT'!$B$11,+'2026 Rates RTT'!O986)</f>
        <v>4.632154481701777</v>
      </c>
      <c r="X339" s="44">
        <f t="shared" si="69"/>
        <v>4.632154481701777</v>
      </c>
      <c r="Y339" s="560">
        <f t="shared" si="70"/>
        <v>2.7085250931657923E-2</v>
      </c>
      <c r="AA339" s="83">
        <f t="shared" si="76"/>
        <v>333.51512268252793</v>
      </c>
      <c r="AE339" s="43"/>
      <c r="AF339" s="43"/>
      <c r="AG339" s="44"/>
    </row>
    <row r="340" spans="1:33">
      <c r="A340" s="42">
        <v>1</v>
      </c>
      <c r="B340" s="42">
        <v>1</v>
      </c>
      <c r="C340" s="42">
        <f t="shared" si="77"/>
        <v>0</v>
      </c>
      <c r="D340" s="41">
        <v>1269</v>
      </c>
      <c r="E340" s="93" t="s">
        <v>1219</v>
      </c>
      <c r="F340" s="565">
        <v>59</v>
      </c>
      <c r="G340" s="566">
        <v>43</v>
      </c>
      <c r="H340" s="95">
        <v>5.77</v>
      </c>
      <c r="I340" s="96">
        <f t="shared" si="78"/>
        <v>5.77</v>
      </c>
      <c r="J340" s="97">
        <f t="shared" si="79"/>
        <v>1</v>
      </c>
      <c r="K340" s="98">
        <f t="shared" si="71"/>
        <v>516</v>
      </c>
      <c r="L340" s="83">
        <f t="shared" si="72"/>
        <v>69.239999999999995</v>
      </c>
      <c r="Q340" s="555">
        <v>43</v>
      </c>
      <c r="R340" s="556">
        <f t="shared" si="80"/>
        <v>5.77</v>
      </c>
      <c r="S340" s="557" t="str">
        <f t="shared" si="74"/>
        <v>---</v>
      </c>
      <c r="T340" s="558">
        <f t="shared" si="75"/>
        <v>1.1378455182982226</v>
      </c>
      <c r="V340" s="559" t="str">
        <f t="shared" si="73"/>
        <v>OK</v>
      </c>
      <c r="W340" s="44">
        <f>IF(+'2026 Rates RTT'!O991&lt;'2026 Rates RTT'!$B$11,'2026 Rates RTT'!$B$11,+'2026 Rates RTT'!O991)</f>
        <v>4.632154481701777</v>
      </c>
      <c r="X340" s="44">
        <f t="shared" si="69"/>
        <v>4.632154481701777</v>
      </c>
      <c r="Y340" s="560">
        <f t="shared" si="70"/>
        <v>-0.19720026313660699</v>
      </c>
      <c r="AA340" s="83">
        <f t="shared" si="76"/>
        <v>55.585853780421324</v>
      </c>
      <c r="AE340" s="43"/>
      <c r="AF340" s="43"/>
      <c r="AG340" s="44"/>
    </row>
    <row r="341" spans="1:33">
      <c r="A341" s="42">
        <v>1</v>
      </c>
      <c r="B341" s="42">
        <v>0</v>
      </c>
      <c r="C341" s="42">
        <f t="shared" si="77"/>
        <v>-1</v>
      </c>
      <c r="D341" s="41">
        <v>1271</v>
      </c>
      <c r="E341" s="93" t="s">
        <v>1220</v>
      </c>
      <c r="F341" s="565">
        <v>128</v>
      </c>
      <c r="G341" s="566">
        <v>43</v>
      </c>
      <c r="H341" s="95">
        <v>7.2299999999999995</v>
      </c>
      <c r="I341" s="96">
        <f t="shared" si="78"/>
        <v>7.2299999999999995</v>
      </c>
      <c r="J341" s="97">
        <f t="shared" si="79"/>
        <v>0</v>
      </c>
      <c r="K341" s="98">
        <f t="shared" si="71"/>
        <v>0</v>
      </c>
      <c r="L341" s="83">
        <f t="shared" si="72"/>
        <v>0</v>
      </c>
      <c r="Q341" s="555">
        <v>43</v>
      </c>
      <c r="R341" s="556">
        <f t="shared" si="80"/>
        <v>7.2299999999999995</v>
      </c>
      <c r="S341" s="557" t="str">
        <f t="shared" si="74"/>
        <v>---</v>
      </c>
      <c r="T341" s="558">
        <f t="shared" si="75"/>
        <v>2.5978455182982225</v>
      </c>
      <c r="V341" s="559" t="str">
        <f t="shared" si="73"/>
        <v>OK</v>
      </c>
      <c r="W341" s="44">
        <f>IF(+'2026 Rates RTT'!O993&lt;'2026 Rates RTT'!$B$11,'2026 Rates RTT'!$B$11,+'2026 Rates RTT'!O993)</f>
        <v>4.632154481701777</v>
      </c>
      <c r="X341" s="44">
        <f t="shared" si="69"/>
        <v>4.632154481701777</v>
      </c>
      <c r="Y341" s="560">
        <f t="shared" si="70"/>
        <v>-0.35931473282133097</v>
      </c>
      <c r="AA341" s="83">
        <f t="shared" si="76"/>
        <v>0</v>
      </c>
      <c r="AE341" s="43"/>
      <c r="AF341" s="43"/>
      <c r="AG341" s="44"/>
    </row>
    <row r="342" spans="1:33">
      <c r="A342" s="42">
        <v>8</v>
      </c>
      <c r="B342" s="42">
        <v>6</v>
      </c>
      <c r="C342" s="42">
        <f t="shared" si="77"/>
        <v>-2</v>
      </c>
      <c r="D342" s="41">
        <v>1275</v>
      </c>
      <c r="E342" s="93" t="s">
        <v>1221</v>
      </c>
      <c r="F342" s="565">
        <v>1000</v>
      </c>
      <c r="G342" s="566">
        <v>333</v>
      </c>
      <c r="H342" s="95">
        <v>55.99</v>
      </c>
      <c r="I342" s="96">
        <f t="shared" si="78"/>
        <v>55.99</v>
      </c>
      <c r="J342" s="97">
        <f t="shared" si="79"/>
        <v>6</v>
      </c>
      <c r="K342" s="98">
        <f t="shared" si="71"/>
        <v>23976</v>
      </c>
      <c r="L342" s="83">
        <f t="shared" si="72"/>
        <v>4031.2799999999997</v>
      </c>
      <c r="Q342" s="555">
        <v>333</v>
      </c>
      <c r="R342" s="556">
        <f t="shared" si="80"/>
        <v>55.99</v>
      </c>
      <c r="S342" s="557" t="str">
        <f t="shared" si="74"/>
        <v>---</v>
      </c>
      <c r="T342" s="558">
        <f t="shared" si="75"/>
        <v>32.730000000000004</v>
      </c>
      <c r="V342" s="559" t="str">
        <f t="shared" si="73"/>
        <v>OK</v>
      </c>
      <c r="W342" s="44">
        <f>IF(+'2026 Rates RTT'!O997&lt;'2026 Rates RTT'!$B$11,'2026 Rates RTT'!$B$11,+'2026 Rates RTT'!O997)</f>
        <v>23.26</v>
      </c>
      <c r="X342" s="44">
        <f t="shared" si="69"/>
        <v>23.26</v>
      </c>
      <c r="Y342" s="560">
        <f t="shared" si="70"/>
        <v>-0.58456867297731741</v>
      </c>
      <c r="AA342" s="83">
        <f t="shared" si="76"/>
        <v>1674.72</v>
      </c>
      <c r="AE342" s="43"/>
      <c r="AF342" s="43"/>
      <c r="AG342" s="44"/>
    </row>
    <row r="343" spans="1:33">
      <c r="A343" s="42">
        <v>437</v>
      </c>
      <c r="B343" s="42">
        <v>471</v>
      </c>
      <c r="C343" s="42">
        <f t="shared" si="77"/>
        <v>34</v>
      </c>
      <c r="D343" s="41">
        <v>1277</v>
      </c>
      <c r="E343" s="93" t="s">
        <v>1222</v>
      </c>
      <c r="F343" s="565">
        <v>304.7</v>
      </c>
      <c r="G343" s="566">
        <v>222</v>
      </c>
      <c r="H343" s="95">
        <v>29.79</v>
      </c>
      <c r="I343" s="96">
        <f t="shared" si="78"/>
        <v>29.79</v>
      </c>
      <c r="J343" s="97">
        <f t="shared" si="79"/>
        <v>471</v>
      </c>
      <c r="K343" s="98">
        <f t="shared" si="71"/>
        <v>1254744</v>
      </c>
      <c r="L343" s="83">
        <f t="shared" si="72"/>
        <v>168373.08000000002</v>
      </c>
      <c r="Q343" s="555">
        <v>222</v>
      </c>
      <c r="R343" s="556">
        <f t="shared" si="80"/>
        <v>29.79</v>
      </c>
      <c r="S343" s="557" t="str">
        <f t="shared" si="74"/>
        <v>---</v>
      </c>
      <c r="T343" s="558">
        <f t="shared" si="75"/>
        <v>22.7</v>
      </c>
      <c r="V343" s="559" t="str">
        <f t="shared" si="73"/>
        <v>OK</v>
      </c>
      <c r="W343" s="44">
        <f>IF(+'2026 Rates RTT'!O999&lt;'2026 Rates RTT'!$B$11,'2026 Rates RTT'!$B$11,+'2026 Rates RTT'!O999)</f>
        <v>7.09</v>
      </c>
      <c r="X343" s="44">
        <f t="shared" si="69"/>
        <v>7.09</v>
      </c>
      <c r="Y343" s="560">
        <f t="shared" si="70"/>
        <v>-0.76200067136623029</v>
      </c>
      <c r="AA343" s="83">
        <f t="shared" si="76"/>
        <v>40072.68</v>
      </c>
      <c r="AE343" s="43"/>
      <c r="AF343" s="43"/>
      <c r="AG343" s="44"/>
    </row>
    <row r="344" spans="1:33">
      <c r="A344" s="42">
        <v>1</v>
      </c>
      <c r="B344" s="42">
        <v>1</v>
      </c>
      <c r="C344" s="42">
        <f t="shared" si="77"/>
        <v>0</v>
      </c>
      <c r="D344" s="41">
        <v>1279</v>
      </c>
      <c r="E344" s="93" t="s">
        <v>1223</v>
      </c>
      <c r="F344" s="565">
        <v>1064</v>
      </c>
      <c r="G344" s="566">
        <v>777</v>
      </c>
      <c r="H344" s="95">
        <v>104.22</v>
      </c>
      <c r="I344" s="96">
        <f t="shared" si="78"/>
        <v>104.22</v>
      </c>
      <c r="J344" s="97">
        <f t="shared" si="79"/>
        <v>1</v>
      </c>
      <c r="K344" s="98">
        <f t="shared" si="71"/>
        <v>9324</v>
      </c>
      <c r="L344" s="83">
        <f t="shared" si="72"/>
        <v>1250.6399999999999</v>
      </c>
      <c r="Q344" s="555">
        <v>777</v>
      </c>
      <c r="R344" s="556">
        <f t="shared" si="80"/>
        <v>104.22</v>
      </c>
      <c r="S344" s="557" t="str">
        <f t="shared" si="74"/>
        <v>---</v>
      </c>
      <c r="T344" s="558">
        <f t="shared" si="75"/>
        <v>79.47</v>
      </c>
      <c r="V344" s="559" t="str">
        <f t="shared" si="73"/>
        <v>OK</v>
      </c>
      <c r="W344" s="44">
        <f>IF(+'2026 Rates RTT'!O1001&lt;'2026 Rates RTT'!$B$11,'2026 Rates RTT'!$B$11,+'2026 Rates RTT'!O1001)</f>
        <v>24.75</v>
      </c>
      <c r="X344" s="44">
        <f t="shared" si="69"/>
        <v>24.75</v>
      </c>
      <c r="Y344" s="560">
        <f t="shared" si="70"/>
        <v>-0.76252158894645938</v>
      </c>
      <c r="AA344" s="83">
        <f t="shared" si="76"/>
        <v>297</v>
      </c>
      <c r="AE344" s="43"/>
      <c r="AF344" s="43"/>
      <c r="AG344" s="44"/>
    </row>
    <row r="345" spans="1:33">
      <c r="A345" s="42">
        <v>1</v>
      </c>
      <c r="B345" s="42">
        <v>1</v>
      </c>
      <c r="C345" s="42">
        <f t="shared" si="77"/>
        <v>0</v>
      </c>
      <c r="D345" s="41">
        <v>1280</v>
      </c>
      <c r="E345" s="93" t="s">
        <v>1224</v>
      </c>
      <c r="F345" s="565">
        <v>2600</v>
      </c>
      <c r="G345" s="566">
        <v>867</v>
      </c>
      <c r="H345" s="95">
        <v>145.71</v>
      </c>
      <c r="I345" s="96">
        <f t="shared" si="78"/>
        <v>145.71</v>
      </c>
      <c r="J345" s="97">
        <f t="shared" si="79"/>
        <v>1</v>
      </c>
      <c r="K345" s="98">
        <f t="shared" si="71"/>
        <v>10404</v>
      </c>
      <c r="L345" s="83">
        <f t="shared" si="72"/>
        <v>1748.52</v>
      </c>
      <c r="Q345" s="555">
        <v>867</v>
      </c>
      <c r="R345" s="556">
        <f t="shared" si="80"/>
        <v>145.71</v>
      </c>
      <c r="S345" s="557" t="str">
        <f t="shared" si="74"/>
        <v>---</v>
      </c>
      <c r="T345" s="558">
        <f t="shared" si="75"/>
        <v>85.22</v>
      </c>
      <c r="V345" s="559" t="str">
        <f t="shared" si="73"/>
        <v>OK</v>
      </c>
      <c r="W345" s="44">
        <f>IF(+'2026 Rates RTT'!O1002&lt;'2026 Rates RTT'!$B$11,'2026 Rates RTT'!$B$11,+'2026 Rates RTT'!O1002)</f>
        <v>60.49</v>
      </c>
      <c r="X345" s="44">
        <f t="shared" si="69"/>
        <v>60.49</v>
      </c>
      <c r="Y345" s="560">
        <f t="shared" si="70"/>
        <v>-0.58486033902957923</v>
      </c>
      <c r="AA345" s="83">
        <f t="shared" si="76"/>
        <v>725.88</v>
      </c>
      <c r="AE345" s="43"/>
      <c r="AF345" s="43"/>
      <c r="AG345" s="44"/>
    </row>
    <row r="346" spans="1:33">
      <c r="A346" s="42">
        <v>1</v>
      </c>
      <c r="B346" s="42">
        <v>1</v>
      </c>
      <c r="C346" s="42">
        <f t="shared" si="77"/>
        <v>0</v>
      </c>
      <c r="D346" s="41">
        <v>1281</v>
      </c>
      <c r="E346" s="93" t="s">
        <v>1225</v>
      </c>
      <c r="F346" s="565">
        <v>440</v>
      </c>
      <c r="G346" s="566">
        <v>147</v>
      </c>
      <c r="H346" s="95">
        <v>24.69</v>
      </c>
      <c r="I346" s="96">
        <f t="shared" si="78"/>
        <v>24.69</v>
      </c>
      <c r="J346" s="97">
        <f t="shared" si="79"/>
        <v>1</v>
      </c>
      <c r="K346" s="98">
        <f t="shared" si="71"/>
        <v>1764</v>
      </c>
      <c r="L346" s="83">
        <f t="shared" si="72"/>
        <v>296.28000000000003</v>
      </c>
      <c r="Q346" s="555">
        <v>147</v>
      </c>
      <c r="R346" s="556">
        <f t="shared" si="80"/>
        <v>24.69</v>
      </c>
      <c r="S346" s="557" t="str">
        <f t="shared" si="74"/>
        <v>---</v>
      </c>
      <c r="T346" s="558">
        <f t="shared" si="75"/>
        <v>14.450000000000001</v>
      </c>
      <c r="V346" s="559" t="str">
        <f t="shared" si="73"/>
        <v>OK</v>
      </c>
      <c r="W346" s="44">
        <f>IF(+'2026 Rates RTT'!O1003&lt;'2026 Rates RTT'!$B$11,'2026 Rates RTT'!$B$11,+'2026 Rates RTT'!O1003)</f>
        <v>10.24</v>
      </c>
      <c r="X346" s="44">
        <f t="shared" si="69"/>
        <v>10.24</v>
      </c>
      <c r="Y346" s="560">
        <f t="shared" si="70"/>
        <v>-0.58525718914540303</v>
      </c>
      <c r="AA346" s="83">
        <f t="shared" si="76"/>
        <v>122.88</v>
      </c>
      <c r="AE346" s="43"/>
      <c r="AF346" s="43"/>
      <c r="AG346" s="44"/>
    </row>
    <row r="347" spans="1:33">
      <c r="A347" s="42">
        <v>1</v>
      </c>
      <c r="B347" s="42">
        <v>1</v>
      </c>
      <c r="C347" s="42">
        <f t="shared" si="77"/>
        <v>0</v>
      </c>
      <c r="D347" s="41">
        <v>1282</v>
      </c>
      <c r="E347" s="93" t="s">
        <v>1226</v>
      </c>
      <c r="F347" s="565">
        <v>720</v>
      </c>
      <c r="G347" s="566">
        <v>240</v>
      </c>
      <c r="H347" s="95">
        <v>40.340000000000003</v>
      </c>
      <c r="I347" s="96">
        <f t="shared" si="78"/>
        <v>40.340000000000003</v>
      </c>
      <c r="J347" s="97">
        <f t="shared" si="79"/>
        <v>1</v>
      </c>
      <c r="K347" s="98">
        <f t="shared" si="71"/>
        <v>2880</v>
      </c>
      <c r="L347" s="83">
        <f t="shared" si="72"/>
        <v>484.08000000000004</v>
      </c>
      <c r="Q347" s="555">
        <v>240</v>
      </c>
      <c r="R347" s="556">
        <f t="shared" si="80"/>
        <v>40.340000000000003</v>
      </c>
      <c r="S347" s="557" t="str">
        <f t="shared" si="74"/>
        <v>---</v>
      </c>
      <c r="T347" s="558">
        <f t="shared" si="75"/>
        <v>23.590000000000003</v>
      </c>
      <c r="V347" s="559" t="str">
        <f t="shared" si="73"/>
        <v>OK</v>
      </c>
      <c r="W347" s="44">
        <f>IF(+'2026 Rates RTT'!O1004&lt;'2026 Rates RTT'!$B$11,'2026 Rates RTT'!$B$11,+'2026 Rates RTT'!O1004)</f>
        <v>16.75</v>
      </c>
      <c r="X347" s="44">
        <f t="shared" si="69"/>
        <v>16.75</v>
      </c>
      <c r="Y347" s="560">
        <f t="shared" si="70"/>
        <v>-0.58477937530986623</v>
      </c>
      <c r="AA347" s="83">
        <f t="shared" si="76"/>
        <v>201</v>
      </c>
      <c r="AE347" s="43"/>
      <c r="AF347" s="43"/>
      <c r="AG347" s="44"/>
    </row>
    <row r="348" spans="1:33">
      <c r="A348" s="42">
        <v>1</v>
      </c>
      <c r="B348" s="42">
        <v>1</v>
      </c>
      <c r="C348" s="42">
        <f t="shared" si="77"/>
        <v>0</v>
      </c>
      <c r="D348" s="41">
        <v>1283</v>
      </c>
      <c r="E348" s="93" t="s">
        <v>1227</v>
      </c>
      <c r="F348" s="101">
        <v>1920</v>
      </c>
      <c r="G348" s="566">
        <v>934</v>
      </c>
      <c r="H348" s="95">
        <v>138.62</v>
      </c>
      <c r="I348" s="96">
        <f t="shared" si="78"/>
        <v>138.62</v>
      </c>
      <c r="J348" s="97">
        <f t="shared" si="79"/>
        <v>1</v>
      </c>
      <c r="K348" s="98">
        <f t="shared" si="71"/>
        <v>11208</v>
      </c>
      <c r="L348" s="83">
        <f t="shared" si="72"/>
        <v>1663.44</v>
      </c>
      <c r="Q348" s="555">
        <v>934</v>
      </c>
      <c r="R348" s="556">
        <f t="shared" si="80"/>
        <v>138.62</v>
      </c>
      <c r="S348" s="557" t="str">
        <f t="shared" si="74"/>
        <v>---</v>
      </c>
      <c r="T348" s="558">
        <f t="shared" si="75"/>
        <v>93.95</v>
      </c>
      <c r="V348" s="559" t="str">
        <f t="shared" si="73"/>
        <v>OK</v>
      </c>
      <c r="W348" s="44">
        <f>IF(+'2026 Rates RTT'!O1005&lt;'2026 Rates RTT'!$B$11,'2026 Rates RTT'!$B$11,+'2026 Rates RTT'!O1005)</f>
        <v>44.67</v>
      </c>
      <c r="X348" s="44">
        <f t="shared" si="69"/>
        <v>44.67</v>
      </c>
      <c r="Y348" s="560">
        <f t="shared" si="70"/>
        <v>-0.67775212812004038</v>
      </c>
      <c r="AA348" s="83">
        <f t="shared" si="76"/>
        <v>536.04</v>
      </c>
      <c r="AE348" s="43"/>
      <c r="AF348" s="43"/>
      <c r="AG348" s="44"/>
    </row>
    <row r="349" spans="1:33">
      <c r="A349" s="42">
        <v>1</v>
      </c>
      <c r="B349" s="42">
        <v>1</v>
      </c>
      <c r="C349" s="42">
        <f t="shared" si="77"/>
        <v>0</v>
      </c>
      <c r="D349" s="41">
        <v>1286</v>
      </c>
      <c r="E349" s="93" t="s">
        <v>1228</v>
      </c>
      <c r="F349" s="565">
        <v>67.5</v>
      </c>
      <c r="G349" s="566">
        <v>23</v>
      </c>
      <c r="H349" s="95">
        <v>3.8499999999999996</v>
      </c>
      <c r="I349" s="96">
        <f t="shared" si="78"/>
        <v>3.8499999999999996</v>
      </c>
      <c r="J349" s="97">
        <f t="shared" si="79"/>
        <v>1</v>
      </c>
      <c r="K349" s="98">
        <f t="shared" si="71"/>
        <v>276</v>
      </c>
      <c r="L349" s="83">
        <f t="shared" si="72"/>
        <v>46.199999999999996</v>
      </c>
      <c r="Q349" s="555">
        <v>23</v>
      </c>
      <c r="R349" s="556">
        <f t="shared" si="80"/>
        <v>3.8499999999999996</v>
      </c>
      <c r="S349" s="557" t="str">
        <f t="shared" si="74"/>
        <v>---</v>
      </c>
      <c r="T349" s="558">
        <f t="shared" si="75"/>
        <v>2.2799999999999994</v>
      </c>
      <c r="V349" s="559" t="str">
        <f t="shared" si="73"/>
        <v>OK</v>
      </c>
      <c r="W349" s="44">
        <f>VLOOKUP(D349,'2026 Rates RTT'!$A$21:$P$1140,15,0)</f>
        <v>1.57</v>
      </c>
      <c r="X349" s="44">
        <f t="shared" si="69"/>
        <v>1.57</v>
      </c>
      <c r="Y349" s="560">
        <f t="shared" si="70"/>
        <v>-0.59220779220779218</v>
      </c>
      <c r="AA349" s="83">
        <f t="shared" si="76"/>
        <v>18.84</v>
      </c>
      <c r="AE349" s="43"/>
      <c r="AF349" s="43"/>
      <c r="AG349" s="44"/>
    </row>
    <row r="350" spans="1:33">
      <c r="A350" s="42">
        <v>2</v>
      </c>
      <c r="B350" s="42">
        <v>2</v>
      </c>
      <c r="C350" s="42">
        <f t="shared" si="77"/>
        <v>0</v>
      </c>
      <c r="D350" s="41">
        <v>1288</v>
      </c>
      <c r="E350" s="93" t="s">
        <v>1229</v>
      </c>
      <c r="F350" s="565">
        <v>30</v>
      </c>
      <c r="G350" s="566">
        <v>30</v>
      </c>
      <c r="H350" s="95">
        <v>2.95</v>
      </c>
      <c r="I350" s="96">
        <f t="shared" si="78"/>
        <v>2.95</v>
      </c>
      <c r="J350" s="97">
        <f t="shared" si="79"/>
        <v>2</v>
      </c>
      <c r="K350" s="98">
        <f t="shared" si="71"/>
        <v>720</v>
      </c>
      <c r="L350" s="83">
        <f t="shared" si="72"/>
        <v>70.800000000000011</v>
      </c>
      <c r="Q350" s="555">
        <v>30</v>
      </c>
      <c r="R350" s="556">
        <f t="shared" si="80"/>
        <v>2.95</v>
      </c>
      <c r="S350" s="557" t="str">
        <f t="shared" si="74"/>
        <v>---</v>
      </c>
      <c r="T350" s="558">
        <f t="shared" si="75"/>
        <v>2.25</v>
      </c>
      <c r="V350" s="559" t="str">
        <f t="shared" si="73"/>
        <v>OK</v>
      </c>
      <c r="W350" s="44">
        <f>VLOOKUP(D350,'2026 Rates RTT'!$A$21:$P$1140,15,0)</f>
        <v>0.7</v>
      </c>
      <c r="X350" s="44">
        <f t="shared" si="69"/>
        <v>0.7</v>
      </c>
      <c r="Y350" s="560">
        <f t="shared" si="70"/>
        <v>-0.76271186440677963</v>
      </c>
      <c r="AA350" s="83">
        <f t="shared" si="76"/>
        <v>16.799999999999997</v>
      </c>
      <c r="AE350" s="43"/>
      <c r="AF350" s="43"/>
      <c r="AG350" s="44"/>
    </row>
    <row r="351" spans="1:33">
      <c r="A351" s="42">
        <v>5</v>
      </c>
      <c r="B351" s="42">
        <v>6</v>
      </c>
      <c r="C351" s="42">
        <f t="shared" si="77"/>
        <v>1</v>
      </c>
      <c r="D351" s="41">
        <v>1289</v>
      </c>
      <c r="E351" s="93" t="s">
        <v>1230</v>
      </c>
      <c r="F351" s="565">
        <v>400</v>
      </c>
      <c r="G351" s="565">
        <v>400</v>
      </c>
      <c r="H351" s="95">
        <v>22.380000000000003</v>
      </c>
      <c r="I351" s="96">
        <f t="shared" si="78"/>
        <v>22.380000000000003</v>
      </c>
      <c r="J351" s="97">
        <f t="shared" si="79"/>
        <v>6</v>
      </c>
      <c r="K351" s="98">
        <f t="shared" si="71"/>
        <v>28800</v>
      </c>
      <c r="L351" s="83">
        <f t="shared" si="72"/>
        <v>1611.3600000000004</v>
      </c>
      <c r="Q351" s="555">
        <v>400</v>
      </c>
      <c r="R351" s="556">
        <f t="shared" si="80"/>
        <v>22.380000000000003</v>
      </c>
      <c r="S351" s="557" t="str">
        <f t="shared" si="74"/>
        <v>---</v>
      </c>
      <c r="T351" s="558">
        <f t="shared" si="75"/>
        <v>13.070000000000002</v>
      </c>
      <c r="V351" s="559" t="str">
        <f t="shared" si="73"/>
        <v>OK</v>
      </c>
      <c r="W351" s="44">
        <f>VLOOKUP(D351,'2026 Rates RTT'!$A$21:$P$1140,15,0)</f>
        <v>9.31</v>
      </c>
      <c r="X351" s="44">
        <f t="shared" si="69"/>
        <v>9.31</v>
      </c>
      <c r="Y351" s="560">
        <f t="shared" si="70"/>
        <v>-0.58400357462019659</v>
      </c>
      <c r="AA351" s="83">
        <f t="shared" si="76"/>
        <v>670.31999999999994</v>
      </c>
      <c r="AE351" s="43"/>
      <c r="AF351" s="43"/>
      <c r="AG351" s="44"/>
    </row>
    <row r="352" spans="1:33">
      <c r="A352" s="42">
        <v>1</v>
      </c>
      <c r="B352" s="42">
        <v>1</v>
      </c>
      <c r="C352" s="42">
        <f t="shared" si="77"/>
        <v>0</v>
      </c>
      <c r="D352" s="41">
        <v>1290</v>
      </c>
      <c r="E352" s="93" t="s">
        <v>1231</v>
      </c>
      <c r="F352" s="565">
        <v>742.5</v>
      </c>
      <c r="G352" s="565">
        <v>407</v>
      </c>
      <c r="H352" s="95">
        <v>58.459999999999994</v>
      </c>
      <c r="I352" s="96">
        <f t="shared" si="78"/>
        <v>58.459999999999994</v>
      </c>
      <c r="J352" s="97">
        <f t="shared" si="79"/>
        <v>1</v>
      </c>
      <c r="K352" s="98">
        <f t="shared" si="71"/>
        <v>4884</v>
      </c>
      <c r="L352" s="83">
        <f t="shared" si="72"/>
        <v>701.52</v>
      </c>
      <c r="Q352" s="555">
        <v>407</v>
      </c>
      <c r="R352" s="556">
        <f t="shared" si="80"/>
        <v>58.459999999999994</v>
      </c>
      <c r="S352" s="557" t="str">
        <f t="shared" si="74"/>
        <v>---</v>
      </c>
      <c r="T352" s="558">
        <f t="shared" si="75"/>
        <v>41.19</v>
      </c>
      <c r="V352" s="559" t="str">
        <f t="shared" si="73"/>
        <v>OK</v>
      </c>
      <c r="W352" s="44">
        <f>VLOOKUP(D352,'2026 Rates RTT'!$A$21:$P$1140,15,0)</f>
        <v>17.27</v>
      </c>
      <c r="X352" s="44">
        <f t="shared" si="69"/>
        <v>17.27</v>
      </c>
      <c r="Y352" s="560">
        <f t="shared" si="70"/>
        <v>-0.70458433116660957</v>
      </c>
      <c r="AA352" s="83">
        <f t="shared" si="76"/>
        <v>207.24</v>
      </c>
      <c r="AE352" s="43"/>
      <c r="AF352" s="43"/>
      <c r="AG352" s="44"/>
    </row>
    <row r="353" spans="1:33">
      <c r="A353" s="42">
        <v>1</v>
      </c>
      <c r="B353" s="42">
        <v>1</v>
      </c>
      <c r="C353" s="42">
        <f t="shared" si="77"/>
        <v>0</v>
      </c>
      <c r="D353" s="41">
        <v>1292</v>
      </c>
      <c r="E353" s="93" t="s">
        <v>1232</v>
      </c>
      <c r="F353" s="565">
        <v>720</v>
      </c>
      <c r="G353" s="565">
        <v>333</v>
      </c>
      <c r="H353" s="95">
        <v>70.540000000000006</v>
      </c>
      <c r="I353" s="96">
        <f t="shared" si="78"/>
        <v>70.540000000000006</v>
      </c>
      <c r="J353" s="97">
        <f t="shared" si="79"/>
        <v>1</v>
      </c>
      <c r="K353" s="98">
        <f t="shared" si="71"/>
        <v>3996</v>
      </c>
      <c r="L353" s="83">
        <f t="shared" si="72"/>
        <v>846.48</v>
      </c>
      <c r="Q353" s="555">
        <v>333</v>
      </c>
      <c r="R353" s="556">
        <f t="shared" si="80"/>
        <v>70.540000000000006</v>
      </c>
      <c r="S353" s="557" t="str">
        <f t="shared" si="74"/>
        <v>---</v>
      </c>
      <c r="T353" s="558">
        <f t="shared" si="75"/>
        <v>53.790000000000006</v>
      </c>
      <c r="V353" s="559" t="str">
        <f t="shared" si="73"/>
        <v>OK</v>
      </c>
      <c r="W353" s="44">
        <f>VLOOKUP(D353,'2026 Rates RTT'!$A$21:$P$1140,16,0)</f>
        <v>16.75</v>
      </c>
      <c r="X353" s="44">
        <f t="shared" si="69"/>
        <v>16.75</v>
      </c>
      <c r="Y353" s="560">
        <f t="shared" si="70"/>
        <v>-0.76254607314998579</v>
      </c>
      <c r="AA353" s="83">
        <f t="shared" si="76"/>
        <v>201</v>
      </c>
      <c r="AE353" s="43"/>
      <c r="AF353" s="43"/>
      <c r="AG353" s="44"/>
    </row>
    <row r="354" spans="1:33">
      <c r="A354" s="42">
        <v>1</v>
      </c>
      <c r="B354" s="42">
        <v>1</v>
      </c>
      <c r="C354" s="42">
        <f t="shared" si="77"/>
        <v>0</v>
      </c>
      <c r="D354" s="41">
        <v>1293</v>
      </c>
      <c r="E354" s="93" t="s">
        <v>1233</v>
      </c>
      <c r="F354" s="565">
        <v>2508</v>
      </c>
      <c r="G354" s="565">
        <v>375</v>
      </c>
      <c r="H354" s="95">
        <v>153.75</v>
      </c>
      <c r="I354" s="96">
        <f t="shared" si="78"/>
        <v>153.75</v>
      </c>
      <c r="J354" s="97">
        <f t="shared" si="79"/>
        <v>1</v>
      </c>
      <c r="K354" s="98">
        <f t="shared" si="71"/>
        <v>4500</v>
      </c>
      <c r="L354" s="83">
        <f t="shared" si="72"/>
        <v>1845</v>
      </c>
      <c r="Q354" s="555">
        <v>375</v>
      </c>
      <c r="R354" s="556">
        <f t="shared" si="80"/>
        <v>153.75</v>
      </c>
      <c r="S354" s="557" t="str">
        <f t="shared" si="74"/>
        <v>---</v>
      </c>
      <c r="T354" s="558">
        <f t="shared" si="75"/>
        <v>153.75</v>
      </c>
      <c r="V354" s="559" t="str">
        <f t="shared" si="73"/>
        <v>OK</v>
      </c>
      <c r="W354" s="44">
        <f>VLOOKUP(D354,'2026 Rates RTT'!$A$21:$P$1140,14,0)</f>
        <v>0</v>
      </c>
      <c r="X354" s="44">
        <f t="shared" si="69"/>
        <v>0</v>
      </c>
      <c r="Y354" s="560">
        <f t="shared" si="70"/>
        <v>-1</v>
      </c>
      <c r="AA354" s="83">
        <f t="shared" si="76"/>
        <v>0</v>
      </c>
      <c r="AE354" s="43"/>
      <c r="AF354" s="43"/>
      <c r="AG354" s="44"/>
    </row>
    <row r="355" spans="1:33">
      <c r="A355" s="42">
        <v>1</v>
      </c>
      <c r="B355" s="42">
        <v>1</v>
      </c>
      <c r="C355" s="42">
        <f t="shared" si="77"/>
        <v>0</v>
      </c>
      <c r="D355" s="41">
        <v>1294</v>
      </c>
      <c r="E355" s="93" t="s">
        <v>1234</v>
      </c>
      <c r="F355" s="565">
        <v>10560</v>
      </c>
      <c r="G355" s="565">
        <v>7709</v>
      </c>
      <c r="H355" s="95">
        <v>1034.03</v>
      </c>
      <c r="I355" s="96">
        <f t="shared" si="78"/>
        <v>1034.03</v>
      </c>
      <c r="J355" s="97">
        <f t="shared" si="79"/>
        <v>1</v>
      </c>
      <c r="K355" s="98">
        <f t="shared" si="71"/>
        <v>92508</v>
      </c>
      <c r="L355" s="83">
        <f t="shared" si="72"/>
        <v>12408.36</v>
      </c>
      <c r="Q355" s="555">
        <v>7709</v>
      </c>
      <c r="R355" s="556">
        <f t="shared" si="80"/>
        <v>1034.03</v>
      </c>
      <c r="S355" s="557" t="str">
        <f t="shared" si="74"/>
        <v>---</v>
      </c>
      <c r="T355" s="558">
        <f t="shared" si="75"/>
        <v>788.36</v>
      </c>
      <c r="V355" s="559" t="str">
        <f t="shared" si="73"/>
        <v>OK</v>
      </c>
      <c r="W355" s="44">
        <f>VLOOKUP(D355,'2026 Rates RTT'!$A$21:$P$1140,15,0)</f>
        <v>245.67</v>
      </c>
      <c r="X355" s="44">
        <f t="shared" ref="X355:X408" si="81">W355+(Q355*$R$9)</f>
        <v>245.67</v>
      </c>
      <c r="Y355" s="560">
        <f t="shared" ref="Y355:Y408" si="82">+X355/I355-1</f>
        <v>-0.76241501697242831</v>
      </c>
      <c r="AA355" s="83">
        <f t="shared" si="76"/>
        <v>2948.04</v>
      </c>
      <c r="AE355" s="43"/>
      <c r="AF355" s="43"/>
      <c r="AG355" s="44"/>
    </row>
    <row r="356" spans="1:33">
      <c r="A356" s="42">
        <v>32</v>
      </c>
      <c r="B356" s="42">
        <v>32</v>
      </c>
      <c r="C356" s="42">
        <f t="shared" si="77"/>
        <v>0</v>
      </c>
      <c r="D356" s="41">
        <v>1299</v>
      </c>
      <c r="E356" s="93" t="s">
        <v>1235</v>
      </c>
      <c r="F356" s="565">
        <v>27</v>
      </c>
      <c r="G356" s="565">
        <v>27</v>
      </c>
      <c r="H356" s="95">
        <v>1.58</v>
      </c>
      <c r="I356" s="96">
        <f t="shared" si="78"/>
        <v>1.58</v>
      </c>
      <c r="J356" s="97">
        <f t="shared" si="79"/>
        <v>32</v>
      </c>
      <c r="K356" s="98">
        <f t="shared" ref="K356:K408" si="83">+G356*J356*12</f>
        <v>10368</v>
      </c>
      <c r="L356" s="83">
        <f t="shared" ref="L356:L408" si="84">+H356*J356*12</f>
        <v>606.72</v>
      </c>
      <c r="Q356" s="555">
        <v>27</v>
      </c>
      <c r="R356" s="556">
        <f t="shared" si="80"/>
        <v>1.58</v>
      </c>
      <c r="S356" s="557" t="str">
        <f t="shared" si="74"/>
        <v>---</v>
      </c>
      <c r="T356" s="558">
        <f t="shared" si="75"/>
        <v>1.58</v>
      </c>
      <c r="V356" s="559" t="str">
        <f t="shared" ref="V356:V408" si="85">IF(Q356=G356,"OK",Q356)</f>
        <v>OK</v>
      </c>
      <c r="W356" s="44">
        <f>VLOOKUP(D356,'2026 Rates RTT'!$A$21:$P$1140,14,0)</f>
        <v>0</v>
      </c>
      <c r="X356" s="44">
        <f t="shared" si="81"/>
        <v>0</v>
      </c>
      <c r="Y356" s="560">
        <f t="shared" si="82"/>
        <v>-1</v>
      </c>
      <c r="AA356" s="83">
        <f t="shared" si="76"/>
        <v>0</v>
      </c>
      <c r="AE356" s="43"/>
      <c r="AF356" s="43"/>
      <c r="AG356" s="44"/>
    </row>
    <row r="357" spans="1:33">
      <c r="A357" s="42">
        <v>1</v>
      </c>
      <c r="B357" s="42">
        <v>1</v>
      </c>
      <c r="C357" s="42">
        <f t="shared" si="77"/>
        <v>0</v>
      </c>
      <c r="D357" s="41">
        <v>1300</v>
      </c>
      <c r="E357" s="93" t="s">
        <v>1236</v>
      </c>
      <c r="F357" s="565">
        <v>544</v>
      </c>
      <c r="G357" s="565">
        <v>181</v>
      </c>
      <c r="H357" s="95">
        <v>30.450000000000003</v>
      </c>
      <c r="I357" s="96">
        <f t="shared" si="78"/>
        <v>30.450000000000003</v>
      </c>
      <c r="J357" s="97">
        <f t="shared" si="79"/>
        <v>1</v>
      </c>
      <c r="K357" s="98">
        <f t="shared" si="83"/>
        <v>2172</v>
      </c>
      <c r="L357" s="83">
        <f t="shared" si="84"/>
        <v>365.40000000000003</v>
      </c>
      <c r="Q357" s="555">
        <v>181</v>
      </c>
      <c r="R357" s="556">
        <f t="shared" si="80"/>
        <v>30.450000000000003</v>
      </c>
      <c r="S357" s="557" t="str">
        <f t="shared" si="74"/>
        <v>---</v>
      </c>
      <c r="T357" s="558">
        <f t="shared" si="75"/>
        <v>17.790000000000003</v>
      </c>
      <c r="V357" s="559" t="str">
        <f t="shared" si="85"/>
        <v>OK</v>
      </c>
      <c r="W357" s="44">
        <f>VLOOKUP(D357,'2026 Rates RTT'!$A$21:$P$1140,15,0)</f>
        <v>12.66</v>
      </c>
      <c r="X357" s="44">
        <f t="shared" si="81"/>
        <v>12.66</v>
      </c>
      <c r="Y357" s="560">
        <f t="shared" si="82"/>
        <v>-0.58423645320197048</v>
      </c>
      <c r="AA357" s="83">
        <f t="shared" si="76"/>
        <v>151.92000000000002</v>
      </c>
      <c r="AE357" s="43"/>
      <c r="AF357" s="43"/>
      <c r="AG357" s="44"/>
    </row>
    <row r="358" spans="1:33">
      <c r="A358" s="42">
        <v>1</v>
      </c>
      <c r="B358" s="42">
        <v>1</v>
      </c>
      <c r="C358" s="42">
        <f t="shared" si="77"/>
        <v>0</v>
      </c>
      <c r="D358" s="41">
        <v>1301</v>
      </c>
      <c r="E358" s="93" t="s">
        <v>1237</v>
      </c>
      <c r="F358" s="565">
        <v>1380</v>
      </c>
      <c r="G358" s="565">
        <v>460</v>
      </c>
      <c r="H358" s="95">
        <v>77.319999999999993</v>
      </c>
      <c r="I358" s="96">
        <f t="shared" si="78"/>
        <v>77.319999999999993</v>
      </c>
      <c r="J358" s="97">
        <f t="shared" si="79"/>
        <v>1</v>
      </c>
      <c r="K358" s="98">
        <f t="shared" si="83"/>
        <v>5520</v>
      </c>
      <c r="L358" s="83">
        <f t="shared" si="84"/>
        <v>927.83999999999992</v>
      </c>
      <c r="Q358" s="555">
        <v>460</v>
      </c>
      <c r="R358" s="556">
        <f t="shared" si="80"/>
        <v>77.319999999999993</v>
      </c>
      <c r="S358" s="557" t="str">
        <f t="shared" si="74"/>
        <v>---</v>
      </c>
      <c r="T358" s="558">
        <f t="shared" si="75"/>
        <v>45.219999999999992</v>
      </c>
      <c r="V358" s="559" t="str">
        <f t="shared" si="85"/>
        <v>OK</v>
      </c>
      <c r="W358" s="44">
        <f>VLOOKUP(D358,'2026 Rates RTT'!$A$21:$P$1140,15,0)</f>
        <v>32.1</v>
      </c>
      <c r="X358" s="44">
        <f t="shared" si="81"/>
        <v>32.1</v>
      </c>
      <c r="Y358" s="560">
        <f t="shared" si="82"/>
        <v>-0.58484221417485771</v>
      </c>
      <c r="AA358" s="83">
        <f t="shared" si="76"/>
        <v>385.20000000000005</v>
      </c>
      <c r="AE358" s="43"/>
      <c r="AF358" s="43"/>
      <c r="AG358" s="44"/>
    </row>
    <row r="359" spans="1:33">
      <c r="A359" s="42">
        <v>1</v>
      </c>
      <c r="B359" s="42">
        <v>1</v>
      </c>
      <c r="C359" s="42">
        <f t="shared" si="77"/>
        <v>0</v>
      </c>
      <c r="D359" s="41">
        <v>1304</v>
      </c>
      <c r="E359" s="93" t="s">
        <v>1238</v>
      </c>
      <c r="F359" s="565">
        <v>76</v>
      </c>
      <c r="G359" s="565">
        <v>25</v>
      </c>
      <c r="H359" s="95">
        <v>4.22</v>
      </c>
      <c r="I359" s="96">
        <f t="shared" si="78"/>
        <v>4.22</v>
      </c>
      <c r="J359" s="97">
        <f t="shared" si="79"/>
        <v>1</v>
      </c>
      <c r="K359" s="98">
        <f t="shared" si="83"/>
        <v>300</v>
      </c>
      <c r="L359" s="83">
        <f t="shared" si="84"/>
        <v>50.64</v>
      </c>
      <c r="Q359" s="555">
        <v>25</v>
      </c>
      <c r="R359" s="556">
        <f t="shared" si="80"/>
        <v>4.22</v>
      </c>
      <c r="S359" s="557" t="str">
        <f t="shared" si="74"/>
        <v>---</v>
      </c>
      <c r="T359" s="558">
        <f t="shared" si="75"/>
        <v>2.4499999999999997</v>
      </c>
      <c r="V359" s="559" t="str">
        <f t="shared" si="85"/>
        <v>OK</v>
      </c>
      <c r="W359" s="44">
        <f>VLOOKUP(D359,'2026 Rates RTT'!$A$21:$P$1140,15,0)</f>
        <v>1.77</v>
      </c>
      <c r="X359" s="44">
        <f t="shared" si="81"/>
        <v>1.77</v>
      </c>
      <c r="Y359" s="560">
        <f t="shared" si="82"/>
        <v>-0.58056872037914686</v>
      </c>
      <c r="AA359" s="83">
        <f t="shared" si="76"/>
        <v>21.240000000000002</v>
      </c>
      <c r="AE359" s="43"/>
      <c r="AF359" s="43"/>
      <c r="AG359" s="44"/>
    </row>
    <row r="360" spans="1:33">
      <c r="A360" s="42">
        <v>1</v>
      </c>
      <c r="B360" s="42">
        <v>0</v>
      </c>
      <c r="C360" s="42">
        <f t="shared" si="77"/>
        <v>-1</v>
      </c>
      <c r="D360" s="41">
        <v>1305</v>
      </c>
      <c r="E360" s="93" t="s">
        <v>1239</v>
      </c>
      <c r="F360" s="565">
        <v>1584</v>
      </c>
      <c r="G360" s="565">
        <v>1156</v>
      </c>
      <c r="H360" s="95">
        <v>155.07</v>
      </c>
      <c r="I360" s="96">
        <f t="shared" si="78"/>
        <v>155.07</v>
      </c>
      <c r="J360" s="97">
        <f t="shared" si="79"/>
        <v>0</v>
      </c>
      <c r="K360" s="98">
        <f t="shared" si="83"/>
        <v>0</v>
      </c>
      <c r="L360" s="83">
        <f t="shared" si="84"/>
        <v>0</v>
      </c>
      <c r="Q360" s="555">
        <v>1156</v>
      </c>
      <c r="R360" s="556">
        <f t="shared" si="80"/>
        <v>155.07</v>
      </c>
      <c r="S360" s="557" t="str">
        <f t="shared" si="74"/>
        <v>---</v>
      </c>
      <c r="T360" s="558">
        <f t="shared" si="75"/>
        <v>118.22</v>
      </c>
      <c r="V360" s="559" t="str">
        <f t="shared" si="85"/>
        <v>OK</v>
      </c>
      <c r="W360" s="44">
        <f>VLOOKUP(D360,'2026 Rates RTT'!$A$21:$P$1140,15,0)</f>
        <v>36.85</v>
      </c>
      <c r="X360" s="44">
        <f t="shared" si="81"/>
        <v>36.85</v>
      </c>
      <c r="Y360" s="560">
        <f t="shared" si="82"/>
        <v>-0.76236538337524984</v>
      </c>
      <c r="AA360" s="83">
        <f t="shared" si="76"/>
        <v>0</v>
      </c>
      <c r="AE360" s="43"/>
      <c r="AF360" s="43"/>
      <c r="AG360" s="44"/>
    </row>
    <row r="361" spans="1:33">
      <c r="A361" s="42">
        <v>97</v>
      </c>
      <c r="B361" s="42">
        <v>97</v>
      </c>
      <c r="C361" s="42">
        <f t="shared" si="77"/>
        <v>0</v>
      </c>
      <c r="D361" s="41">
        <v>1306</v>
      </c>
      <c r="E361" s="93" t="s">
        <v>1240</v>
      </c>
      <c r="F361" s="565">
        <v>12</v>
      </c>
      <c r="G361" s="565">
        <v>9</v>
      </c>
      <c r="H361" s="95">
        <v>1.18</v>
      </c>
      <c r="I361" s="96">
        <f t="shared" si="78"/>
        <v>1.18</v>
      </c>
      <c r="J361" s="97">
        <f t="shared" si="79"/>
        <v>97</v>
      </c>
      <c r="K361" s="98">
        <f t="shared" si="83"/>
        <v>10476</v>
      </c>
      <c r="L361" s="83">
        <f t="shared" si="84"/>
        <v>1373.52</v>
      </c>
      <c r="Q361" s="555">
        <v>9</v>
      </c>
      <c r="R361" s="556">
        <f t="shared" si="80"/>
        <v>1.18</v>
      </c>
      <c r="S361" s="557" t="str">
        <f t="shared" si="74"/>
        <v>---</v>
      </c>
      <c r="T361" s="558">
        <f t="shared" si="75"/>
        <v>0.89999999999999991</v>
      </c>
      <c r="V361" s="559" t="str">
        <f t="shared" si="85"/>
        <v>OK</v>
      </c>
      <c r="W361" s="44">
        <f>VLOOKUP(D361,'2026 Rates RTT'!$A$21:$P$1140,15,0)</f>
        <v>0.28000000000000003</v>
      </c>
      <c r="X361" s="44">
        <f t="shared" si="81"/>
        <v>0.28000000000000003</v>
      </c>
      <c r="Y361" s="560">
        <f t="shared" si="82"/>
        <v>-0.76271186440677963</v>
      </c>
      <c r="AA361" s="83">
        <f t="shared" si="76"/>
        <v>325.92000000000007</v>
      </c>
      <c r="AE361" s="43"/>
      <c r="AF361" s="43"/>
      <c r="AG361" s="44"/>
    </row>
    <row r="362" spans="1:33">
      <c r="A362" s="42">
        <v>1</v>
      </c>
      <c r="B362" s="42">
        <v>1</v>
      </c>
      <c r="C362" s="42">
        <f t="shared" si="77"/>
        <v>0</v>
      </c>
      <c r="D362" s="41">
        <v>1307</v>
      </c>
      <c r="E362" s="93" t="s">
        <v>1241</v>
      </c>
      <c r="F362" s="565">
        <v>60</v>
      </c>
      <c r="G362" s="565">
        <v>20</v>
      </c>
      <c r="H362" s="95">
        <v>3.36</v>
      </c>
      <c r="I362" s="96">
        <f t="shared" si="78"/>
        <v>3.36</v>
      </c>
      <c r="J362" s="97">
        <f t="shared" si="79"/>
        <v>1</v>
      </c>
      <c r="K362" s="98">
        <f t="shared" si="83"/>
        <v>240</v>
      </c>
      <c r="L362" s="83">
        <f t="shared" si="84"/>
        <v>40.32</v>
      </c>
      <c r="Q362" s="555">
        <v>20</v>
      </c>
      <c r="R362" s="556">
        <f t="shared" si="80"/>
        <v>3.36</v>
      </c>
      <c r="S362" s="557" t="str">
        <f t="shared" si="74"/>
        <v>---</v>
      </c>
      <c r="T362" s="558">
        <f t="shared" si="75"/>
        <v>1.96</v>
      </c>
      <c r="V362" s="559" t="str">
        <f t="shared" si="85"/>
        <v>OK</v>
      </c>
      <c r="W362" s="44">
        <f>VLOOKUP(D362,'2026 Rates RTT'!$A$21:$P$1140,15,0)</f>
        <v>1.4</v>
      </c>
      <c r="X362" s="44">
        <f t="shared" si="81"/>
        <v>1.4</v>
      </c>
      <c r="Y362" s="560">
        <f t="shared" si="82"/>
        <v>-0.58333333333333337</v>
      </c>
      <c r="AA362" s="83">
        <f t="shared" si="76"/>
        <v>16.799999999999997</v>
      </c>
      <c r="AE362" s="43"/>
      <c r="AF362" s="43"/>
      <c r="AG362" s="44"/>
    </row>
    <row r="363" spans="1:33">
      <c r="A363" s="42">
        <v>1</v>
      </c>
      <c r="B363" s="42">
        <v>1</v>
      </c>
      <c r="C363" s="42">
        <f t="shared" si="77"/>
        <v>0</v>
      </c>
      <c r="D363" s="41">
        <v>1308</v>
      </c>
      <c r="E363" s="93" t="s">
        <v>1242</v>
      </c>
      <c r="F363" s="565">
        <v>1800</v>
      </c>
      <c r="G363" s="565">
        <v>600</v>
      </c>
      <c r="H363" s="95">
        <v>100.85000000000001</v>
      </c>
      <c r="I363" s="96">
        <f t="shared" si="78"/>
        <v>100.85000000000001</v>
      </c>
      <c r="J363" s="97">
        <f t="shared" si="79"/>
        <v>1</v>
      </c>
      <c r="K363" s="98">
        <f t="shared" si="83"/>
        <v>7200</v>
      </c>
      <c r="L363" s="83">
        <f t="shared" si="84"/>
        <v>1210.2</v>
      </c>
      <c r="Q363" s="555">
        <v>600</v>
      </c>
      <c r="R363" s="556">
        <f t="shared" si="80"/>
        <v>100.85000000000001</v>
      </c>
      <c r="S363" s="557" t="str">
        <f t="shared" si="74"/>
        <v>---</v>
      </c>
      <c r="T363" s="558">
        <f t="shared" si="75"/>
        <v>58.980000000000011</v>
      </c>
      <c r="V363" s="559" t="str">
        <f t="shared" si="85"/>
        <v>OK</v>
      </c>
      <c r="W363" s="44">
        <f>VLOOKUP(D363,'2026 Rates RTT'!$A$21:$P$1140,15,0)</f>
        <v>41.87</v>
      </c>
      <c r="X363" s="44">
        <f t="shared" si="81"/>
        <v>41.87</v>
      </c>
      <c r="Y363" s="560">
        <f t="shared" si="82"/>
        <v>-0.58482895389191869</v>
      </c>
      <c r="AA363" s="83">
        <f t="shared" si="76"/>
        <v>502.43999999999994</v>
      </c>
      <c r="AE363" s="43"/>
      <c r="AF363" s="43"/>
      <c r="AG363" s="44"/>
    </row>
    <row r="364" spans="1:33">
      <c r="A364" s="42">
        <v>15</v>
      </c>
      <c r="B364" s="42">
        <v>15</v>
      </c>
      <c r="C364" s="42">
        <f t="shared" si="77"/>
        <v>0</v>
      </c>
      <c r="D364" s="41">
        <v>1310</v>
      </c>
      <c r="E364" s="93" t="s">
        <v>1243</v>
      </c>
      <c r="F364" s="565">
        <v>60</v>
      </c>
      <c r="G364" s="565">
        <v>20</v>
      </c>
      <c r="H364" s="95">
        <v>3.36</v>
      </c>
      <c r="I364" s="96">
        <f t="shared" si="78"/>
        <v>3.36</v>
      </c>
      <c r="J364" s="97">
        <f t="shared" si="79"/>
        <v>15</v>
      </c>
      <c r="K364" s="98">
        <f t="shared" si="83"/>
        <v>3600</v>
      </c>
      <c r="L364" s="83">
        <f t="shared" si="84"/>
        <v>604.79999999999995</v>
      </c>
      <c r="Q364" s="555">
        <v>20</v>
      </c>
      <c r="R364" s="556">
        <f t="shared" si="80"/>
        <v>3.36</v>
      </c>
      <c r="S364" s="557" t="str">
        <f t="shared" si="74"/>
        <v>---</v>
      </c>
      <c r="T364" s="558">
        <f t="shared" si="75"/>
        <v>1.96</v>
      </c>
      <c r="V364" s="559" t="str">
        <f t="shared" si="85"/>
        <v>OK</v>
      </c>
      <c r="W364" s="44">
        <f>VLOOKUP(D364,'2026 Rates RTT'!$A$21:$P$1140,15,0)</f>
        <v>1.4</v>
      </c>
      <c r="X364" s="44">
        <f t="shared" si="81"/>
        <v>1.4</v>
      </c>
      <c r="Y364" s="560">
        <f t="shared" si="82"/>
        <v>-0.58333333333333337</v>
      </c>
      <c r="AA364" s="83">
        <f t="shared" si="76"/>
        <v>252</v>
      </c>
      <c r="AE364" s="43"/>
      <c r="AF364" s="43"/>
      <c r="AG364" s="44"/>
    </row>
    <row r="365" spans="1:33">
      <c r="A365" s="42">
        <v>1</v>
      </c>
      <c r="B365" s="42">
        <v>1</v>
      </c>
      <c r="C365" s="42">
        <f t="shared" si="77"/>
        <v>0</v>
      </c>
      <c r="D365" s="41">
        <v>1311</v>
      </c>
      <c r="E365" s="93" t="s">
        <v>1244</v>
      </c>
      <c r="F365" s="565">
        <v>2400</v>
      </c>
      <c r="G365" s="565">
        <v>1752</v>
      </c>
      <c r="H365" s="95">
        <v>234.99</v>
      </c>
      <c r="I365" s="96">
        <f t="shared" si="78"/>
        <v>234.99</v>
      </c>
      <c r="J365" s="97">
        <f t="shared" si="79"/>
        <v>1</v>
      </c>
      <c r="K365" s="98">
        <f t="shared" si="83"/>
        <v>21024</v>
      </c>
      <c r="L365" s="83">
        <f t="shared" si="84"/>
        <v>2819.88</v>
      </c>
      <c r="Q365" s="555">
        <v>1752</v>
      </c>
      <c r="R365" s="556">
        <f t="shared" si="80"/>
        <v>234.99</v>
      </c>
      <c r="S365" s="557" t="str">
        <f t="shared" si="74"/>
        <v>---</v>
      </c>
      <c r="T365" s="558">
        <f t="shared" si="75"/>
        <v>179.16000000000003</v>
      </c>
      <c r="V365" s="559" t="str">
        <f t="shared" si="85"/>
        <v>OK</v>
      </c>
      <c r="W365" s="44">
        <f>VLOOKUP(D365,'2026 Rates RTT'!$A$21:$P$1140,15,0)</f>
        <v>55.83</v>
      </c>
      <c r="X365" s="44">
        <f t="shared" si="81"/>
        <v>55.83</v>
      </c>
      <c r="Y365" s="560">
        <f t="shared" si="82"/>
        <v>-0.76241542193284828</v>
      </c>
      <c r="AA365" s="83">
        <f t="shared" si="76"/>
        <v>669.96</v>
      </c>
      <c r="AE365" s="43"/>
      <c r="AF365" s="43"/>
      <c r="AG365" s="44"/>
    </row>
    <row r="366" spans="1:33">
      <c r="A366" s="42">
        <v>1</v>
      </c>
      <c r="B366" s="42">
        <v>1</v>
      </c>
      <c r="C366" s="42">
        <f t="shared" si="77"/>
        <v>0</v>
      </c>
      <c r="D366" s="41">
        <v>1312</v>
      </c>
      <c r="E366" s="93" t="s">
        <v>1245</v>
      </c>
      <c r="F366" s="565">
        <v>60</v>
      </c>
      <c r="G366" s="565">
        <v>44</v>
      </c>
      <c r="H366" s="95">
        <v>5.9</v>
      </c>
      <c r="I366" s="96">
        <f t="shared" si="78"/>
        <v>5.9</v>
      </c>
      <c r="J366" s="97">
        <f t="shared" si="79"/>
        <v>1</v>
      </c>
      <c r="K366" s="98">
        <f t="shared" si="83"/>
        <v>528</v>
      </c>
      <c r="L366" s="83">
        <f t="shared" si="84"/>
        <v>70.800000000000011</v>
      </c>
      <c r="Q366" s="555">
        <v>44</v>
      </c>
      <c r="R366" s="556">
        <f t="shared" si="80"/>
        <v>5.9</v>
      </c>
      <c r="S366" s="557" t="str">
        <f t="shared" si="74"/>
        <v>---</v>
      </c>
      <c r="T366" s="558">
        <f t="shared" si="75"/>
        <v>4.5</v>
      </c>
      <c r="V366" s="559" t="str">
        <f t="shared" si="85"/>
        <v>OK</v>
      </c>
      <c r="W366" s="44">
        <f>VLOOKUP(D366,'2026 Rates RTT'!$A$21:$P$1140,15,0)</f>
        <v>1.4</v>
      </c>
      <c r="X366" s="44">
        <f t="shared" si="81"/>
        <v>1.4</v>
      </c>
      <c r="Y366" s="560">
        <f t="shared" si="82"/>
        <v>-0.76271186440677963</v>
      </c>
      <c r="AA366" s="83">
        <f t="shared" si="76"/>
        <v>16.799999999999997</v>
      </c>
      <c r="AE366" s="43"/>
      <c r="AF366" s="43"/>
      <c r="AG366" s="44"/>
    </row>
    <row r="367" spans="1:33">
      <c r="A367" s="42">
        <v>1</v>
      </c>
      <c r="B367" s="42">
        <v>1</v>
      </c>
      <c r="C367" s="42">
        <f t="shared" si="77"/>
        <v>0</v>
      </c>
      <c r="D367" s="41">
        <v>1314</v>
      </c>
      <c r="E367" s="93" t="s">
        <v>1246</v>
      </c>
      <c r="F367" s="565">
        <v>748</v>
      </c>
      <c r="G367" s="565">
        <v>546</v>
      </c>
      <c r="H367" s="95">
        <v>73.259999999999991</v>
      </c>
      <c r="I367" s="96">
        <f t="shared" si="78"/>
        <v>73.259999999999991</v>
      </c>
      <c r="J367" s="97">
        <f t="shared" si="79"/>
        <v>1</v>
      </c>
      <c r="K367" s="98">
        <f t="shared" si="83"/>
        <v>6552</v>
      </c>
      <c r="L367" s="83">
        <f t="shared" si="84"/>
        <v>879.11999999999989</v>
      </c>
      <c r="Q367" s="555">
        <v>546</v>
      </c>
      <c r="R367" s="556">
        <f t="shared" si="80"/>
        <v>73.259999999999991</v>
      </c>
      <c r="S367" s="557" t="str">
        <f t="shared" si="74"/>
        <v>---</v>
      </c>
      <c r="T367" s="558">
        <f t="shared" si="75"/>
        <v>55.859999999999992</v>
      </c>
      <c r="V367" s="559" t="str">
        <f t="shared" si="85"/>
        <v>OK</v>
      </c>
      <c r="W367" s="44">
        <f>VLOOKUP(D367,'2026 Rates RTT'!$A$21:$P$1140,15,0)</f>
        <v>17.399999999999999</v>
      </c>
      <c r="X367" s="44">
        <f t="shared" si="81"/>
        <v>17.399999999999999</v>
      </c>
      <c r="Y367" s="560">
        <f t="shared" si="82"/>
        <v>-0.76248976248976241</v>
      </c>
      <c r="AA367" s="83">
        <f t="shared" si="76"/>
        <v>208.79999999999998</v>
      </c>
      <c r="AE367" s="43"/>
      <c r="AF367" s="43"/>
      <c r="AG367" s="44"/>
    </row>
    <row r="368" spans="1:33">
      <c r="A368" s="42">
        <v>4</v>
      </c>
      <c r="B368" s="42">
        <v>4</v>
      </c>
      <c r="C368" s="42">
        <f t="shared" si="77"/>
        <v>0</v>
      </c>
      <c r="D368" s="41">
        <v>1317</v>
      </c>
      <c r="E368" s="93" t="s">
        <v>1247</v>
      </c>
      <c r="F368" s="565">
        <f>'2026 Rates RTT'!$B1043</f>
        <v>2611</v>
      </c>
      <c r="G368" s="565">
        <v>1046</v>
      </c>
      <c r="H368" s="95">
        <v>164.46</v>
      </c>
      <c r="I368" s="96">
        <f t="shared" si="78"/>
        <v>164.46</v>
      </c>
      <c r="J368" s="97">
        <f t="shared" si="79"/>
        <v>4</v>
      </c>
      <c r="K368" s="98">
        <f t="shared" si="83"/>
        <v>50208</v>
      </c>
      <c r="L368" s="83">
        <f t="shared" si="84"/>
        <v>7894.08</v>
      </c>
      <c r="Q368" s="555">
        <v>1046</v>
      </c>
      <c r="R368" s="556">
        <f t="shared" si="80"/>
        <v>164.46</v>
      </c>
      <c r="S368" s="557" t="str">
        <f t="shared" si="74"/>
        <v>---</v>
      </c>
      <c r="T368" s="558">
        <f t="shared" si="75"/>
        <v>103.72</v>
      </c>
      <c r="V368" s="559" t="str">
        <f t="shared" si="85"/>
        <v>OK</v>
      </c>
      <c r="W368" s="44">
        <f>VLOOKUP(D368,'2026 Rates RTT'!$A$21:$P$1140,15,0)</f>
        <v>60.740000000000009</v>
      </c>
      <c r="X368" s="44">
        <f t="shared" si="81"/>
        <v>60.740000000000009</v>
      </c>
      <c r="Y368" s="560">
        <f t="shared" si="82"/>
        <v>-0.63067007174996959</v>
      </c>
      <c r="AA368" s="83">
        <f t="shared" si="76"/>
        <v>2915.5200000000004</v>
      </c>
      <c r="AE368" s="43"/>
      <c r="AF368" s="43"/>
      <c r="AG368" s="44"/>
    </row>
    <row r="369" spans="1:33">
      <c r="A369" s="42">
        <v>1</v>
      </c>
      <c r="B369" s="42">
        <v>1</v>
      </c>
      <c r="C369" s="42">
        <f t="shared" si="77"/>
        <v>0</v>
      </c>
      <c r="D369" s="41">
        <v>1319</v>
      </c>
      <c r="E369" s="93" t="s">
        <v>1248</v>
      </c>
      <c r="F369" s="565">
        <f>'2026 Rates RTT'!$B1045</f>
        <v>1363.3</v>
      </c>
      <c r="G369" s="565">
        <v>456</v>
      </c>
      <c r="H369" s="95">
        <v>76.56</v>
      </c>
      <c r="I369" s="96">
        <f t="shared" si="78"/>
        <v>76.56</v>
      </c>
      <c r="J369" s="97">
        <f t="shared" si="79"/>
        <v>1</v>
      </c>
      <c r="K369" s="98">
        <f t="shared" si="83"/>
        <v>5472</v>
      </c>
      <c r="L369" s="83">
        <f t="shared" si="84"/>
        <v>918.72</v>
      </c>
      <c r="Q369" s="555">
        <v>456</v>
      </c>
      <c r="R369" s="556">
        <f t="shared" si="80"/>
        <v>76.56</v>
      </c>
      <c r="S369" s="557" t="str">
        <f t="shared" si="74"/>
        <v>---</v>
      </c>
      <c r="T369" s="558">
        <f t="shared" si="75"/>
        <v>44.84</v>
      </c>
      <c r="V369" s="559" t="str">
        <f t="shared" si="85"/>
        <v>OK</v>
      </c>
      <c r="W369" s="44">
        <f>VLOOKUP(D369,'2026 Rates RTT'!$A$21:$P$1140,15,0)</f>
        <v>31.72</v>
      </c>
      <c r="X369" s="44">
        <f t="shared" si="81"/>
        <v>31.72</v>
      </c>
      <c r="Y369" s="560">
        <f t="shared" si="82"/>
        <v>-0.5856844305120168</v>
      </c>
      <c r="AA369" s="83">
        <f t="shared" si="76"/>
        <v>380.64</v>
      </c>
      <c r="AE369" s="43"/>
      <c r="AF369" s="43"/>
      <c r="AG369" s="44"/>
    </row>
    <row r="370" spans="1:33">
      <c r="A370" s="42">
        <v>1</v>
      </c>
      <c r="B370" s="42">
        <v>1</v>
      </c>
      <c r="C370" s="42">
        <f t="shared" si="77"/>
        <v>0</v>
      </c>
      <c r="D370" s="41">
        <v>1320</v>
      </c>
      <c r="E370" s="567" t="s">
        <v>1249</v>
      </c>
      <c r="F370" s="565">
        <f>'2026 Rates RTT'!$B1046</f>
        <v>400</v>
      </c>
      <c r="G370" s="565">
        <v>150</v>
      </c>
      <c r="H370" s="95">
        <v>68.42</v>
      </c>
      <c r="I370" s="96">
        <f t="shared" si="78"/>
        <v>68.42</v>
      </c>
      <c r="J370" s="97">
        <f t="shared" si="79"/>
        <v>1</v>
      </c>
      <c r="K370" s="98">
        <f t="shared" si="83"/>
        <v>1800</v>
      </c>
      <c r="L370" s="83">
        <f t="shared" si="84"/>
        <v>821.04</v>
      </c>
      <c r="Q370" s="555">
        <v>150</v>
      </c>
      <c r="R370" s="556">
        <f t="shared" si="80"/>
        <v>68.42</v>
      </c>
      <c r="S370" s="557" t="str">
        <f t="shared" si="74"/>
        <v>---</v>
      </c>
      <c r="T370" s="558">
        <f t="shared" si="75"/>
        <v>57.95</v>
      </c>
      <c r="V370" s="559" t="str">
        <f t="shared" si="85"/>
        <v>OK</v>
      </c>
      <c r="W370" s="44">
        <f>VLOOKUP(D370,'2026 Rates RTT'!$A$21:$P$1140,15,0)</f>
        <v>10.47</v>
      </c>
      <c r="X370" s="44">
        <f t="shared" si="81"/>
        <v>10.47</v>
      </c>
      <c r="Y370" s="560">
        <f t="shared" si="82"/>
        <v>-0.8469745688395206</v>
      </c>
      <c r="AA370" s="83">
        <f t="shared" si="76"/>
        <v>125.64000000000001</v>
      </c>
      <c r="AE370" s="43"/>
      <c r="AF370" s="43"/>
      <c r="AG370" s="44"/>
    </row>
    <row r="371" spans="1:33">
      <c r="A371" s="42">
        <v>2</v>
      </c>
      <c r="B371" s="42">
        <v>2</v>
      </c>
      <c r="C371" s="42">
        <f t="shared" si="77"/>
        <v>0</v>
      </c>
      <c r="D371" s="41">
        <v>1321</v>
      </c>
      <c r="E371" s="93" t="s">
        <v>1250</v>
      </c>
      <c r="F371" s="565">
        <f>'2026 Rates RTT'!$B1047</f>
        <v>698.5</v>
      </c>
      <c r="G371" s="565">
        <v>510</v>
      </c>
      <c r="H371" s="95">
        <v>68.42</v>
      </c>
      <c r="I371" s="96">
        <f t="shared" si="78"/>
        <v>68.42</v>
      </c>
      <c r="J371" s="97">
        <f t="shared" si="79"/>
        <v>2</v>
      </c>
      <c r="K371" s="98">
        <f t="shared" si="83"/>
        <v>12240</v>
      </c>
      <c r="L371" s="83">
        <f t="shared" si="84"/>
        <v>1642.08</v>
      </c>
      <c r="Q371" s="555">
        <v>510</v>
      </c>
      <c r="R371" s="556">
        <f t="shared" si="80"/>
        <v>68.42</v>
      </c>
      <c r="S371" s="557" t="str">
        <f t="shared" si="74"/>
        <v>---</v>
      </c>
      <c r="T371" s="558">
        <f t="shared" si="75"/>
        <v>52.17</v>
      </c>
      <c r="V371" s="559" t="str">
        <f t="shared" si="85"/>
        <v>OK</v>
      </c>
      <c r="W371" s="44">
        <f>VLOOKUP(D371,'2026 Rates RTT'!$A$21:$P$1140,15,0)</f>
        <v>16.25</v>
      </c>
      <c r="X371" s="44">
        <f t="shared" si="81"/>
        <v>16.25</v>
      </c>
      <c r="Y371" s="560">
        <f t="shared" si="82"/>
        <v>-0.76249634609763228</v>
      </c>
      <c r="AA371" s="83">
        <f t="shared" si="76"/>
        <v>390</v>
      </c>
      <c r="AE371" s="43"/>
      <c r="AF371" s="43"/>
      <c r="AG371" s="44"/>
    </row>
    <row r="372" spans="1:33">
      <c r="A372" s="42">
        <v>1</v>
      </c>
      <c r="B372" s="42">
        <v>1</v>
      </c>
      <c r="C372" s="42">
        <f t="shared" si="77"/>
        <v>0</v>
      </c>
      <c r="D372" s="41">
        <v>1322</v>
      </c>
      <c r="E372" s="93" t="s">
        <v>1251</v>
      </c>
      <c r="F372" s="565">
        <f>'2026 Rates RTT'!$B1048</f>
        <v>30</v>
      </c>
      <c r="G372" s="565">
        <v>10</v>
      </c>
      <c r="H372" s="95">
        <v>1.68</v>
      </c>
      <c r="I372" s="96">
        <f t="shared" si="78"/>
        <v>1.68</v>
      </c>
      <c r="J372" s="97">
        <f t="shared" si="79"/>
        <v>1</v>
      </c>
      <c r="K372" s="98">
        <f t="shared" si="83"/>
        <v>120</v>
      </c>
      <c r="L372" s="83">
        <f t="shared" si="84"/>
        <v>20.16</v>
      </c>
      <c r="Q372" s="555">
        <v>10</v>
      </c>
      <c r="R372" s="556">
        <f t="shared" si="80"/>
        <v>1.68</v>
      </c>
      <c r="S372" s="557" t="str">
        <f t="shared" si="74"/>
        <v>---</v>
      </c>
      <c r="T372" s="558">
        <f t="shared" si="75"/>
        <v>0.98</v>
      </c>
      <c r="V372" s="559" t="str">
        <f t="shared" si="85"/>
        <v>OK</v>
      </c>
      <c r="W372" s="44">
        <f>VLOOKUP(D372,'2026 Rates RTT'!$A$21:$P$1140,15,0)</f>
        <v>0.7</v>
      </c>
      <c r="X372" s="44">
        <f t="shared" si="81"/>
        <v>0.7</v>
      </c>
      <c r="Y372" s="560">
        <f t="shared" si="82"/>
        <v>-0.58333333333333337</v>
      </c>
      <c r="AA372" s="83">
        <f t="shared" si="76"/>
        <v>8.3999999999999986</v>
      </c>
      <c r="AE372" s="43"/>
      <c r="AF372" s="43"/>
      <c r="AG372" s="44"/>
    </row>
    <row r="373" spans="1:33">
      <c r="A373" s="42">
        <v>1</v>
      </c>
      <c r="B373" s="42">
        <v>0</v>
      </c>
      <c r="C373" s="42">
        <f t="shared" si="77"/>
        <v>-1</v>
      </c>
      <c r="D373" s="41">
        <v>1323</v>
      </c>
      <c r="E373" s="93" t="s">
        <v>1252</v>
      </c>
      <c r="F373" s="565">
        <f>'2026 Rates RTT'!$B1049</f>
        <v>1528.2</v>
      </c>
      <c r="G373" s="565">
        <v>186</v>
      </c>
      <c r="H373" s="95">
        <v>46.06</v>
      </c>
      <c r="I373" s="96">
        <f t="shared" si="78"/>
        <v>46.06</v>
      </c>
      <c r="J373" s="97">
        <f t="shared" si="79"/>
        <v>0</v>
      </c>
      <c r="K373" s="98">
        <f t="shared" si="83"/>
        <v>0</v>
      </c>
      <c r="L373" s="83">
        <f t="shared" si="84"/>
        <v>0</v>
      </c>
      <c r="Q373" s="555">
        <v>186</v>
      </c>
      <c r="R373" s="556">
        <f t="shared" si="80"/>
        <v>46.06</v>
      </c>
      <c r="S373" s="557" t="str">
        <f t="shared" si="74"/>
        <v>---</v>
      </c>
      <c r="T373" s="558">
        <f t="shared" si="75"/>
        <v>10.510000000000005</v>
      </c>
      <c r="V373" s="559" t="str">
        <f t="shared" si="85"/>
        <v>OK</v>
      </c>
      <c r="W373" s="44">
        <f>VLOOKUP(D373,'2026 Rates RTT'!$A$21:$P$1140,15,0)</f>
        <v>35.549999999999997</v>
      </c>
      <c r="X373" s="44">
        <f t="shared" si="81"/>
        <v>35.549999999999997</v>
      </c>
      <c r="Y373" s="560">
        <f t="shared" si="82"/>
        <v>-0.22818063395571009</v>
      </c>
      <c r="AA373" s="83">
        <f t="shared" si="76"/>
        <v>0</v>
      </c>
      <c r="AE373" s="43"/>
      <c r="AF373" s="43"/>
      <c r="AG373" s="44"/>
    </row>
    <row r="374" spans="1:33">
      <c r="A374" s="42">
        <v>2</v>
      </c>
      <c r="B374" s="42">
        <v>2</v>
      </c>
      <c r="C374" s="42">
        <f t="shared" si="77"/>
        <v>0</v>
      </c>
      <c r="D374" s="41">
        <v>1324</v>
      </c>
      <c r="E374" s="93" t="s">
        <v>1253</v>
      </c>
      <c r="F374" s="565">
        <f>'2026 Rates RTT'!$B1050</f>
        <v>336</v>
      </c>
      <c r="G374" s="565">
        <v>164</v>
      </c>
      <c r="H374" s="95">
        <v>26.689999999999998</v>
      </c>
      <c r="I374" s="96">
        <f t="shared" si="78"/>
        <v>26.689999999999998</v>
      </c>
      <c r="J374" s="97">
        <f t="shared" si="79"/>
        <v>2</v>
      </c>
      <c r="K374" s="98">
        <f t="shared" si="83"/>
        <v>3936</v>
      </c>
      <c r="L374" s="83">
        <f t="shared" si="84"/>
        <v>640.55999999999995</v>
      </c>
      <c r="Q374" s="555">
        <v>164</v>
      </c>
      <c r="R374" s="556">
        <f t="shared" si="80"/>
        <v>26.689999999999998</v>
      </c>
      <c r="S374" s="557" t="str">
        <f t="shared" si="74"/>
        <v>---</v>
      </c>
      <c r="T374" s="558">
        <f t="shared" si="75"/>
        <v>16.22</v>
      </c>
      <c r="V374" s="559" t="str">
        <f t="shared" si="85"/>
        <v>OK</v>
      </c>
      <c r="W374" s="44">
        <f>VLOOKUP(D374,'2026 Rates RTT'!$A$21:$P$1140,15,0)</f>
        <v>10.47</v>
      </c>
      <c r="X374" s="44">
        <f t="shared" si="81"/>
        <v>10.47</v>
      </c>
      <c r="Y374" s="560">
        <f t="shared" si="82"/>
        <v>-0.60771824653428252</v>
      </c>
      <c r="AA374" s="83">
        <f t="shared" si="76"/>
        <v>251.28000000000003</v>
      </c>
      <c r="AE374" s="43"/>
      <c r="AF374" s="43"/>
      <c r="AG374" s="44"/>
    </row>
    <row r="375" spans="1:33">
      <c r="A375" s="42">
        <v>1</v>
      </c>
      <c r="B375" s="42">
        <v>0</v>
      </c>
      <c r="C375" s="42">
        <f t="shared" si="77"/>
        <v>-1</v>
      </c>
      <c r="D375" s="41">
        <v>1325</v>
      </c>
      <c r="E375" s="93" t="s">
        <v>1254</v>
      </c>
      <c r="F375" s="565">
        <f>'2026 Rates RTT'!$B1051</f>
        <v>122</v>
      </c>
      <c r="G375" s="565">
        <v>89</v>
      </c>
      <c r="H375" s="95">
        <v>11.920000000000002</v>
      </c>
      <c r="I375" s="96">
        <f t="shared" si="78"/>
        <v>11.920000000000002</v>
      </c>
      <c r="J375" s="97">
        <f t="shared" si="79"/>
        <v>0</v>
      </c>
      <c r="K375" s="98">
        <f t="shared" si="83"/>
        <v>0</v>
      </c>
      <c r="L375" s="83">
        <f t="shared" si="84"/>
        <v>0</v>
      </c>
      <c r="Q375" s="555">
        <v>89</v>
      </c>
      <c r="R375" s="556">
        <f t="shared" si="80"/>
        <v>11.920000000000002</v>
      </c>
      <c r="S375" s="557" t="str">
        <f t="shared" si="74"/>
        <v>---</v>
      </c>
      <c r="T375" s="558">
        <f t="shared" si="75"/>
        <v>9.0800000000000018</v>
      </c>
      <c r="V375" s="559" t="str">
        <f t="shared" si="85"/>
        <v>OK</v>
      </c>
      <c r="W375" s="44">
        <f>VLOOKUP(D375,'2026 Rates RTT'!$A$21:$P$1140,15,0)</f>
        <v>2.84</v>
      </c>
      <c r="X375" s="44">
        <f t="shared" si="81"/>
        <v>2.84</v>
      </c>
      <c r="Y375" s="560">
        <f t="shared" si="82"/>
        <v>-0.76174496644295309</v>
      </c>
      <c r="AA375" s="83">
        <f t="shared" si="76"/>
        <v>0</v>
      </c>
      <c r="AE375" s="43"/>
      <c r="AF375" s="43"/>
      <c r="AG375" s="44"/>
    </row>
    <row r="376" spans="1:33">
      <c r="A376" s="42">
        <v>1</v>
      </c>
      <c r="B376" s="42">
        <v>1</v>
      </c>
      <c r="C376" s="42">
        <f t="shared" si="77"/>
        <v>0</v>
      </c>
      <c r="D376" s="41">
        <v>1330</v>
      </c>
      <c r="E376" s="93" t="s">
        <v>1255</v>
      </c>
      <c r="F376" s="565">
        <f>'2026 Rates RTT'!$B1056</f>
        <v>1836</v>
      </c>
      <c r="G376" s="565">
        <v>612</v>
      </c>
      <c r="H376" s="95">
        <v>102.86</v>
      </c>
      <c r="I376" s="96">
        <f t="shared" si="78"/>
        <v>102.86</v>
      </c>
      <c r="J376" s="97">
        <f t="shared" si="79"/>
        <v>1</v>
      </c>
      <c r="K376" s="98">
        <f t="shared" si="83"/>
        <v>7344</v>
      </c>
      <c r="L376" s="83">
        <f t="shared" si="84"/>
        <v>1234.32</v>
      </c>
      <c r="Q376" s="555">
        <v>612</v>
      </c>
      <c r="R376" s="556">
        <f t="shared" si="80"/>
        <v>102.86</v>
      </c>
      <c r="S376" s="557" t="str">
        <f t="shared" si="74"/>
        <v>---</v>
      </c>
      <c r="T376" s="558">
        <f t="shared" si="75"/>
        <v>60.15</v>
      </c>
      <c r="V376" s="559" t="str">
        <f t="shared" si="85"/>
        <v>OK</v>
      </c>
      <c r="W376" s="44">
        <f>VLOOKUP(D376,'2026 Rates RTT'!$A$21:$P$1140,15,0)</f>
        <v>42.71</v>
      </c>
      <c r="X376" s="44">
        <f t="shared" si="81"/>
        <v>42.71</v>
      </c>
      <c r="Y376" s="560">
        <f t="shared" si="82"/>
        <v>-0.58477542290491935</v>
      </c>
      <c r="AA376" s="83">
        <f t="shared" si="76"/>
        <v>512.52</v>
      </c>
      <c r="AE376" s="43"/>
      <c r="AF376" s="43"/>
      <c r="AG376" s="44"/>
    </row>
    <row r="377" spans="1:33">
      <c r="A377" s="42">
        <v>1</v>
      </c>
      <c r="B377" s="42">
        <v>1</v>
      </c>
      <c r="C377" s="42">
        <f t="shared" si="77"/>
        <v>0</v>
      </c>
      <c r="D377" s="41">
        <v>1332</v>
      </c>
      <c r="E377" s="93" t="s">
        <v>1256</v>
      </c>
      <c r="F377" s="565">
        <f>'2026 Rates RTT'!$B1058</f>
        <v>1056</v>
      </c>
      <c r="G377" s="565">
        <v>352</v>
      </c>
      <c r="H377" s="95">
        <v>59.16</v>
      </c>
      <c r="I377" s="96">
        <f t="shared" si="78"/>
        <v>59.16</v>
      </c>
      <c r="J377" s="97">
        <f t="shared" si="79"/>
        <v>1</v>
      </c>
      <c r="K377" s="98">
        <f t="shared" si="83"/>
        <v>4224</v>
      </c>
      <c r="L377" s="83">
        <f t="shared" si="84"/>
        <v>709.92</v>
      </c>
      <c r="Q377" s="555">
        <v>352</v>
      </c>
      <c r="R377" s="556">
        <f t="shared" si="80"/>
        <v>59.16</v>
      </c>
      <c r="S377" s="557" t="str">
        <f t="shared" si="74"/>
        <v>---</v>
      </c>
      <c r="T377" s="558">
        <f t="shared" si="75"/>
        <v>34.589999999999996</v>
      </c>
      <c r="V377" s="559" t="str">
        <f t="shared" si="85"/>
        <v>OK</v>
      </c>
      <c r="W377" s="44">
        <f>VLOOKUP(D377,'2026 Rates RTT'!$A$21:$P$1140,15,0)</f>
        <v>24.57</v>
      </c>
      <c r="X377" s="44">
        <f t="shared" si="81"/>
        <v>24.57</v>
      </c>
      <c r="Y377" s="560">
        <f t="shared" si="82"/>
        <v>-0.58468559837728185</v>
      </c>
      <c r="AA377" s="83">
        <f t="shared" si="76"/>
        <v>294.84000000000003</v>
      </c>
      <c r="AE377" s="43"/>
      <c r="AF377" s="43"/>
      <c r="AG377" s="44"/>
    </row>
    <row r="378" spans="1:33">
      <c r="A378" s="42">
        <v>1</v>
      </c>
      <c r="B378" s="42">
        <v>1</v>
      </c>
      <c r="C378" s="42">
        <f t="shared" si="77"/>
        <v>0</v>
      </c>
      <c r="D378" s="41">
        <v>1335</v>
      </c>
      <c r="E378" s="93" t="s">
        <v>1257</v>
      </c>
      <c r="F378" s="565">
        <f>'2026 Rates RTT'!$B1061</f>
        <v>1000</v>
      </c>
      <c r="G378" s="565">
        <v>376</v>
      </c>
      <c r="H378" s="95">
        <v>110.41</v>
      </c>
      <c r="I378" s="96">
        <f t="shared" si="78"/>
        <v>110.41</v>
      </c>
      <c r="J378" s="97">
        <f t="shared" si="79"/>
        <v>1</v>
      </c>
      <c r="K378" s="98">
        <f t="shared" si="83"/>
        <v>4512</v>
      </c>
      <c r="L378" s="83">
        <f t="shared" si="84"/>
        <v>1324.92</v>
      </c>
      <c r="Q378" s="555">
        <v>376</v>
      </c>
      <c r="R378" s="556">
        <f t="shared" si="80"/>
        <v>110.41</v>
      </c>
      <c r="S378" s="557" t="str">
        <f t="shared" si="74"/>
        <v>---</v>
      </c>
      <c r="T378" s="558">
        <f t="shared" si="75"/>
        <v>84.179999999999993</v>
      </c>
      <c r="V378" s="559" t="str">
        <f t="shared" si="85"/>
        <v>OK</v>
      </c>
      <c r="W378" s="44">
        <f>VLOOKUP(D378,'2026 Rates RTT'!$A$21:$P$1140,15,0)</f>
        <v>26.23</v>
      </c>
      <c r="X378" s="44">
        <f t="shared" si="81"/>
        <v>26.23</v>
      </c>
      <c r="Y378" s="560">
        <f t="shared" si="82"/>
        <v>-0.76243093922651939</v>
      </c>
      <c r="AA378" s="83">
        <f t="shared" si="76"/>
        <v>314.76</v>
      </c>
      <c r="AE378" s="43"/>
      <c r="AF378" s="43"/>
      <c r="AG378" s="44"/>
    </row>
    <row r="379" spans="1:33">
      <c r="A379" s="42">
        <v>1</v>
      </c>
      <c r="B379" s="42">
        <v>1</v>
      </c>
      <c r="C379" s="42">
        <f t="shared" si="77"/>
        <v>0</v>
      </c>
      <c r="D379" s="41">
        <v>1340</v>
      </c>
      <c r="E379" s="93" t="s">
        <v>1258</v>
      </c>
      <c r="F379" s="565">
        <f>'2026 Rates RTT'!$B1070</f>
        <v>45</v>
      </c>
      <c r="G379" s="565">
        <v>83</v>
      </c>
      <c r="H379" s="95">
        <v>11.129999999999999</v>
      </c>
      <c r="I379" s="96">
        <f t="shared" si="78"/>
        <v>11.129999999999999</v>
      </c>
      <c r="J379" s="97">
        <f t="shared" si="79"/>
        <v>1</v>
      </c>
      <c r="K379" s="98">
        <f t="shared" si="83"/>
        <v>996</v>
      </c>
      <c r="L379" s="83">
        <f t="shared" si="84"/>
        <v>133.56</v>
      </c>
      <c r="Q379" s="555">
        <v>83</v>
      </c>
      <c r="R379" s="556">
        <f t="shared" si="80"/>
        <v>11.129999999999999</v>
      </c>
      <c r="S379" s="557" t="str">
        <f t="shared" si="74"/>
        <v>---</v>
      </c>
      <c r="T379" s="558">
        <f t="shared" si="75"/>
        <v>8.5</v>
      </c>
      <c r="V379" s="559" t="str">
        <f t="shared" si="85"/>
        <v>OK</v>
      </c>
      <c r="W379" s="44">
        <f>VLOOKUP(D379,'2026 Rates RTT'!$A$21:$P$1140,15,0)</f>
        <v>2.63</v>
      </c>
      <c r="X379" s="44">
        <f t="shared" si="81"/>
        <v>2.63</v>
      </c>
      <c r="Y379" s="560">
        <f t="shared" si="82"/>
        <v>-0.7637017070979335</v>
      </c>
      <c r="AA379" s="83">
        <f t="shared" si="76"/>
        <v>31.56</v>
      </c>
      <c r="AE379" s="43"/>
      <c r="AF379" s="43"/>
      <c r="AG379" s="44"/>
    </row>
    <row r="380" spans="1:33">
      <c r="A380" s="42">
        <v>1</v>
      </c>
      <c r="B380" s="42">
        <v>1</v>
      </c>
      <c r="C380" s="42">
        <f t="shared" si="77"/>
        <v>0</v>
      </c>
      <c r="D380" s="41">
        <v>1341</v>
      </c>
      <c r="E380" s="93" t="s">
        <v>1259</v>
      </c>
      <c r="F380" s="565">
        <f>'2026 Rates RTT'!$B1075</f>
        <v>198</v>
      </c>
      <c r="G380" s="565">
        <v>66</v>
      </c>
      <c r="H380" s="95">
        <v>11.11</v>
      </c>
      <c r="I380" s="96">
        <f t="shared" si="78"/>
        <v>11.11</v>
      </c>
      <c r="J380" s="97">
        <f t="shared" si="79"/>
        <v>1</v>
      </c>
      <c r="K380" s="98">
        <f t="shared" si="83"/>
        <v>792</v>
      </c>
      <c r="L380" s="83">
        <f t="shared" si="84"/>
        <v>133.32</v>
      </c>
      <c r="Q380" s="555">
        <v>66</v>
      </c>
      <c r="R380" s="556">
        <f t="shared" si="80"/>
        <v>11.11</v>
      </c>
      <c r="S380" s="557" t="str">
        <f t="shared" si="74"/>
        <v>---</v>
      </c>
      <c r="T380" s="558">
        <f t="shared" si="75"/>
        <v>6.4999999999999991</v>
      </c>
      <c r="V380" s="559" t="str">
        <f t="shared" si="85"/>
        <v>OK</v>
      </c>
      <c r="W380" s="44">
        <f>VLOOKUP(D380,'2026 Rates RTT'!$A$21:$P$1140,15,0)</f>
        <v>4.6100000000000003</v>
      </c>
      <c r="X380" s="44">
        <f t="shared" si="81"/>
        <v>4.6100000000000003</v>
      </c>
      <c r="Y380" s="560">
        <f t="shared" si="82"/>
        <v>-0.58505850585058505</v>
      </c>
      <c r="AA380" s="83">
        <f t="shared" si="76"/>
        <v>55.320000000000007</v>
      </c>
      <c r="AE380" s="43"/>
      <c r="AF380" s="43"/>
      <c r="AG380" s="44"/>
    </row>
    <row r="381" spans="1:33">
      <c r="A381" s="42">
        <v>1</v>
      </c>
      <c r="B381" s="42">
        <v>1</v>
      </c>
      <c r="C381" s="42">
        <f t="shared" si="77"/>
        <v>0</v>
      </c>
      <c r="D381" s="41">
        <v>1342</v>
      </c>
      <c r="E381" s="93" t="s">
        <v>1260</v>
      </c>
      <c r="F381" s="565">
        <f>'2026 Rates RTT'!$B1076</f>
        <v>1240</v>
      </c>
      <c r="G381" s="565">
        <v>413</v>
      </c>
      <c r="H381" s="95">
        <v>69.430000000000007</v>
      </c>
      <c r="I381" s="96">
        <f t="shared" si="78"/>
        <v>69.430000000000007</v>
      </c>
      <c r="J381" s="97">
        <f t="shared" si="79"/>
        <v>1</v>
      </c>
      <c r="K381" s="98">
        <f t="shared" si="83"/>
        <v>4956</v>
      </c>
      <c r="L381" s="83">
        <f t="shared" si="84"/>
        <v>833.16000000000008</v>
      </c>
      <c r="Q381" s="555">
        <v>413</v>
      </c>
      <c r="R381" s="556">
        <f t="shared" si="80"/>
        <v>69.430000000000007</v>
      </c>
      <c r="S381" s="557" t="str">
        <f t="shared" si="74"/>
        <v>---</v>
      </c>
      <c r="T381" s="558">
        <f t="shared" si="75"/>
        <v>40.580000000000005</v>
      </c>
      <c r="V381" s="559" t="str">
        <f t="shared" si="85"/>
        <v>OK</v>
      </c>
      <c r="W381" s="44">
        <f>VLOOKUP(D381,'2026 Rates RTT'!$A$21:$P$1140,15,0)</f>
        <v>28.85</v>
      </c>
      <c r="X381" s="44">
        <f t="shared" si="81"/>
        <v>28.85</v>
      </c>
      <c r="Y381" s="560">
        <f t="shared" si="82"/>
        <v>-0.58447357050266457</v>
      </c>
      <c r="AA381" s="83">
        <f t="shared" si="76"/>
        <v>346.20000000000005</v>
      </c>
      <c r="AE381" s="43"/>
      <c r="AF381" s="43"/>
      <c r="AG381" s="44"/>
    </row>
    <row r="382" spans="1:33">
      <c r="A382" s="42">
        <v>1</v>
      </c>
      <c r="B382" s="42">
        <v>1</v>
      </c>
      <c r="C382" s="42">
        <f t="shared" si="77"/>
        <v>0</v>
      </c>
      <c r="D382" s="41">
        <v>1345</v>
      </c>
      <c r="E382" s="93" t="s">
        <v>1261</v>
      </c>
      <c r="F382" s="565">
        <f>'2026 Rates RTT'!$B1083</f>
        <v>30</v>
      </c>
      <c r="G382" s="565">
        <v>22</v>
      </c>
      <c r="H382" s="95">
        <v>2.95</v>
      </c>
      <c r="I382" s="96">
        <f t="shared" si="78"/>
        <v>2.95</v>
      </c>
      <c r="J382" s="97">
        <f t="shared" si="79"/>
        <v>1</v>
      </c>
      <c r="K382" s="98">
        <f t="shared" si="83"/>
        <v>264</v>
      </c>
      <c r="L382" s="83">
        <f t="shared" si="84"/>
        <v>35.400000000000006</v>
      </c>
      <c r="Q382" s="555">
        <v>22</v>
      </c>
      <c r="R382" s="556">
        <f t="shared" si="80"/>
        <v>2.95</v>
      </c>
      <c r="S382" s="557" t="str">
        <f t="shared" si="74"/>
        <v>---</v>
      </c>
      <c r="T382" s="558">
        <f t="shared" si="75"/>
        <v>2.25</v>
      </c>
      <c r="V382" s="559" t="str">
        <f t="shared" si="85"/>
        <v>OK</v>
      </c>
      <c r="W382" s="44">
        <f>VLOOKUP(D382,'2026 Rates RTT'!$A$21:$P$1140,15,0)</f>
        <v>0.7</v>
      </c>
      <c r="X382" s="44">
        <f t="shared" si="81"/>
        <v>0.7</v>
      </c>
      <c r="Y382" s="560">
        <f t="shared" si="82"/>
        <v>-0.76271186440677963</v>
      </c>
      <c r="AA382" s="83">
        <f t="shared" si="76"/>
        <v>8.3999999999999986</v>
      </c>
      <c r="AE382" s="43"/>
      <c r="AF382" s="43"/>
      <c r="AG382" s="44"/>
    </row>
    <row r="383" spans="1:33">
      <c r="A383" s="42">
        <v>1</v>
      </c>
      <c r="B383" s="42">
        <v>1</v>
      </c>
      <c r="C383" s="42">
        <f t="shared" si="77"/>
        <v>0</v>
      </c>
      <c r="D383" s="41">
        <v>1347</v>
      </c>
      <c r="E383" s="93" t="s">
        <v>1262</v>
      </c>
      <c r="F383" s="565">
        <f>'2026 Rates RTT'!$B1087</f>
        <v>120</v>
      </c>
      <c r="G383" s="565">
        <v>88</v>
      </c>
      <c r="H383" s="95">
        <v>11.79</v>
      </c>
      <c r="I383" s="96">
        <f t="shared" si="78"/>
        <v>11.79</v>
      </c>
      <c r="J383" s="97">
        <f t="shared" si="79"/>
        <v>1</v>
      </c>
      <c r="K383" s="98">
        <f t="shared" si="83"/>
        <v>1056</v>
      </c>
      <c r="L383" s="83">
        <f t="shared" si="84"/>
        <v>141.47999999999999</v>
      </c>
      <c r="Q383" s="555">
        <v>88</v>
      </c>
      <c r="R383" s="556">
        <f t="shared" si="80"/>
        <v>11.79</v>
      </c>
      <c r="S383" s="557" t="str">
        <f t="shared" si="74"/>
        <v>---</v>
      </c>
      <c r="T383" s="558">
        <f t="shared" si="75"/>
        <v>9</v>
      </c>
      <c r="V383" s="559" t="str">
        <f t="shared" si="85"/>
        <v>OK</v>
      </c>
      <c r="W383" s="44">
        <f>VLOOKUP(D383,'2026 Rates RTT'!$A$21:$P$1140,15,0)</f>
        <v>2.79</v>
      </c>
      <c r="X383" s="44">
        <f t="shared" si="81"/>
        <v>2.79</v>
      </c>
      <c r="Y383" s="560">
        <f t="shared" si="82"/>
        <v>-0.76335877862595414</v>
      </c>
      <c r="AA383" s="83">
        <f t="shared" si="76"/>
        <v>33.480000000000004</v>
      </c>
      <c r="AE383" s="43"/>
      <c r="AF383" s="43"/>
      <c r="AG383" s="44"/>
    </row>
    <row r="384" spans="1:33">
      <c r="A384" s="42">
        <v>1</v>
      </c>
      <c r="B384" s="42">
        <v>1</v>
      </c>
      <c r="C384" s="42">
        <f t="shared" si="77"/>
        <v>0</v>
      </c>
      <c r="D384" s="41">
        <v>1348</v>
      </c>
      <c r="E384" s="93" t="s">
        <v>1263</v>
      </c>
      <c r="F384" s="565">
        <f>'2026 Rates RTT'!$B1088</f>
        <v>1113.5999999999999</v>
      </c>
      <c r="G384" s="565">
        <v>371</v>
      </c>
      <c r="H384" s="95">
        <v>62.38</v>
      </c>
      <c r="I384" s="96">
        <f t="shared" si="78"/>
        <v>62.38</v>
      </c>
      <c r="J384" s="97">
        <f t="shared" si="79"/>
        <v>1</v>
      </c>
      <c r="K384" s="98">
        <f t="shared" si="83"/>
        <v>4452</v>
      </c>
      <c r="L384" s="83">
        <f t="shared" si="84"/>
        <v>748.56000000000006</v>
      </c>
      <c r="Q384" s="555">
        <v>371</v>
      </c>
      <c r="R384" s="556">
        <f t="shared" si="80"/>
        <v>62.38</v>
      </c>
      <c r="S384" s="557" t="str">
        <f t="shared" si="74"/>
        <v>---</v>
      </c>
      <c r="T384" s="558">
        <f t="shared" si="75"/>
        <v>36.47</v>
      </c>
      <c r="V384" s="559" t="str">
        <f t="shared" si="85"/>
        <v>OK</v>
      </c>
      <c r="W384" s="44">
        <f>VLOOKUP(D384,'2026 Rates RTT'!$A$21:$P$1140,15,0)</f>
        <v>25.91</v>
      </c>
      <c r="X384" s="44">
        <f t="shared" si="81"/>
        <v>25.91</v>
      </c>
      <c r="Y384" s="560">
        <f t="shared" si="82"/>
        <v>-0.58464251362616226</v>
      </c>
      <c r="AA384" s="83">
        <f t="shared" si="76"/>
        <v>310.92</v>
      </c>
      <c r="AE384" s="43"/>
      <c r="AF384" s="43"/>
      <c r="AG384" s="44"/>
    </row>
    <row r="385" spans="1:33">
      <c r="A385" s="42">
        <v>2</v>
      </c>
      <c r="B385" s="42">
        <v>2</v>
      </c>
      <c r="C385" s="42">
        <f t="shared" si="77"/>
        <v>0</v>
      </c>
      <c r="D385" s="41">
        <v>1351</v>
      </c>
      <c r="E385" s="93" t="s">
        <v>1264</v>
      </c>
      <c r="F385" s="102">
        <v>22.8</v>
      </c>
      <c r="G385" s="565">
        <v>8</v>
      </c>
      <c r="H385" s="95">
        <v>1.34</v>
      </c>
      <c r="I385" s="96">
        <f t="shared" si="78"/>
        <v>1.34</v>
      </c>
      <c r="J385" s="97">
        <f t="shared" si="79"/>
        <v>2</v>
      </c>
      <c r="K385" s="98">
        <f t="shared" si="83"/>
        <v>192</v>
      </c>
      <c r="L385" s="83">
        <f t="shared" si="84"/>
        <v>32.160000000000004</v>
      </c>
      <c r="Q385" s="555">
        <v>8</v>
      </c>
      <c r="R385" s="556">
        <f t="shared" si="80"/>
        <v>1.34</v>
      </c>
      <c r="S385" s="557" t="str">
        <f t="shared" si="74"/>
        <v>---</v>
      </c>
      <c r="T385" s="558">
        <f t="shared" si="75"/>
        <v>0.81</v>
      </c>
      <c r="V385" s="559" t="str">
        <f t="shared" si="85"/>
        <v>OK</v>
      </c>
      <c r="W385" s="44">
        <f>VLOOKUP(D385,'2026 Rates RTT'!$A$21:$P$1140,15,0)</f>
        <v>0.53</v>
      </c>
      <c r="X385" s="44">
        <f t="shared" si="81"/>
        <v>0.53</v>
      </c>
      <c r="Y385" s="560">
        <f t="shared" si="82"/>
        <v>-0.60447761194029859</v>
      </c>
      <c r="AA385" s="83">
        <f t="shared" si="76"/>
        <v>12.72</v>
      </c>
      <c r="AE385" s="43"/>
      <c r="AF385" s="43"/>
      <c r="AG385" s="44"/>
    </row>
    <row r="386" spans="1:33">
      <c r="A386" s="42">
        <v>1</v>
      </c>
      <c r="B386" s="42">
        <v>1</v>
      </c>
      <c r="C386" s="42">
        <f t="shared" si="77"/>
        <v>0</v>
      </c>
      <c r="D386" s="41">
        <v>1353</v>
      </c>
      <c r="E386" s="93" t="s">
        <v>1265</v>
      </c>
      <c r="F386" s="565">
        <v>240</v>
      </c>
      <c r="G386" s="565">
        <v>175</v>
      </c>
      <c r="H386" s="95">
        <v>23.48</v>
      </c>
      <c r="I386" s="96">
        <f t="shared" si="78"/>
        <v>23.48</v>
      </c>
      <c r="J386" s="97">
        <f t="shared" si="79"/>
        <v>1</v>
      </c>
      <c r="K386" s="98">
        <f t="shared" si="83"/>
        <v>2100</v>
      </c>
      <c r="L386" s="83">
        <f t="shared" si="84"/>
        <v>281.76</v>
      </c>
      <c r="Q386" s="555">
        <v>175</v>
      </c>
      <c r="R386" s="556">
        <f t="shared" si="80"/>
        <v>23.48</v>
      </c>
      <c r="S386" s="557" t="str">
        <f t="shared" si="74"/>
        <v>---</v>
      </c>
      <c r="T386" s="558">
        <f t="shared" si="75"/>
        <v>17.899999999999999</v>
      </c>
      <c r="V386" s="559" t="str">
        <f t="shared" si="85"/>
        <v>OK</v>
      </c>
      <c r="W386" s="44">
        <f>VLOOKUP(D386,'2026 Rates RTT'!$A$21:$P$1140,15,0)</f>
        <v>5.58</v>
      </c>
      <c r="X386" s="44">
        <f t="shared" si="81"/>
        <v>5.58</v>
      </c>
      <c r="Y386" s="560">
        <f t="shared" si="82"/>
        <v>-0.76235093696763201</v>
      </c>
      <c r="AA386" s="83">
        <f t="shared" si="76"/>
        <v>66.960000000000008</v>
      </c>
      <c r="AE386" s="43"/>
      <c r="AF386" s="43"/>
      <c r="AG386" s="44"/>
    </row>
    <row r="387" spans="1:33">
      <c r="A387" s="42">
        <v>1</v>
      </c>
      <c r="B387" s="42">
        <v>0</v>
      </c>
      <c r="C387" s="42">
        <f t="shared" si="77"/>
        <v>-1</v>
      </c>
      <c r="D387" s="41">
        <v>1354</v>
      </c>
      <c r="E387" s="93" t="s">
        <v>1266</v>
      </c>
      <c r="F387" s="565">
        <v>1000</v>
      </c>
      <c r="G387" s="565">
        <v>333</v>
      </c>
      <c r="H387" s="95">
        <v>55.99</v>
      </c>
      <c r="I387" s="96">
        <f t="shared" si="78"/>
        <v>55.99</v>
      </c>
      <c r="J387" s="97">
        <f t="shared" si="79"/>
        <v>0</v>
      </c>
      <c r="K387" s="98">
        <f t="shared" si="83"/>
        <v>0</v>
      </c>
      <c r="L387" s="83">
        <f t="shared" si="84"/>
        <v>0</v>
      </c>
      <c r="Q387" s="555">
        <v>333</v>
      </c>
      <c r="R387" s="556">
        <f t="shared" si="80"/>
        <v>55.99</v>
      </c>
      <c r="S387" s="557" t="str">
        <f t="shared" si="74"/>
        <v>---</v>
      </c>
      <c r="T387" s="558">
        <f t="shared" si="75"/>
        <v>32.730000000000004</v>
      </c>
      <c r="V387" s="559" t="str">
        <f t="shared" si="85"/>
        <v>OK</v>
      </c>
      <c r="W387" s="44">
        <f>VLOOKUP(D387,'2026 Rates RTT'!$A$21:$P$1140,15,0)</f>
        <v>23.26</v>
      </c>
      <c r="X387" s="44">
        <f t="shared" si="81"/>
        <v>23.26</v>
      </c>
      <c r="Y387" s="560">
        <f t="shared" si="82"/>
        <v>-0.58456867297731741</v>
      </c>
      <c r="AA387" s="83">
        <f t="shared" si="76"/>
        <v>0</v>
      </c>
      <c r="AE387" s="43"/>
      <c r="AF387" s="43"/>
      <c r="AG387" s="44"/>
    </row>
    <row r="388" spans="1:33">
      <c r="A388" s="42">
        <v>29</v>
      </c>
      <c r="B388" s="42">
        <v>29</v>
      </c>
      <c r="C388" s="42">
        <f t="shared" si="77"/>
        <v>0</v>
      </c>
      <c r="D388" s="41">
        <v>1355</v>
      </c>
      <c r="E388" s="93" t="s">
        <v>1267</v>
      </c>
      <c r="F388" s="565">
        <v>150</v>
      </c>
      <c r="G388" s="565">
        <v>50</v>
      </c>
      <c r="H388" s="95">
        <v>8.41</v>
      </c>
      <c r="I388" s="96">
        <f t="shared" si="78"/>
        <v>8.41</v>
      </c>
      <c r="J388" s="97">
        <f t="shared" si="79"/>
        <v>29</v>
      </c>
      <c r="K388" s="98">
        <f t="shared" si="83"/>
        <v>17400</v>
      </c>
      <c r="L388" s="83">
        <f t="shared" si="84"/>
        <v>2926.6800000000003</v>
      </c>
      <c r="Q388" s="555">
        <v>50</v>
      </c>
      <c r="R388" s="556">
        <f t="shared" si="80"/>
        <v>8.41</v>
      </c>
      <c r="S388" s="557" t="str">
        <f t="shared" si="74"/>
        <v>---</v>
      </c>
      <c r="T388" s="558">
        <f t="shared" si="75"/>
        <v>4.92</v>
      </c>
      <c r="V388" s="559" t="str">
        <f t="shared" si="85"/>
        <v>OK</v>
      </c>
      <c r="W388" s="44">
        <f>VLOOKUP(D388,'2026 Rates RTT'!$A$21:$P$1140,15,0)</f>
        <v>3.49</v>
      </c>
      <c r="X388" s="44">
        <f t="shared" si="81"/>
        <v>3.49</v>
      </c>
      <c r="Y388" s="560">
        <f t="shared" si="82"/>
        <v>-0.58501783590963141</v>
      </c>
      <c r="AA388" s="83">
        <f t="shared" si="76"/>
        <v>1214.52</v>
      </c>
      <c r="AE388" s="43"/>
      <c r="AF388" s="43"/>
      <c r="AG388" s="44"/>
    </row>
    <row r="389" spans="1:33">
      <c r="A389" s="42">
        <v>1</v>
      </c>
      <c r="B389" s="42">
        <v>1</v>
      </c>
      <c r="C389" s="42">
        <f t="shared" si="77"/>
        <v>0</v>
      </c>
      <c r="D389" s="41">
        <v>1356</v>
      </c>
      <c r="E389" s="93" t="s">
        <v>1268</v>
      </c>
      <c r="F389" s="565">
        <v>2070</v>
      </c>
      <c r="G389" s="565">
        <v>630</v>
      </c>
      <c r="H389" s="95">
        <v>109.65</v>
      </c>
      <c r="I389" s="96">
        <f t="shared" si="78"/>
        <v>109.65</v>
      </c>
      <c r="J389" s="97">
        <f t="shared" si="79"/>
        <v>1</v>
      </c>
      <c r="K389" s="98">
        <f t="shared" si="83"/>
        <v>7560</v>
      </c>
      <c r="L389" s="83">
        <f t="shared" si="84"/>
        <v>1315.8000000000002</v>
      </c>
      <c r="Q389" s="555">
        <v>630</v>
      </c>
      <c r="R389" s="556">
        <f t="shared" si="80"/>
        <v>109.65</v>
      </c>
      <c r="S389" s="557" t="str">
        <f t="shared" si="74"/>
        <v>---</v>
      </c>
      <c r="T389" s="558">
        <f t="shared" si="75"/>
        <v>61.490000000000009</v>
      </c>
      <c r="V389" s="559" t="str">
        <f t="shared" si="85"/>
        <v>OK</v>
      </c>
      <c r="W389" s="44">
        <f>VLOOKUP(D389,'2026 Rates RTT'!$A$21:$P$1140,15,0)</f>
        <v>48.16</v>
      </c>
      <c r="X389" s="44">
        <f t="shared" si="81"/>
        <v>48.16</v>
      </c>
      <c r="Y389" s="560">
        <f t="shared" si="82"/>
        <v>-0.5607843137254902</v>
      </c>
      <c r="AA389" s="83">
        <f t="shared" si="76"/>
        <v>577.91999999999996</v>
      </c>
      <c r="AE389" s="43"/>
      <c r="AF389" s="43"/>
      <c r="AG389" s="44"/>
    </row>
    <row r="390" spans="1:33">
      <c r="A390" s="42">
        <v>3</v>
      </c>
      <c r="B390" s="42">
        <v>4</v>
      </c>
      <c r="C390" s="42">
        <f t="shared" si="77"/>
        <v>1</v>
      </c>
      <c r="D390" s="41">
        <v>1358</v>
      </c>
      <c r="E390" s="93" t="s">
        <v>1269</v>
      </c>
      <c r="F390" s="565">
        <v>260</v>
      </c>
      <c r="G390" s="565">
        <v>87</v>
      </c>
      <c r="H390" s="95">
        <v>14.600000000000001</v>
      </c>
      <c r="I390" s="96">
        <f t="shared" si="78"/>
        <v>14.600000000000001</v>
      </c>
      <c r="J390" s="97">
        <f t="shared" si="79"/>
        <v>4</v>
      </c>
      <c r="K390" s="98">
        <f t="shared" si="83"/>
        <v>4176</v>
      </c>
      <c r="L390" s="83">
        <f t="shared" si="84"/>
        <v>700.80000000000007</v>
      </c>
      <c r="Q390" s="555">
        <v>87</v>
      </c>
      <c r="R390" s="556">
        <f t="shared" si="80"/>
        <v>14.600000000000001</v>
      </c>
      <c r="S390" s="557" t="str">
        <f t="shared" si="74"/>
        <v>---</v>
      </c>
      <c r="T390" s="558">
        <f t="shared" si="75"/>
        <v>8.5500000000000007</v>
      </c>
      <c r="V390" s="559" t="str">
        <f t="shared" si="85"/>
        <v>OK</v>
      </c>
      <c r="W390" s="44">
        <f>VLOOKUP(D390,'2026 Rates RTT'!$A$21:$P$1140,15,0)</f>
        <v>6.05</v>
      </c>
      <c r="X390" s="44">
        <f t="shared" si="81"/>
        <v>6.05</v>
      </c>
      <c r="Y390" s="560">
        <f t="shared" si="82"/>
        <v>-0.58561643835616439</v>
      </c>
      <c r="AA390" s="83">
        <f t="shared" si="76"/>
        <v>290.39999999999998</v>
      </c>
      <c r="AE390" s="43"/>
      <c r="AF390" s="43"/>
      <c r="AG390" s="44"/>
    </row>
    <row r="391" spans="1:33">
      <c r="A391" s="42">
        <v>1</v>
      </c>
      <c r="B391" s="42">
        <v>2</v>
      </c>
      <c r="C391" s="42">
        <f t="shared" si="77"/>
        <v>1</v>
      </c>
      <c r="D391" s="41">
        <v>1360</v>
      </c>
      <c r="E391" s="93" t="s">
        <v>1270</v>
      </c>
      <c r="F391" s="565">
        <v>130</v>
      </c>
      <c r="G391" s="565">
        <v>43</v>
      </c>
      <c r="H391" s="95">
        <v>7.25</v>
      </c>
      <c r="I391" s="96">
        <f t="shared" si="78"/>
        <v>7.25</v>
      </c>
      <c r="J391" s="97">
        <f t="shared" si="79"/>
        <v>2</v>
      </c>
      <c r="K391" s="98">
        <f t="shared" si="83"/>
        <v>1032</v>
      </c>
      <c r="L391" s="83">
        <f t="shared" si="84"/>
        <v>174</v>
      </c>
      <c r="Q391" s="555">
        <v>43</v>
      </c>
      <c r="R391" s="556">
        <f t="shared" si="80"/>
        <v>7.25</v>
      </c>
      <c r="S391" s="557" t="str">
        <f t="shared" si="74"/>
        <v>---</v>
      </c>
      <c r="T391" s="558">
        <f t="shared" si="75"/>
        <v>4.2300000000000004</v>
      </c>
      <c r="V391" s="559" t="str">
        <f t="shared" si="85"/>
        <v>OK</v>
      </c>
      <c r="W391" s="44">
        <f>VLOOKUP(D391,'2026 Rates RTT'!$A$21:$P$1140,15,0)</f>
        <v>3.02</v>
      </c>
      <c r="X391" s="44">
        <f t="shared" si="81"/>
        <v>3.02</v>
      </c>
      <c r="Y391" s="560">
        <f t="shared" si="82"/>
        <v>-0.58344827586206893</v>
      </c>
      <c r="AA391" s="83">
        <f t="shared" si="76"/>
        <v>72.48</v>
      </c>
      <c r="AE391" s="43"/>
      <c r="AF391" s="43"/>
      <c r="AG391" s="44"/>
    </row>
    <row r="392" spans="1:33">
      <c r="A392" s="42">
        <v>1</v>
      </c>
      <c r="B392" s="42">
        <v>1</v>
      </c>
      <c r="C392" s="42">
        <f t="shared" si="77"/>
        <v>0</v>
      </c>
      <c r="D392" s="41">
        <v>1361</v>
      </c>
      <c r="E392" s="93" t="s">
        <v>1271</v>
      </c>
      <c r="F392" s="565">
        <v>300</v>
      </c>
      <c r="G392" s="565">
        <v>100</v>
      </c>
      <c r="H392" s="95">
        <v>16.8</v>
      </c>
      <c r="I392" s="96">
        <f t="shared" si="78"/>
        <v>16.8</v>
      </c>
      <c r="J392" s="97">
        <f t="shared" si="79"/>
        <v>1</v>
      </c>
      <c r="K392" s="98">
        <f t="shared" si="83"/>
        <v>1200</v>
      </c>
      <c r="L392" s="83">
        <f t="shared" si="84"/>
        <v>201.60000000000002</v>
      </c>
      <c r="Q392" s="555">
        <v>100</v>
      </c>
      <c r="R392" s="556">
        <f t="shared" si="80"/>
        <v>16.8</v>
      </c>
      <c r="S392" s="557" t="str">
        <f t="shared" si="74"/>
        <v>---</v>
      </c>
      <c r="T392" s="558">
        <f t="shared" si="75"/>
        <v>9.82</v>
      </c>
      <c r="V392" s="559" t="str">
        <f t="shared" si="85"/>
        <v>OK</v>
      </c>
      <c r="W392" s="44">
        <f>VLOOKUP(D392,'2026 Rates RTT'!$A$21:$P$1140,15,0)</f>
        <v>6.98</v>
      </c>
      <c r="X392" s="44">
        <f t="shared" si="81"/>
        <v>6.98</v>
      </c>
      <c r="Y392" s="560">
        <f t="shared" si="82"/>
        <v>-0.58452380952380945</v>
      </c>
      <c r="AA392" s="83">
        <f t="shared" si="76"/>
        <v>83.76</v>
      </c>
      <c r="AE392" s="43"/>
      <c r="AF392" s="43"/>
      <c r="AG392" s="44"/>
    </row>
    <row r="393" spans="1:33">
      <c r="A393" s="42">
        <v>1</v>
      </c>
      <c r="B393" s="42">
        <v>1</v>
      </c>
      <c r="C393" s="42">
        <f t="shared" si="77"/>
        <v>0</v>
      </c>
      <c r="D393" s="41">
        <v>514</v>
      </c>
      <c r="E393" s="42" t="s">
        <v>1272</v>
      </c>
      <c r="F393" s="41">
        <v>300</v>
      </c>
      <c r="G393" s="94">
        <v>73</v>
      </c>
      <c r="H393" s="95">
        <v>13.95</v>
      </c>
      <c r="I393" s="96">
        <f t="shared" si="78"/>
        <v>13.95</v>
      </c>
      <c r="J393" s="97">
        <f t="shared" si="79"/>
        <v>1</v>
      </c>
      <c r="K393" s="98">
        <f t="shared" si="83"/>
        <v>876</v>
      </c>
      <c r="L393" s="83">
        <f t="shared" si="84"/>
        <v>167.39999999999998</v>
      </c>
      <c r="Q393" s="555">
        <v>73</v>
      </c>
      <c r="R393" s="556">
        <f t="shared" si="80"/>
        <v>13.95</v>
      </c>
      <c r="S393" s="557" t="str">
        <f t="shared" si="74"/>
        <v>---</v>
      </c>
      <c r="T393" s="558">
        <f t="shared" si="75"/>
        <v>6.9699999999999989</v>
      </c>
      <c r="V393" s="559" t="str">
        <f t="shared" si="85"/>
        <v>OK</v>
      </c>
      <c r="W393" s="44">
        <f>VLOOKUP(D393,'2026 Rates RTT'!$A$21:$P$1140,15,0)</f>
        <v>6.98</v>
      </c>
      <c r="X393" s="44">
        <f t="shared" si="81"/>
        <v>6.98</v>
      </c>
      <c r="Y393" s="560">
        <f t="shared" si="82"/>
        <v>-0.49964157706093182</v>
      </c>
      <c r="AA393" s="83">
        <f t="shared" si="76"/>
        <v>83.76</v>
      </c>
      <c r="AE393" s="43"/>
      <c r="AF393" s="43"/>
      <c r="AG393" s="44"/>
    </row>
    <row r="394" spans="1:33">
      <c r="A394" s="42">
        <v>87</v>
      </c>
      <c r="B394" s="42">
        <v>83</v>
      </c>
      <c r="C394" s="42">
        <f t="shared" si="77"/>
        <v>-4</v>
      </c>
      <c r="D394" s="41">
        <v>516</v>
      </c>
      <c r="E394" s="42" t="s">
        <v>1273</v>
      </c>
      <c r="F394" s="41">
        <v>129</v>
      </c>
      <c r="G394" s="94">
        <v>31</v>
      </c>
      <c r="H394" s="95">
        <v>5.97</v>
      </c>
      <c r="I394" s="96">
        <f t="shared" si="78"/>
        <v>5.97</v>
      </c>
      <c r="J394" s="97">
        <f t="shared" si="79"/>
        <v>83</v>
      </c>
      <c r="K394" s="98">
        <f t="shared" si="83"/>
        <v>30876</v>
      </c>
      <c r="L394" s="83">
        <f t="shared" si="84"/>
        <v>5946.12</v>
      </c>
      <c r="Q394" s="555">
        <v>31</v>
      </c>
      <c r="R394" s="556">
        <f t="shared" si="80"/>
        <v>5.97</v>
      </c>
      <c r="S394" s="557" t="str">
        <f t="shared" si="74"/>
        <v>---</v>
      </c>
      <c r="T394" s="558">
        <f t="shared" si="75"/>
        <v>2.9699999999999998</v>
      </c>
      <c r="V394" s="559" t="str">
        <f t="shared" si="85"/>
        <v>OK</v>
      </c>
      <c r="W394" s="44">
        <f>VLOOKUP(D394,'2026 Rates RTT'!$A$21:$P$1140,15,0)</f>
        <v>3</v>
      </c>
      <c r="X394" s="44">
        <f t="shared" si="81"/>
        <v>3</v>
      </c>
      <c r="Y394" s="560">
        <f t="shared" si="82"/>
        <v>-0.49748743718592958</v>
      </c>
      <c r="AA394" s="83">
        <f t="shared" si="76"/>
        <v>2988</v>
      </c>
      <c r="AE394" s="43"/>
      <c r="AF394" s="43"/>
      <c r="AG394" s="44"/>
    </row>
    <row r="395" spans="1:33">
      <c r="A395" s="42">
        <v>27</v>
      </c>
      <c r="B395" s="42">
        <v>8</v>
      </c>
      <c r="C395" s="42">
        <f t="shared" si="77"/>
        <v>-19</v>
      </c>
      <c r="D395" s="41">
        <v>835</v>
      </c>
      <c r="E395" s="42" t="s">
        <v>1274</v>
      </c>
      <c r="F395" s="41">
        <v>44.8</v>
      </c>
      <c r="G395" s="94">
        <v>33</v>
      </c>
      <c r="H395" s="95">
        <v>16.456784032165924</v>
      </c>
      <c r="I395" s="96">
        <f t="shared" si="78"/>
        <v>16.456784032165924</v>
      </c>
      <c r="J395" s="97">
        <f t="shared" si="79"/>
        <v>8</v>
      </c>
      <c r="K395" s="98">
        <f t="shared" si="83"/>
        <v>3168</v>
      </c>
      <c r="L395" s="83">
        <f t="shared" si="84"/>
        <v>1579.8512670879286</v>
      </c>
      <c r="Q395" s="555">
        <v>33</v>
      </c>
      <c r="R395" s="556">
        <f t="shared" si="80"/>
        <v>16.456784032165924</v>
      </c>
      <c r="S395" s="557" t="str">
        <f t="shared" si="74"/>
        <v>---</v>
      </c>
      <c r="T395" s="558">
        <f t="shared" si="75"/>
        <v>-5.5385272912351056</v>
      </c>
      <c r="V395" s="559" t="str">
        <f t="shared" si="85"/>
        <v>OK</v>
      </c>
      <c r="W395" s="44">
        <f>IF(+'2026 Rates RTT'!O990&lt;'2026 Rates RTT'!$B$12,'2026 Rates RTT'!$B$12,+'2026 Rates RTT'!O990)</f>
        <v>21.99531132340103</v>
      </c>
      <c r="X395" s="44">
        <f t="shared" si="81"/>
        <v>21.99531132340103</v>
      </c>
      <c r="Y395" s="560">
        <f t="shared" si="82"/>
        <v>0.3365497949301437</v>
      </c>
      <c r="Z395" s="42" t="s">
        <v>1127</v>
      </c>
      <c r="AA395" s="83">
        <f t="shared" si="76"/>
        <v>2111.549887046499</v>
      </c>
      <c r="AE395" s="43"/>
      <c r="AF395" s="43"/>
      <c r="AG395" s="44"/>
    </row>
    <row r="396" spans="1:33">
      <c r="A396" s="42">
        <v>1</v>
      </c>
      <c r="B396" s="42">
        <v>1</v>
      </c>
      <c r="C396" s="42">
        <f t="shared" si="77"/>
        <v>0</v>
      </c>
      <c r="D396" s="41">
        <v>628</v>
      </c>
      <c r="E396" s="93" t="s">
        <v>1275</v>
      </c>
      <c r="F396" s="565">
        <v>65</v>
      </c>
      <c r="G396" s="94">
        <v>22</v>
      </c>
      <c r="H396" s="95">
        <v>10.86</v>
      </c>
      <c r="I396" s="96">
        <f t="shared" si="78"/>
        <v>10.86</v>
      </c>
      <c r="J396" s="97">
        <f t="shared" si="79"/>
        <v>1</v>
      </c>
      <c r="K396" s="98">
        <f t="shared" si="83"/>
        <v>264</v>
      </c>
      <c r="L396" s="83">
        <f t="shared" si="84"/>
        <v>130.32</v>
      </c>
      <c r="Q396" s="555">
        <v>22</v>
      </c>
      <c r="R396" s="556">
        <f t="shared" si="80"/>
        <v>10.86</v>
      </c>
      <c r="S396" s="557" t="str">
        <f t="shared" si="74"/>
        <v>---</v>
      </c>
      <c r="T396" s="558">
        <f t="shared" si="75"/>
        <v>2.17</v>
      </c>
      <c r="V396" s="559" t="str">
        <f t="shared" si="85"/>
        <v>OK</v>
      </c>
      <c r="W396" s="44">
        <f>'2026 Rates RTT'!O1097</f>
        <v>8.69</v>
      </c>
      <c r="X396" s="44">
        <f t="shared" si="81"/>
        <v>8.69</v>
      </c>
      <c r="Y396" s="560">
        <f t="shared" si="82"/>
        <v>-0.19981583793738489</v>
      </c>
      <c r="AA396" s="83">
        <f t="shared" si="76"/>
        <v>104.28</v>
      </c>
      <c r="AE396" s="43"/>
      <c r="AF396" s="43"/>
      <c r="AG396" s="44"/>
    </row>
    <row r="397" spans="1:33">
      <c r="A397" s="42">
        <v>1</v>
      </c>
      <c r="B397" s="42">
        <v>1</v>
      </c>
      <c r="C397" s="42">
        <f t="shared" si="77"/>
        <v>0</v>
      </c>
      <c r="D397" s="41">
        <v>1120</v>
      </c>
      <c r="E397" s="93" t="s">
        <v>1276</v>
      </c>
      <c r="F397" s="565">
        <v>120</v>
      </c>
      <c r="G397" s="94">
        <v>49</v>
      </c>
      <c r="H397" s="95">
        <v>7.67</v>
      </c>
      <c r="I397" s="96">
        <f t="shared" si="78"/>
        <v>7.67</v>
      </c>
      <c r="J397" s="97">
        <f t="shared" si="79"/>
        <v>1</v>
      </c>
      <c r="K397" s="98">
        <f t="shared" si="83"/>
        <v>588</v>
      </c>
      <c r="L397" s="83">
        <f t="shared" si="84"/>
        <v>92.039999999999992</v>
      </c>
      <c r="Q397" s="555">
        <v>49</v>
      </c>
      <c r="R397" s="556">
        <f t="shared" si="80"/>
        <v>7.67</v>
      </c>
      <c r="S397" s="557" t="str">
        <f t="shared" si="74"/>
        <v>---</v>
      </c>
      <c r="T397" s="558">
        <f t="shared" si="75"/>
        <v>4.88</v>
      </c>
      <c r="V397" s="559" t="str">
        <f t="shared" si="85"/>
        <v>OK</v>
      </c>
      <c r="W397" s="44">
        <f>+'2026 Rates RTT'!O1101</f>
        <v>2.79</v>
      </c>
      <c r="X397" s="44">
        <f t="shared" si="81"/>
        <v>2.79</v>
      </c>
      <c r="Y397" s="560">
        <f t="shared" si="82"/>
        <v>-0.63624511082138202</v>
      </c>
      <c r="AA397" s="83">
        <f t="shared" si="76"/>
        <v>33.480000000000004</v>
      </c>
      <c r="AE397" s="43"/>
      <c r="AF397" s="43"/>
      <c r="AG397" s="44"/>
    </row>
    <row r="398" spans="1:33">
      <c r="A398" s="42">
        <v>1</v>
      </c>
      <c r="B398" s="42">
        <v>1</v>
      </c>
      <c r="C398" s="42">
        <f t="shared" si="77"/>
        <v>0</v>
      </c>
      <c r="D398" s="41">
        <v>1254</v>
      </c>
      <c r="E398" s="93" t="s">
        <v>1277</v>
      </c>
      <c r="F398" s="565">
        <v>1000</v>
      </c>
      <c r="G398" s="94">
        <v>304</v>
      </c>
      <c r="H398" s="95">
        <v>55.97</v>
      </c>
      <c r="I398" s="96">
        <f t="shared" si="78"/>
        <v>55.97</v>
      </c>
      <c r="J398" s="97">
        <f t="shared" si="79"/>
        <v>1</v>
      </c>
      <c r="K398" s="98">
        <f t="shared" si="83"/>
        <v>3648</v>
      </c>
      <c r="L398" s="83">
        <f t="shared" si="84"/>
        <v>671.64</v>
      </c>
      <c r="Q398" s="555">
        <v>304</v>
      </c>
      <c r="R398" s="556">
        <f t="shared" si="80"/>
        <v>55.97</v>
      </c>
      <c r="S398" s="557" t="str">
        <f t="shared" ref="S398:S408" si="86">IF(Q398=G398,"---",Q398-G398)</f>
        <v>---</v>
      </c>
      <c r="T398" s="558">
        <f t="shared" ref="T398:T408" si="87">IF(R398=W398,"---",R398-W398)</f>
        <v>55.97</v>
      </c>
      <c r="V398" s="559" t="str">
        <f t="shared" si="85"/>
        <v>OK</v>
      </c>
      <c r="W398" s="44">
        <f>+'2026 Rates RTT'!P1102</f>
        <v>0</v>
      </c>
      <c r="X398" s="44">
        <f t="shared" si="81"/>
        <v>0</v>
      </c>
      <c r="Y398" s="560">
        <f t="shared" si="82"/>
        <v>-1</v>
      </c>
      <c r="AA398" s="83">
        <f t="shared" ref="AA398:AA408" si="88">+J398*W398*12</f>
        <v>0</v>
      </c>
      <c r="AE398" s="43"/>
      <c r="AF398" s="43"/>
      <c r="AG398" s="44"/>
    </row>
    <row r="399" spans="1:33">
      <c r="A399" s="42">
        <v>3</v>
      </c>
      <c r="B399" s="42">
        <v>4</v>
      </c>
      <c r="C399" s="42">
        <f t="shared" ref="C399:C408" si="89">B399-A399</f>
        <v>1</v>
      </c>
      <c r="D399" s="41">
        <v>1358</v>
      </c>
      <c r="E399" s="93" t="s">
        <v>1278</v>
      </c>
      <c r="F399" s="565">
        <v>260</v>
      </c>
      <c r="G399" s="94">
        <v>87</v>
      </c>
      <c r="H399" s="95">
        <v>14.600000000000001</v>
      </c>
      <c r="I399" s="96">
        <f t="shared" ref="I399:I408" si="90">H399+(G399*$F$10)</f>
        <v>14.600000000000001</v>
      </c>
      <c r="J399" s="97">
        <f t="shared" ref="J399:J408" si="91">B399</f>
        <v>4</v>
      </c>
      <c r="K399" s="98">
        <f t="shared" si="83"/>
        <v>4176</v>
      </c>
      <c r="L399" s="83">
        <f t="shared" si="84"/>
        <v>700.80000000000007</v>
      </c>
      <c r="Q399" s="555">
        <v>87</v>
      </c>
      <c r="R399" s="556">
        <f t="shared" ref="R399:R408" si="92">I399</f>
        <v>14.600000000000001</v>
      </c>
      <c r="S399" s="557" t="str">
        <f t="shared" si="86"/>
        <v>---</v>
      </c>
      <c r="T399" s="558">
        <f t="shared" si="87"/>
        <v>8.5500000000000007</v>
      </c>
      <c r="V399" s="559" t="str">
        <f t="shared" si="85"/>
        <v>OK</v>
      </c>
      <c r="W399" s="44">
        <f>+'2026 Rates RTT'!O1109</f>
        <v>6.05</v>
      </c>
      <c r="X399" s="44">
        <f t="shared" si="81"/>
        <v>6.05</v>
      </c>
      <c r="Y399" s="560">
        <f t="shared" si="82"/>
        <v>-0.58561643835616439</v>
      </c>
      <c r="AA399" s="83">
        <f t="shared" si="88"/>
        <v>290.39999999999998</v>
      </c>
      <c r="AE399" s="43"/>
      <c r="AF399" s="43"/>
      <c r="AG399" s="44"/>
    </row>
    <row r="400" spans="1:33">
      <c r="A400" s="42">
        <v>1</v>
      </c>
      <c r="B400" s="42">
        <v>2</v>
      </c>
      <c r="C400" s="42">
        <f t="shared" si="89"/>
        <v>1</v>
      </c>
      <c r="D400" s="41">
        <v>1360</v>
      </c>
      <c r="E400" s="93" t="s">
        <v>1279</v>
      </c>
      <c r="F400" s="565">
        <v>130</v>
      </c>
      <c r="G400" s="94">
        <v>43</v>
      </c>
      <c r="H400" s="95">
        <v>7.25</v>
      </c>
      <c r="I400" s="96">
        <f t="shared" si="90"/>
        <v>7.25</v>
      </c>
      <c r="J400" s="97">
        <f t="shared" si="91"/>
        <v>2</v>
      </c>
      <c r="K400" s="98">
        <f t="shared" si="83"/>
        <v>1032</v>
      </c>
      <c r="L400" s="83">
        <f t="shared" si="84"/>
        <v>174</v>
      </c>
      <c r="Q400" s="555">
        <v>43</v>
      </c>
      <c r="R400" s="556">
        <f t="shared" si="92"/>
        <v>7.25</v>
      </c>
      <c r="S400" s="557" t="str">
        <f t="shared" si="86"/>
        <v>---</v>
      </c>
      <c r="T400" s="558">
        <f t="shared" si="87"/>
        <v>4.2300000000000004</v>
      </c>
      <c r="V400" s="559" t="str">
        <f t="shared" si="85"/>
        <v>OK</v>
      </c>
      <c r="W400" s="44">
        <f>+'2026 Rates RTT'!O1111</f>
        <v>3.02</v>
      </c>
      <c r="X400" s="44">
        <f t="shared" si="81"/>
        <v>3.02</v>
      </c>
      <c r="Y400" s="560">
        <f t="shared" si="82"/>
        <v>-0.58344827586206893</v>
      </c>
      <c r="AA400" s="83">
        <f t="shared" si="88"/>
        <v>72.48</v>
      </c>
      <c r="AE400" s="43"/>
      <c r="AF400" s="43"/>
      <c r="AG400" s="44"/>
    </row>
    <row r="401" spans="1:33">
      <c r="A401" s="42">
        <v>1</v>
      </c>
      <c r="B401" s="42">
        <v>1</v>
      </c>
      <c r="C401" s="42">
        <f t="shared" si="89"/>
        <v>0</v>
      </c>
      <c r="D401" s="41">
        <v>1361</v>
      </c>
      <c r="E401" s="93" t="s">
        <v>1280</v>
      </c>
      <c r="F401" s="565">
        <v>300</v>
      </c>
      <c r="G401" s="94">
        <v>100</v>
      </c>
      <c r="H401" s="95">
        <v>16.8</v>
      </c>
      <c r="I401" s="96">
        <f t="shared" si="90"/>
        <v>16.8</v>
      </c>
      <c r="J401" s="97">
        <f t="shared" si="91"/>
        <v>1</v>
      </c>
      <c r="K401" s="98">
        <f t="shared" si="83"/>
        <v>1200</v>
      </c>
      <c r="L401" s="83">
        <f t="shared" si="84"/>
        <v>201.60000000000002</v>
      </c>
      <c r="Q401" s="555">
        <v>100</v>
      </c>
      <c r="R401" s="556">
        <f t="shared" si="92"/>
        <v>16.8</v>
      </c>
      <c r="S401" s="557" t="str">
        <f t="shared" si="86"/>
        <v>---</v>
      </c>
      <c r="T401" s="558">
        <f t="shared" si="87"/>
        <v>9.82</v>
      </c>
      <c r="V401" s="559" t="str">
        <f t="shared" si="85"/>
        <v>OK</v>
      </c>
      <c r="W401" s="44">
        <f>+'2026 Rates RTT'!O1112</f>
        <v>6.98</v>
      </c>
      <c r="X401" s="44">
        <f t="shared" si="81"/>
        <v>6.98</v>
      </c>
      <c r="Y401" s="560">
        <f t="shared" si="82"/>
        <v>-0.58452380952380945</v>
      </c>
      <c r="AA401" s="83">
        <f t="shared" si="88"/>
        <v>83.76</v>
      </c>
      <c r="AE401" s="43"/>
      <c r="AF401" s="43"/>
      <c r="AG401" s="44"/>
    </row>
    <row r="402" spans="1:33">
      <c r="A402" s="42">
        <v>2</v>
      </c>
      <c r="B402" s="42">
        <v>2</v>
      </c>
      <c r="C402" s="42">
        <f t="shared" si="89"/>
        <v>0</v>
      </c>
      <c r="D402" s="41">
        <v>1367</v>
      </c>
      <c r="E402" s="93" t="s">
        <v>1281</v>
      </c>
      <c r="F402" s="565">
        <v>50</v>
      </c>
      <c r="G402" s="94">
        <v>37</v>
      </c>
      <c r="H402" s="95">
        <v>4.95</v>
      </c>
      <c r="I402" s="96">
        <f t="shared" si="90"/>
        <v>4.95</v>
      </c>
      <c r="J402" s="97">
        <f t="shared" si="91"/>
        <v>2</v>
      </c>
      <c r="K402" s="98">
        <f t="shared" si="83"/>
        <v>888</v>
      </c>
      <c r="L402" s="83">
        <f t="shared" si="84"/>
        <v>118.80000000000001</v>
      </c>
      <c r="Q402" s="555">
        <v>37</v>
      </c>
      <c r="R402" s="556">
        <f t="shared" si="92"/>
        <v>4.95</v>
      </c>
      <c r="S402" s="557" t="str">
        <f t="shared" si="86"/>
        <v>---</v>
      </c>
      <c r="T402" s="558">
        <f t="shared" si="87"/>
        <v>3.79</v>
      </c>
      <c r="V402" s="559" t="str">
        <f t="shared" si="85"/>
        <v>OK</v>
      </c>
      <c r="W402" s="44">
        <f>+'2026 Rates RTT'!O1119</f>
        <v>1.1599999999999999</v>
      </c>
      <c r="X402" s="44">
        <f t="shared" si="81"/>
        <v>1.1599999999999999</v>
      </c>
      <c r="Y402" s="560">
        <f t="shared" si="82"/>
        <v>-0.7656565656565657</v>
      </c>
      <c r="AA402" s="83">
        <f t="shared" si="88"/>
        <v>27.839999999999996</v>
      </c>
      <c r="AE402" s="43"/>
      <c r="AF402" s="43"/>
      <c r="AG402" s="44"/>
    </row>
    <row r="403" spans="1:33">
      <c r="A403" s="42">
        <v>1</v>
      </c>
      <c r="B403" s="42">
        <v>1</v>
      </c>
      <c r="C403" s="42">
        <f t="shared" si="89"/>
        <v>0</v>
      </c>
      <c r="D403" s="41">
        <v>1368</v>
      </c>
      <c r="E403" s="93" t="s">
        <v>1282</v>
      </c>
      <c r="F403" s="565">
        <v>1200</v>
      </c>
      <c r="G403" s="94">
        <v>437</v>
      </c>
      <c r="H403" s="95">
        <v>71.14</v>
      </c>
      <c r="I403" s="96">
        <f t="shared" si="90"/>
        <v>71.14</v>
      </c>
      <c r="J403" s="97">
        <f t="shared" si="91"/>
        <v>1</v>
      </c>
      <c r="K403" s="98">
        <f t="shared" si="83"/>
        <v>5244</v>
      </c>
      <c r="L403" s="83">
        <f t="shared" si="84"/>
        <v>853.68000000000006</v>
      </c>
      <c r="Q403" s="555">
        <v>437</v>
      </c>
      <c r="R403" s="556">
        <f t="shared" si="92"/>
        <v>71.14</v>
      </c>
      <c r="S403" s="557" t="str">
        <f t="shared" si="86"/>
        <v>---</v>
      </c>
      <c r="T403" s="558">
        <f t="shared" si="87"/>
        <v>43.22</v>
      </c>
      <c r="V403" s="559" t="str">
        <f t="shared" si="85"/>
        <v>OK</v>
      </c>
      <c r="W403" s="44">
        <f>+'2026 Rates RTT'!O1120</f>
        <v>27.92</v>
      </c>
      <c r="X403" s="44">
        <f t="shared" si="81"/>
        <v>27.92</v>
      </c>
      <c r="Y403" s="560">
        <f t="shared" si="82"/>
        <v>-0.60753443913410177</v>
      </c>
      <c r="AA403" s="83">
        <f t="shared" si="88"/>
        <v>335.04</v>
      </c>
      <c r="AE403" s="43"/>
      <c r="AF403" s="43"/>
      <c r="AG403" s="44"/>
    </row>
    <row r="404" spans="1:33">
      <c r="A404" s="42">
        <v>2</v>
      </c>
      <c r="B404" s="42">
        <v>2</v>
      </c>
      <c r="C404" s="42">
        <f t="shared" si="89"/>
        <v>0</v>
      </c>
      <c r="D404" s="41">
        <v>1370</v>
      </c>
      <c r="E404" s="93" t="s">
        <v>1283</v>
      </c>
      <c r="F404" s="565">
        <v>120</v>
      </c>
      <c r="G404" s="94">
        <v>88</v>
      </c>
      <c r="H404" s="95">
        <v>11.79</v>
      </c>
      <c r="I404" s="96">
        <f t="shared" si="90"/>
        <v>11.79</v>
      </c>
      <c r="J404" s="97">
        <f t="shared" si="91"/>
        <v>2</v>
      </c>
      <c r="K404" s="98">
        <f t="shared" si="83"/>
        <v>2112</v>
      </c>
      <c r="L404" s="83">
        <f t="shared" si="84"/>
        <v>282.95999999999998</v>
      </c>
      <c r="Q404" s="555">
        <v>88</v>
      </c>
      <c r="R404" s="556">
        <f t="shared" si="92"/>
        <v>11.79</v>
      </c>
      <c r="S404" s="557" t="str">
        <f t="shared" si="86"/>
        <v>---</v>
      </c>
      <c r="T404" s="558">
        <f t="shared" si="87"/>
        <v>9</v>
      </c>
      <c r="V404" s="559" t="str">
        <f t="shared" si="85"/>
        <v>OK</v>
      </c>
      <c r="W404" s="44">
        <f>+'2026 Rates RTT'!O1122</f>
        <v>2.79</v>
      </c>
      <c r="X404" s="44">
        <f t="shared" si="81"/>
        <v>2.79</v>
      </c>
      <c r="Y404" s="560">
        <f t="shared" si="82"/>
        <v>-0.76335877862595414</v>
      </c>
      <c r="AA404" s="83">
        <f t="shared" si="88"/>
        <v>66.960000000000008</v>
      </c>
      <c r="AE404" s="43"/>
      <c r="AF404" s="43"/>
      <c r="AG404" s="44"/>
    </row>
    <row r="405" spans="1:33">
      <c r="A405" s="42">
        <v>1</v>
      </c>
      <c r="B405" s="42">
        <v>1</v>
      </c>
      <c r="C405" s="42">
        <f t="shared" si="89"/>
        <v>0</v>
      </c>
      <c r="D405" s="41">
        <v>1371</v>
      </c>
      <c r="E405" s="93" t="s">
        <v>1284</v>
      </c>
      <c r="F405" s="565">
        <v>240</v>
      </c>
      <c r="G405" s="94">
        <v>175</v>
      </c>
      <c r="H405" s="95">
        <v>23.48</v>
      </c>
      <c r="I405" s="96">
        <f t="shared" si="90"/>
        <v>23.48</v>
      </c>
      <c r="J405" s="97">
        <f t="shared" si="91"/>
        <v>1</v>
      </c>
      <c r="K405" s="98">
        <f t="shared" si="83"/>
        <v>2100</v>
      </c>
      <c r="L405" s="83">
        <f t="shared" si="84"/>
        <v>281.76</v>
      </c>
      <c r="Q405" s="555">
        <v>175</v>
      </c>
      <c r="R405" s="556">
        <f t="shared" si="92"/>
        <v>23.48</v>
      </c>
      <c r="S405" s="557" t="str">
        <f t="shared" si="86"/>
        <v>---</v>
      </c>
      <c r="T405" s="558">
        <f t="shared" si="87"/>
        <v>17.899999999999999</v>
      </c>
      <c r="V405" s="559" t="str">
        <f t="shared" si="85"/>
        <v>OK</v>
      </c>
      <c r="W405" s="44">
        <f>+'2026 Rates RTT'!O1123</f>
        <v>5.58</v>
      </c>
      <c r="X405" s="44">
        <f t="shared" si="81"/>
        <v>5.58</v>
      </c>
      <c r="Y405" s="560">
        <f t="shared" si="82"/>
        <v>-0.76235093696763201</v>
      </c>
      <c r="AA405" s="83">
        <f t="shared" si="88"/>
        <v>66.960000000000008</v>
      </c>
      <c r="AE405" s="43"/>
      <c r="AF405" s="43"/>
      <c r="AG405" s="44"/>
    </row>
    <row r="406" spans="1:33">
      <c r="A406" s="42">
        <v>1</v>
      </c>
      <c r="B406" s="42">
        <v>1</v>
      </c>
      <c r="C406" s="42">
        <f t="shared" si="89"/>
        <v>0</v>
      </c>
      <c r="D406" s="41">
        <v>1374</v>
      </c>
      <c r="E406" s="93" t="s">
        <v>1285</v>
      </c>
      <c r="F406" s="565">
        <v>144</v>
      </c>
      <c r="G406" s="94">
        <v>35</v>
      </c>
      <c r="H406" s="95">
        <v>6.7</v>
      </c>
      <c r="I406" s="96">
        <f t="shared" si="90"/>
        <v>6.7</v>
      </c>
      <c r="J406" s="97">
        <f t="shared" si="91"/>
        <v>1</v>
      </c>
      <c r="K406" s="98">
        <f t="shared" si="83"/>
        <v>420</v>
      </c>
      <c r="L406" s="83">
        <f t="shared" si="84"/>
        <v>80.400000000000006</v>
      </c>
      <c r="Q406" s="555">
        <v>35</v>
      </c>
      <c r="R406" s="556">
        <f t="shared" si="92"/>
        <v>6.7</v>
      </c>
      <c r="S406" s="557" t="str">
        <f t="shared" si="86"/>
        <v>---</v>
      </c>
      <c r="T406" s="558">
        <f t="shared" si="87"/>
        <v>3.35</v>
      </c>
      <c r="V406" s="559" t="str">
        <f t="shared" si="85"/>
        <v>OK</v>
      </c>
      <c r="W406" s="44">
        <f>+'2026 Rates RTT'!O1126</f>
        <v>3.35</v>
      </c>
      <c r="X406" s="44">
        <f t="shared" si="81"/>
        <v>3.35</v>
      </c>
      <c r="Y406" s="560">
        <f t="shared" si="82"/>
        <v>-0.5</v>
      </c>
      <c r="AA406" s="83">
        <f t="shared" si="88"/>
        <v>40.200000000000003</v>
      </c>
      <c r="AE406" s="43"/>
      <c r="AF406" s="43"/>
      <c r="AG406" s="44"/>
    </row>
    <row r="407" spans="1:33">
      <c r="A407" s="42">
        <v>1</v>
      </c>
      <c r="B407" s="42">
        <v>3</v>
      </c>
      <c r="C407" s="42">
        <f t="shared" si="89"/>
        <v>2</v>
      </c>
      <c r="D407" s="41">
        <v>1378</v>
      </c>
      <c r="E407" s="93" t="s">
        <v>1286</v>
      </c>
      <c r="F407" s="565">
        <v>2315</v>
      </c>
      <c r="G407" s="94">
        <v>1690</v>
      </c>
      <c r="H407" s="95">
        <v>226.68</v>
      </c>
      <c r="I407" s="96">
        <f t="shared" si="90"/>
        <v>226.68</v>
      </c>
      <c r="J407" s="97">
        <f t="shared" si="91"/>
        <v>3</v>
      </c>
      <c r="K407" s="98">
        <f t="shared" si="83"/>
        <v>60840</v>
      </c>
      <c r="L407" s="83">
        <f t="shared" si="84"/>
        <v>8160.48</v>
      </c>
      <c r="N407" s="42">
        <f t="shared" ref="N407:N408" si="93">F407/1000</f>
        <v>2.3149999999999999</v>
      </c>
      <c r="O407" s="42">
        <f t="shared" ref="O407:O408" si="94">J407*N407</f>
        <v>6.9450000000000003</v>
      </c>
      <c r="P407" s="42">
        <f t="shared" ref="P407:P408" si="95">O407</f>
        <v>6.9450000000000003</v>
      </c>
      <c r="Q407" s="555">
        <v>1690</v>
      </c>
      <c r="R407" s="556">
        <f t="shared" si="92"/>
        <v>226.68</v>
      </c>
      <c r="S407" s="557" t="str">
        <f t="shared" si="86"/>
        <v>---</v>
      </c>
      <c r="T407" s="558">
        <f t="shared" si="87"/>
        <v>172.82</v>
      </c>
      <c r="V407" s="559" t="str">
        <f t="shared" si="85"/>
        <v>OK</v>
      </c>
      <c r="W407" s="44">
        <f>+'2026 Rates RTT'!P1127</f>
        <v>53.86</v>
      </c>
      <c r="X407" s="44">
        <f t="shared" si="81"/>
        <v>53.86</v>
      </c>
      <c r="Y407" s="560">
        <f t="shared" si="82"/>
        <v>-0.76239632962766901</v>
      </c>
      <c r="AA407" s="83">
        <f t="shared" si="88"/>
        <v>1938.9599999999998</v>
      </c>
      <c r="AE407" s="43"/>
    </row>
    <row r="408" spans="1:33">
      <c r="A408" s="42">
        <v>1</v>
      </c>
      <c r="B408" s="42">
        <v>1</v>
      </c>
      <c r="C408" s="42">
        <f t="shared" si="89"/>
        <v>0</v>
      </c>
      <c r="D408" s="41">
        <v>1382</v>
      </c>
      <c r="E408" s="93" t="s">
        <v>1287</v>
      </c>
      <c r="F408" s="565">
        <v>2760</v>
      </c>
      <c r="G408" s="94">
        <v>682</v>
      </c>
      <c r="H408" s="95">
        <v>128.44</v>
      </c>
      <c r="I408" s="96">
        <f t="shared" si="90"/>
        <v>128.44</v>
      </c>
      <c r="J408" s="97">
        <f t="shared" si="91"/>
        <v>1</v>
      </c>
      <c r="K408" s="98">
        <f t="shared" si="83"/>
        <v>8184</v>
      </c>
      <c r="L408" s="83">
        <f t="shared" si="84"/>
        <v>1541.28</v>
      </c>
      <c r="N408" s="42">
        <f t="shared" si="93"/>
        <v>2.76</v>
      </c>
      <c r="O408" s="42">
        <f t="shared" si="94"/>
        <v>2.76</v>
      </c>
      <c r="P408" s="42">
        <f t="shared" si="95"/>
        <v>2.76</v>
      </c>
      <c r="Q408" s="555">
        <v>682</v>
      </c>
      <c r="R408" s="556">
        <f t="shared" si="92"/>
        <v>128.44</v>
      </c>
      <c r="S408" s="557" t="str">
        <f t="shared" si="86"/>
        <v>---</v>
      </c>
      <c r="T408" s="558">
        <f t="shared" si="87"/>
        <v>64.23</v>
      </c>
      <c r="V408" s="559" t="str">
        <f t="shared" si="85"/>
        <v>OK</v>
      </c>
      <c r="W408" s="44">
        <f>+'2026 Rates RTT'!O1128</f>
        <v>64.209999999999994</v>
      </c>
      <c r="X408" s="44">
        <f t="shared" si="81"/>
        <v>64.209999999999994</v>
      </c>
      <c r="Y408" s="560">
        <f t="shared" si="82"/>
        <v>-0.50007785736530685</v>
      </c>
      <c r="AA408" s="83">
        <f t="shared" si="88"/>
        <v>770.52</v>
      </c>
      <c r="AE408" s="43"/>
    </row>
    <row r="409" spans="1:33">
      <c r="D409" s="41"/>
      <c r="E409" s="93"/>
      <c r="F409" s="565"/>
      <c r="G409" s="1441"/>
      <c r="H409" s="1442"/>
      <c r="I409" s="1443"/>
      <c r="J409" s="1444"/>
      <c r="K409" s="98"/>
      <c r="Q409" s="555"/>
      <c r="R409" s="556"/>
      <c r="S409" s="557"/>
      <c r="T409" s="558"/>
      <c r="V409" s="41"/>
      <c r="W409" s="44"/>
      <c r="X409" s="44"/>
      <c r="Y409" s="103"/>
      <c r="AE409" s="43"/>
    </row>
    <row r="410" spans="1:33">
      <c r="D410" s="41"/>
      <c r="E410" s="93"/>
      <c r="F410" s="565"/>
      <c r="G410" s="1441"/>
      <c r="H410" s="1442"/>
      <c r="I410" s="1443"/>
      <c r="J410" s="1444"/>
      <c r="K410" s="98"/>
      <c r="Q410" s="555"/>
      <c r="R410" s="556"/>
      <c r="S410" s="557"/>
      <c r="T410" s="558"/>
      <c r="V410" s="41"/>
      <c r="W410" s="44"/>
      <c r="X410" s="44"/>
      <c r="Y410" s="103"/>
      <c r="AE410" s="43"/>
    </row>
    <row r="411" spans="1:33">
      <c r="D411" s="41"/>
      <c r="E411" s="93"/>
      <c r="F411" s="565"/>
      <c r="G411" s="1441"/>
      <c r="H411" s="1442"/>
      <c r="I411" s="1443"/>
      <c r="J411" s="1444"/>
      <c r="K411" s="98"/>
      <c r="Q411" s="555"/>
      <c r="R411" s="556"/>
      <c r="S411" s="557"/>
      <c r="T411" s="558"/>
      <c r="V411" s="41"/>
      <c r="W411" s="44"/>
      <c r="X411" s="44"/>
      <c r="Y411" s="103"/>
      <c r="AE411" s="43"/>
    </row>
    <row r="412" spans="1:33">
      <c r="D412" s="41"/>
      <c r="E412" s="93"/>
      <c r="F412" s="102"/>
      <c r="G412" s="1441"/>
      <c r="H412" s="1442"/>
      <c r="I412" s="1443"/>
      <c r="J412" s="1444"/>
      <c r="K412" s="98"/>
      <c r="Q412" s="555"/>
      <c r="R412" s="556"/>
      <c r="S412" s="557"/>
      <c r="T412" s="558"/>
      <c r="V412" s="41"/>
      <c r="W412" s="44"/>
      <c r="X412" s="44"/>
      <c r="Y412" s="103"/>
      <c r="AE412" s="43"/>
    </row>
    <row r="413" spans="1:33">
      <c r="D413" s="41"/>
      <c r="E413" s="93"/>
      <c r="F413" s="565"/>
      <c r="G413" s="1441"/>
      <c r="H413" s="1442"/>
      <c r="I413" s="1443"/>
      <c r="J413" s="1444"/>
      <c r="K413" s="98"/>
      <c r="Q413" s="555"/>
      <c r="R413" s="556"/>
      <c r="S413" s="557"/>
      <c r="T413" s="558"/>
      <c r="V413" s="41"/>
      <c r="W413" s="44"/>
      <c r="X413" s="44"/>
      <c r="Y413" s="103"/>
      <c r="AE413" s="43"/>
    </row>
    <row r="414" spans="1:33">
      <c r="D414" s="41"/>
      <c r="E414" s="93"/>
      <c r="F414" s="565"/>
      <c r="G414" s="1441"/>
      <c r="H414" s="1442"/>
      <c r="I414" s="1443"/>
      <c r="J414" s="1444"/>
      <c r="K414" s="98"/>
      <c r="Q414" s="555"/>
      <c r="R414" s="556"/>
      <c r="S414" s="557"/>
      <c r="T414" s="558"/>
      <c r="V414" s="41"/>
      <c r="W414" s="44"/>
      <c r="X414" s="44"/>
      <c r="Y414" s="103"/>
      <c r="AE414" s="43"/>
    </row>
    <row r="415" spans="1:33">
      <c r="D415" s="41"/>
      <c r="E415" s="93"/>
      <c r="F415" s="565"/>
      <c r="G415" s="1441"/>
      <c r="H415" s="1442"/>
      <c r="I415" s="1443"/>
      <c r="J415" s="1444"/>
      <c r="K415" s="98"/>
      <c r="Q415" s="555"/>
      <c r="R415" s="556"/>
      <c r="S415" s="557"/>
      <c r="T415" s="558"/>
      <c r="V415" s="41"/>
      <c r="W415" s="44"/>
      <c r="X415" s="44"/>
      <c r="Y415" s="103"/>
      <c r="AE415" s="43"/>
    </row>
    <row r="416" spans="1:33">
      <c r="D416" s="41"/>
      <c r="E416" s="93"/>
      <c r="F416" s="565"/>
      <c r="G416" s="1441"/>
      <c r="H416" s="1442"/>
      <c r="I416" s="1443"/>
      <c r="J416" s="1444"/>
      <c r="K416" s="98"/>
      <c r="Q416" s="555"/>
      <c r="R416" s="556"/>
      <c r="S416" s="557"/>
      <c r="T416" s="558"/>
      <c r="V416" s="41"/>
      <c r="W416" s="44"/>
      <c r="X416" s="44"/>
      <c r="Y416" s="103"/>
      <c r="AE416" s="43"/>
    </row>
    <row r="417" spans="1:31">
      <c r="D417" s="41"/>
      <c r="E417" s="93"/>
      <c r="F417" s="565"/>
      <c r="G417" s="1441"/>
      <c r="H417" s="1442"/>
      <c r="I417" s="1443"/>
      <c r="J417" s="1444"/>
      <c r="K417" s="98"/>
      <c r="Q417" s="555"/>
      <c r="R417" s="556"/>
      <c r="S417" s="557"/>
      <c r="T417" s="558"/>
      <c r="V417" s="41"/>
      <c r="W417" s="44"/>
      <c r="X417" s="44"/>
      <c r="Y417" s="103"/>
      <c r="AE417" s="43"/>
    </row>
    <row r="418" spans="1:31">
      <c r="D418" s="41"/>
      <c r="E418" s="93"/>
      <c r="F418" s="565"/>
      <c r="G418" s="1441"/>
      <c r="H418" s="1442"/>
      <c r="I418" s="1443"/>
      <c r="J418" s="1444"/>
      <c r="K418" s="98"/>
      <c r="Q418" s="555"/>
      <c r="R418" s="556"/>
      <c r="S418" s="557"/>
      <c r="T418" s="558"/>
      <c r="V418" s="41"/>
      <c r="W418" s="44"/>
      <c r="X418" s="44"/>
      <c r="Y418" s="103"/>
      <c r="AE418" s="43"/>
    </row>
    <row r="419" spans="1:31">
      <c r="D419" s="41"/>
      <c r="E419" s="93"/>
      <c r="F419" s="565"/>
      <c r="G419" s="1441"/>
      <c r="H419" s="1442"/>
      <c r="I419" s="1443"/>
      <c r="J419" s="1444"/>
      <c r="K419" s="98"/>
      <c r="Q419" s="555"/>
      <c r="R419" s="556"/>
      <c r="S419" s="557"/>
      <c r="T419" s="558"/>
      <c r="V419" s="41"/>
      <c r="W419" s="44"/>
      <c r="X419" s="44"/>
      <c r="Y419" s="103"/>
      <c r="AE419" s="43"/>
    </row>
    <row r="420" spans="1:31">
      <c r="D420" s="41"/>
      <c r="E420" s="93"/>
      <c r="F420" s="565"/>
      <c r="G420" s="1441"/>
      <c r="H420" s="1442"/>
      <c r="I420" s="1443"/>
      <c r="J420" s="1444"/>
      <c r="K420" s="98"/>
      <c r="Q420" s="555"/>
      <c r="R420" s="556"/>
      <c r="S420" s="557"/>
      <c r="T420" s="558"/>
      <c r="V420" s="41"/>
      <c r="W420" s="44"/>
      <c r="X420" s="44"/>
      <c r="Y420" s="103"/>
      <c r="AE420" s="43"/>
    </row>
    <row r="421" spans="1:31">
      <c r="D421" s="41"/>
      <c r="E421" s="93"/>
      <c r="F421" s="565"/>
      <c r="G421" s="1441"/>
      <c r="H421" s="1442"/>
      <c r="I421" s="1443"/>
      <c r="J421" s="1444"/>
      <c r="K421" s="98"/>
      <c r="Q421" s="555"/>
      <c r="R421" s="556"/>
      <c r="S421" s="557"/>
      <c r="T421" s="558"/>
      <c r="V421" s="41"/>
      <c r="W421" s="44"/>
      <c r="X421" s="44"/>
      <c r="Y421" s="103"/>
      <c r="AE421" s="43"/>
    </row>
    <row r="422" spans="1:31">
      <c r="D422" s="41"/>
      <c r="E422" s="93"/>
      <c r="F422" s="565"/>
      <c r="G422" s="1441"/>
      <c r="H422" s="1442"/>
      <c r="I422" s="1443"/>
      <c r="J422" s="1444"/>
      <c r="K422" s="98"/>
      <c r="Q422" s="555"/>
      <c r="R422" s="556"/>
      <c r="S422" s="557"/>
      <c r="T422" s="558"/>
      <c r="V422" s="41"/>
      <c r="W422" s="44"/>
      <c r="X422" s="44"/>
      <c r="Y422" s="103"/>
      <c r="AE422" s="43"/>
    </row>
    <row r="423" spans="1:31">
      <c r="D423" s="41"/>
      <c r="E423" s="93"/>
      <c r="F423" s="565"/>
      <c r="G423" s="1441"/>
      <c r="H423" s="1442"/>
      <c r="I423" s="1443"/>
      <c r="J423" s="1444"/>
      <c r="K423" s="98"/>
      <c r="Q423" s="555"/>
      <c r="R423" s="556"/>
      <c r="S423" s="557"/>
      <c r="T423" s="558"/>
      <c r="V423" s="41"/>
      <c r="W423" s="44"/>
      <c r="X423" s="44"/>
      <c r="Y423" s="103"/>
      <c r="AE423" s="43"/>
    </row>
    <row r="424" spans="1:31">
      <c r="D424" s="41"/>
      <c r="E424" s="93"/>
      <c r="F424" s="565"/>
      <c r="G424" s="1441"/>
      <c r="H424" s="1442"/>
      <c r="I424" s="1443"/>
      <c r="J424" s="1444"/>
      <c r="K424" s="98"/>
      <c r="Q424" s="555"/>
      <c r="R424" s="556"/>
      <c r="S424" s="557"/>
      <c r="T424" s="558"/>
      <c r="V424" s="41"/>
      <c r="W424" s="44"/>
      <c r="X424" s="44"/>
      <c r="Y424" s="103"/>
      <c r="AE424" s="43"/>
    </row>
    <row r="425" spans="1:31">
      <c r="D425" s="41"/>
      <c r="E425" s="93"/>
      <c r="F425" s="565"/>
      <c r="G425" s="94"/>
      <c r="H425" s="95"/>
      <c r="I425" s="96"/>
      <c r="J425" s="97"/>
      <c r="K425" s="98"/>
      <c r="Q425" s="555"/>
      <c r="R425" s="556"/>
      <c r="S425" s="557"/>
      <c r="T425" s="558"/>
      <c r="V425" s="41"/>
      <c r="W425" s="44"/>
      <c r="X425" s="44"/>
      <c r="Y425" s="103"/>
      <c r="AE425" s="43"/>
    </row>
    <row r="426" spans="1:31" ht="31.5">
      <c r="D426" s="568" t="s">
        <v>1288</v>
      </c>
      <c r="E426" s="569"/>
      <c r="F426" s="49"/>
      <c r="G426" s="570"/>
      <c r="H426" s="571"/>
      <c r="I426" s="571"/>
      <c r="J426" s="104"/>
      <c r="K426" s="572"/>
      <c r="L426" s="554"/>
      <c r="N426" s="554"/>
      <c r="O426" s="554"/>
      <c r="P426" s="554"/>
      <c r="Q426" s="573"/>
      <c r="R426" s="574"/>
      <c r="S426" s="575"/>
      <c r="T426" s="576"/>
      <c r="V426" s="41"/>
      <c r="W426" s="44"/>
      <c r="X426" s="44"/>
      <c r="Y426" s="103"/>
      <c r="AA426" s="42"/>
      <c r="AE426" s="43"/>
    </row>
    <row r="427" spans="1:31" ht="18.75" thickBot="1">
      <c r="D427" s="41"/>
      <c r="E427" s="93"/>
      <c r="F427" s="41"/>
      <c r="G427" s="577"/>
      <c r="H427" s="564"/>
      <c r="I427" s="564"/>
      <c r="J427" s="104"/>
      <c r="K427" s="98"/>
      <c r="N427" s="554"/>
      <c r="O427" s="554"/>
      <c r="P427" s="554"/>
      <c r="Q427" s="573"/>
      <c r="R427" s="574"/>
      <c r="S427" s="575"/>
      <c r="T427" s="576"/>
      <c r="V427" s="41"/>
      <c r="W427" s="578"/>
      <c r="X427" s="578"/>
      <c r="Y427" s="103"/>
      <c r="AE427" s="43"/>
    </row>
    <row r="428" spans="1:31" ht="16.5" thickBot="1">
      <c r="A428" s="572">
        <f>SUM(A14:A427)</f>
        <v>8974</v>
      </c>
      <c r="B428" s="572">
        <f>SUM(B14:B427)</f>
        <v>9604</v>
      </c>
      <c r="C428" s="572">
        <f>SUM(C14:C427)</f>
        <v>630</v>
      </c>
      <c r="D428" s="41"/>
      <c r="E428" s="49" t="s">
        <v>917</v>
      </c>
      <c r="G428" s="572"/>
      <c r="H428" s="571"/>
      <c r="I428" s="571"/>
      <c r="J428" s="572">
        <f>SUM(J14:J427)</f>
        <v>9604</v>
      </c>
      <c r="K428" s="572">
        <f>SUM(K14:K408)</f>
        <v>23777024.84</v>
      </c>
      <c r="L428" s="579">
        <f>SUM(L14:L408)</f>
        <v>3306091.4619555231</v>
      </c>
      <c r="M428" s="579">
        <f>SUM(M14:M408)</f>
        <v>9926.0736316829662</v>
      </c>
      <c r="N428" s="580"/>
      <c r="O428" s="581">
        <f>SUM(O14:O427)</f>
        <v>2947.0285000000026</v>
      </c>
      <c r="P428" s="581">
        <f>SUM(P14:P427)</f>
        <v>2357.8780000000011</v>
      </c>
      <c r="Q428" s="582"/>
      <c r="R428" s="583"/>
      <c r="Y428" s="104">
        <f>J428</f>
        <v>9604</v>
      </c>
      <c r="Z428" s="104">
        <f>K428</f>
        <v>23777024.84</v>
      </c>
      <c r="AA428" s="579">
        <f>SUM(AA14:AA408)</f>
        <v>931235.4965115427</v>
      </c>
      <c r="AB428" s="583">
        <f>SUM(AB14:AB406)</f>
        <v>9300.2060775975333</v>
      </c>
      <c r="AE428" s="43"/>
    </row>
    <row r="429" spans="1:31" ht="16.5" thickBot="1">
      <c r="D429" s="48" t="s">
        <v>1016</v>
      </c>
      <c r="H429" s="564"/>
      <c r="I429" s="564"/>
      <c r="K429" s="83"/>
      <c r="Q429" s="582"/>
      <c r="R429" s="574"/>
      <c r="AE429" s="43"/>
    </row>
    <row r="430" spans="1:31" ht="16.5" thickBot="1">
      <c r="D430" s="105">
        <f>COUNT(D14:D408)</f>
        <v>395</v>
      </c>
      <c r="H430" s="48" t="s">
        <v>1289</v>
      </c>
      <c r="I430" s="48"/>
      <c r="K430" s="50">
        <f>+K428/12</f>
        <v>1981418.7366666666</v>
      </c>
      <c r="L430" s="579">
        <f>(+L428+M428)/12</f>
        <v>276334.79463226715</v>
      </c>
      <c r="M430" s="583"/>
      <c r="N430" s="584"/>
      <c r="O430" s="584"/>
      <c r="P430" s="584"/>
      <c r="Q430" s="582"/>
      <c r="R430" s="574"/>
      <c r="AA430" s="94">
        <f>AA428-AA429</f>
        <v>931235.4965115427</v>
      </c>
      <c r="AB430" s="583"/>
      <c r="AE430" s="43"/>
    </row>
    <row r="431" spans="1:31" ht="15.75">
      <c r="D431" s="41"/>
      <c r="F431" s="49"/>
      <c r="G431" s="572"/>
      <c r="K431" s="98"/>
      <c r="Q431" s="49"/>
      <c r="R431" s="585"/>
      <c r="W431" s="44"/>
      <c r="X431" s="44"/>
      <c r="AE431" s="43"/>
    </row>
    <row r="432" spans="1:31" ht="15.75">
      <c r="D432" s="41"/>
      <c r="F432" s="49"/>
      <c r="G432" s="572"/>
      <c r="H432" s="48" t="s">
        <v>1290</v>
      </c>
      <c r="K432" s="106">
        <f>L428/K428</f>
        <v>0.1390456326728354</v>
      </c>
      <c r="Q432" s="49"/>
      <c r="R432" s="585"/>
      <c r="W432" s="44"/>
      <c r="X432" s="44"/>
      <c r="Z432" s="83">
        <f>AA428/Z428</f>
        <v>3.9165349860968673E-2</v>
      </c>
      <c r="AA432" s="84">
        <f>Z432/K432-1</f>
        <v>-0.71832736413144316</v>
      </c>
      <c r="AE432" s="43"/>
    </row>
    <row r="433" spans="31:31">
      <c r="AE433" s="43"/>
    </row>
    <row r="434" spans="31:31">
      <c r="AE434" s="43"/>
    </row>
    <row r="435" spans="31:31">
      <c r="AE435" s="43"/>
    </row>
    <row r="436" spans="31:31">
      <c r="AE436" s="43"/>
    </row>
    <row r="437" spans="31:31">
      <c r="AE437" s="43"/>
    </row>
    <row r="438" spans="31:31">
      <c r="AE438" s="43"/>
    </row>
    <row r="439" spans="31:31">
      <c r="AE439" s="43"/>
    </row>
    <row r="440" spans="31:31">
      <c r="AE440" s="43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5A93-5F29-4C54-B26B-D1E37868D38E}">
  <sheetPr>
    <pageSetUpPr fitToPage="1"/>
  </sheetPr>
  <dimension ref="A1:AB1144"/>
  <sheetViews>
    <sheetView view="pageBreakPreview" zoomScale="70" zoomScaleNormal="55" zoomScaleSheetLayoutView="70" workbookViewId="0">
      <pane xSplit="1" ySplit="24" topLeftCell="B1134" activePane="bottomRight" state="frozen"/>
      <selection pane="topRight" activeCell="F6" sqref="F6"/>
      <selection pane="bottomLeft" activeCell="F6" sqref="F6"/>
      <selection pane="bottomRight" activeCell="E16" sqref="E16"/>
    </sheetView>
  </sheetViews>
  <sheetFormatPr defaultRowHeight="15" outlineLevelRow="1"/>
  <cols>
    <col min="1" max="1" width="18.77734375" style="42" customWidth="1"/>
    <col min="2" max="3" width="9.77734375" style="42" customWidth="1"/>
    <col min="4" max="4" width="13.21875" style="42" customWidth="1"/>
    <col min="5" max="5" width="11.77734375" style="42" customWidth="1"/>
    <col min="6" max="6" width="10.77734375" style="42" customWidth="1"/>
    <col min="7" max="7" width="11.77734375" style="42" customWidth="1"/>
    <col min="8" max="8" width="13.44140625" style="42" customWidth="1"/>
    <col min="9" max="9" width="10.77734375" style="42" customWidth="1"/>
    <col min="10" max="10" width="12.77734375" style="42" customWidth="1"/>
    <col min="11" max="11" width="10.77734375" style="42" customWidth="1"/>
    <col min="12" max="14" width="12.77734375" style="42" customWidth="1"/>
    <col min="15" max="15" width="11.77734375" style="42" customWidth="1"/>
    <col min="16" max="16" width="13.21875" style="42" customWidth="1"/>
    <col min="17" max="17" width="6.21875" style="42" customWidth="1"/>
    <col min="18" max="18" width="10.77734375" style="42" bestFit="1" customWidth="1"/>
    <col min="19" max="19" width="9.77734375" style="42" customWidth="1"/>
    <col min="20" max="20" width="11.21875" style="42" customWidth="1"/>
    <col min="21" max="21" width="11.109375" style="42" customWidth="1"/>
    <col min="22" max="255" width="8.77734375" style="42"/>
    <col min="256" max="256" width="27.77734375" style="42" customWidth="1"/>
    <col min="257" max="258" width="9.77734375" style="42" customWidth="1"/>
    <col min="259" max="259" width="10.77734375" style="42" customWidth="1"/>
    <col min="260" max="260" width="11.77734375" style="42" customWidth="1"/>
    <col min="261" max="261" width="10.77734375" style="42" customWidth="1"/>
    <col min="262" max="262" width="11.77734375" style="42" customWidth="1"/>
    <col min="263" max="264" width="10.77734375" style="42" customWidth="1"/>
    <col min="265" max="265" width="12.77734375" style="42" customWidth="1"/>
    <col min="266" max="267" width="10.77734375" style="42" customWidth="1"/>
    <col min="268" max="269" width="12.77734375" style="42" customWidth="1"/>
    <col min="270" max="272" width="11.77734375" style="42" customWidth="1"/>
    <col min="273" max="273" width="9.77734375" style="42" customWidth="1"/>
    <col min="274" max="274" width="12.21875" style="42" customWidth="1"/>
    <col min="275" max="275" width="9.77734375" style="42" customWidth="1"/>
    <col min="276" max="276" width="11.21875" style="42" customWidth="1"/>
    <col min="277" max="277" width="11.109375" style="42" customWidth="1"/>
    <col min="278" max="511" width="8.77734375" style="42"/>
    <col min="512" max="512" width="27.77734375" style="42" customWidth="1"/>
    <col min="513" max="514" width="9.77734375" style="42" customWidth="1"/>
    <col min="515" max="515" width="10.77734375" style="42" customWidth="1"/>
    <col min="516" max="516" width="11.77734375" style="42" customWidth="1"/>
    <col min="517" max="517" width="10.77734375" style="42" customWidth="1"/>
    <col min="518" max="518" width="11.77734375" style="42" customWidth="1"/>
    <col min="519" max="520" width="10.77734375" style="42" customWidth="1"/>
    <col min="521" max="521" width="12.77734375" style="42" customWidth="1"/>
    <col min="522" max="523" width="10.77734375" style="42" customWidth="1"/>
    <col min="524" max="525" width="12.77734375" style="42" customWidth="1"/>
    <col min="526" max="528" width="11.77734375" style="42" customWidth="1"/>
    <col min="529" max="529" width="9.77734375" style="42" customWidth="1"/>
    <col min="530" max="530" width="12.21875" style="42" customWidth="1"/>
    <col min="531" max="531" width="9.77734375" style="42" customWidth="1"/>
    <col min="532" max="532" width="11.21875" style="42" customWidth="1"/>
    <col min="533" max="533" width="11.109375" style="42" customWidth="1"/>
    <col min="534" max="767" width="8.77734375" style="42"/>
    <col min="768" max="768" width="27.77734375" style="42" customWidth="1"/>
    <col min="769" max="770" width="9.77734375" style="42" customWidth="1"/>
    <col min="771" max="771" width="10.77734375" style="42" customWidth="1"/>
    <col min="772" max="772" width="11.77734375" style="42" customWidth="1"/>
    <col min="773" max="773" width="10.77734375" style="42" customWidth="1"/>
    <col min="774" max="774" width="11.77734375" style="42" customWidth="1"/>
    <col min="775" max="776" width="10.77734375" style="42" customWidth="1"/>
    <col min="777" max="777" width="12.77734375" style="42" customWidth="1"/>
    <col min="778" max="779" width="10.77734375" style="42" customWidth="1"/>
    <col min="780" max="781" width="12.77734375" style="42" customWidth="1"/>
    <col min="782" max="784" width="11.77734375" style="42" customWidth="1"/>
    <col min="785" max="785" width="9.77734375" style="42" customWidth="1"/>
    <col min="786" max="786" width="12.21875" style="42" customWidth="1"/>
    <col min="787" max="787" width="9.77734375" style="42" customWidth="1"/>
    <col min="788" max="788" width="11.21875" style="42" customWidth="1"/>
    <col min="789" max="789" width="11.109375" style="42" customWidth="1"/>
    <col min="790" max="1023" width="8.77734375" style="42"/>
    <col min="1024" max="1024" width="27.77734375" style="42" customWidth="1"/>
    <col min="1025" max="1026" width="9.77734375" style="42" customWidth="1"/>
    <col min="1027" max="1027" width="10.77734375" style="42" customWidth="1"/>
    <col min="1028" max="1028" width="11.77734375" style="42" customWidth="1"/>
    <col min="1029" max="1029" width="10.77734375" style="42" customWidth="1"/>
    <col min="1030" max="1030" width="11.77734375" style="42" customWidth="1"/>
    <col min="1031" max="1032" width="10.77734375" style="42" customWidth="1"/>
    <col min="1033" max="1033" width="12.77734375" style="42" customWidth="1"/>
    <col min="1034" max="1035" width="10.77734375" style="42" customWidth="1"/>
    <col min="1036" max="1037" width="12.77734375" style="42" customWidth="1"/>
    <col min="1038" max="1040" width="11.77734375" style="42" customWidth="1"/>
    <col min="1041" max="1041" width="9.77734375" style="42" customWidth="1"/>
    <col min="1042" max="1042" width="12.21875" style="42" customWidth="1"/>
    <col min="1043" max="1043" width="9.77734375" style="42" customWidth="1"/>
    <col min="1044" max="1044" width="11.21875" style="42" customWidth="1"/>
    <col min="1045" max="1045" width="11.109375" style="42" customWidth="1"/>
    <col min="1046" max="1279" width="8.77734375" style="42"/>
    <col min="1280" max="1280" width="27.77734375" style="42" customWidth="1"/>
    <col min="1281" max="1282" width="9.77734375" style="42" customWidth="1"/>
    <col min="1283" max="1283" width="10.77734375" style="42" customWidth="1"/>
    <col min="1284" max="1284" width="11.77734375" style="42" customWidth="1"/>
    <col min="1285" max="1285" width="10.77734375" style="42" customWidth="1"/>
    <col min="1286" max="1286" width="11.77734375" style="42" customWidth="1"/>
    <col min="1287" max="1288" width="10.77734375" style="42" customWidth="1"/>
    <col min="1289" max="1289" width="12.77734375" style="42" customWidth="1"/>
    <col min="1290" max="1291" width="10.77734375" style="42" customWidth="1"/>
    <col min="1292" max="1293" width="12.77734375" style="42" customWidth="1"/>
    <col min="1294" max="1296" width="11.77734375" style="42" customWidth="1"/>
    <col min="1297" max="1297" width="9.77734375" style="42" customWidth="1"/>
    <col min="1298" max="1298" width="12.21875" style="42" customWidth="1"/>
    <col min="1299" max="1299" width="9.77734375" style="42" customWidth="1"/>
    <col min="1300" max="1300" width="11.21875" style="42" customWidth="1"/>
    <col min="1301" max="1301" width="11.109375" style="42" customWidth="1"/>
    <col min="1302" max="1535" width="8.77734375" style="42"/>
    <col min="1536" max="1536" width="27.77734375" style="42" customWidth="1"/>
    <col min="1537" max="1538" width="9.77734375" style="42" customWidth="1"/>
    <col min="1539" max="1539" width="10.77734375" style="42" customWidth="1"/>
    <col min="1540" max="1540" width="11.77734375" style="42" customWidth="1"/>
    <col min="1541" max="1541" width="10.77734375" style="42" customWidth="1"/>
    <col min="1542" max="1542" width="11.77734375" style="42" customWidth="1"/>
    <col min="1543" max="1544" width="10.77734375" style="42" customWidth="1"/>
    <col min="1545" max="1545" width="12.77734375" style="42" customWidth="1"/>
    <col min="1546" max="1547" width="10.77734375" style="42" customWidth="1"/>
    <col min="1548" max="1549" width="12.77734375" style="42" customWidth="1"/>
    <col min="1550" max="1552" width="11.77734375" style="42" customWidth="1"/>
    <col min="1553" max="1553" width="9.77734375" style="42" customWidth="1"/>
    <col min="1554" max="1554" width="12.21875" style="42" customWidth="1"/>
    <col min="1555" max="1555" width="9.77734375" style="42" customWidth="1"/>
    <col min="1556" max="1556" width="11.21875" style="42" customWidth="1"/>
    <col min="1557" max="1557" width="11.109375" style="42" customWidth="1"/>
    <col min="1558" max="1791" width="8.77734375" style="42"/>
    <col min="1792" max="1792" width="27.77734375" style="42" customWidth="1"/>
    <col min="1793" max="1794" width="9.77734375" style="42" customWidth="1"/>
    <col min="1795" max="1795" width="10.77734375" style="42" customWidth="1"/>
    <col min="1796" max="1796" width="11.77734375" style="42" customWidth="1"/>
    <col min="1797" max="1797" width="10.77734375" style="42" customWidth="1"/>
    <col min="1798" max="1798" width="11.77734375" style="42" customWidth="1"/>
    <col min="1799" max="1800" width="10.77734375" style="42" customWidth="1"/>
    <col min="1801" max="1801" width="12.77734375" style="42" customWidth="1"/>
    <col min="1802" max="1803" width="10.77734375" style="42" customWidth="1"/>
    <col min="1804" max="1805" width="12.77734375" style="42" customWidth="1"/>
    <col min="1806" max="1808" width="11.77734375" style="42" customWidth="1"/>
    <col min="1809" max="1809" width="9.77734375" style="42" customWidth="1"/>
    <col min="1810" max="1810" width="12.21875" style="42" customWidth="1"/>
    <col min="1811" max="1811" width="9.77734375" style="42" customWidth="1"/>
    <col min="1812" max="1812" width="11.21875" style="42" customWidth="1"/>
    <col min="1813" max="1813" width="11.109375" style="42" customWidth="1"/>
    <col min="1814" max="2047" width="8.77734375" style="42"/>
    <col min="2048" max="2048" width="27.77734375" style="42" customWidth="1"/>
    <col min="2049" max="2050" width="9.77734375" style="42" customWidth="1"/>
    <col min="2051" max="2051" width="10.77734375" style="42" customWidth="1"/>
    <col min="2052" max="2052" width="11.77734375" style="42" customWidth="1"/>
    <col min="2053" max="2053" width="10.77734375" style="42" customWidth="1"/>
    <col min="2054" max="2054" width="11.77734375" style="42" customWidth="1"/>
    <col min="2055" max="2056" width="10.77734375" style="42" customWidth="1"/>
    <col min="2057" max="2057" width="12.77734375" style="42" customWidth="1"/>
    <col min="2058" max="2059" width="10.77734375" style="42" customWidth="1"/>
    <col min="2060" max="2061" width="12.77734375" style="42" customWidth="1"/>
    <col min="2062" max="2064" width="11.77734375" style="42" customWidth="1"/>
    <col min="2065" max="2065" width="9.77734375" style="42" customWidth="1"/>
    <col min="2066" max="2066" width="12.21875" style="42" customWidth="1"/>
    <col min="2067" max="2067" width="9.77734375" style="42" customWidth="1"/>
    <col min="2068" max="2068" width="11.21875" style="42" customWidth="1"/>
    <col min="2069" max="2069" width="11.109375" style="42" customWidth="1"/>
    <col min="2070" max="2303" width="8.77734375" style="42"/>
    <col min="2304" max="2304" width="27.77734375" style="42" customWidth="1"/>
    <col min="2305" max="2306" width="9.77734375" style="42" customWidth="1"/>
    <col min="2307" max="2307" width="10.77734375" style="42" customWidth="1"/>
    <col min="2308" max="2308" width="11.77734375" style="42" customWidth="1"/>
    <col min="2309" max="2309" width="10.77734375" style="42" customWidth="1"/>
    <col min="2310" max="2310" width="11.77734375" style="42" customWidth="1"/>
    <col min="2311" max="2312" width="10.77734375" style="42" customWidth="1"/>
    <col min="2313" max="2313" width="12.77734375" style="42" customWidth="1"/>
    <col min="2314" max="2315" width="10.77734375" style="42" customWidth="1"/>
    <col min="2316" max="2317" width="12.77734375" style="42" customWidth="1"/>
    <col min="2318" max="2320" width="11.77734375" style="42" customWidth="1"/>
    <col min="2321" max="2321" width="9.77734375" style="42" customWidth="1"/>
    <col min="2322" max="2322" width="12.21875" style="42" customWidth="1"/>
    <col min="2323" max="2323" width="9.77734375" style="42" customWidth="1"/>
    <col min="2324" max="2324" width="11.21875" style="42" customWidth="1"/>
    <col min="2325" max="2325" width="11.109375" style="42" customWidth="1"/>
    <col min="2326" max="2559" width="8.77734375" style="42"/>
    <col min="2560" max="2560" width="27.77734375" style="42" customWidth="1"/>
    <col min="2561" max="2562" width="9.77734375" style="42" customWidth="1"/>
    <col min="2563" max="2563" width="10.77734375" style="42" customWidth="1"/>
    <col min="2564" max="2564" width="11.77734375" style="42" customWidth="1"/>
    <col min="2565" max="2565" width="10.77734375" style="42" customWidth="1"/>
    <col min="2566" max="2566" width="11.77734375" style="42" customWidth="1"/>
    <col min="2567" max="2568" width="10.77734375" style="42" customWidth="1"/>
    <col min="2569" max="2569" width="12.77734375" style="42" customWidth="1"/>
    <col min="2570" max="2571" width="10.77734375" style="42" customWidth="1"/>
    <col min="2572" max="2573" width="12.77734375" style="42" customWidth="1"/>
    <col min="2574" max="2576" width="11.77734375" style="42" customWidth="1"/>
    <col min="2577" max="2577" width="9.77734375" style="42" customWidth="1"/>
    <col min="2578" max="2578" width="12.21875" style="42" customWidth="1"/>
    <col min="2579" max="2579" width="9.77734375" style="42" customWidth="1"/>
    <col min="2580" max="2580" width="11.21875" style="42" customWidth="1"/>
    <col min="2581" max="2581" width="11.109375" style="42" customWidth="1"/>
    <col min="2582" max="2815" width="8.77734375" style="42"/>
    <col min="2816" max="2816" width="27.77734375" style="42" customWidth="1"/>
    <col min="2817" max="2818" width="9.77734375" style="42" customWidth="1"/>
    <col min="2819" max="2819" width="10.77734375" style="42" customWidth="1"/>
    <col min="2820" max="2820" width="11.77734375" style="42" customWidth="1"/>
    <col min="2821" max="2821" width="10.77734375" style="42" customWidth="1"/>
    <col min="2822" max="2822" width="11.77734375" style="42" customWidth="1"/>
    <col min="2823" max="2824" width="10.77734375" style="42" customWidth="1"/>
    <col min="2825" max="2825" width="12.77734375" style="42" customWidth="1"/>
    <col min="2826" max="2827" width="10.77734375" style="42" customWidth="1"/>
    <col min="2828" max="2829" width="12.77734375" style="42" customWidth="1"/>
    <col min="2830" max="2832" width="11.77734375" style="42" customWidth="1"/>
    <col min="2833" max="2833" width="9.77734375" style="42" customWidth="1"/>
    <col min="2834" max="2834" width="12.21875" style="42" customWidth="1"/>
    <col min="2835" max="2835" width="9.77734375" style="42" customWidth="1"/>
    <col min="2836" max="2836" width="11.21875" style="42" customWidth="1"/>
    <col min="2837" max="2837" width="11.109375" style="42" customWidth="1"/>
    <col min="2838" max="3071" width="8.77734375" style="42"/>
    <col min="3072" max="3072" width="27.77734375" style="42" customWidth="1"/>
    <col min="3073" max="3074" width="9.77734375" style="42" customWidth="1"/>
    <col min="3075" max="3075" width="10.77734375" style="42" customWidth="1"/>
    <col min="3076" max="3076" width="11.77734375" style="42" customWidth="1"/>
    <col min="3077" max="3077" width="10.77734375" style="42" customWidth="1"/>
    <col min="3078" max="3078" width="11.77734375" style="42" customWidth="1"/>
    <col min="3079" max="3080" width="10.77734375" style="42" customWidth="1"/>
    <col min="3081" max="3081" width="12.77734375" style="42" customWidth="1"/>
    <col min="3082" max="3083" width="10.77734375" style="42" customWidth="1"/>
    <col min="3084" max="3085" width="12.77734375" style="42" customWidth="1"/>
    <col min="3086" max="3088" width="11.77734375" style="42" customWidth="1"/>
    <col min="3089" max="3089" width="9.77734375" style="42" customWidth="1"/>
    <col min="3090" max="3090" width="12.21875" style="42" customWidth="1"/>
    <col min="3091" max="3091" width="9.77734375" style="42" customWidth="1"/>
    <col min="3092" max="3092" width="11.21875" style="42" customWidth="1"/>
    <col min="3093" max="3093" width="11.109375" style="42" customWidth="1"/>
    <col min="3094" max="3327" width="8.77734375" style="42"/>
    <col min="3328" max="3328" width="27.77734375" style="42" customWidth="1"/>
    <col min="3329" max="3330" width="9.77734375" style="42" customWidth="1"/>
    <col min="3331" max="3331" width="10.77734375" style="42" customWidth="1"/>
    <col min="3332" max="3332" width="11.77734375" style="42" customWidth="1"/>
    <col min="3333" max="3333" width="10.77734375" style="42" customWidth="1"/>
    <col min="3334" max="3334" width="11.77734375" style="42" customWidth="1"/>
    <col min="3335" max="3336" width="10.77734375" style="42" customWidth="1"/>
    <col min="3337" max="3337" width="12.77734375" style="42" customWidth="1"/>
    <col min="3338" max="3339" width="10.77734375" style="42" customWidth="1"/>
    <col min="3340" max="3341" width="12.77734375" style="42" customWidth="1"/>
    <col min="3342" max="3344" width="11.77734375" style="42" customWidth="1"/>
    <col min="3345" max="3345" width="9.77734375" style="42" customWidth="1"/>
    <col min="3346" max="3346" width="12.21875" style="42" customWidth="1"/>
    <col min="3347" max="3347" width="9.77734375" style="42" customWidth="1"/>
    <col min="3348" max="3348" width="11.21875" style="42" customWidth="1"/>
    <col min="3349" max="3349" width="11.109375" style="42" customWidth="1"/>
    <col min="3350" max="3583" width="8.77734375" style="42"/>
    <col min="3584" max="3584" width="27.77734375" style="42" customWidth="1"/>
    <col min="3585" max="3586" width="9.77734375" style="42" customWidth="1"/>
    <col min="3587" max="3587" width="10.77734375" style="42" customWidth="1"/>
    <col min="3588" max="3588" width="11.77734375" style="42" customWidth="1"/>
    <col min="3589" max="3589" width="10.77734375" style="42" customWidth="1"/>
    <col min="3590" max="3590" width="11.77734375" style="42" customWidth="1"/>
    <col min="3591" max="3592" width="10.77734375" style="42" customWidth="1"/>
    <col min="3593" max="3593" width="12.77734375" style="42" customWidth="1"/>
    <col min="3594" max="3595" width="10.77734375" style="42" customWidth="1"/>
    <col min="3596" max="3597" width="12.77734375" style="42" customWidth="1"/>
    <col min="3598" max="3600" width="11.77734375" style="42" customWidth="1"/>
    <col min="3601" max="3601" width="9.77734375" style="42" customWidth="1"/>
    <col min="3602" max="3602" width="12.21875" style="42" customWidth="1"/>
    <col min="3603" max="3603" width="9.77734375" style="42" customWidth="1"/>
    <col min="3604" max="3604" width="11.21875" style="42" customWidth="1"/>
    <col min="3605" max="3605" width="11.109375" style="42" customWidth="1"/>
    <col min="3606" max="3839" width="8.77734375" style="42"/>
    <col min="3840" max="3840" width="27.77734375" style="42" customWidth="1"/>
    <col min="3841" max="3842" width="9.77734375" style="42" customWidth="1"/>
    <col min="3843" max="3843" width="10.77734375" style="42" customWidth="1"/>
    <col min="3844" max="3844" width="11.77734375" style="42" customWidth="1"/>
    <col min="3845" max="3845" width="10.77734375" style="42" customWidth="1"/>
    <col min="3846" max="3846" width="11.77734375" style="42" customWidth="1"/>
    <col min="3847" max="3848" width="10.77734375" style="42" customWidth="1"/>
    <col min="3849" max="3849" width="12.77734375" style="42" customWidth="1"/>
    <col min="3850" max="3851" width="10.77734375" style="42" customWidth="1"/>
    <col min="3852" max="3853" width="12.77734375" style="42" customWidth="1"/>
    <col min="3854" max="3856" width="11.77734375" style="42" customWidth="1"/>
    <col min="3857" max="3857" width="9.77734375" style="42" customWidth="1"/>
    <col min="3858" max="3858" width="12.21875" style="42" customWidth="1"/>
    <col min="3859" max="3859" width="9.77734375" style="42" customWidth="1"/>
    <col min="3860" max="3860" width="11.21875" style="42" customWidth="1"/>
    <col min="3861" max="3861" width="11.109375" style="42" customWidth="1"/>
    <col min="3862" max="4095" width="8.77734375" style="42"/>
    <col min="4096" max="4096" width="27.77734375" style="42" customWidth="1"/>
    <col min="4097" max="4098" width="9.77734375" style="42" customWidth="1"/>
    <col min="4099" max="4099" width="10.77734375" style="42" customWidth="1"/>
    <col min="4100" max="4100" width="11.77734375" style="42" customWidth="1"/>
    <col min="4101" max="4101" width="10.77734375" style="42" customWidth="1"/>
    <col min="4102" max="4102" width="11.77734375" style="42" customWidth="1"/>
    <col min="4103" max="4104" width="10.77734375" style="42" customWidth="1"/>
    <col min="4105" max="4105" width="12.77734375" style="42" customWidth="1"/>
    <col min="4106" max="4107" width="10.77734375" style="42" customWidth="1"/>
    <col min="4108" max="4109" width="12.77734375" style="42" customWidth="1"/>
    <col min="4110" max="4112" width="11.77734375" style="42" customWidth="1"/>
    <col min="4113" max="4113" width="9.77734375" style="42" customWidth="1"/>
    <col min="4114" max="4114" width="12.21875" style="42" customWidth="1"/>
    <col min="4115" max="4115" width="9.77734375" style="42" customWidth="1"/>
    <col min="4116" max="4116" width="11.21875" style="42" customWidth="1"/>
    <col min="4117" max="4117" width="11.109375" style="42" customWidth="1"/>
    <col min="4118" max="4351" width="8.77734375" style="42"/>
    <col min="4352" max="4352" width="27.77734375" style="42" customWidth="1"/>
    <col min="4353" max="4354" width="9.77734375" style="42" customWidth="1"/>
    <col min="4355" max="4355" width="10.77734375" style="42" customWidth="1"/>
    <col min="4356" max="4356" width="11.77734375" style="42" customWidth="1"/>
    <col min="4357" max="4357" width="10.77734375" style="42" customWidth="1"/>
    <col min="4358" max="4358" width="11.77734375" style="42" customWidth="1"/>
    <col min="4359" max="4360" width="10.77734375" style="42" customWidth="1"/>
    <col min="4361" max="4361" width="12.77734375" style="42" customWidth="1"/>
    <col min="4362" max="4363" width="10.77734375" style="42" customWidth="1"/>
    <col min="4364" max="4365" width="12.77734375" style="42" customWidth="1"/>
    <col min="4366" max="4368" width="11.77734375" style="42" customWidth="1"/>
    <col min="4369" max="4369" width="9.77734375" style="42" customWidth="1"/>
    <col min="4370" max="4370" width="12.21875" style="42" customWidth="1"/>
    <col min="4371" max="4371" width="9.77734375" style="42" customWidth="1"/>
    <col min="4372" max="4372" width="11.21875" style="42" customWidth="1"/>
    <col min="4373" max="4373" width="11.109375" style="42" customWidth="1"/>
    <col min="4374" max="4607" width="8.77734375" style="42"/>
    <col min="4608" max="4608" width="27.77734375" style="42" customWidth="1"/>
    <col min="4609" max="4610" width="9.77734375" style="42" customWidth="1"/>
    <col min="4611" max="4611" width="10.77734375" style="42" customWidth="1"/>
    <col min="4612" max="4612" width="11.77734375" style="42" customWidth="1"/>
    <col min="4613" max="4613" width="10.77734375" style="42" customWidth="1"/>
    <col min="4614" max="4614" width="11.77734375" style="42" customWidth="1"/>
    <col min="4615" max="4616" width="10.77734375" style="42" customWidth="1"/>
    <col min="4617" max="4617" width="12.77734375" style="42" customWidth="1"/>
    <col min="4618" max="4619" width="10.77734375" style="42" customWidth="1"/>
    <col min="4620" max="4621" width="12.77734375" style="42" customWidth="1"/>
    <col min="4622" max="4624" width="11.77734375" style="42" customWidth="1"/>
    <col min="4625" max="4625" width="9.77734375" style="42" customWidth="1"/>
    <col min="4626" max="4626" width="12.21875" style="42" customWidth="1"/>
    <col min="4627" max="4627" width="9.77734375" style="42" customWidth="1"/>
    <col min="4628" max="4628" width="11.21875" style="42" customWidth="1"/>
    <col min="4629" max="4629" width="11.109375" style="42" customWidth="1"/>
    <col min="4630" max="4863" width="8.77734375" style="42"/>
    <col min="4864" max="4864" width="27.77734375" style="42" customWidth="1"/>
    <col min="4865" max="4866" width="9.77734375" style="42" customWidth="1"/>
    <col min="4867" max="4867" width="10.77734375" style="42" customWidth="1"/>
    <col min="4868" max="4868" width="11.77734375" style="42" customWidth="1"/>
    <col min="4869" max="4869" width="10.77734375" style="42" customWidth="1"/>
    <col min="4870" max="4870" width="11.77734375" style="42" customWidth="1"/>
    <col min="4871" max="4872" width="10.77734375" style="42" customWidth="1"/>
    <col min="4873" max="4873" width="12.77734375" style="42" customWidth="1"/>
    <col min="4874" max="4875" width="10.77734375" style="42" customWidth="1"/>
    <col min="4876" max="4877" width="12.77734375" style="42" customWidth="1"/>
    <col min="4878" max="4880" width="11.77734375" style="42" customWidth="1"/>
    <col min="4881" max="4881" width="9.77734375" style="42" customWidth="1"/>
    <col min="4882" max="4882" width="12.21875" style="42" customWidth="1"/>
    <col min="4883" max="4883" width="9.77734375" style="42" customWidth="1"/>
    <col min="4884" max="4884" width="11.21875" style="42" customWidth="1"/>
    <col min="4885" max="4885" width="11.109375" style="42" customWidth="1"/>
    <col min="4886" max="5119" width="8.77734375" style="42"/>
    <col min="5120" max="5120" width="27.77734375" style="42" customWidth="1"/>
    <col min="5121" max="5122" width="9.77734375" style="42" customWidth="1"/>
    <col min="5123" max="5123" width="10.77734375" style="42" customWidth="1"/>
    <col min="5124" max="5124" width="11.77734375" style="42" customWidth="1"/>
    <col min="5125" max="5125" width="10.77734375" style="42" customWidth="1"/>
    <col min="5126" max="5126" width="11.77734375" style="42" customWidth="1"/>
    <col min="5127" max="5128" width="10.77734375" style="42" customWidth="1"/>
    <col min="5129" max="5129" width="12.77734375" style="42" customWidth="1"/>
    <col min="5130" max="5131" width="10.77734375" style="42" customWidth="1"/>
    <col min="5132" max="5133" width="12.77734375" style="42" customWidth="1"/>
    <col min="5134" max="5136" width="11.77734375" style="42" customWidth="1"/>
    <col min="5137" max="5137" width="9.77734375" style="42" customWidth="1"/>
    <col min="5138" max="5138" width="12.21875" style="42" customWidth="1"/>
    <col min="5139" max="5139" width="9.77734375" style="42" customWidth="1"/>
    <col min="5140" max="5140" width="11.21875" style="42" customWidth="1"/>
    <col min="5141" max="5141" width="11.109375" style="42" customWidth="1"/>
    <col min="5142" max="5375" width="8.77734375" style="42"/>
    <col min="5376" max="5376" width="27.77734375" style="42" customWidth="1"/>
    <col min="5377" max="5378" width="9.77734375" style="42" customWidth="1"/>
    <col min="5379" max="5379" width="10.77734375" style="42" customWidth="1"/>
    <col min="5380" max="5380" width="11.77734375" style="42" customWidth="1"/>
    <col min="5381" max="5381" width="10.77734375" style="42" customWidth="1"/>
    <col min="5382" max="5382" width="11.77734375" style="42" customWidth="1"/>
    <col min="5383" max="5384" width="10.77734375" style="42" customWidth="1"/>
    <col min="5385" max="5385" width="12.77734375" style="42" customWidth="1"/>
    <col min="5386" max="5387" width="10.77734375" style="42" customWidth="1"/>
    <col min="5388" max="5389" width="12.77734375" style="42" customWidth="1"/>
    <col min="5390" max="5392" width="11.77734375" style="42" customWidth="1"/>
    <col min="5393" max="5393" width="9.77734375" style="42" customWidth="1"/>
    <col min="5394" max="5394" width="12.21875" style="42" customWidth="1"/>
    <col min="5395" max="5395" width="9.77734375" style="42" customWidth="1"/>
    <col min="5396" max="5396" width="11.21875" style="42" customWidth="1"/>
    <col min="5397" max="5397" width="11.109375" style="42" customWidth="1"/>
    <col min="5398" max="5631" width="8.77734375" style="42"/>
    <col min="5632" max="5632" width="27.77734375" style="42" customWidth="1"/>
    <col min="5633" max="5634" width="9.77734375" style="42" customWidth="1"/>
    <col min="5635" max="5635" width="10.77734375" style="42" customWidth="1"/>
    <col min="5636" max="5636" width="11.77734375" style="42" customWidth="1"/>
    <col min="5637" max="5637" width="10.77734375" style="42" customWidth="1"/>
    <col min="5638" max="5638" width="11.77734375" style="42" customWidth="1"/>
    <col min="5639" max="5640" width="10.77734375" style="42" customWidth="1"/>
    <col min="5641" max="5641" width="12.77734375" style="42" customWidth="1"/>
    <col min="5642" max="5643" width="10.77734375" style="42" customWidth="1"/>
    <col min="5644" max="5645" width="12.77734375" style="42" customWidth="1"/>
    <col min="5646" max="5648" width="11.77734375" style="42" customWidth="1"/>
    <col min="5649" max="5649" width="9.77734375" style="42" customWidth="1"/>
    <col min="5650" max="5650" width="12.21875" style="42" customWidth="1"/>
    <col min="5651" max="5651" width="9.77734375" style="42" customWidth="1"/>
    <col min="5652" max="5652" width="11.21875" style="42" customWidth="1"/>
    <col min="5653" max="5653" width="11.109375" style="42" customWidth="1"/>
    <col min="5654" max="5887" width="8.77734375" style="42"/>
    <col min="5888" max="5888" width="27.77734375" style="42" customWidth="1"/>
    <col min="5889" max="5890" width="9.77734375" style="42" customWidth="1"/>
    <col min="5891" max="5891" width="10.77734375" style="42" customWidth="1"/>
    <col min="5892" max="5892" width="11.77734375" style="42" customWidth="1"/>
    <col min="5893" max="5893" width="10.77734375" style="42" customWidth="1"/>
    <col min="5894" max="5894" width="11.77734375" style="42" customWidth="1"/>
    <col min="5895" max="5896" width="10.77734375" style="42" customWidth="1"/>
    <col min="5897" max="5897" width="12.77734375" style="42" customWidth="1"/>
    <col min="5898" max="5899" width="10.77734375" style="42" customWidth="1"/>
    <col min="5900" max="5901" width="12.77734375" style="42" customWidth="1"/>
    <col min="5902" max="5904" width="11.77734375" style="42" customWidth="1"/>
    <col min="5905" max="5905" width="9.77734375" style="42" customWidth="1"/>
    <col min="5906" max="5906" width="12.21875" style="42" customWidth="1"/>
    <col min="5907" max="5907" width="9.77734375" style="42" customWidth="1"/>
    <col min="5908" max="5908" width="11.21875" style="42" customWidth="1"/>
    <col min="5909" max="5909" width="11.109375" style="42" customWidth="1"/>
    <col min="5910" max="6143" width="8.77734375" style="42"/>
    <col min="6144" max="6144" width="27.77734375" style="42" customWidth="1"/>
    <col min="6145" max="6146" width="9.77734375" style="42" customWidth="1"/>
    <col min="6147" max="6147" width="10.77734375" style="42" customWidth="1"/>
    <col min="6148" max="6148" width="11.77734375" style="42" customWidth="1"/>
    <col min="6149" max="6149" width="10.77734375" style="42" customWidth="1"/>
    <col min="6150" max="6150" width="11.77734375" style="42" customWidth="1"/>
    <col min="6151" max="6152" width="10.77734375" style="42" customWidth="1"/>
    <col min="6153" max="6153" width="12.77734375" style="42" customWidth="1"/>
    <col min="6154" max="6155" width="10.77734375" style="42" customWidth="1"/>
    <col min="6156" max="6157" width="12.77734375" style="42" customWidth="1"/>
    <col min="6158" max="6160" width="11.77734375" style="42" customWidth="1"/>
    <col min="6161" max="6161" width="9.77734375" style="42" customWidth="1"/>
    <col min="6162" max="6162" width="12.21875" style="42" customWidth="1"/>
    <col min="6163" max="6163" width="9.77734375" style="42" customWidth="1"/>
    <col min="6164" max="6164" width="11.21875" style="42" customWidth="1"/>
    <col min="6165" max="6165" width="11.109375" style="42" customWidth="1"/>
    <col min="6166" max="6399" width="8.77734375" style="42"/>
    <col min="6400" max="6400" width="27.77734375" style="42" customWidth="1"/>
    <col min="6401" max="6402" width="9.77734375" style="42" customWidth="1"/>
    <col min="6403" max="6403" width="10.77734375" style="42" customWidth="1"/>
    <col min="6404" max="6404" width="11.77734375" style="42" customWidth="1"/>
    <col min="6405" max="6405" width="10.77734375" style="42" customWidth="1"/>
    <col min="6406" max="6406" width="11.77734375" style="42" customWidth="1"/>
    <col min="6407" max="6408" width="10.77734375" style="42" customWidth="1"/>
    <col min="6409" max="6409" width="12.77734375" style="42" customWidth="1"/>
    <col min="6410" max="6411" width="10.77734375" style="42" customWidth="1"/>
    <col min="6412" max="6413" width="12.77734375" style="42" customWidth="1"/>
    <col min="6414" max="6416" width="11.77734375" style="42" customWidth="1"/>
    <col min="6417" max="6417" width="9.77734375" style="42" customWidth="1"/>
    <col min="6418" max="6418" width="12.21875" style="42" customWidth="1"/>
    <col min="6419" max="6419" width="9.77734375" style="42" customWidth="1"/>
    <col min="6420" max="6420" width="11.21875" style="42" customWidth="1"/>
    <col min="6421" max="6421" width="11.109375" style="42" customWidth="1"/>
    <col min="6422" max="6655" width="8.77734375" style="42"/>
    <col min="6656" max="6656" width="27.77734375" style="42" customWidth="1"/>
    <col min="6657" max="6658" width="9.77734375" style="42" customWidth="1"/>
    <col min="6659" max="6659" width="10.77734375" style="42" customWidth="1"/>
    <col min="6660" max="6660" width="11.77734375" style="42" customWidth="1"/>
    <col min="6661" max="6661" width="10.77734375" style="42" customWidth="1"/>
    <col min="6662" max="6662" width="11.77734375" style="42" customWidth="1"/>
    <col min="6663" max="6664" width="10.77734375" style="42" customWidth="1"/>
    <col min="6665" max="6665" width="12.77734375" style="42" customWidth="1"/>
    <col min="6666" max="6667" width="10.77734375" style="42" customWidth="1"/>
    <col min="6668" max="6669" width="12.77734375" style="42" customWidth="1"/>
    <col min="6670" max="6672" width="11.77734375" style="42" customWidth="1"/>
    <col min="6673" max="6673" width="9.77734375" style="42" customWidth="1"/>
    <col min="6674" max="6674" width="12.21875" style="42" customWidth="1"/>
    <col min="6675" max="6675" width="9.77734375" style="42" customWidth="1"/>
    <col min="6676" max="6676" width="11.21875" style="42" customWidth="1"/>
    <col min="6677" max="6677" width="11.109375" style="42" customWidth="1"/>
    <col min="6678" max="6911" width="8.77734375" style="42"/>
    <col min="6912" max="6912" width="27.77734375" style="42" customWidth="1"/>
    <col min="6913" max="6914" width="9.77734375" style="42" customWidth="1"/>
    <col min="6915" max="6915" width="10.77734375" style="42" customWidth="1"/>
    <col min="6916" max="6916" width="11.77734375" style="42" customWidth="1"/>
    <col min="6917" max="6917" width="10.77734375" style="42" customWidth="1"/>
    <col min="6918" max="6918" width="11.77734375" style="42" customWidth="1"/>
    <col min="6919" max="6920" width="10.77734375" style="42" customWidth="1"/>
    <col min="6921" max="6921" width="12.77734375" style="42" customWidth="1"/>
    <col min="6922" max="6923" width="10.77734375" style="42" customWidth="1"/>
    <col min="6924" max="6925" width="12.77734375" style="42" customWidth="1"/>
    <col min="6926" max="6928" width="11.77734375" style="42" customWidth="1"/>
    <col min="6929" max="6929" width="9.77734375" style="42" customWidth="1"/>
    <col min="6930" max="6930" width="12.21875" style="42" customWidth="1"/>
    <col min="6931" max="6931" width="9.77734375" style="42" customWidth="1"/>
    <col min="6932" max="6932" width="11.21875" style="42" customWidth="1"/>
    <col min="6933" max="6933" width="11.109375" style="42" customWidth="1"/>
    <col min="6934" max="7167" width="8.77734375" style="42"/>
    <col min="7168" max="7168" width="27.77734375" style="42" customWidth="1"/>
    <col min="7169" max="7170" width="9.77734375" style="42" customWidth="1"/>
    <col min="7171" max="7171" width="10.77734375" style="42" customWidth="1"/>
    <col min="7172" max="7172" width="11.77734375" style="42" customWidth="1"/>
    <col min="7173" max="7173" width="10.77734375" style="42" customWidth="1"/>
    <col min="7174" max="7174" width="11.77734375" style="42" customWidth="1"/>
    <col min="7175" max="7176" width="10.77734375" style="42" customWidth="1"/>
    <col min="7177" max="7177" width="12.77734375" style="42" customWidth="1"/>
    <col min="7178" max="7179" width="10.77734375" style="42" customWidth="1"/>
    <col min="7180" max="7181" width="12.77734375" style="42" customWidth="1"/>
    <col min="7182" max="7184" width="11.77734375" style="42" customWidth="1"/>
    <col min="7185" max="7185" width="9.77734375" style="42" customWidth="1"/>
    <col min="7186" max="7186" width="12.21875" style="42" customWidth="1"/>
    <col min="7187" max="7187" width="9.77734375" style="42" customWidth="1"/>
    <col min="7188" max="7188" width="11.21875" style="42" customWidth="1"/>
    <col min="7189" max="7189" width="11.109375" style="42" customWidth="1"/>
    <col min="7190" max="7423" width="8.77734375" style="42"/>
    <col min="7424" max="7424" width="27.77734375" style="42" customWidth="1"/>
    <col min="7425" max="7426" width="9.77734375" style="42" customWidth="1"/>
    <col min="7427" max="7427" width="10.77734375" style="42" customWidth="1"/>
    <col min="7428" max="7428" width="11.77734375" style="42" customWidth="1"/>
    <col min="7429" max="7429" width="10.77734375" style="42" customWidth="1"/>
    <col min="7430" max="7430" width="11.77734375" style="42" customWidth="1"/>
    <col min="7431" max="7432" width="10.77734375" style="42" customWidth="1"/>
    <col min="7433" max="7433" width="12.77734375" style="42" customWidth="1"/>
    <col min="7434" max="7435" width="10.77734375" style="42" customWidth="1"/>
    <col min="7436" max="7437" width="12.77734375" style="42" customWidth="1"/>
    <col min="7438" max="7440" width="11.77734375" style="42" customWidth="1"/>
    <col min="7441" max="7441" width="9.77734375" style="42" customWidth="1"/>
    <col min="7442" max="7442" width="12.21875" style="42" customWidth="1"/>
    <col min="7443" max="7443" width="9.77734375" style="42" customWidth="1"/>
    <col min="7444" max="7444" width="11.21875" style="42" customWidth="1"/>
    <col min="7445" max="7445" width="11.109375" style="42" customWidth="1"/>
    <col min="7446" max="7679" width="8.77734375" style="42"/>
    <col min="7680" max="7680" width="27.77734375" style="42" customWidth="1"/>
    <col min="7681" max="7682" width="9.77734375" style="42" customWidth="1"/>
    <col min="7683" max="7683" width="10.77734375" style="42" customWidth="1"/>
    <col min="7684" max="7684" width="11.77734375" style="42" customWidth="1"/>
    <col min="7685" max="7685" width="10.77734375" style="42" customWidth="1"/>
    <col min="7686" max="7686" width="11.77734375" style="42" customWidth="1"/>
    <col min="7687" max="7688" width="10.77734375" style="42" customWidth="1"/>
    <col min="7689" max="7689" width="12.77734375" style="42" customWidth="1"/>
    <col min="7690" max="7691" width="10.77734375" style="42" customWidth="1"/>
    <col min="7692" max="7693" width="12.77734375" style="42" customWidth="1"/>
    <col min="7694" max="7696" width="11.77734375" style="42" customWidth="1"/>
    <col min="7697" max="7697" width="9.77734375" style="42" customWidth="1"/>
    <col min="7698" max="7698" width="12.21875" style="42" customWidth="1"/>
    <col min="7699" max="7699" width="9.77734375" style="42" customWidth="1"/>
    <col min="7700" max="7700" width="11.21875" style="42" customWidth="1"/>
    <col min="7701" max="7701" width="11.109375" style="42" customWidth="1"/>
    <col min="7702" max="7935" width="8.77734375" style="42"/>
    <col min="7936" max="7936" width="27.77734375" style="42" customWidth="1"/>
    <col min="7937" max="7938" width="9.77734375" style="42" customWidth="1"/>
    <col min="7939" max="7939" width="10.77734375" style="42" customWidth="1"/>
    <col min="7940" max="7940" width="11.77734375" style="42" customWidth="1"/>
    <col min="7941" max="7941" width="10.77734375" style="42" customWidth="1"/>
    <col min="7942" max="7942" width="11.77734375" style="42" customWidth="1"/>
    <col min="7943" max="7944" width="10.77734375" style="42" customWidth="1"/>
    <col min="7945" max="7945" width="12.77734375" style="42" customWidth="1"/>
    <col min="7946" max="7947" width="10.77734375" style="42" customWidth="1"/>
    <col min="7948" max="7949" width="12.77734375" style="42" customWidth="1"/>
    <col min="7950" max="7952" width="11.77734375" style="42" customWidth="1"/>
    <col min="7953" max="7953" width="9.77734375" style="42" customWidth="1"/>
    <col min="7954" max="7954" width="12.21875" style="42" customWidth="1"/>
    <col min="7955" max="7955" width="9.77734375" style="42" customWidth="1"/>
    <col min="7956" max="7956" width="11.21875" style="42" customWidth="1"/>
    <col min="7957" max="7957" width="11.109375" style="42" customWidth="1"/>
    <col min="7958" max="8191" width="8.77734375" style="42"/>
    <col min="8192" max="8192" width="27.77734375" style="42" customWidth="1"/>
    <col min="8193" max="8194" width="9.77734375" style="42" customWidth="1"/>
    <col min="8195" max="8195" width="10.77734375" style="42" customWidth="1"/>
    <col min="8196" max="8196" width="11.77734375" style="42" customWidth="1"/>
    <col min="8197" max="8197" width="10.77734375" style="42" customWidth="1"/>
    <col min="8198" max="8198" width="11.77734375" style="42" customWidth="1"/>
    <col min="8199" max="8200" width="10.77734375" style="42" customWidth="1"/>
    <col min="8201" max="8201" width="12.77734375" style="42" customWidth="1"/>
    <col min="8202" max="8203" width="10.77734375" style="42" customWidth="1"/>
    <col min="8204" max="8205" width="12.77734375" style="42" customWidth="1"/>
    <col min="8206" max="8208" width="11.77734375" style="42" customWidth="1"/>
    <col min="8209" max="8209" width="9.77734375" style="42" customWidth="1"/>
    <col min="8210" max="8210" width="12.21875" style="42" customWidth="1"/>
    <col min="8211" max="8211" width="9.77734375" style="42" customWidth="1"/>
    <col min="8212" max="8212" width="11.21875" style="42" customWidth="1"/>
    <col min="8213" max="8213" width="11.109375" style="42" customWidth="1"/>
    <col min="8214" max="8447" width="8.77734375" style="42"/>
    <col min="8448" max="8448" width="27.77734375" style="42" customWidth="1"/>
    <col min="8449" max="8450" width="9.77734375" style="42" customWidth="1"/>
    <col min="8451" max="8451" width="10.77734375" style="42" customWidth="1"/>
    <col min="8452" max="8452" width="11.77734375" style="42" customWidth="1"/>
    <col min="8453" max="8453" width="10.77734375" style="42" customWidth="1"/>
    <col min="8454" max="8454" width="11.77734375" style="42" customWidth="1"/>
    <col min="8455" max="8456" width="10.77734375" style="42" customWidth="1"/>
    <col min="8457" max="8457" width="12.77734375" style="42" customWidth="1"/>
    <col min="8458" max="8459" width="10.77734375" style="42" customWidth="1"/>
    <col min="8460" max="8461" width="12.77734375" style="42" customWidth="1"/>
    <col min="8462" max="8464" width="11.77734375" style="42" customWidth="1"/>
    <col min="8465" max="8465" width="9.77734375" style="42" customWidth="1"/>
    <col min="8466" max="8466" width="12.21875" style="42" customWidth="1"/>
    <col min="8467" max="8467" width="9.77734375" style="42" customWidth="1"/>
    <col min="8468" max="8468" width="11.21875" style="42" customWidth="1"/>
    <col min="8469" max="8469" width="11.109375" style="42" customWidth="1"/>
    <col min="8470" max="8703" width="8.77734375" style="42"/>
    <col min="8704" max="8704" width="27.77734375" style="42" customWidth="1"/>
    <col min="8705" max="8706" width="9.77734375" style="42" customWidth="1"/>
    <col min="8707" max="8707" width="10.77734375" style="42" customWidth="1"/>
    <col min="8708" max="8708" width="11.77734375" style="42" customWidth="1"/>
    <col min="8709" max="8709" width="10.77734375" style="42" customWidth="1"/>
    <col min="8710" max="8710" width="11.77734375" style="42" customWidth="1"/>
    <col min="8711" max="8712" width="10.77734375" style="42" customWidth="1"/>
    <col min="8713" max="8713" width="12.77734375" style="42" customWidth="1"/>
    <col min="8714" max="8715" width="10.77734375" style="42" customWidth="1"/>
    <col min="8716" max="8717" width="12.77734375" style="42" customWidth="1"/>
    <col min="8718" max="8720" width="11.77734375" style="42" customWidth="1"/>
    <col min="8721" max="8721" width="9.77734375" style="42" customWidth="1"/>
    <col min="8722" max="8722" width="12.21875" style="42" customWidth="1"/>
    <col min="8723" max="8723" width="9.77734375" style="42" customWidth="1"/>
    <col min="8724" max="8724" width="11.21875" style="42" customWidth="1"/>
    <col min="8725" max="8725" width="11.109375" style="42" customWidth="1"/>
    <col min="8726" max="8959" width="8.77734375" style="42"/>
    <col min="8960" max="8960" width="27.77734375" style="42" customWidth="1"/>
    <col min="8961" max="8962" width="9.77734375" style="42" customWidth="1"/>
    <col min="8963" max="8963" width="10.77734375" style="42" customWidth="1"/>
    <col min="8964" max="8964" width="11.77734375" style="42" customWidth="1"/>
    <col min="8965" max="8965" width="10.77734375" style="42" customWidth="1"/>
    <col min="8966" max="8966" width="11.77734375" style="42" customWidth="1"/>
    <col min="8967" max="8968" width="10.77734375" style="42" customWidth="1"/>
    <col min="8969" max="8969" width="12.77734375" style="42" customWidth="1"/>
    <col min="8970" max="8971" width="10.77734375" style="42" customWidth="1"/>
    <col min="8972" max="8973" width="12.77734375" style="42" customWidth="1"/>
    <col min="8974" max="8976" width="11.77734375" style="42" customWidth="1"/>
    <col min="8977" max="8977" width="9.77734375" style="42" customWidth="1"/>
    <col min="8978" max="8978" width="12.21875" style="42" customWidth="1"/>
    <col min="8979" max="8979" width="9.77734375" style="42" customWidth="1"/>
    <col min="8980" max="8980" width="11.21875" style="42" customWidth="1"/>
    <col min="8981" max="8981" width="11.109375" style="42" customWidth="1"/>
    <col min="8982" max="9215" width="8.77734375" style="42"/>
    <col min="9216" max="9216" width="27.77734375" style="42" customWidth="1"/>
    <col min="9217" max="9218" width="9.77734375" style="42" customWidth="1"/>
    <col min="9219" max="9219" width="10.77734375" style="42" customWidth="1"/>
    <col min="9220" max="9220" width="11.77734375" style="42" customWidth="1"/>
    <col min="9221" max="9221" width="10.77734375" style="42" customWidth="1"/>
    <col min="9222" max="9222" width="11.77734375" style="42" customWidth="1"/>
    <col min="9223" max="9224" width="10.77734375" style="42" customWidth="1"/>
    <col min="9225" max="9225" width="12.77734375" style="42" customWidth="1"/>
    <col min="9226" max="9227" width="10.77734375" style="42" customWidth="1"/>
    <col min="9228" max="9229" width="12.77734375" style="42" customWidth="1"/>
    <col min="9230" max="9232" width="11.77734375" style="42" customWidth="1"/>
    <col min="9233" max="9233" width="9.77734375" style="42" customWidth="1"/>
    <col min="9234" max="9234" width="12.21875" style="42" customWidth="1"/>
    <col min="9235" max="9235" width="9.77734375" style="42" customWidth="1"/>
    <col min="9236" max="9236" width="11.21875" style="42" customWidth="1"/>
    <col min="9237" max="9237" width="11.109375" style="42" customWidth="1"/>
    <col min="9238" max="9471" width="8.77734375" style="42"/>
    <col min="9472" max="9472" width="27.77734375" style="42" customWidth="1"/>
    <col min="9473" max="9474" width="9.77734375" style="42" customWidth="1"/>
    <col min="9475" max="9475" width="10.77734375" style="42" customWidth="1"/>
    <col min="9476" max="9476" width="11.77734375" style="42" customWidth="1"/>
    <col min="9477" max="9477" width="10.77734375" style="42" customWidth="1"/>
    <col min="9478" max="9478" width="11.77734375" style="42" customWidth="1"/>
    <col min="9479" max="9480" width="10.77734375" style="42" customWidth="1"/>
    <col min="9481" max="9481" width="12.77734375" style="42" customWidth="1"/>
    <col min="9482" max="9483" width="10.77734375" style="42" customWidth="1"/>
    <col min="9484" max="9485" width="12.77734375" style="42" customWidth="1"/>
    <col min="9486" max="9488" width="11.77734375" style="42" customWidth="1"/>
    <col min="9489" max="9489" width="9.77734375" style="42" customWidth="1"/>
    <col min="9490" max="9490" width="12.21875" style="42" customWidth="1"/>
    <col min="9491" max="9491" width="9.77734375" style="42" customWidth="1"/>
    <col min="9492" max="9492" width="11.21875" style="42" customWidth="1"/>
    <col min="9493" max="9493" width="11.109375" style="42" customWidth="1"/>
    <col min="9494" max="9727" width="8.77734375" style="42"/>
    <col min="9728" max="9728" width="27.77734375" style="42" customWidth="1"/>
    <col min="9729" max="9730" width="9.77734375" style="42" customWidth="1"/>
    <col min="9731" max="9731" width="10.77734375" style="42" customWidth="1"/>
    <col min="9732" max="9732" width="11.77734375" style="42" customWidth="1"/>
    <col min="9733" max="9733" width="10.77734375" style="42" customWidth="1"/>
    <col min="9734" max="9734" width="11.77734375" style="42" customWidth="1"/>
    <col min="9735" max="9736" width="10.77734375" style="42" customWidth="1"/>
    <col min="9737" max="9737" width="12.77734375" style="42" customWidth="1"/>
    <col min="9738" max="9739" width="10.77734375" style="42" customWidth="1"/>
    <col min="9740" max="9741" width="12.77734375" style="42" customWidth="1"/>
    <col min="9742" max="9744" width="11.77734375" style="42" customWidth="1"/>
    <col min="9745" max="9745" width="9.77734375" style="42" customWidth="1"/>
    <col min="9746" max="9746" width="12.21875" style="42" customWidth="1"/>
    <col min="9747" max="9747" width="9.77734375" style="42" customWidth="1"/>
    <col min="9748" max="9748" width="11.21875" style="42" customWidth="1"/>
    <col min="9749" max="9749" width="11.109375" style="42" customWidth="1"/>
    <col min="9750" max="9983" width="8.77734375" style="42"/>
    <col min="9984" max="9984" width="27.77734375" style="42" customWidth="1"/>
    <col min="9985" max="9986" width="9.77734375" style="42" customWidth="1"/>
    <col min="9987" max="9987" width="10.77734375" style="42" customWidth="1"/>
    <col min="9988" max="9988" width="11.77734375" style="42" customWidth="1"/>
    <col min="9989" max="9989" width="10.77734375" style="42" customWidth="1"/>
    <col min="9990" max="9990" width="11.77734375" style="42" customWidth="1"/>
    <col min="9991" max="9992" width="10.77734375" style="42" customWidth="1"/>
    <col min="9993" max="9993" width="12.77734375" style="42" customWidth="1"/>
    <col min="9994" max="9995" width="10.77734375" style="42" customWidth="1"/>
    <col min="9996" max="9997" width="12.77734375" style="42" customWidth="1"/>
    <col min="9998" max="10000" width="11.77734375" style="42" customWidth="1"/>
    <col min="10001" max="10001" width="9.77734375" style="42" customWidth="1"/>
    <col min="10002" max="10002" width="12.21875" style="42" customWidth="1"/>
    <col min="10003" max="10003" width="9.77734375" style="42" customWidth="1"/>
    <col min="10004" max="10004" width="11.21875" style="42" customWidth="1"/>
    <col min="10005" max="10005" width="11.109375" style="42" customWidth="1"/>
    <col min="10006" max="10239" width="8.77734375" style="42"/>
    <col min="10240" max="10240" width="27.77734375" style="42" customWidth="1"/>
    <col min="10241" max="10242" width="9.77734375" style="42" customWidth="1"/>
    <col min="10243" max="10243" width="10.77734375" style="42" customWidth="1"/>
    <col min="10244" max="10244" width="11.77734375" style="42" customWidth="1"/>
    <col min="10245" max="10245" width="10.77734375" style="42" customWidth="1"/>
    <col min="10246" max="10246" width="11.77734375" style="42" customWidth="1"/>
    <col min="10247" max="10248" width="10.77734375" style="42" customWidth="1"/>
    <col min="10249" max="10249" width="12.77734375" style="42" customWidth="1"/>
    <col min="10250" max="10251" width="10.77734375" style="42" customWidth="1"/>
    <col min="10252" max="10253" width="12.77734375" style="42" customWidth="1"/>
    <col min="10254" max="10256" width="11.77734375" style="42" customWidth="1"/>
    <col min="10257" max="10257" width="9.77734375" style="42" customWidth="1"/>
    <col min="10258" max="10258" width="12.21875" style="42" customWidth="1"/>
    <col min="10259" max="10259" width="9.77734375" style="42" customWidth="1"/>
    <col min="10260" max="10260" width="11.21875" style="42" customWidth="1"/>
    <col min="10261" max="10261" width="11.109375" style="42" customWidth="1"/>
    <col min="10262" max="10495" width="8.77734375" style="42"/>
    <col min="10496" max="10496" width="27.77734375" style="42" customWidth="1"/>
    <col min="10497" max="10498" width="9.77734375" style="42" customWidth="1"/>
    <col min="10499" max="10499" width="10.77734375" style="42" customWidth="1"/>
    <col min="10500" max="10500" width="11.77734375" style="42" customWidth="1"/>
    <col min="10501" max="10501" width="10.77734375" style="42" customWidth="1"/>
    <col min="10502" max="10502" width="11.77734375" style="42" customWidth="1"/>
    <col min="10503" max="10504" width="10.77734375" style="42" customWidth="1"/>
    <col min="10505" max="10505" width="12.77734375" style="42" customWidth="1"/>
    <col min="10506" max="10507" width="10.77734375" style="42" customWidth="1"/>
    <col min="10508" max="10509" width="12.77734375" style="42" customWidth="1"/>
    <col min="10510" max="10512" width="11.77734375" style="42" customWidth="1"/>
    <col min="10513" max="10513" width="9.77734375" style="42" customWidth="1"/>
    <col min="10514" max="10514" width="12.21875" style="42" customWidth="1"/>
    <col min="10515" max="10515" width="9.77734375" style="42" customWidth="1"/>
    <col min="10516" max="10516" width="11.21875" style="42" customWidth="1"/>
    <col min="10517" max="10517" width="11.109375" style="42" customWidth="1"/>
    <col min="10518" max="10751" width="8.77734375" style="42"/>
    <col min="10752" max="10752" width="27.77734375" style="42" customWidth="1"/>
    <col min="10753" max="10754" width="9.77734375" style="42" customWidth="1"/>
    <col min="10755" max="10755" width="10.77734375" style="42" customWidth="1"/>
    <col min="10756" max="10756" width="11.77734375" style="42" customWidth="1"/>
    <col min="10757" max="10757" width="10.77734375" style="42" customWidth="1"/>
    <col min="10758" max="10758" width="11.77734375" style="42" customWidth="1"/>
    <col min="10759" max="10760" width="10.77734375" style="42" customWidth="1"/>
    <col min="10761" max="10761" width="12.77734375" style="42" customWidth="1"/>
    <col min="10762" max="10763" width="10.77734375" style="42" customWidth="1"/>
    <col min="10764" max="10765" width="12.77734375" style="42" customWidth="1"/>
    <col min="10766" max="10768" width="11.77734375" style="42" customWidth="1"/>
    <col min="10769" max="10769" width="9.77734375" style="42" customWidth="1"/>
    <col min="10770" max="10770" width="12.21875" style="42" customWidth="1"/>
    <col min="10771" max="10771" width="9.77734375" style="42" customWidth="1"/>
    <col min="10772" max="10772" width="11.21875" style="42" customWidth="1"/>
    <col min="10773" max="10773" width="11.109375" style="42" customWidth="1"/>
    <col min="10774" max="11007" width="8.77734375" style="42"/>
    <col min="11008" max="11008" width="27.77734375" style="42" customWidth="1"/>
    <col min="11009" max="11010" width="9.77734375" style="42" customWidth="1"/>
    <col min="11011" max="11011" width="10.77734375" style="42" customWidth="1"/>
    <col min="11012" max="11012" width="11.77734375" style="42" customWidth="1"/>
    <col min="11013" max="11013" width="10.77734375" style="42" customWidth="1"/>
    <col min="11014" max="11014" width="11.77734375" style="42" customWidth="1"/>
    <col min="11015" max="11016" width="10.77734375" style="42" customWidth="1"/>
    <col min="11017" max="11017" width="12.77734375" style="42" customWidth="1"/>
    <col min="11018" max="11019" width="10.77734375" style="42" customWidth="1"/>
    <col min="11020" max="11021" width="12.77734375" style="42" customWidth="1"/>
    <col min="11022" max="11024" width="11.77734375" style="42" customWidth="1"/>
    <col min="11025" max="11025" width="9.77734375" style="42" customWidth="1"/>
    <col min="11026" max="11026" width="12.21875" style="42" customWidth="1"/>
    <col min="11027" max="11027" width="9.77734375" style="42" customWidth="1"/>
    <col min="11028" max="11028" width="11.21875" style="42" customWidth="1"/>
    <col min="11029" max="11029" width="11.109375" style="42" customWidth="1"/>
    <col min="11030" max="11263" width="8.77734375" style="42"/>
    <col min="11264" max="11264" width="27.77734375" style="42" customWidth="1"/>
    <col min="11265" max="11266" width="9.77734375" style="42" customWidth="1"/>
    <col min="11267" max="11267" width="10.77734375" style="42" customWidth="1"/>
    <col min="11268" max="11268" width="11.77734375" style="42" customWidth="1"/>
    <col min="11269" max="11269" width="10.77734375" style="42" customWidth="1"/>
    <col min="11270" max="11270" width="11.77734375" style="42" customWidth="1"/>
    <col min="11271" max="11272" width="10.77734375" style="42" customWidth="1"/>
    <col min="11273" max="11273" width="12.77734375" style="42" customWidth="1"/>
    <col min="11274" max="11275" width="10.77734375" style="42" customWidth="1"/>
    <col min="11276" max="11277" width="12.77734375" style="42" customWidth="1"/>
    <col min="11278" max="11280" width="11.77734375" style="42" customWidth="1"/>
    <col min="11281" max="11281" width="9.77734375" style="42" customWidth="1"/>
    <col min="11282" max="11282" width="12.21875" style="42" customWidth="1"/>
    <col min="11283" max="11283" width="9.77734375" style="42" customWidth="1"/>
    <col min="11284" max="11284" width="11.21875" style="42" customWidth="1"/>
    <col min="11285" max="11285" width="11.109375" style="42" customWidth="1"/>
    <col min="11286" max="11519" width="8.77734375" style="42"/>
    <col min="11520" max="11520" width="27.77734375" style="42" customWidth="1"/>
    <col min="11521" max="11522" width="9.77734375" style="42" customWidth="1"/>
    <col min="11523" max="11523" width="10.77734375" style="42" customWidth="1"/>
    <col min="11524" max="11524" width="11.77734375" style="42" customWidth="1"/>
    <col min="11525" max="11525" width="10.77734375" style="42" customWidth="1"/>
    <col min="11526" max="11526" width="11.77734375" style="42" customWidth="1"/>
    <col min="11527" max="11528" width="10.77734375" style="42" customWidth="1"/>
    <col min="11529" max="11529" width="12.77734375" style="42" customWidth="1"/>
    <col min="11530" max="11531" width="10.77734375" style="42" customWidth="1"/>
    <col min="11532" max="11533" width="12.77734375" style="42" customWidth="1"/>
    <col min="11534" max="11536" width="11.77734375" style="42" customWidth="1"/>
    <col min="11537" max="11537" width="9.77734375" style="42" customWidth="1"/>
    <col min="11538" max="11538" width="12.21875" style="42" customWidth="1"/>
    <col min="11539" max="11539" width="9.77734375" style="42" customWidth="1"/>
    <col min="11540" max="11540" width="11.21875" style="42" customWidth="1"/>
    <col min="11541" max="11541" width="11.109375" style="42" customWidth="1"/>
    <col min="11542" max="11775" width="8.77734375" style="42"/>
    <col min="11776" max="11776" width="27.77734375" style="42" customWidth="1"/>
    <col min="11777" max="11778" width="9.77734375" style="42" customWidth="1"/>
    <col min="11779" max="11779" width="10.77734375" style="42" customWidth="1"/>
    <col min="11780" max="11780" width="11.77734375" style="42" customWidth="1"/>
    <col min="11781" max="11781" width="10.77734375" style="42" customWidth="1"/>
    <col min="11782" max="11782" width="11.77734375" style="42" customWidth="1"/>
    <col min="11783" max="11784" width="10.77734375" style="42" customWidth="1"/>
    <col min="11785" max="11785" width="12.77734375" style="42" customWidth="1"/>
    <col min="11786" max="11787" width="10.77734375" style="42" customWidth="1"/>
    <col min="11788" max="11789" width="12.77734375" style="42" customWidth="1"/>
    <col min="11790" max="11792" width="11.77734375" style="42" customWidth="1"/>
    <col min="11793" max="11793" width="9.77734375" style="42" customWidth="1"/>
    <col min="11794" max="11794" width="12.21875" style="42" customWidth="1"/>
    <col min="11795" max="11795" width="9.77734375" style="42" customWidth="1"/>
    <col min="11796" max="11796" width="11.21875" style="42" customWidth="1"/>
    <col min="11797" max="11797" width="11.109375" style="42" customWidth="1"/>
    <col min="11798" max="12031" width="8.77734375" style="42"/>
    <col min="12032" max="12032" width="27.77734375" style="42" customWidth="1"/>
    <col min="12033" max="12034" width="9.77734375" style="42" customWidth="1"/>
    <col min="12035" max="12035" width="10.77734375" style="42" customWidth="1"/>
    <col min="12036" max="12036" width="11.77734375" style="42" customWidth="1"/>
    <col min="12037" max="12037" width="10.77734375" style="42" customWidth="1"/>
    <col min="12038" max="12038" width="11.77734375" style="42" customWidth="1"/>
    <col min="12039" max="12040" width="10.77734375" style="42" customWidth="1"/>
    <col min="12041" max="12041" width="12.77734375" style="42" customWidth="1"/>
    <col min="12042" max="12043" width="10.77734375" style="42" customWidth="1"/>
    <col min="12044" max="12045" width="12.77734375" style="42" customWidth="1"/>
    <col min="12046" max="12048" width="11.77734375" style="42" customWidth="1"/>
    <col min="12049" max="12049" width="9.77734375" style="42" customWidth="1"/>
    <col min="12050" max="12050" width="12.21875" style="42" customWidth="1"/>
    <col min="12051" max="12051" width="9.77734375" style="42" customWidth="1"/>
    <col min="12052" max="12052" width="11.21875" style="42" customWidth="1"/>
    <col min="12053" max="12053" width="11.109375" style="42" customWidth="1"/>
    <col min="12054" max="12287" width="8.77734375" style="42"/>
    <col min="12288" max="12288" width="27.77734375" style="42" customWidth="1"/>
    <col min="12289" max="12290" width="9.77734375" style="42" customWidth="1"/>
    <col min="12291" max="12291" width="10.77734375" style="42" customWidth="1"/>
    <col min="12292" max="12292" width="11.77734375" style="42" customWidth="1"/>
    <col min="12293" max="12293" width="10.77734375" style="42" customWidth="1"/>
    <col min="12294" max="12294" width="11.77734375" style="42" customWidth="1"/>
    <col min="12295" max="12296" width="10.77734375" style="42" customWidth="1"/>
    <col min="12297" max="12297" width="12.77734375" style="42" customWidth="1"/>
    <col min="12298" max="12299" width="10.77734375" style="42" customWidth="1"/>
    <col min="12300" max="12301" width="12.77734375" style="42" customWidth="1"/>
    <col min="12302" max="12304" width="11.77734375" style="42" customWidth="1"/>
    <col min="12305" max="12305" width="9.77734375" style="42" customWidth="1"/>
    <col min="12306" max="12306" width="12.21875" style="42" customWidth="1"/>
    <col min="12307" max="12307" width="9.77734375" style="42" customWidth="1"/>
    <col min="12308" max="12308" width="11.21875" style="42" customWidth="1"/>
    <col min="12309" max="12309" width="11.109375" style="42" customWidth="1"/>
    <col min="12310" max="12543" width="8.77734375" style="42"/>
    <col min="12544" max="12544" width="27.77734375" style="42" customWidth="1"/>
    <col min="12545" max="12546" width="9.77734375" style="42" customWidth="1"/>
    <col min="12547" max="12547" width="10.77734375" style="42" customWidth="1"/>
    <col min="12548" max="12548" width="11.77734375" style="42" customWidth="1"/>
    <col min="12549" max="12549" width="10.77734375" style="42" customWidth="1"/>
    <col min="12550" max="12550" width="11.77734375" style="42" customWidth="1"/>
    <col min="12551" max="12552" width="10.77734375" style="42" customWidth="1"/>
    <col min="12553" max="12553" width="12.77734375" style="42" customWidth="1"/>
    <col min="12554" max="12555" width="10.77734375" style="42" customWidth="1"/>
    <col min="12556" max="12557" width="12.77734375" style="42" customWidth="1"/>
    <col min="12558" max="12560" width="11.77734375" style="42" customWidth="1"/>
    <col min="12561" max="12561" width="9.77734375" style="42" customWidth="1"/>
    <col min="12562" max="12562" width="12.21875" style="42" customWidth="1"/>
    <col min="12563" max="12563" width="9.77734375" style="42" customWidth="1"/>
    <col min="12564" max="12564" width="11.21875" style="42" customWidth="1"/>
    <col min="12565" max="12565" width="11.109375" style="42" customWidth="1"/>
    <col min="12566" max="12799" width="8.77734375" style="42"/>
    <col min="12800" max="12800" width="27.77734375" style="42" customWidth="1"/>
    <col min="12801" max="12802" width="9.77734375" style="42" customWidth="1"/>
    <col min="12803" max="12803" width="10.77734375" style="42" customWidth="1"/>
    <col min="12804" max="12804" width="11.77734375" style="42" customWidth="1"/>
    <col min="12805" max="12805" width="10.77734375" style="42" customWidth="1"/>
    <col min="12806" max="12806" width="11.77734375" style="42" customWidth="1"/>
    <col min="12807" max="12808" width="10.77734375" style="42" customWidth="1"/>
    <col min="12809" max="12809" width="12.77734375" style="42" customWidth="1"/>
    <col min="12810" max="12811" width="10.77734375" style="42" customWidth="1"/>
    <col min="12812" max="12813" width="12.77734375" style="42" customWidth="1"/>
    <col min="12814" max="12816" width="11.77734375" style="42" customWidth="1"/>
    <col min="12817" max="12817" width="9.77734375" style="42" customWidth="1"/>
    <col min="12818" max="12818" width="12.21875" style="42" customWidth="1"/>
    <col min="12819" max="12819" width="9.77734375" style="42" customWidth="1"/>
    <col min="12820" max="12820" width="11.21875" style="42" customWidth="1"/>
    <col min="12821" max="12821" width="11.109375" style="42" customWidth="1"/>
    <col min="12822" max="13055" width="8.77734375" style="42"/>
    <col min="13056" max="13056" width="27.77734375" style="42" customWidth="1"/>
    <col min="13057" max="13058" width="9.77734375" style="42" customWidth="1"/>
    <col min="13059" max="13059" width="10.77734375" style="42" customWidth="1"/>
    <col min="13060" max="13060" width="11.77734375" style="42" customWidth="1"/>
    <col min="13061" max="13061" width="10.77734375" style="42" customWidth="1"/>
    <col min="13062" max="13062" width="11.77734375" style="42" customWidth="1"/>
    <col min="13063" max="13064" width="10.77734375" style="42" customWidth="1"/>
    <col min="13065" max="13065" width="12.77734375" style="42" customWidth="1"/>
    <col min="13066" max="13067" width="10.77734375" style="42" customWidth="1"/>
    <col min="13068" max="13069" width="12.77734375" style="42" customWidth="1"/>
    <col min="13070" max="13072" width="11.77734375" style="42" customWidth="1"/>
    <col min="13073" max="13073" width="9.77734375" style="42" customWidth="1"/>
    <col min="13074" max="13074" width="12.21875" style="42" customWidth="1"/>
    <col min="13075" max="13075" width="9.77734375" style="42" customWidth="1"/>
    <col min="13076" max="13076" width="11.21875" style="42" customWidth="1"/>
    <col min="13077" max="13077" width="11.109375" style="42" customWidth="1"/>
    <col min="13078" max="13311" width="8.77734375" style="42"/>
    <col min="13312" max="13312" width="27.77734375" style="42" customWidth="1"/>
    <col min="13313" max="13314" width="9.77734375" style="42" customWidth="1"/>
    <col min="13315" max="13315" width="10.77734375" style="42" customWidth="1"/>
    <col min="13316" max="13316" width="11.77734375" style="42" customWidth="1"/>
    <col min="13317" max="13317" width="10.77734375" style="42" customWidth="1"/>
    <col min="13318" max="13318" width="11.77734375" style="42" customWidth="1"/>
    <col min="13319" max="13320" width="10.77734375" style="42" customWidth="1"/>
    <col min="13321" max="13321" width="12.77734375" style="42" customWidth="1"/>
    <col min="13322" max="13323" width="10.77734375" style="42" customWidth="1"/>
    <col min="13324" max="13325" width="12.77734375" style="42" customWidth="1"/>
    <col min="13326" max="13328" width="11.77734375" style="42" customWidth="1"/>
    <col min="13329" max="13329" width="9.77734375" style="42" customWidth="1"/>
    <col min="13330" max="13330" width="12.21875" style="42" customWidth="1"/>
    <col min="13331" max="13331" width="9.77734375" style="42" customWidth="1"/>
    <col min="13332" max="13332" width="11.21875" style="42" customWidth="1"/>
    <col min="13333" max="13333" width="11.109375" style="42" customWidth="1"/>
    <col min="13334" max="13567" width="8.77734375" style="42"/>
    <col min="13568" max="13568" width="27.77734375" style="42" customWidth="1"/>
    <col min="13569" max="13570" width="9.77734375" style="42" customWidth="1"/>
    <col min="13571" max="13571" width="10.77734375" style="42" customWidth="1"/>
    <col min="13572" max="13572" width="11.77734375" style="42" customWidth="1"/>
    <col min="13573" max="13573" width="10.77734375" style="42" customWidth="1"/>
    <col min="13574" max="13574" width="11.77734375" style="42" customWidth="1"/>
    <col min="13575" max="13576" width="10.77734375" style="42" customWidth="1"/>
    <col min="13577" max="13577" width="12.77734375" style="42" customWidth="1"/>
    <col min="13578" max="13579" width="10.77734375" style="42" customWidth="1"/>
    <col min="13580" max="13581" width="12.77734375" style="42" customWidth="1"/>
    <col min="13582" max="13584" width="11.77734375" style="42" customWidth="1"/>
    <col min="13585" max="13585" width="9.77734375" style="42" customWidth="1"/>
    <col min="13586" max="13586" width="12.21875" style="42" customWidth="1"/>
    <col min="13587" max="13587" width="9.77734375" style="42" customWidth="1"/>
    <col min="13588" max="13588" width="11.21875" style="42" customWidth="1"/>
    <col min="13589" max="13589" width="11.109375" style="42" customWidth="1"/>
    <col min="13590" max="13823" width="8.77734375" style="42"/>
    <col min="13824" max="13824" width="27.77734375" style="42" customWidth="1"/>
    <col min="13825" max="13826" width="9.77734375" style="42" customWidth="1"/>
    <col min="13827" max="13827" width="10.77734375" style="42" customWidth="1"/>
    <col min="13828" max="13828" width="11.77734375" style="42" customWidth="1"/>
    <col min="13829" max="13829" width="10.77734375" style="42" customWidth="1"/>
    <col min="13830" max="13830" width="11.77734375" style="42" customWidth="1"/>
    <col min="13831" max="13832" width="10.77734375" style="42" customWidth="1"/>
    <col min="13833" max="13833" width="12.77734375" style="42" customWidth="1"/>
    <col min="13834" max="13835" width="10.77734375" style="42" customWidth="1"/>
    <col min="13836" max="13837" width="12.77734375" style="42" customWidth="1"/>
    <col min="13838" max="13840" width="11.77734375" style="42" customWidth="1"/>
    <col min="13841" max="13841" width="9.77734375" style="42" customWidth="1"/>
    <col min="13842" max="13842" width="12.21875" style="42" customWidth="1"/>
    <col min="13843" max="13843" width="9.77734375" style="42" customWidth="1"/>
    <col min="13844" max="13844" width="11.21875" style="42" customWidth="1"/>
    <col min="13845" max="13845" width="11.109375" style="42" customWidth="1"/>
    <col min="13846" max="14079" width="8.77734375" style="42"/>
    <col min="14080" max="14080" width="27.77734375" style="42" customWidth="1"/>
    <col min="14081" max="14082" width="9.77734375" style="42" customWidth="1"/>
    <col min="14083" max="14083" width="10.77734375" style="42" customWidth="1"/>
    <col min="14084" max="14084" width="11.77734375" style="42" customWidth="1"/>
    <col min="14085" max="14085" width="10.77734375" style="42" customWidth="1"/>
    <col min="14086" max="14086" width="11.77734375" style="42" customWidth="1"/>
    <col min="14087" max="14088" width="10.77734375" style="42" customWidth="1"/>
    <col min="14089" max="14089" width="12.77734375" style="42" customWidth="1"/>
    <col min="14090" max="14091" width="10.77734375" style="42" customWidth="1"/>
    <col min="14092" max="14093" width="12.77734375" style="42" customWidth="1"/>
    <col min="14094" max="14096" width="11.77734375" style="42" customWidth="1"/>
    <col min="14097" max="14097" width="9.77734375" style="42" customWidth="1"/>
    <col min="14098" max="14098" width="12.21875" style="42" customWidth="1"/>
    <col min="14099" max="14099" width="9.77734375" style="42" customWidth="1"/>
    <col min="14100" max="14100" width="11.21875" style="42" customWidth="1"/>
    <col min="14101" max="14101" width="11.109375" style="42" customWidth="1"/>
    <col min="14102" max="14335" width="8.77734375" style="42"/>
    <col min="14336" max="14336" width="27.77734375" style="42" customWidth="1"/>
    <col min="14337" max="14338" width="9.77734375" style="42" customWidth="1"/>
    <col min="14339" max="14339" width="10.77734375" style="42" customWidth="1"/>
    <col min="14340" max="14340" width="11.77734375" style="42" customWidth="1"/>
    <col min="14341" max="14341" width="10.77734375" style="42" customWidth="1"/>
    <col min="14342" max="14342" width="11.77734375" style="42" customWidth="1"/>
    <col min="14343" max="14344" width="10.77734375" style="42" customWidth="1"/>
    <col min="14345" max="14345" width="12.77734375" style="42" customWidth="1"/>
    <col min="14346" max="14347" width="10.77734375" style="42" customWidth="1"/>
    <col min="14348" max="14349" width="12.77734375" style="42" customWidth="1"/>
    <col min="14350" max="14352" width="11.77734375" style="42" customWidth="1"/>
    <col min="14353" max="14353" width="9.77734375" style="42" customWidth="1"/>
    <col min="14354" max="14354" width="12.21875" style="42" customWidth="1"/>
    <col min="14355" max="14355" width="9.77734375" style="42" customWidth="1"/>
    <col min="14356" max="14356" width="11.21875" style="42" customWidth="1"/>
    <col min="14357" max="14357" width="11.109375" style="42" customWidth="1"/>
    <col min="14358" max="14591" width="8.77734375" style="42"/>
    <col min="14592" max="14592" width="27.77734375" style="42" customWidth="1"/>
    <col min="14593" max="14594" width="9.77734375" style="42" customWidth="1"/>
    <col min="14595" max="14595" width="10.77734375" style="42" customWidth="1"/>
    <col min="14596" max="14596" width="11.77734375" style="42" customWidth="1"/>
    <col min="14597" max="14597" width="10.77734375" style="42" customWidth="1"/>
    <col min="14598" max="14598" width="11.77734375" style="42" customWidth="1"/>
    <col min="14599" max="14600" width="10.77734375" style="42" customWidth="1"/>
    <col min="14601" max="14601" width="12.77734375" style="42" customWidth="1"/>
    <col min="14602" max="14603" width="10.77734375" style="42" customWidth="1"/>
    <col min="14604" max="14605" width="12.77734375" style="42" customWidth="1"/>
    <col min="14606" max="14608" width="11.77734375" style="42" customWidth="1"/>
    <col min="14609" max="14609" width="9.77734375" style="42" customWidth="1"/>
    <col min="14610" max="14610" width="12.21875" style="42" customWidth="1"/>
    <col min="14611" max="14611" width="9.77734375" style="42" customWidth="1"/>
    <col min="14612" max="14612" width="11.21875" style="42" customWidth="1"/>
    <col min="14613" max="14613" width="11.109375" style="42" customWidth="1"/>
    <col min="14614" max="14847" width="8.77734375" style="42"/>
    <col min="14848" max="14848" width="27.77734375" style="42" customWidth="1"/>
    <col min="14849" max="14850" width="9.77734375" style="42" customWidth="1"/>
    <col min="14851" max="14851" width="10.77734375" style="42" customWidth="1"/>
    <col min="14852" max="14852" width="11.77734375" style="42" customWidth="1"/>
    <col min="14853" max="14853" width="10.77734375" style="42" customWidth="1"/>
    <col min="14854" max="14854" width="11.77734375" style="42" customWidth="1"/>
    <col min="14855" max="14856" width="10.77734375" style="42" customWidth="1"/>
    <col min="14857" max="14857" width="12.77734375" style="42" customWidth="1"/>
    <col min="14858" max="14859" width="10.77734375" style="42" customWidth="1"/>
    <col min="14860" max="14861" width="12.77734375" style="42" customWidth="1"/>
    <col min="14862" max="14864" width="11.77734375" style="42" customWidth="1"/>
    <col min="14865" max="14865" width="9.77734375" style="42" customWidth="1"/>
    <col min="14866" max="14866" width="12.21875" style="42" customWidth="1"/>
    <col min="14867" max="14867" width="9.77734375" style="42" customWidth="1"/>
    <col min="14868" max="14868" width="11.21875" style="42" customWidth="1"/>
    <col min="14869" max="14869" width="11.109375" style="42" customWidth="1"/>
    <col min="14870" max="15103" width="8.77734375" style="42"/>
    <col min="15104" max="15104" width="27.77734375" style="42" customWidth="1"/>
    <col min="15105" max="15106" width="9.77734375" style="42" customWidth="1"/>
    <col min="15107" max="15107" width="10.77734375" style="42" customWidth="1"/>
    <col min="15108" max="15108" width="11.77734375" style="42" customWidth="1"/>
    <col min="15109" max="15109" width="10.77734375" style="42" customWidth="1"/>
    <col min="15110" max="15110" width="11.77734375" style="42" customWidth="1"/>
    <col min="15111" max="15112" width="10.77734375" style="42" customWidth="1"/>
    <col min="15113" max="15113" width="12.77734375" style="42" customWidth="1"/>
    <col min="15114" max="15115" width="10.77734375" style="42" customWidth="1"/>
    <col min="15116" max="15117" width="12.77734375" style="42" customWidth="1"/>
    <col min="15118" max="15120" width="11.77734375" style="42" customWidth="1"/>
    <col min="15121" max="15121" width="9.77734375" style="42" customWidth="1"/>
    <col min="15122" max="15122" width="12.21875" style="42" customWidth="1"/>
    <col min="15123" max="15123" width="9.77734375" style="42" customWidth="1"/>
    <col min="15124" max="15124" width="11.21875" style="42" customWidth="1"/>
    <col min="15125" max="15125" width="11.109375" style="42" customWidth="1"/>
    <col min="15126" max="15359" width="8.77734375" style="42"/>
    <col min="15360" max="15360" width="27.77734375" style="42" customWidth="1"/>
    <col min="15361" max="15362" width="9.77734375" style="42" customWidth="1"/>
    <col min="15363" max="15363" width="10.77734375" style="42" customWidth="1"/>
    <col min="15364" max="15364" width="11.77734375" style="42" customWidth="1"/>
    <col min="15365" max="15365" width="10.77734375" style="42" customWidth="1"/>
    <col min="15366" max="15366" width="11.77734375" style="42" customWidth="1"/>
    <col min="15367" max="15368" width="10.77734375" style="42" customWidth="1"/>
    <col min="15369" max="15369" width="12.77734375" style="42" customWidth="1"/>
    <col min="15370" max="15371" width="10.77734375" style="42" customWidth="1"/>
    <col min="15372" max="15373" width="12.77734375" style="42" customWidth="1"/>
    <col min="15374" max="15376" width="11.77734375" style="42" customWidth="1"/>
    <col min="15377" max="15377" width="9.77734375" style="42" customWidth="1"/>
    <col min="15378" max="15378" width="12.21875" style="42" customWidth="1"/>
    <col min="15379" max="15379" width="9.77734375" style="42" customWidth="1"/>
    <col min="15380" max="15380" width="11.21875" style="42" customWidth="1"/>
    <col min="15381" max="15381" width="11.109375" style="42" customWidth="1"/>
    <col min="15382" max="15615" width="8.77734375" style="42"/>
    <col min="15616" max="15616" width="27.77734375" style="42" customWidth="1"/>
    <col min="15617" max="15618" width="9.77734375" style="42" customWidth="1"/>
    <col min="15619" max="15619" width="10.77734375" style="42" customWidth="1"/>
    <col min="15620" max="15620" width="11.77734375" style="42" customWidth="1"/>
    <col min="15621" max="15621" width="10.77734375" style="42" customWidth="1"/>
    <col min="15622" max="15622" width="11.77734375" style="42" customWidth="1"/>
    <col min="15623" max="15624" width="10.77734375" style="42" customWidth="1"/>
    <col min="15625" max="15625" width="12.77734375" style="42" customWidth="1"/>
    <col min="15626" max="15627" width="10.77734375" style="42" customWidth="1"/>
    <col min="15628" max="15629" width="12.77734375" style="42" customWidth="1"/>
    <col min="15630" max="15632" width="11.77734375" style="42" customWidth="1"/>
    <col min="15633" max="15633" width="9.77734375" style="42" customWidth="1"/>
    <col min="15634" max="15634" width="12.21875" style="42" customWidth="1"/>
    <col min="15635" max="15635" width="9.77734375" style="42" customWidth="1"/>
    <col min="15636" max="15636" width="11.21875" style="42" customWidth="1"/>
    <col min="15637" max="15637" width="11.109375" style="42" customWidth="1"/>
    <col min="15638" max="15871" width="8.77734375" style="42"/>
    <col min="15872" max="15872" width="27.77734375" style="42" customWidth="1"/>
    <col min="15873" max="15874" width="9.77734375" style="42" customWidth="1"/>
    <col min="15875" max="15875" width="10.77734375" style="42" customWidth="1"/>
    <col min="15876" max="15876" width="11.77734375" style="42" customWidth="1"/>
    <col min="15877" max="15877" width="10.77734375" style="42" customWidth="1"/>
    <col min="15878" max="15878" width="11.77734375" style="42" customWidth="1"/>
    <col min="15879" max="15880" width="10.77734375" style="42" customWidth="1"/>
    <col min="15881" max="15881" width="12.77734375" style="42" customWidth="1"/>
    <col min="15882" max="15883" width="10.77734375" style="42" customWidth="1"/>
    <col min="15884" max="15885" width="12.77734375" style="42" customWidth="1"/>
    <col min="15886" max="15888" width="11.77734375" style="42" customWidth="1"/>
    <col min="15889" max="15889" width="9.77734375" style="42" customWidth="1"/>
    <col min="15890" max="15890" width="12.21875" style="42" customWidth="1"/>
    <col min="15891" max="15891" width="9.77734375" style="42" customWidth="1"/>
    <col min="15892" max="15892" width="11.21875" style="42" customWidth="1"/>
    <col min="15893" max="15893" width="11.109375" style="42" customWidth="1"/>
    <col min="15894" max="16127" width="8.77734375" style="42"/>
    <col min="16128" max="16128" width="27.77734375" style="42" customWidth="1"/>
    <col min="16129" max="16130" width="9.77734375" style="42" customWidth="1"/>
    <col min="16131" max="16131" width="10.77734375" style="42" customWidth="1"/>
    <col min="16132" max="16132" width="11.77734375" style="42" customWidth="1"/>
    <col min="16133" max="16133" width="10.77734375" style="42" customWidth="1"/>
    <col min="16134" max="16134" width="11.77734375" style="42" customWidth="1"/>
    <col min="16135" max="16136" width="10.77734375" style="42" customWidth="1"/>
    <col min="16137" max="16137" width="12.77734375" style="42" customWidth="1"/>
    <col min="16138" max="16139" width="10.77734375" style="42" customWidth="1"/>
    <col min="16140" max="16141" width="12.77734375" style="42" customWidth="1"/>
    <col min="16142" max="16144" width="11.77734375" style="42" customWidth="1"/>
    <col min="16145" max="16145" width="9.77734375" style="42" customWidth="1"/>
    <col min="16146" max="16146" width="12.21875" style="42" customWidth="1"/>
    <col min="16147" max="16147" width="9.77734375" style="42" customWidth="1"/>
    <col min="16148" max="16148" width="11.21875" style="42" customWidth="1"/>
    <col min="16149" max="16149" width="11.109375" style="42" customWidth="1"/>
    <col min="16150" max="16384" width="8.77734375" style="42"/>
  </cols>
  <sheetData>
    <row r="1" spans="1:19" ht="20.25">
      <c r="A1" s="132" t="s">
        <v>1291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">
      <c r="M2" s="47" t="s">
        <v>1292</v>
      </c>
    </row>
    <row r="3" spans="1:19" ht="21" thickBot="1">
      <c r="A3" s="81" t="s">
        <v>1293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6.5" thickBot="1">
      <c r="N4" s="48" t="s">
        <v>1294</v>
      </c>
      <c r="P4" s="133">
        <v>0</v>
      </c>
    </row>
    <row r="5" spans="1:19" ht="18.75" outlineLevel="1" thickBot="1">
      <c r="A5" s="47" t="s">
        <v>1295</v>
      </c>
      <c r="F5" s="48" t="s">
        <v>1294</v>
      </c>
      <c r="H5" s="1363">
        <f>Summary!$C$8</f>
        <v>0.10759818724998794</v>
      </c>
      <c r="J5" s="48" t="s">
        <v>1294</v>
      </c>
      <c r="L5" s="133">
        <v>0</v>
      </c>
      <c r="M5" s="48"/>
    </row>
    <row r="6" spans="1:19" ht="16.5" outlineLevel="1" thickBot="1">
      <c r="A6" s="48"/>
      <c r="M6" s="42" t="s">
        <v>1296</v>
      </c>
      <c r="P6" s="130">
        <v>21.99531132340103</v>
      </c>
    </row>
    <row r="7" spans="1:19" ht="18.75" outlineLevel="1" thickBot="1">
      <c r="A7" s="42" t="s">
        <v>36</v>
      </c>
      <c r="D7" s="85">
        <f>'Summary RTT'!E36</f>
        <v>23.263872678000002</v>
      </c>
      <c r="F7" s="47" t="s">
        <v>1297</v>
      </c>
      <c r="J7" s="47" t="s">
        <v>1298</v>
      </c>
      <c r="M7" s="42" t="s">
        <v>1023</v>
      </c>
      <c r="P7" s="80">
        <v>0</v>
      </c>
    </row>
    <row r="8" spans="1:19" ht="16.5" outlineLevel="1" thickBot="1">
      <c r="A8" s="42" t="s">
        <v>1023</v>
      </c>
      <c r="D8" s="80">
        <v>0</v>
      </c>
      <c r="M8" s="42" t="s">
        <v>1025</v>
      </c>
      <c r="P8" s="80">
        <v>0</v>
      </c>
    </row>
    <row r="9" spans="1:19" ht="16.5" outlineLevel="1" thickBot="1">
      <c r="A9" s="42" t="s">
        <v>1025</v>
      </c>
      <c r="D9" s="80">
        <v>0</v>
      </c>
      <c r="F9" s="42" t="s">
        <v>1299</v>
      </c>
      <c r="H9" s="131">
        <v>0</v>
      </c>
      <c r="J9" s="42" t="s">
        <v>1299</v>
      </c>
      <c r="L9" s="131">
        <v>0</v>
      </c>
    </row>
    <row r="10" spans="1:19" ht="15.75" outlineLevel="1" thickBot="1">
      <c r="D10" s="90"/>
    </row>
    <row r="11" spans="1:19" ht="16.5" outlineLevel="1" thickBot="1">
      <c r="A11" s="42" t="s">
        <v>27</v>
      </c>
      <c r="B11" s="86">
        <f>Summary!D52*(1+$H$5)</f>
        <v>4.632154481701777</v>
      </c>
      <c r="C11" s="87" t="s">
        <v>1022</v>
      </c>
      <c r="D11" s="90">
        <f>'Schedule 10'!D259*(1+Summary!$C$8)</f>
        <v>13.639163445470059</v>
      </c>
      <c r="L11" s="134"/>
    </row>
    <row r="12" spans="1:19" ht="16.5" outlineLevel="1" thickBot="1">
      <c r="A12" s="42" t="s">
        <v>29</v>
      </c>
      <c r="B12" s="86">
        <v>21.99531132340103</v>
      </c>
      <c r="C12" s="87" t="s">
        <v>1022</v>
      </c>
      <c r="D12" s="90"/>
    </row>
    <row r="13" spans="1:19" outlineLevel="1">
      <c r="C13" s="87"/>
      <c r="D13" s="90"/>
    </row>
    <row r="14" spans="1:19" outlineLevel="1">
      <c r="A14" s="42" t="s">
        <v>1300</v>
      </c>
      <c r="D14" s="135"/>
    </row>
    <row r="15" spans="1:19" outlineLevel="1">
      <c r="C15" s="136"/>
      <c r="D15" s="135"/>
    </row>
    <row r="16" spans="1:19" ht="18" outlineLevel="1">
      <c r="A16" s="137" t="s">
        <v>1301</v>
      </c>
    </row>
    <row r="17" spans="1:21" outlineLevel="1">
      <c r="C17" s="103"/>
    </row>
    <row r="18" spans="1:21" outlineLevel="1">
      <c r="C18" s="87"/>
      <c r="D18" s="90"/>
    </row>
    <row r="19" spans="1:21" ht="15.75" outlineLevel="1">
      <c r="B19" s="138"/>
      <c r="C19" s="87"/>
      <c r="D19" s="90"/>
    </row>
    <row r="20" spans="1:21" outlineLevel="1"/>
    <row r="21" spans="1:21" ht="28.5" customHeight="1" outlineLevel="1">
      <c r="A21" s="48"/>
      <c r="B21" s="48"/>
      <c r="C21" s="49" t="s">
        <v>1302</v>
      </c>
      <c r="D21" s="49" t="s">
        <v>1303</v>
      </c>
      <c r="E21" s="49" t="s">
        <v>1302</v>
      </c>
      <c r="F21" s="472" t="s">
        <v>1304</v>
      </c>
      <c r="G21" s="473"/>
      <c r="H21" s="139" t="s">
        <v>1302</v>
      </c>
      <c r="I21" s="49" t="s">
        <v>1305</v>
      </c>
      <c r="J21" s="49" t="s">
        <v>1305</v>
      </c>
      <c r="K21" s="472" t="s">
        <v>1306</v>
      </c>
      <c r="L21" s="473"/>
      <c r="M21" s="472" t="s">
        <v>1307</v>
      </c>
      <c r="N21" s="473"/>
      <c r="O21" s="474" t="s">
        <v>1308</v>
      </c>
      <c r="P21" s="475"/>
    </row>
    <row r="22" spans="1:21" ht="15.75">
      <c r="A22" s="49" t="s">
        <v>60</v>
      </c>
      <c r="B22" s="49" t="s">
        <v>1036</v>
      </c>
      <c r="C22" s="49" t="s">
        <v>1309</v>
      </c>
      <c r="D22" s="49" t="s">
        <v>1310</v>
      </c>
      <c r="E22" s="49" t="s">
        <v>1311</v>
      </c>
      <c r="F22" s="476" t="s">
        <v>413</v>
      </c>
      <c r="G22" s="476" t="s">
        <v>856</v>
      </c>
      <c r="H22" s="49" t="s">
        <v>1312</v>
      </c>
      <c r="I22" s="49" t="s">
        <v>956</v>
      </c>
      <c r="J22" s="49" t="s">
        <v>1313</v>
      </c>
      <c r="K22" s="476" t="s">
        <v>413</v>
      </c>
      <c r="L22" s="476" t="s">
        <v>856</v>
      </c>
      <c r="M22" s="476" t="s">
        <v>413</v>
      </c>
      <c r="N22" s="476" t="s">
        <v>856</v>
      </c>
      <c r="O22" s="476" t="s">
        <v>413</v>
      </c>
      <c r="P22" s="476" t="s">
        <v>856</v>
      </c>
      <c r="R22" s="42" t="s">
        <v>1314</v>
      </c>
      <c r="T22" s="140"/>
      <c r="U22" s="140"/>
    </row>
    <row r="23" spans="1:21">
      <c r="D23" s="90"/>
      <c r="T23" s="141"/>
      <c r="U23" s="141"/>
    </row>
    <row r="24" spans="1:21" ht="15.75">
      <c r="A24" s="142" t="s">
        <v>1315</v>
      </c>
    </row>
    <row r="25" spans="1:21" ht="15.75" thickBot="1"/>
    <row r="26" spans="1:21" ht="16.5" thickBot="1">
      <c r="A26" s="41">
        <v>100</v>
      </c>
      <c r="B26" s="41">
        <v>100</v>
      </c>
      <c r="C26" s="143">
        <f t="shared" ref="C26:C33" si="0">B26/1000</f>
        <v>0.1</v>
      </c>
      <c r="D26" s="103">
        <v>0.28999999999999998</v>
      </c>
      <c r="E26" s="143">
        <f t="shared" ref="E26:E33" si="1">(+C26*D26)+C26</f>
        <v>0.129</v>
      </c>
      <c r="F26" s="98">
        <f t="shared" ref="F26:F33" si="2">ROUND((+$E26*4000)/12,0)</f>
        <v>43</v>
      </c>
      <c r="G26" s="98">
        <f t="shared" ref="G26:G33" si="3">ROUND((+$E26*8760)/12,0)</f>
        <v>94</v>
      </c>
      <c r="H26" s="89">
        <f t="shared" ref="H26:H33" si="4">ROUND(+E26*D$7,2)</f>
        <v>3</v>
      </c>
      <c r="I26" s="98">
        <f t="shared" ref="I26:I33" si="5">ROUND(IF((E26*200)&gt;F26,F26,(E26*200)),0)</f>
        <v>26</v>
      </c>
      <c r="J26" s="89">
        <f t="shared" ref="J26:J33" si="6">ROUND(+I26*D$8,2)</f>
        <v>0</v>
      </c>
      <c r="K26" s="98">
        <f t="shared" ref="K26:K33" si="7">F26-I26</f>
        <v>17</v>
      </c>
      <c r="L26" s="98"/>
      <c r="M26" s="89">
        <f t="shared" ref="M26:M33" si="8">ROUND(+K26*D$9,2)</f>
        <v>0</v>
      </c>
      <c r="N26" s="89"/>
      <c r="O26" s="130">
        <f t="shared" ref="O26:O32" si="9">H26+J26+M26</f>
        <v>3</v>
      </c>
      <c r="P26" s="144" t="s">
        <v>294</v>
      </c>
      <c r="Q26" s="44"/>
      <c r="R26" s="44"/>
      <c r="T26" s="141"/>
      <c r="U26" s="141"/>
    </row>
    <row r="27" spans="1:21" ht="16.5" thickBot="1">
      <c r="A27" s="41">
        <v>101</v>
      </c>
      <c r="B27" s="41">
        <v>125</v>
      </c>
      <c r="C27" s="143">
        <f t="shared" si="0"/>
        <v>0.125</v>
      </c>
      <c r="D27" s="103">
        <v>0.248</v>
      </c>
      <c r="E27" s="143">
        <f t="shared" si="1"/>
        <v>0.156</v>
      </c>
      <c r="F27" s="98">
        <f t="shared" si="2"/>
        <v>52</v>
      </c>
      <c r="G27" s="98">
        <f t="shared" si="3"/>
        <v>114</v>
      </c>
      <c r="H27" s="89">
        <f t="shared" si="4"/>
        <v>3.63</v>
      </c>
      <c r="I27" s="98">
        <f t="shared" si="5"/>
        <v>31</v>
      </c>
      <c r="J27" s="89">
        <f t="shared" si="6"/>
        <v>0</v>
      </c>
      <c r="K27" s="98">
        <f t="shared" si="7"/>
        <v>21</v>
      </c>
      <c r="L27" s="98"/>
      <c r="M27" s="89">
        <f t="shared" si="8"/>
        <v>0</v>
      </c>
      <c r="N27" s="89"/>
      <c r="O27" s="130">
        <f t="shared" si="9"/>
        <v>3.63</v>
      </c>
      <c r="P27" s="144" t="s">
        <v>294</v>
      </c>
      <c r="Q27" s="44"/>
      <c r="R27" s="44"/>
      <c r="T27" s="141"/>
      <c r="U27" s="141"/>
    </row>
    <row r="28" spans="1:21" ht="16.5" thickBot="1">
      <c r="A28" s="41">
        <v>102</v>
      </c>
      <c r="B28" s="41">
        <v>175</v>
      </c>
      <c r="C28" s="143">
        <f t="shared" si="0"/>
        <v>0.17499999999999999</v>
      </c>
      <c r="D28" s="103">
        <v>0.18290000000000001</v>
      </c>
      <c r="E28" s="143">
        <f t="shared" si="1"/>
        <v>0.20700749999999998</v>
      </c>
      <c r="F28" s="98">
        <f t="shared" si="2"/>
        <v>69</v>
      </c>
      <c r="G28" s="98">
        <f t="shared" si="3"/>
        <v>151</v>
      </c>
      <c r="H28" s="89">
        <f t="shared" si="4"/>
        <v>4.82</v>
      </c>
      <c r="I28" s="98">
        <f t="shared" si="5"/>
        <v>41</v>
      </c>
      <c r="J28" s="89">
        <f t="shared" si="6"/>
        <v>0</v>
      </c>
      <c r="K28" s="98">
        <f t="shared" si="7"/>
        <v>28</v>
      </c>
      <c r="L28" s="98"/>
      <c r="M28" s="89">
        <f t="shared" si="8"/>
        <v>0</v>
      </c>
      <c r="N28" s="89"/>
      <c r="O28" s="130">
        <f t="shared" si="9"/>
        <v>4.82</v>
      </c>
      <c r="P28" s="144" t="s">
        <v>294</v>
      </c>
      <c r="Q28" s="44"/>
      <c r="R28" s="44"/>
      <c r="T28" s="141"/>
      <c r="U28" s="141"/>
    </row>
    <row r="29" spans="1:21" ht="16.5" thickBot="1">
      <c r="A29" s="41">
        <v>103</v>
      </c>
      <c r="B29" s="41">
        <v>250</v>
      </c>
      <c r="C29" s="143">
        <f t="shared" si="0"/>
        <v>0.25</v>
      </c>
      <c r="D29" s="103">
        <v>0.16400000000000001</v>
      </c>
      <c r="E29" s="143">
        <f t="shared" si="1"/>
        <v>0.29099999999999998</v>
      </c>
      <c r="F29" s="98">
        <f t="shared" si="2"/>
        <v>97</v>
      </c>
      <c r="G29" s="98">
        <f t="shared" si="3"/>
        <v>212</v>
      </c>
      <c r="H29" s="89">
        <f t="shared" si="4"/>
        <v>6.77</v>
      </c>
      <c r="I29" s="98">
        <f t="shared" si="5"/>
        <v>58</v>
      </c>
      <c r="J29" s="89">
        <f t="shared" si="6"/>
        <v>0</v>
      </c>
      <c r="K29" s="98">
        <f t="shared" si="7"/>
        <v>39</v>
      </c>
      <c r="L29" s="98"/>
      <c r="M29" s="89">
        <f t="shared" si="8"/>
        <v>0</v>
      </c>
      <c r="N29" s="89"/>
      <c r="O29" s="130">
        <f t="shared" si="9"/>
        <v>6.77</v>
      </c>
      <c r="P29" s="144" t="s">
        <v>294</v>
      </c>
      <c r="Q29" s="44"/>
      <c r="R29" s="44"/>
      <c r="T29" s="141"/>
      <c r="U29" s="141"/>
    </row>
    <row r="30" spans="1:21" ht="16.5" thickBot="1">
      <c r="A30" s="41">
        <v>104</v>
      </c>
      <c r="B30" s="41">
        <v>400</v>
      </c>
      <c r="C30" s="143">
        <f t="shared" si="0"/>
        <v>0.4</v>
      </c>
      <c r="D30" s="103">
        <v>0.155</v>
      </c>
      <c r="E30" s="143">
        <f t="shared" si="1"/>
        <v>0.46200000000000002</v>
      </c>
      <c r="F30" s="98">
        <f t="shared" si="2"/>
        <v>154</v>
      </c>
      <c r="G30" s="98">
        <f t="shared" si="3"/>
        <v>337</v>
      </c>
      <c r="H30" s="89">
        <f t="shared" si="4"/>
        <v>10.75</v>
      </c>
      <c r="I30" s="98">
        <f t="shared" si="5"/>
        <v>92</v>
      </c>
      <c r="J30" s="89">
        <f t="shared" si="6"/>
        <v>0</v>
      </c>
      <c r="K30" s="98">
        <f t="shared" si="7"/>
        <v>62</v>
      </c>
      <c r="L30" s="98"/>
      <c r="M30" s="89">
        <f t="shared" si="8"/>
        <v>0</v>
      </c>
      <c r="N30" s="89"/>
      <c r="O30" s="130">
        <f t="shared" si="9"/>
        <v>10.75</v>
      </c>
      <c r="P30" s="89">
        <f>H30+J30+ROUND((G30-I30)*D$9,2)</f>
        <v>10.75</v>
      </c>
      <c r="Q30" s="44"/>
      <c r="R30" s="44"/>
      <c r="T30" s="141"/>
      <c r="U30" s="141"/>
    </row>
    <row r="31" spans="1:21" ht="16.5" thickBot="1">
      <c r="A31" s="41">
        <v>105</v>
      </c>
      <c r="B31" s="41">
        <v>700</v>
      </c>
      <c r="C31" s="143">
        <f t="shared" si="0"/>
        <v>0.7</v>
      </c>
      <c r="D31" s="103">
        <v>0.114</v>
      </c>
      <c r="E31" s="143">
        <f t="shared" si="1"/>
        <v>0.77979999999999994</v>
      </c>
      <c r="F31" s="98">
        <f t="shared" si="2"/>
        <v>260</v>
      </c>
      <c r="G31" s="98">
        <f t="shared" si="3"/>
        <v>569</v>
      </c>
      <c r="H31" s="89">
        <f t="shared" si="4"/>
        <v>18.14</v>
      </c>
      <c r="I31" s="98">
        <f t="shared" si="5"/>
        <v>156</v>
      </c>
      <c r="J31" s="89">
        <f t="shared" si="6"/>
        <v>0</v>
      </c>
      <c r="K31" s="98">
        <f t="shared" si="7"/>
        <v>104</v>
      </c>
      <c r="L31" s="98"/>
      <c r="M31" s="89">
        <f t="shared" si="8"/>
        <v>0</v>
      </c>
      <c r="N31" s="89"/>
      <c r="O31" s="130">
        <f t="shared" si="9"/>
        <v>18.14</v>
      </c>
      <c r="P31" s="89">
        <f>H31+J31+ROUND((G31-I31)*D$9,2)</f>
        <v>18.14</v>
      </c>
      <c r="Q31" s="44"/>
      <c r="R31" s="44"/>
      <c r="T31" s="141"/>
      <c r="U31" s="141"/>
    </row>
    <row r="32" spans="1:21" ht="16.5" thickBot="1">
      <c r="A32" s="41">
        <v>106</v>
      </c>
      <c r="B32" s="41">
        <v>1000</v>
      </c>
      <c r="C32" s="143">
        <f t="shared" si="0"/>
        <v>1</v>
      </c>
      <c r="D32" s="103">
        <v>8.8999999999999996E-2</v>
      </c>
      <c r="E32" s="143">
        <f t="shared" si="1"/>
        <v>1.089</v>
      </c>
      <c r="F32" s="98">
        <f t="shared" si="2"/>
        <v>363</v>
      </c>
      <c r="G32" s="98">
        <f t="shared" si="3"/>
        <v>795</v>
      </c>
      <c r="H32" s="89">
        <f t="shared" si="4"/>
        <v>25.33</v>
      </c>
      <c r="I32" s="98">
        <f t="shared" si="5"/>
        <v>218</v>
      </c>
      <c r="J32" s="89">
        <f t="shared" si="6"/>
        <v>0</v>
      </c>
      <c r="K32" s="98">
        <f t="shared" si="7"/>
        <v>145</v>
      </c>
      <c r="L32" s="98"/>
      <c r="M32" s="89">
        <f t="shared" si="8"/>
        <v>0</v>
      </c>
      <c r="N32" s="89"/>
      <c r="O32" s="130">
        <f t="shared" si="9"/>
        <v>25.33</v>
      </c>
      <c r="P32" s="89">
        <f>H32+J32+ROUND((G32-I32)*D$9,2)</f>
        <v>25.33</v>
      </c>
      <c r="Q32" s="44"/>
      <c r="R32" s="44"/>
      <c r="T32" s="141"/>
      <c r="U32" s="141"/>
    </row>
    <row r="33" spans="1:21" ht="16.5" thickBot="1">
      <c r="A33" s="41">
        <v>107</v>
      </c>
      <c r="B33" s="41">
        <v>250</v>
      </c>
      <c r="C33" s="143">
        <f t="shared" si="0"/>
        <v>0.25</v>
      </c>
      <c r="D33" s="103">
        <v>0.16400000000000001</v>
      </c>
      <c r="E33" s="143">
        <f t="shared" si="1"/>
        <v>0.29099999999999998</v>
      </c>
      <c r="F33" s="98">
        <f t="shared" si="2"/>
        <v>97</v>
      </c>
      <c r="G33" s="98">
        <f t="shared" si="3"/>
        <v>212</v>
      </c>
      <c r="H33" s="89">
        <f t="shared" si="4"/>
        <v>6.77</v>
      </c>
      <c r="I33" s="98">
        <f t="shared" si="5"/>
        <v>58</v>
      </c>
      <c r="J33" s="89">
        <f t="shared" si="6"/>
        <v>0</v>
      </c>
      <c r="K33" s="98">
        <f t="shared" si="7"/>
        <v>39</v>
      </c>
      <c r="L33" s="98"/>
      <c r="M33" s="89">
        <f t="shared" si="8"/>
        <v>0</v>
      </c>
      <c r="N33" s="89"/>
      <c r="O33" s="144" t="s">
        <v>294</v>
      </c>
      <c r="P33" s="130">
        <f>H33+J33+ROUND((G33-I33)*D$9,2)</f>
        <v>6.77</v>
      </c>
      <c r="Q33" s="44"/>
      <c r="R33" s="44" t="s">
        <v>1316</v>
      </c>
      <c r="T33" s="141"/>
      <c r="U33" s="141"/>
    </row>
    <row r="34" spans="1:21" ht="16.5" thickBot="1">
      <c r="A34" s="41"/>
      <c r="B34" s="41"/>
      <c r="C34" s="143"/>
      <c r="D34" s="103"/>
      <c r="E34" s="143"/>
      <c r="F34" s="98"/>
      <c r="G34" s="98"/>
      <c r="H34" s="89"/>
      <c r="I34" s="98"/>
      <c r="J34" s="89"/>
      <c r="K34" s="98"/>
      <c r="L34" s="98"/>
      <c r="M34" s="89"/>
      <c r="N34" s="89"/>
      <c r="O34" s="144"/>
      <c r="P34" s="89"/>
      <c r="R34" s="44"/>
      <c r="T34" s="141"/>
      <c r="U34" s="141"/>
    </row>
    <row r="35" spans="1:21" ht="16.5" thickBot="1">
      <c r="A35" s="41">
        <v>110</v>
      </c>
      <c r="B35" s="41">
        <f>24*2</f>
        <v>48</v>
      </c>
      <c r="C35" s="143">
        <f t="shared" ref="C35:C41" si="10">B35/1000</f>
        <v>4.8000000000000001E-2</v>
      </c>
      <c r="D35" s="103">
        <v>0.9</v>
      </c>
      <c r="E35" s="143">
        <f t="shared" ref="E35:E41" si="11">(+C35*D35)+C35</f>
        <v>9.1200000000000003E-2</v>
      </c>
      <c r="F35" s="98">
        <f t="shared" ref="F35:F41" si="12">ROUND((+$E35*4000)/12,0)</f>
        <v>30</v>
      </c>
      <c r="G35" s="98">
        <f t="shared" ref="G35:G41" si="13">ROUND((+$E35*8760)/12,0)</f>
        <v>67</v>
      </c>
      <c r="H35" s="89">
        <f t="shared" ref="H35:H41" si="14">ROUND(+E35*D$7,2)</f>
        <v>2.12</v>
      </c>
      <c r="I35" s="98">
        <f t="shared" ref="I35:I41" si="15">ROUND(IF((E35*200)&gt;F35,F35,(E35*200)),0)</f>
        <v>18</v>
      </c>
      <c r="J35" s="89">
        <f t="shared" ref="J35:J41" si="16">ROUND(+I35*D$8,2)</f>
        <v>0</v>
      </c>
      <c r="K35" s="98">
        <f t="shared" ref="K35:K41" si="17">F35-I35</f>
        <v>12</v>
      </c>
      <c r="L35" s="98"/>
      <c r="M35" s="89">
        <f t="shared" ref="M35:M41" si="18">ROUND(+K35*D$9,2)</f>
        <v>0</v>
      </c>
      <c r="N35" s="89"/>
      <c r="O35" s="130">
        <f t="shared" ref="O35:O41" si="19">H35+J35+M35</f>
        <v>2.12</v>
      </c>
      <c r="P35" s="89">
        <f t="shared" ref="P35:P41" si="20">H35+J35+ROUND((G35-I35)*D$9,2)</f>
        <v>2.12</v>
      </c>
      <c r="Q35" s="138"/>
      <c r="R35" s="44"/>
      <c r="T35" s="141"/>
      <c r="U35" s="141"/>
    </row>
    <row r="36" spans="1:21" ht="16.5" thickBot="1">
      <c r="A36" s="41">
        <v>111</v>
      </c>
      <c r="B36" s="41">
        <f>48*2</f>
        <v>96</v>
      </c>
      <c r="C36" s="143">
        <f t="shared" si="10"/>
        <v>9.6000000000000002E-2</v>
      </c>
      <c r="D36" s="103">
        <v>1.65</v>
      </c>
      <c r="E36" s="143">
        <f t="shared" si="11"/>
        <v>0.25439999999999996</v>
      </c>
      <c r="F36" s="98">
        <f t="shared" si="12"/>
        <v>85</v>
      </c>
      <c r="G36" s="98">
        <f t="shared" si="13"/>
        <v>186</v>
      </c>
      <c r="H36" s="89">
        <f t="shared" si="14"/>
        <v>5.92</v>
      </c>
      <c r="I36" s="98">
        <f t="shared" si="15"/>
        <v>51</v>
      </c>
      <c r="J36" s="89">
        <f t="shared" si="16"/>
        <v>0</v>
      </c>
      <c r="K36" s="98">
        <f t="shared" si="17"/>
        <v>34</v>
      </c>
      <c r="L36" s="98"/>
      <c r="M36" s="89">
        <f t="shared" si="18"/>
        <v>0</v>
      </c>
      <c r="N36" s="89"/>
      <c r="O36" s="130">
        <f t="shared" si="19"/>
        <v>5.92</v>
      </c>
      <c r="P36" s="89">
        <f t="shared" si="20"/>
        <v>5.92</v>
      </c>
      <c r="Q36" s="138"/>
      <c r="R36" s="44"/>
      <c r="T36" s="141"/>
      <c r="U36" s="141"/>
    </row>
    <row r="37" spans="1:21" ht="16.5" thickBot="1">
      <c r="A37" s="41">
        <v>112</v>
      </c>
      <c r="B37" s="41">
        <f>72*2</f>
        <v>144</v>
      </c>
      <c r="C37" s="143">
        <f t="shared" si="10"/>
        <v>0.14399999999999999</v>
      </c>
      <c r="D37" s="103">
        <v>1.42</v>
      </c>
      <c r="E37" s="143">
        <f t="shared" si="11"/>
        <v>0.34847999999999996</v>
      </c>
      <c r="F37" s="98">
        <f t="shared" si="12"/>
        <v>116</v>
      </c>
      <c r="G37" s="98">
        <f t="shared" si="13"/>
        <v>254</v>
      </c>
      <c r="H37" s="89">
        <f t="shared" si="14"/>
        <v>8.11</v>
      </c>
      <c r="I37" s="98">
        <f t="shared" si="15"/>
        <v>70</v>
      </c>
      <c r="J37" s="89">
        <f t="shared" si="16"/>
        <v>0</v>
      </c>
      <c r="K37" s="98">
        <f t="shared" si="17"/>
        <v>46</v>
      </c>
      <c r="L37" s="98"/>
      <c r="M37" s="89">
        <f t="shared" si="18"/>
        <v>0</v>
      </c>
      <c r="N37" s="89"/>
      <c r="O37" s="130">
        <f t="shared" si="19"/>
        <v>8.11</v>
      </c>
      <c r="P37" s="89">
        <f t="shared" si="20"/>
        <v>8.11</v>
      </c>
      <c r="Q37" s="138"/>
      <c r="R37" s="44"/>
      <c r="T37" s="141"/>
      <c r="U37" s="141"/>
    </row>
    <row r="38" spans="1:21" ht="16.5" thickBot="1">
      <c r="A38" s="41">
        <v>113</v>
      </c>
      <c r="B38" s="41">
        <f>72*4</f>
        <v>288</v>
      </c>
      <c r="C38" s="143">
        <f t="shared" si="10"/>
        <v>0.28799999999999998</v>
      </c>
      <c r="D38" s="103">
        <v>1.31</v>
      </c>
      <c r="E38" s="143">
        <f t="shared" si="11"/>
        <v>0.66527999999999998</v>
      </c>
      <c r="F38" s="98">
        <f t="shared" si="12"/>
        <v>222</v>
      </c>
      <c r="G38" s="98">
        <f t="shared" si="13"/>
        <v>486</v>
      </c>
      <c r="H38" s="89">
        <f t="shared" si="14"/>
        <v>15.48</v>
      </c>
      <c r="I38" s="98">
        <f t="shared" si="15"/>
        <v>133</v>
      </c>
      <c r="J38" s="89">
        <f t="shared" si="16"/>
        <v>0</v>
      </c>
      <c r="K38" s="98">
        <f t="shared" si="17"/>
        <v>89</v>
      </c>
      <c r="L38" s="98"/>
      <c r="M38" s="89">
        <f t="shared" si="18"/>
        <v>0</v>
      </c>
      <c r="N38" s="89"/>
      <c r="O38" s="130">
        <f t="shared" si="19"/>
        <v>15.48</v>
      </c>
      <c r="P38" s="89">
        <f t="shared" si="20"/>
        <v>15.48</v>
      </c>
      <c r="Q38" s="138"/>
      <c r="R38" s="44"/>
      <c r="T38" s="141"/>
      <c r="U38" s="141"/>
    </row>
    <row r="39" spans="1:21" ht="16.5" thickBot="1">
      <c r="A39" s="41">
        <v>114</v>
      </c>
      <c r="B39" s="41">
        <v>96</v>
      </c>
      <c r="C39" s="143">
        <f t="shared" si="10"/>
        <v>9.6000000000000002E-2</v>
      </c>
      <c r="D39" s="103">
        <v>0.46879999999999999</v>
      </c>
      <c r="E39" s="143">
        <f t="shared" si="11"/>
        <v>0.14100479999999999</v>
      </c>
      <c r="F39" s="98">
        <f t="shared" si="12"/>
        <v>47</v>
      </c>
      <c r="G39" s="98">
        <f t="shared" si="13"/>
        <v>103</v>
      </c>
      <c r="H39" s="89">
        <f t="shared" si="14"/>
        <v>3.28</v>
      </c>
      <c r="I39" s="98">
        <f t="shared" si="15"/>
        <v>28</v>
      </c>
      <c r="J39" s="89">
        <f t="shared" si="16"/>
        <v>0</v>
      </c>
      <c r="K39" s="98">
        <f t="shared" si="17"/>
        <v>19</v>
      </c>
      <c r="L39" s="98"/>
      <c r="M39" s="89">
        <f t="shared" si="18"/>
        <v>0</v>
      </c>
      <c r="N39" s="89"/>
      <c r="O39" s="130">
        <f t="shared" si="19"/>
        <v>3.28</v>
      </c>
      <c r="P39" s="89">
        <f t="shared" si="20"/>
        <v>3.28</v>
      </c>
      <c r="Q39" s="138"/>
      <c r="R39" s="44"/>
      <c r="T39" s="141"/>
      <c r="U39" s="141"/>
    </row>
    <row r="40" spans="1:21" ht="16.5" thickBot="1">
      <c r="A40" s="41">
        <v>115</v>
      </c>
      <c r="B40" s="41">
        <v>72</v>
      </c>
      <c r="C40" s="143">
        <f t="shared" si="10"/>
        <v>7.1999999999999995E-2</v>
      </c>
      <c r="D40" s="103">
        <v>1.5</v>
      </c>
      <c r="E40" s="143">
        <f t="shared" si="11"/>
        <v>0.18</v>
      </c>
      <c r="F40" s="98">
        <f t="shared" si="12"/>
        <v>60</v>
      </c>
      <c r="G40" s="98">
        <f t="shared" si="13"/>
        <v>131</v>
      </c>
      <c r="H40" s="89">
        <f t="shared" si="14"/>
        <v>4.1900000000000004</v>
      </c>
      <c r="I40" s="98">
        <f t="shared" si="15"/>
        <v>36</v>
      </c>
      <c r="J40" s="89">
        <f t="shared" si="16"/>
        <v>0</v>
      </c>
      <c r="K40" s="98">
        <f t="shared" si="17"/>
        <v>24</v>
      </c>
      <c r="L40" s="98"/>
      <c r="M40" s="89">
        <f t="shared" si="18"/>
        <v>0</v>
      </c>
      <c r="N40" s="89"/>
      <c r="O40" s="130">
        <f t="shared" si="19"/>
        <v>4.1900000000000004</v>
      </c>
      <c r="P40" s="89">
        <f t="shared" si="20"/>
        <v>4.1900000000000004</v>
      </c>
      <c r="Q40" s="138"/>
      <c r="R40" s="44"/>
      <c r="T40" s="141"/>
      <c r="U40" s="141"/>
    </row>
    <row r="41" spans="1:21" ht="16.5" thickBot="1">
      <c r="A41" s="41">
        <v>116</v>
      </c>
      <c r="B41" s="41">
        <f>48*4</f>
        <v>192</v>
      </c>
      <c r="C41" s="143">
        <f t="shared" si="10"/>
        <v>0.192</v>
      </c>
      <c r="D41" s="103">
        <v>1.6</v>
      </c>
      <c r="E41" s="143">
        <f t="shared" si="11"/>
        <v>0.49920000000000003</v>
      </c>
      <c r="F41" s="98">
        <f t="shared" si="12"/>
        <v>166</v>
      </c>
      <c r="G41" s="98">
        <f t="shared" si="13"/>
        <v>364</v>
      </c>
      <c r="H41" s="89">
        <f t="shared" si="14"/>
        <v>11.61</v>
      </c>
      <c r="I41" s="98">
        <f t="shared" si="15"/>
        <v>100</v>
      </c>
      <c r="J41" s="89">
        <f t="shared" si="16"/>
        <v>0</v>
      </c>
      <c r="K41" s="98">
        <f t="shared" si="17"/>
        <v>66</v>
      </c>
      <c r="L41" s="98"/>
      <c r="M41" s="89">
        <f t="shared" si="18"/>
        <v>0</v>
      </c>
      <c r="N41" s="89"/>
      <c r="O41" s="130">
        <f t="shared" si="19"/>
        <v>11.61</v>
      </c>
      <c r="P41" s="89">
        <f t="shared" si="20"/>
        <v>11.61</v>
      </c>
      <c r="Q41" s="138"/>
      <c r="R41" s="44"/>
      <c r="T41" s="141"/>
      <c r="U41" s="141"/>
    </row>
    <row r="42" spans="1:21" ht="16.5" thickBot="1">
      <c r="A42" s="41"/>
      <c r="B42" s="41"/>
      <c r="C42" s="143"/>
      <c r="D42" s="103"/>
      <c r="E42" s="143"/>
      <c r="F42" s="98"/>
      <c r="G42" s="98"/>
      <c r="H42" s="89"/>
      <c r="I42" s="98"/>
      <c r="J42" s="89"/>
      <c r="K42" s="98"/>
      <c r="L42" s="98"/>
      <c r="M42" s="89"/>
      <c r="N42" s="89"/>
      <c r="O42" s="144"/>
      <c r="P42" s="89"/>
      <c r="Q42" s="138"/>
      <c r="R42" s="44"/>
      <c r="T42" s="141"/>
      <c r="U42" s="141"/>
    </row>
    <row r="43" spans="1:21" ht="16.5" thickBot="1">
      <c r="A43" s="41">
        <v>117</v>
      </c>
      <c r="B43" s="41">
        <f>72*4</f>
        <v>288</v>
      </c>
      <c r="C43" s="143">
        <f>B43/1000</f>
        <v>0.28799999999999998</v>
      </c>
      <c r="D43" s="103">
        <v>1.31</v>
      </c>
      <c r="E43" s="143">
        <f>(+C43*D43)+C43</f>
        <v>0.66527999999999998</v>
      </c>
      <c r="F43" s="98">
        <f>ROUND((+$E43*4000)/12,0)</f>
        <v>222</v>
      </c>
      <c r="G43" s="98">
        <f>ROUND((+$E43*8760)/12,0)</f>
        <v>486</v>
      </c>
      <c r="H43" s="89">
        <f>ROUND(+E43*D$7,2)</f>
        <v>15.48</v>
      </c>
      <c r="I43" s="98">
        <f>ROUND(IF((E43*200)&gt;F43,F43,(E43*200)),0)</f>
        <v>133</v>
      </c>
      <c r="J43" s="89">
        <f>ROUND(+I43*D$8,2)</f>
        <v>0</v>
      </c>
      <c r="K43" s="98">
        <f>F43-I43</f>
        <v>89</v>
      </c>
      <c r="L43" s="98"/>
      <c r="M43" s="89">
        <f>ROUND(+K43*D$9,2)</f>
        <v>0</v>
      </c>
      <c r="N43" s="89"/>
      <c r="O43" s="89">
        <f>H43+J43+M43</f>
        <v>15.48</v>
      </c>
      <c r="P43" s="130">
        <f>H43+J43+ROUND((G43-I43)*D$9,2)</f>
        <v>15.48</v>
      </c>
      <c r="Q43" s="138"/>
      <c r="R43" s="44" t="s">
        <v>1316</v>
      </c>
      <c r="T43" s="141"/>
      <c r="U43" s="141"/>
    </row>
    <row r="44" spans="1:21" ht="16.5" thickBot="1">
      <c r="A44" s="41">
        <v>118</v>
      </c>
      <c r="B44" s="41">
        <f>24*2</f>
        <v>48</v>
      </c>
      <c r="C44" s="143">
        <f>B44/1000</f>
        <v>4.8000000000000001E-2</v>
      </c>
      <c r="D44" s="103">
        <v>0.875</v>
      </c>
      <c r="E44" s="143">
        <f>(+C44*D44)+C44</f>
        <v>0.09</v>
      </c>
      <c r="F44" s="98">
        <f>ROUND((+$E44*4000)/12,0)</f>
        <v>30</v>
      </c>
      <c r="G44" s="98">
        <f>ROUND((+$E44*8760)/12,0)</f>
        <v>66</v>
      </c>
      <c r="H44" s="89">
        <f>ROUND(+E44*D$7,2)</f>
        <v>2.09</v>
      </c>
      <c r="I44" s="98">
        <f>ROUND(IF((E44*200)&gt;F44,F44,(E44*200)),0)</f>
        <v>18</v>
      </c>
      <c r="J44" s="89">
        <f>ROUND(+I44*D$8,2)</f>
        <v>0</v>
      </c>
      <c r="K44" s="98">
        <f>F44-I44</f>
        <v>12</v>
      </c>
      <c r="L44" s="98"/>
      <c r="M44" s="89">
        <f>ROUND(+K44*D$9,2)</f>
        <v>0</v>
      </c>
      <c r="N44" s="89"/>
      <c r="O44" s="89">
        <f>H44+J44+M44</f>
        <v>2.09</v>
      </c>
      <c r="P44" s="130">
        <f>H44+J44+ROUND((G44-I44)*D$9,2)</f>
        <v>2.09</v>
      </c>
      <c r="Q44" s="138"/>
      <c r="R44" s="44" t="s">
        <v>1316</v>
      </c>
      <c r="T44" s="141"/>
      <c r="U44" s="141"/>
    </row>
    <row r="45" spans="1:21" ht="16.5" thickBot="1">
      <c r="A45" s="41">
        <v>119</v>
      </c>
      <c r="B45" s="41">
        <f>48*4</f>
        <v>192</v>
      </c>
      <c r="C45" s="143">
        <f>B45/1000</f>
        <v>0.192</v>
      </c>
      <c r="D45" s="103">
        <v>1.6</v>
      </c>
      <c r="E45" s="143">
        <f>(+C45*D45)+C45</f>
        <v>0.49920000000000003</v>
      </c>
      <c r="F45" s="98">
        <f>ROUND((+$E45*4000)/12,0)</f>
        <v>166</v>
      </c>
      <c r="G45" s="98">
        <f>ROUND((+$E45*8760)/12,0)</f>
        <v>364</v>
      </c>
      <c r="H45" s="89">
        <f>ROUND(+E45*D$7,2)</f>
        <v>11.61</v>
      </c>
      <c r="I45" s="98">
        <f>ROUND(IF((E45*200)&gt;F45,F45,(E45*200)),0)</f>
        <v>100</v>
      </c>
      <c r="J45" s="89">
        <f>ROUND(+I45*D$8,2)</f>
        <v>0</v>
      </c>
      <c r="K45" s="98">
        <f>F45-I45</f>
        <v>66</v>
      </c>
      <c r="L45" s="98"/>
      <c r="M45" s="89">
        <f>ROUND(+K45*D$9,2)</f>
        <v>0</v>
      </c>
      <c r="N45" s="89"/>
      <c r="O45" s="89">
        <f>H45+J45+M45</f>
        <v>11.61</v>
      </c>
      <c r="P45" s="130">
        <f>H45+J45+ROUND((G45-I45)*D$9,2)</f>
        <v>11.61</v>
      </c>
      <c r="Q45" s="138"/>
      <c r="R45" s="44" t="s">
        <v>1316</v>
      </c>
      <c r="T45" s="141"/>
      <c r="U45" s="141"/>
    </row>
    <row r="46" spans="1:21" ht="16.5" thickBot="1">
      <c r="A46" s="41">
        <v>120</v>
      </c>
      <c r="B46" s="41">
        <f>96*2</f>
        <v>192</v>
      </c>
      <c r="C46" s="143">
        <f>B46/1000</f>
        <v>0.192</v>
      </c>
      <c r="D46" s="103">
        <v>0.81</v>
      </c>
      <c r="E46" s="143">
        <f>(+C46*D46)+C46</f>
        <v>0.34752000000000005</v>
      </c>
      <c r="F46" s="98">
        <f>ROUND((+$E46*4000)/12,0)</f>
        <v>116</v>
      </c>
      <c r="G46" s="98">
        <f>ROUND((+$E46*8760)/12,0)</f>
        <v>254</v>
      </c>
      <c r="H46" s="89">
        <f>ROUND(+E46*D$7,2)</f>
        <v>8.08</v>
      </c>
      <c r="I46" s="98">
        <f>ROUND(IF((E46*200)&gt;F46,F46,(E46*200)),0)</f>
        <v>70</v>
      </c>
      <c r="J46" s="89">
        <f>ROUND(+I46*D$8,2)</f>
        <v>0</v>
      </c>
      <c r="K46" s="98">
        <f>F46-I46</f>
        <v>46</v>
      </c>
      <c r="L46" s="98"/>
      <c r="M46" s="89">
        <f>ROUND(+K46*D$9,2)</f>
        <v>0</v>
      </c>
      <c r="N46" s="89"/>
      <c r="O46" s="89">
        <f>H46+J46+M46</f>
        <v>8.08</v>
      </c>
      <c r="P46" s="130">
        <f>H46+J46+ROUND((G46-I46)*D$9,2)</f>
        <v>8.08</v>
      </c>
      <c r="Q46" s="138"/>
      <c r="R46" s="44" t="s">
        <v>1316</v>
      </c>
      <c r="T46" s="141"/>
      <c r="U46" s="141"/>
    </row>
    <row r="47" spans="1:21" ht="16.5" thickBot="1">
      <c r="A47" s="41"/>
      <c r="B47" s="41"/>
      <c r="C47" s="143"/>
      <c r="D47" s="103"/>
      <c r="E47" s="143"/>
      <c r="F47" s="98"/>
      <c r="G47" s="98"/>
      <c r="H47" s="89"/>
      <c r="I47" s="98"/>
      <c r="J47" s="89"/>
      <c r="K47" s="98"/>
      <c r="L47" s="98"/>
      <c r="M47" s="89"/>
      <c r="N47" s="89"/>
      <c r="O47" s="144"/>
      <c r="P47" s="89"/>
      <c r="Q47" s="138"/>
      <c r="R47" s="44"/>
      <c r="T47" s="141"/>
      <c r="U47" s="141"/>
    </row>
    <row r="48" spans="1:21" ht="16.5" thickBot="1">
      <c r="A48" s="41">
        <v>121</v>
      </c>
      <c r="B48" s="41">
        <v>250</v>
      </c>
      <c r="C48" s="143">
        <f t="shared" ref="C48:C53" si="21">B48/1000</f>
        <v>0.25</v>
      </c>
      <c r="D48" s="103">
        <v>0.2</v>
      </c>
      <c r="E48" s="143">
        <f t="shared" ref="E48:E53" si="22">(+C48*D48)+C48</f>
        <v>0.3</v>
      </c>
      <c r="F48" s="98">
        <f t="shared" ref="F48:F53" si="23">ROUND((+$E48*4000)/12,0)</f>
        <v>100</v>
      </c>
      <c r="G48" s="98">
        <f t="shared" ref="G48:G53" si="24">ROUND((+$E48*8760)/12,0)</f>
        <v>219</v>
      </c>
      <c r="H48" s="89">
        <f t="shared" ref="H48:H53" si="25">ROUND(+E48*D$7,2)</f>
        <v>6.98</v>
      </c>
      <c r="I48" s="98">
        <f t="shared" ref="I48:I53" si="26">ROUND(IF((E48*200)&gt;F48,F48,(E48*200)),0)</f>
        <v>60</v>
      </c>
      <c r="J48" s="89">
        <f t="shared" ref="J48:J53" si="27">ROUND(+I48*D$8,2)</f>
        <v>0</v>
      </c>
      <c r="K48" s="98">
        <f t="shared" ref="K48:K53" si="28">F48-I48</f>
        <v>40</v>
      </c>
      <c r="L48" s="98"/>
      <c r="M48" s="89">
        <f t="shared" ref="M48:M53" si="29">ROUND(+K48*D$9,2)</f>
        <v>0</v>
      </c>
      <c r="N48" s="89"/>
      <c r="O48" s="130">
        <f t="shared" ref="O48:O53" si="30">H48+J48+M48</f>
        <v>6.98</v>
      </c>
      <c r="P48" s="89">
        <f t="shared" ref="P48:P53" si="31">H48+J48+ROUND((G48-I48)*D$9,2)</f>
        <v>6.98</v>
      </c>
      <c r="Q48" s="138"/>
      <c r="R48" s="44"/>
      <c r="T48" s="141"/>
      <c r="U48" s="141"/>
    </row>
    <row r="49" spans="1:21" ht="16.5" thickBot="1">
      <c r="A49" s="41">
        <v>122</v>
      </c>
      <c r="B49" s="41">
        <v>400</v>
      </c>
      <c r="C49" s="143">
        <f t="shared" si="21"/>
        <v>0.4</v>
      </c>
      <c r="D49" s="103">
        <v>0.125</v>
      </c>
      <c r="E49" s="143">
        <f t="shared" si="22"/>
        <v>0.45</v>
      </c>
      <c r="F49" s="98">
        <f t="shared" si="23"/>
        <v>150</v>
      </c>
      <c r="G49" s="98">
        <f t="shared" si="24"/>
        <v>329</v>
      </c>
      <c r="H49" s="89">
        <f t="shared" si="25"/>
        <v>10.47</v>
      </c>
      <c r="I49" s="98">
        <f t="shared" si="26"/>
        <v>90</v>
      </c>
      <c r="J49" s="89">
        <f t="shared" si="27"/>
        <v>0</v>
      </c>
      <c r="K49" s="98">
        <f t="shared" si="28"/>
        <v>60</v>
      </c>
      <c r="L49" s="98"/>
      <c r="M49" s="89">
        <f t="shared" si="29"/>
        <v>0</v>
      </c>
      <c r="N49" s="89"/>
      <c r="O49" s="130">
        <f t="shared" si="30"/>
        <v>10.47</v>
      </c>
      <c r="P49" s="89">
        <f t="shared" si="31"/>
        <v>10.47</v>
      </c>
      <c r="Q49" s="138"/>
      <c r="R49" s="44"/>
      <c r="T49" s="141"/>
      <c r="U49" s="141"/>
    </row>
    <row r="50" spans="1:21" ht="16.5" thickBot="1">
      <c r="A50" s="41">
        <v>123</v>
      </c>
      <c r="B50" s="41">
        <v>70</v>
      </c>
      <c r="C50" s="143">
        <f t="shared" si="21"/>
        <v>7.0000000000000007E-2</v>
      </c>
      <c r="D50" s="103">
        <v>0.37</v>
      </c>
      <c r="E50" s="143">
        <f t="shared" si="22"/>
        <v>9.5900000000000013E-2</v>
      </c>
      <c r="F50" s="98">
        <f t="shared" si="23"/>
        <v>32</v>
      </c>
      <c r="G50" s="98">
        <f t="shared" si="24"/>
        <v>70</v>
      </c>
      <c r="H50" s="89">
        <f t="shared" si="25"/>
        <v>2.23</v>
      </c>
      <c r="I50" s="98">
        <f t="shared" si="26"/>
        <v>19</v>
      </c>
      <c r="J50" s="89">
        <f t="shared" si="27"/>
        <v>0</v>
      </c>
      <c r="K50" s="98">
        <f t="shared" si="28"/>
        <v>13</v>
      </c>
      <c r="L50" s="98"/>
      <c r="M50" s="89">
        <f t="shared" si="29"/>
        <v>0</v>
      </c>
      <c r="N50" s="89"/>
      <c r="O50" s="130">
        <f t="shared" si="30"/>
        <v>2.23</v>
      </c>
      <c r="P50" s="89">
        <f t="shared" si="31"/>
        <v>2.23</v>
      </c>
      <c r="Q50" s="138"/>
      <c r="R50" s="44"/>
      <c r="T50" s="141"/>
      <c r="U50" s="141"/>
    </row>
    <row r="51" spans="1:21" ht="16.5" thickBot="1">
      <c r="A51" s="41">
        <v>124</v>
      </c>
      <c r="B51" s="41">
        <v>100</v>
      </c>
      <c r="C51" s="143">
        <f t="shared" si="21"/>
        <v>0.1</v>
      </c>
      <c r="D51" s="103">
        <v>0.35</v>
      </c>
      <c r="E51" s="143">
        <f t="shared" si="22"/>
        <v>0.13500000000000001</v>
      </c>
      <c r="F51" s="98">
        <f t="shared" si="23"/>
        <v>45</v>
      </c>
      <c r="G51" s="98">
        <f t="shared" si="24"/>
        <v>99</v>
      </c>
      <c r="H51" s="89">
        <f t="shared" si="25"/>
        <v>3.14</v>
      </c>
      <c r="I51" s="98">
        <f t="shared" si="26"/>
        <v>27</v>
      </c>
      <c r="J51" s="89">
        <f t="shared" si="27"/>
        <v>0</v>
      </c>
      <c r="K51" s="98">
        <f t="shared" si="28"/>
        <v>18</v>
      </c>
      <c r="L51" s="98"/>
      <c r="M51" s="89">
        <f t="shared" si="29"/>
        <v>0</v>
      </c>
      <c r="N51" s="89"/>
      <c r="O51" s="130">
        <f t="shared" si="30"/>
        <v>3.14</v>
      </c>
      <c r="P51" s="89">
        <f t="shared" si="31"/>
        <v>3.14</v>
      </c>
      <c r="Q51" s="138"/>
      <c r="R51" s="44"/>
      <c r="T51" s="141"/>
      <c r="U51" s="141"/>
    </row>
    <row r="52" spans="1:21" ht="16.5" thickBot="1">
      <c r="A52" s="41">
        <v>125</v>
      </c>
      <c r="B52" s="41">
        <v>150</v>
      </c>
      <c r="C52" s="143">
        <f t="shared" si="21"/>
        <v>0.15</v>
      </c>
      <c r="D52" s="103">
        <v>0.3</v>
      </c>
      <c r="E52" s="143">
        <f t="shared" si="22"/>
        <v>0.19500000000000001</v>
      </c>
      <c r="F52" s="98">
        <f t="shared" si="23"/>
        <v>65</v>
      </c>
      <c r="G52" s="98">
        <f t="shared" si="24"/>
        <v>142</v>
      </c>
      <c r="H52" s="89">
        <f t="shared" si="25"/>
        <v>4.54</v>
      </c>
      <c r="I52" s="98">
        <f t="shared" si="26"/>
        <v>39</v>
      </c>
      <c r="J52" s="89">
        <f t="shared" si="27"/>
        <v>0</v>
      </c>
      <c r="K52" s="98">
        <f t="shared" si="28"/>
        <v>26</v>
      </c>
      <c r="L52" s="98"/>
      <c r="M52" s="89">
        <f t="shared" si="29"/>
        <v>0</v>
      </c>
      <c r="N52" s="89"/>
      <c r="O52" s="130">
        <f t="shared" si="30"/>
        <v>4.54</v>
      </c>
      <c r="P52" s="89">
        <f t="shared" si="31"/>
        <v>4.54</v>
      </c>
      <c r="Q52" s="138"/>
      <c r="R52" s="44"/>
      <c r="T52" s="141"/>
      <c r="U52" s="141"/>
    </row>
    <row r="53" spans="1:21" ht="16.5" thickBot="1">
      <c r="A53" s="41">
        <v>126</v>
      </c>
      <c r="B53" s="41">
        <v>100</v>
      </c>
      <c r="C53" s="143">
        <f t="shared" si="21"/>
        <v>0.1</v>
      </c>
      <c r="D53" s="103">
        <v>0.35</v>
      </c>
      <c r="E53" s="143">
        <f t="shared" si="22"/>
        <v>0.13500000000000001</v>
      </c>
      <c r="F53" s="98">
        <f t="shared" si="23"/>
        <v>45</v>
      </c>
      <c r="G53" s="98">
        <f t="shared" si="24"/>
        <v>99</v>
      </c>
      <c r="H53" s="89">
        <f t="shared" si="25"/>
        <v>3.14</v>
      </c>
      <c r="I53" s="98">
        <f t="shared" si="26"/>
        <v>27</v>
      </c>
      <c r="J53" s="89">
        <f t="shared" si="27"/>
        <v>0</v>
      </c>
      <c r="K53" s="98">
        <f t="shared" si="28"/>
        <v>18</v>
      </c>
      <c r="L53" s="98"/>
      <c r="M53" s="89">
        <f t="shared" si="29"/>
        <v>0</v>
      </c>
      <c r="N53" s="89"/>
      <c r="O53" s="89">
        <f t="shared" si="30"/>
        <v>3.14</v>
      </c>
      <c r="P53" s="130">
        <f t="shared" si="31"/>
        <v>3.14</v>
      </c>
      <c r="Q53" s="138"/>
      <c r="R53" s="44" t="s">
        <v>1316</v>
      </c>
      <c r="T53" s="141"/>
      <c r="U53" s="141"/>
    </row>
    <row r="54" spans="1:21" ht="16.5" thickBot="1">
      <c r="Q54" s="138"/>
      <c r="R54" s="44"/>
      <c r="T54" s="141"/>
      <c r="U54" s="141"/>
    </row>
    <row r="55" spans="1:21" ht="15.75">
      <c r="A55" s="41">
        <v>130</v>
      </c>
      <c r="B55" s="41">
        <v>135</v>
      </c>
      <c r="C55" s="143">
        <f>B55/1000</f>
        <v>0.13500000000000001</v>
      </c>
      <c r="D55" s="103">
        <v>0.33329999999999999</v>
      </c>
      <c r="E55" s="143">
        <f>(+C55*D55)+C55</f>
        <v>0.1799955</v>
      </c>
      <c r="F55" s="98">
        <f>ROUND((+$E55*4000)/12,0)</f>
        <v>60</v>
      </c>
      <c r="G55" s="98">
        <f>ROUND((+$E55*8760)/12,0)</f>
        <v>131</v>
      </c>
      <c r="H55" s="89">
        <f>ROUND(+E55*D$7,2)</f>
        <v>4.1900000000000004</v>
      </c>
      <c r="I55" s="98">
        <f>ROUND(IF((E55*200)&gt;F55,F55,(E55*200)),0)</f>
        <v>36</v>
      </c>
      <c r="J55" s="89">
        <f>ROUND(+I55*D$8,2)</f>
        <v>0</v>
      </c>
      <c r="K55" s="98">
        <f>F55-I55</f>
        <v>24</v>
      </c>
      <c r="L55" s="98"/>
      <c r="M55" s="89">
        <f>ROUND(+K55*D$9,2)</f>
        <v>0</v>
      </c>
      <c r="N55" s="89"/>
      <c r="O55" s="145">
        <f>H55+J55+M55</f>
        <v>4.1900000000000004</v>
      </c>
      <c r="P55" s="89">
        <f>H55+J55+ROUND((G55-I55)*D$9,2)</f>
        <v>4.1900000000000004</v>
      </c>
      <c r="Q55" s="138"/>
      <c r="R55" s="44"/>
      <c r="T55" s="141"/>
      <c r="U55" s="141"/>
    </row>
    <row r="56" spans="1:21" ht="15.75">
      <c r="A56" s="41">
        <v>131</v>
      </c>
      <c r="B56" s="41">
        <v>180</v>
      </c>
      <c r="C56" s="143">
        <f>B56/1000</f>
        <v>0.18</v>
      </c>
      <c r="D56" s="103">
        <v>0.33329999999999999</v>
      </c>
      <c r="E56" s="143">
        <f>(+C56*D56)+C56</f>
        <v>0.23999399999999999</v>
      </c>
      <c r="F56" s="98">
        <f>ROUND((+$E56*4000)/12,0)</f>
        <v>80</v>
      </c>
      <c r="G56" s="98">
        <f>ROUND((+$E56*8760)/12,0)</f>
        <v>175</v>
      </c>
      <c r="H56" s="89">
        <f>ROUND(+E56*D$7,2)</f>
        <v>5.58</v>
      </c>
      <c r="I56" s="98">
        <f>ROUND(IF((E56*200)&gt;F56,F56,(E56*200)),0)</f>
        <v>48</v>
      </c>
      <c r="J56" s="89">
        <f>ROUND(+I56*D$8,2)</f>
        <v>0</v>
      </c>
      <c r="K56" s="98">
        <f>F56-I56</f>
        <v>32</v>
      </c>
      <c r="L56" s="98"/>
      <c r="M56" s="89">
        <f>ROUND(+K56*D$9,2)</f>
        <v>0</v>
      </c>
      <c r="N56" s="89"/>
      <c r="O56" s="146">
        <f>H56+J56+M56</f>
        <v>5.58</v>
      </c>
      <c r="P56" s="89">
        <f>H56+J56+ROUND((G56-I56)*D$9,2)</f>
        <v>5.58</v>
      </c>
      <c r="Q56" s="138"/>
      <c r="R56" s="44"/>
      <c r="T56" s="141"/>
      <c r="U56" s="141"/>
    </row>
    <row r="57" spans="1:21" ht="16.5" thickBot="1">
      <c r="A57" s="41">
        <v>132</v>
      </c>
      <c r="B57" s="41">
        <v>90</v>
      </c>
      <c r="C57" s="143">
        <f>B57/1000</f>
        <v>0.09</v>
      </c>
      <c r="D57" s="103">
        <v>0.5</v>
      </c>
      <c r="E57" s="143">
        <f>(+C57*D57)+C57</f>
        <v>0.13500000000000001</v>
      </c>
      <c r="F57" s="98">
        <f>ROUND((+$E57*4000)/12,0)</f>
        <v>45</v>
      </c>
      <c r="G57" s="98">
        <f>ROUND((+$E57*8760)/12,0)</f>
        <v>99</v>
      </c>
      <c r="H57" s="89">
        <f>ROUND(+E57*D$7,2)</f>
        <v>3.14</v>
      </c>
      <c r="I57" s="98">
        <f>ROUND(IF((E57*200)&gt;F57,F57,(E57*200)),0)</f>
        <v>27</v>
      </c>
      <c r="J57" s="89">
        <f>ROUND(+I57*D$8,2)</f>
        <v>0</v>
      </c>
      <c r="K57" s="98">
        <f>F57-I57</f>
        <v>18</v>
      </c>
      <c r="L57" s="98"/>
      <c r="M57" s="89">
        <f>ROUND(+K57*D$9,2)</f>
        <v>0</v>
      </c>
      <c r="N57" s="89"/>
      <c r="O57" s="147">
        <f>H57+J57+M57</f>
        <v>3.14</v>
      </c>
      <c r="P57" s="89">
        <f>H57+J57+ROUND((G57-I57)*D$9,2)</f>
        <v>3.14</v>
      </c>
      <c r="Q57" s="138"/>
      <c r="R57" s="44"/>
      <c r="T57" s="141"/>
      <c r="U57" s="141"/>
    </row>
    <row r="58" spans="1:21" ht="16.5" thickBot="1">
      <c r="Q58" s="138"/>
      <c r="R58" s="44"/>
      <c r="T58" s="141"/>
      <c r="U58" s="141"/>
    </row>
    <row r="59" spans="1:21" ht="16.5" thickBot="1">
      <c r="A59" s="41">
        <v>140</v>
      </c>
      <c r="B59" s="41">
        <v>400</v>
      </c>
      <c r="C59" s="143">
        <f>B59/1000</f>
        <v>0.4</v>
      </c>
      <c r="D59" s="103">
        <v>0.125</v>
      </c>
      <c r="E59" s="143">
        <f>(+C59*D59)+C59</f>
        <v>0.45</v>
      </c>
      <c r="F59" s="98">
        <f>ROUND((+$E59*4000)/12,0)</f>
        <v>150</v>
      </c>
      <c r="G59" s="98">
        <f>ROUND((+$E59*8760)/12,0)</f>
        <v>329</v>
      </c>
      <c r="H59" s="89">
        <f>ROUND(+E59*D$7,2)</f>
        <v>10.47</v>
      </c>
      <c r="I59" s="98">
        <f>ROUND(IF((E59*200)&gt;F59,F59,(E59*200)),0)</f>
        <v>90</v>
      </c>
      <c r="J59" s="89">
        <f>ROUND(+I59*D$8,2)</f>
        <v>0</v>
      </c>
      <c r="K59" s="98">
        <f>F59-I59</f>
        <v>60</v>
      </c>
      <c r="L59" s="98"/>
      <c r="M59" s="89">
        <f>ROUND(+K59*D$9,2)</f>
        <v>0</v>
      </c>
      <c r="N59" s="89"/>
      <c r="O59" s="130">
        <f>H59+J59+M59</f>
        <v>10.47</v>
      </c>
      <c r="P59" s="89">
        <f>H59+J59+ROUND((G59-I59)*D$9,2)</f>
        <v>10.47</v>
      </c>
      <c r="Q59" s="138"/>
      <c r="R59" s="44"/>
      <c r="T59" s="141"/>
      <c r="U59" s="141"/>
    </row>
    <row r="60" spans="1:21" ht="16.5" thickBot="1">
      <c r="A60" s="41">
        <v>141</v>
      </c>
      <c r="B60" s="41">
        <v>1000</v>
      </c>
      <c r="C60" s="143">
        <f>B60/1000</f>
        <v>1</v>
      </c>
      <c r="D60" s="103">
        <v>0.08</v>
      </c>
      <c r="E60" s="143">
        <f>(+C60*D60)+C60</f>
        <v>1.08</v>
      </c>
      <c r="F60" s="98">
        <f>ROUND((+$E60*4000)/12,0)</f>
        <v>360</v>
      </c>
      <c r="G60" s="98">
        <f>ROUND((+$E60*8760)/12,0)</f>
        <v>788</v>
      </c>
      <c r="H60" s="89">
        <f>ROUND(+E60*D$7,2)</f>
        <v>25.12</v>
      </c>
      <c r="I60" s="98">
        <f>ROUND(IF((E60*200)&gt;F60,F60,(E60*200)),0)</f>
        <v>216</v>
      </c>
      <c r="J60" s="89">
        <f>ROUND(+I60*D$8,2)</f>
        <v>0</v>
      </c>
      <c r="K60" s="98">
        <f>F60-I60</f>
        <v>144</v>
      </c>
      <c r="L60" s="98"/>
      <c r="M60" s="89">
        <f>ROUND(+K60*D$9,2)</f>
        <v>0</v>
      </c>
      <c r="N60" s="89"/>
      <c r="O60" s="130">
        <f>H60+J60+M60</f>
        <v>25.12</v>
      </c>
      <c r="P60" s="89">
        <f>H60+J60+ROUND((G60-I60)*D$9,2)</f>
        <v>25.12</v>
      </c>
      <c r="Q60" s="138"/>
      <c r="R60" s="44"/>
      <c r="T60" s="141"/>
      <c r="U60" s="141"/>
    </row>
    <row r="61" spans="1:21" ht="16.5" thickBot="1">
      <c r="A61" s="41">
        <v>142</v>
      </c>
      <c r="B61" s="41">
        <v>250</v>
      </c>
      <c r="C61" s="143">
        <f>B61/1000</f>
        <v>0.25</v>
      </c>
      <c r="D61" s="103">
        <v>0.2</v>
      </c>
      <c r="E61" s="143">
        <f>(+C61*D61)+C61</f>
        <v>0.3</v>
      </c>
      <c r="F61" s="98">
        <f>ROUND((+$E61*4000)/12,0)</f>
        <v>100</v>
      </c>
      <c r="G61" s="98">
        <f>ROUND((+$E61*8760)/12,0)</f>
        <v>219</v>
      </c>
      <c r="H61" s="89">
        <f>ROUND(+E61*D$7,2)</f>
        <v>6.98</v>
      </c>
      <c r="I61" s="98">
        <f>ROUND(IF((E61*200)&gt;F61,F61,(E61*200)),0)</f>
        <v>60</v>
      </c>
      <c r="J61" s="89">
        <f>ROUND(+I61*D$8,2)</f>
        <v>0</v>
      </c>
      <c r="K61" s="98">
        <f>F61-I61</f>
        <v>40</v>
      </c>
      <c r="L61" s="98"/>
      <c r="M61" s="89">
        <f>ROUND(+K61*D$9,2)</f>
        <v>0</v>
      </c>
      <c r="N61" s="89"/>
      <c r="O61" s="130">
        <f>H61+J61+M61</f>
        <v>6.98</v>
      </c>
      <c r="P61" s="89">
        <f>H61+J61+ROUND((G61-I61)*D$9,2)</f>
        <v>6.98</v>
      </c>
      <c r="Q61" s="138"/>
      <c r="R61" s="44"/>
      <c r="T61" s="141"/>
      <c r="U61" s="141"/>
    </row>
    <row r="62" spans="1:21" ht="16.5" thickBot="1">
      <c r="A62" s="41">
        <v>143</v>
      </c>
      <c r="B62" s="41">
        <v>150</v>
      </c>
      <c r="C62" s="143">
        <f>B62/1000</f>
        <v>0.15</v>
      </c>
      <c r="D62" s="103">
        <v>0.33329999999999999</v>
      </c>
      <c r="E62" s="143">
        <f>(+C62*D62)+C62</f>
        <v>0.19999499999999998</v>
      </c>
      <c r="F62" s="98">
        <f>ROUND((+$E62*4000)/12,0)</f>
        <v>67</v>
      </c>
      <c r="G62" s="98">
        <f>ROUND((+$E62*8760)/12,0)</f>
        <v>146</v>
      </c>
      <c r="H62" s="89">
        <f>ROUND(+E62*D$7,2)</f>
        <v>4.6500000000000004</v>
      </c>
      <c r="I62" s="98">
        <f>ROUND(IF((E62*200)&gt;F62,F62,(E62*200)),0)</f>
        <v>40</v>
      </c>
      <c r="J62" s="89">
        <f>ROUND(+I62*D$8,2)</f>
        <v>0</v>
      </c>
      <c r="K62" s="98">
        <f>F62-I62</f>
        <v>27</v>
      </c>
      <c r="L62" s="98"/>
      <c r="M62" s="89">
        <f>ROUND(+K62*D$9,2)</f>
        <v>0</v>
      </c>
      <c r="N62" s="89"/>
      <c r="O62" s="130">
        <f>H62+J62+M62</f>
        <v>4.6500000000000004</v>
      </c>
      <c r="P62" s="89">
        <f>H62+J62+ROUND((G62-I62)*D$9,2)</f>
        <v>4.6500000000000004</v>
      </c>
      <c r="Q62" s="138"/>
      <c r="R62" s="44"/>
      <c r="T62" s="141"/>
      <c r="U62" s="141"/>
    </row>
    <row r="63" spans="1:21" ht="16.5" thickBot="1">
      <c r="A63" s="41">
        <v>144</v>
      </c>
      <c r="B63" s="41">
        <v>100</v>
      </c>
      <c r="C63" s="143">
        <f>B63/1000</f>
        <v>0.1</v>
      </c>
      <c r="D63" s="103">
        <v>0.5</v>
      </c>
      <c r="E63" s="143">
        <f>(+C63*D63)+C63</f>
        <v>0.15000000000000002</v>
      </c>
      <c r="F63" s="98">
        <f>ROUND((+$E63*4000)/12,0)</f>
        <v>50</v>
      </c>
      <c r="G63" s="98">
        <f>ROUND((+$E63*8760)/12,0)</f>
        <v>110</v>
      </c>
      <c r="H63" s="89">
        <f>ROUND(+E63*D$7,2)</f>
        <v>3.49</v>
      </c>
      <c r="I63" s="98">
        <f>ROUND(IF((E63*200)&gt;F63,F63,(E63*200)),0)</f>
        <v>30</v>
      </c>
      <c r="J63" s="89">
        <f>ROUND(+I63*D$8,2)</f>
        <v>0</v>
      </c>
      <c r="K63" s="98">
        <f>F63-I63</f>
        <v>20</v>
      </c>
      <c r="L63" s="98"/>
      <c r="M63" s="89">
        <f>ROUND(+K63*D$9,2)</f>
        <v>0</v>
      </c>
      <c r="N63" s="89"/>
      <c r="O63" s="130">
        <f>H63+J63+M63</f>
        <v>3.49</v>
      </c>
      <c r="P63" s="89">
        <f>H63+J63+ROUND((G63-I63)*D$9,2)</f>
        <v>3.49</v>
      </c>
      <c r="Q63" s="138"/>
      <c r="R63" s="44"/>
      <c r="T63" s="141"/>
      <c r="U63" s="141"/>
    </row>
    <row r="64" spans="1:21" ht="16.5" thickBot="1">
      <c r="Q64" s="138"/>
      <c r="R64" s="44"/>
      <c r="T64" s="141"/>
      <c r="U64" s="141"/>
    </row>
    <row r="65" spans="1:21" ht="16.5" thickBot="1">
      <c r="A65" s="41">
        <v>150</v>
      </c>
      <c r="B65" s="41">
        <v>840</v>
      </c>
      <c r="C65" s="143">
        <f>B65/1000</f>
        <v>0.84</v>
      </c>
      <c r="D65" s="103">
        <v>0</v>
      </c>
      <c r="E65" s="143">
        <f>(+C65*D65)+C65</f>
        <v>0.84</v>
      </c>
      <c r="F65" s="98">
        <f>ROUND((+$E65*4000)/12,0)</f>
        <v>280</v>
      </c>
      <c r="G65" s="98">
        <f>ROUND((+$E65*8760)/12,0)</f>
        <v>613</v>
      </c>
      <c r="H65" s="89">
        <f>ROUND(+E65*D$7,2)</f>
        <v>19.54</v>
      </c>
      <c r="I65" s="98">
        <f>ROUND(IF((E65*200)&gt;F65,F65,(E65*200)),0)</f>
        <v>168</v>
      </c>
      <c r="J65" s="89">
        <f>ROUND(+I65*D$8,2)</f>
        <v>0</v>
      </c>
      <c r="K65" s="98">
        <f>F65-I65</f>
        <v>112</v>
      </c>
      <c r="L65" s="98"/>
      <c r="M65" s="89">
        <f>ROUND(+K65*D$9,2)</f>
        <v>0</v>
      </c>
      <c r="N65" s="89"/>
      <c r="O65" s="89">
        <f>H65+J65+M65</f>
        <v>19.54</v>
      </c>
      <c r="P65" s="130">
        <f>H65+J65+ROUND((G65-I65)*D$9,2)</f>
        <v>19.54</v>
      </c>
      <c r="Q65" s="138"/>
      <c r="R65" s="44" t="s">
        <v>1316</v>
      </c>
      <c r="T65" s="141"/>
      <c r="U65" s="141"/>
    </row>
    <row r="66" spans="1:21" ht="16.5" thickBot="1">
      <c r="A66" s="41"/>
      <c r="Q66" s="138"/>
      <c r="R66" s="44"/>
      <c r="T66" s="141"/>
      <c r="U66" s="141"/>
    </row>
    <row r="67" spans="1:21" ht="16.5" thickBot="1">
      <c r="A67" s="41">
        <v>201</v>
      </c>
      <c r="B67" s="41">
        <v>125</v>
      </c>
      <c r="C67" s="143">
        <f t="shared" ref="C67:C72" si="32">B67/1000</f>
        <v>0.125</v>
      </c>
      <c r="D67" s="103">
        <v>0.248</v>
      </c>
      <c r="E67" s="143">
        <f t="shared" ref="E67:E72" si="33">(+C67*D67)+C67</f>
        <v>0.156</v>
      </c>
      <c r="F67" s="98">
        <f t="shared" ref="F67:F72" si="34">ROUND((+$E67*4000)/12,0)</f>
        <v>52</v>
      </c>
      <c r="G67" s="98">
        <f t="shared" ref="G67:G72" si="35">ROUND((+$E67*8760)/12,0)</f>
        <v>114</v>
      </c>
      <c r="H67" s="89">
        <f t="shared" ref="H67:H72" si="36">ROUND(+E67*D$7,2)</f>
        <v>3.63</v>
      </c>
      <c r="I67" s="98">
        <f t="shared" ref="I67:I72" si="37">ROUND(IF((E67*200)&gt;F67,F67,(E67*200)),0)</f>
        <v>31</v>
      </c>
      <c r="J67" s="89">
        <f t="shared" ref="J67:J72" si="38">ROUND(+I67*D$8,2)</f>
        <v>0</v>
      </c>
      <c r="K67" s="98">
        <f t="shared" ref="K67:K72" si="39">F67-I67</f>
        <v>21</v>
      </c>
      <c r="L67" s="98"/>
      <c r="M67" s="89">
        <f t="shared" ref="M67:M72" si="40">ROUND(+K67*D$9,2)</f>
        <v>0</v>
      </c>
      <c r="N67" s="89"/>
      <c r="O67" s="130">
        <f t="shared" ref="O67:O72" si="41">H67+J67+M67</f>
        <v>3.63</v>
      </c>
      <c r="P67" s="89">
        <f t="shared" ref="P67:P72" si="42">H67+J67+ROUND((G67-I67)*D$9,2)</f>
        <v>3.63</v>
      </c>
      <c r="Q67" s="138"/>
      <c r="R67" s="44"/>
      <c r="T67" s="141"/>
      <c r="U67" s="141"/>
    </row>
    <row r="68" spans="1:21" ht="16.5" thickBot="1">
      <c r="A68" s="41">
        <v>202</v>
      </c>
      <c r="B68" s="41">
        <v>175</v>
      </c>
      <c r="C68" s="143">
        <f t="shared" si="32"/>
        <v>0.17499999999999999</v>
      </c>
      <c r="D68" s="103">
        <v>0.18290000000000001</v>
      </c>
      <c r="E68" s="143">
        <f t="shared" si="33"/>
        <v>0.20700749999999998</v>
      </c>
      <c r="F68" s="98">
        <f t="shared" si="34"/>
        <v>69</v>
      </c>
      <c r="G68" s="98">
        <f t="shared" si="35"/>
        <v>151</v>
      </c>
      <c r="H68" s="89">
        <f t="shared" si="36"/>
        <v>4.82</v>
      </c>
      <c r="I68" s="98">
        <f t="shared" si="37"/>
        <v>41</v>
      </c>
      <c r="J68" s="89">
        <f t="shared" si="38"/>
        <v>0</v>
      </c>
      <c r="K68" s="98">
        <f t="shared" si="39"/>
        <v>28</v>
      </c>
      <c r="L68" s="98"/>
      <c r="M68" s="89">
        <f t="shared" si="40"/>
        <v>0</v>
      </c>
      <c r="N68" s="89"/>
      <c r="O68" s="130">
        <f t="shared" si="41"/>
        <v>4.82</v>
      </c>
      <c r="P68" s="89">
        <f t="shared" si="42"/>
        <v>4.82</v>
      </c>
      <c r="Q68" s="138"/>
      <c r="R68" s="44"/>
      <c r="T68" s="141"/>
      <c r="U68" s="141"/>
    </row>
    <row r="69" spans="1:21" ht="16.5" thickBot="1">
      <c r="A69" s="41">
        <v>203</v>
      </c>
      <c r="B69" s="41">
        <v>250</v>
      </c>
      <c r="C69" s="143">
        <f t="shared" si="32"/>
        <v>0.25</v>
      </c>
      <c r="D69" s="103">
        <v>0.16400000000000001</v>
      </c>
      <c r="E69" s="143">
        <f t="shared" si="33"/>
        <v>0.29099999999999998</v>
      </c>
      <c r="F69" s="98">
        <f t="shared" si="34"/>
        <v>97</v>
      </c>
      <c r="G69" s="98">
        <f t="shared" si="35"/>
        <v>212</v>
      </c>
      <c r="H69" s="89">
        <f t="shared" si="36"/>
        <v>6.77</v>
      </c>
      <c r="I69" s="98">
        <f t="shared" si="37"/>
        <v>58</v>
      </c>
      <c r="J69" s="89">
        <f t="shared" si="38"/>
        <v>0</v>
      </c>
      <c r="K69" s="98">
        <f t="shared" si="39"/>
        <v>39</v>
      </c>
      <c r="L69" s="98"/>
      <c r="M69" s="89">
        <f t="shared" si="40"/>
        <v>0</v>
      </c>
      <c r="N69" s="89"/>
      <c r="O69" s="130">
        <f t="shared" si="41"/>
        <v>6.77</v>
      </c>
      <c r="P69" s="89">
        <f t="shared" si="42"/>
        <v>6.77</v>
      </c>
      <c r="Q69" s="138"/>
      <c r="R69" s="44"/>
      <c r="T69" s="141"/>
      <c r="U69" s="141"/>
    </row>
    <row r="70" spans="1:21" ht="16.5" thickBot="1">
      <c r="A70" s="41">
        <v>204</v>
      </c>
      <c r="B70" s="41">
        <v>400</v>
      </c>
      <c r="C70" s="143">
        <f t="shared" si="32"/>
        <v>0.4</v>
      </c>
      <c r="D70" s="103">
        <v>0.155</v>
      </c>
      <c r="E70" s="143">
        <f t="shared" si="33"/>
        <v>0.46200000000000002</v>
      </c>
      <c r="F70" s="98">
        <f t="shared" si="34"/>
        <v>154</v>
      </c>
      <c r="G70" s="98">
        <f t="shared" si="35"/>
        <v>337</v>
      </c>
      <c r="H70" s="89">
        <f t="shared" si="36"/>
        <v>10.75</v>
      </c>
      <c r="I70" s="98">
        <f t="shared" si="37"/>
        <v>92</v>
      </c>
      <c r="J70" s="89">
        <f t="shared" si="38"/>
        <v>0</v>
      </c>
      <c r="K70" s="98">
        <f t="shared" si="39"/>
        <v>62</v>
      </c>
      <c r="L70" s="98"/>
      <c r="M70" s="89">
        <f t="shared" si="40"/>
        <v>0</v>
      </c>
      <c r="N70" s="89"/>
      <c r="O70" s="130">
        <f t="shared" si="41"/>
        <v>10.75</v>
      </c>
      <c r="P70" s="89">
        <f t="shared" si="42"/>
        <v>10.75</v>
      </c>
      <c r="Q70" s="138"/>
      <c r="R70" s="44"/>
      <c r="T70" s="141"/>
      <c r="U70" s="141"/>
    </row>
    <row r="71" spans="1:21" ht="16.5" thickBot="1">
      <c r="A71" s="41">
        <v>205</v>
      </c>
      <c r="B71" s="41">
        <v>700</v>
      </c>
      <c r="C71" s="143">
        <f t="shared" si="32"/>
        <v>0.7</v>
      </c>
      <c r="D71" s="103">
        <v>0.114</v>
      </c>
      <c r="E71" s="143">
        <f t="shared" si="33"/>
        <v>0.77979999999999994</v>
      </c>
      <c r="F71" s="98">
        <f t="shared" si="34"/>
        <v>260</v>
      </c>
      <c r="G71" s="98">
        <f t="shared" si="35"/>
        <v>569</v>
      </c>
      <c r="H71" s="89">
        <f t="shared" si="36"/>
        <v>18.14</v>
      </c>
      <c r="I71" s="98">
        <f t="shared" si="37"/>
        <v>156</v>
      </c>
      <c r="J71" s="89">
        <f t="shared" si="38"/>
        <v>0</v>
      </c>
      <c r="K71" s="98">
        <f t="shared" si="39"/>
        <v>104</v>
      </c>
      <c r="L71" s="98"/>
      <c r="M71" s="89">
        <f t="shared" si="40"/>
        <v>0</v>
      </c>
      <c r="N71" s="89"/>
      <c r="O71" s="130">
        <f t="shared" si="41"/>
        <v>18.14</v>
      </c>
      <c r="P71" s="89">
        <f t="shared" si="42"/>
        <v>18.14</v>
      </c>
      <c r="Q71" s="138"/>
      <c r="R71" s="44"/>
      <c r="T71" s="141"/>
      <c r="U71" s="141"/>
    </row>
    <row r="72" spans="1:21" ht="16.5" thickBot="1">
      <c r="A72" s="41">
        <v>206</v>
      </c>
      <c r="B72" s="41">
        <v>1000</v>
      </c>
      <c r="C72" s="143">
        <f t="shared" si="32"/>
        <v>1</v>
      </c>
      <c r="D72" s="103">
        <v>8.8999999999999996E-2</v>
      </c>
      <c r="E72" s="143">
        <f t="shared" si="33"/>
        <v>1.089</v>
      </c>
      <c r="F72" s="98">
        <f t="shared" si="34"/>
        <v>363</v>
      </c>
      <c r="G72" s="98">
        <f t="shared" si="35"/>
        <v>795</v>
      </c>
      <c r="H72" s="89">
        <f t="shared" si="36"/>
        <v>25.33</v>
      </c>
      <c r="I72" s="98">
        <f t="shared" si="37"/>
        <v>218</v>
      </c>
      <c r="J72" s="89">
        <f t="shared" si="38"/>
        <v>0</v>
      </c>
      <c r="K72" s="98">
        <f t="shared" si="39"/>
        <v>145</v>
      </c>
      <c r="L72" s="98"/>
      <c r="M72" s="89">
        <f t="shared" si="40"/>
        <v>0</v>
      </c>
      <c r="N72" s="89"/>
      <c r="O72" s="130">
        <f t="shared" si="41"/>
        <v>25.33</v>
      </c>
      <c r="P72" s="89">
        <f t="shared" si="42"/>
        <v>25.33</v>
      </c>
      <c r="Q72" s="138"/>
      <c r="R72" s="44"/>
      <c r="T72" s="141"/>
      <c r="U72" s="141"/>
    </row>
    <row r="73" spans="1:21" ht="16.5" thickBot="1">
      <c r="A73" s="41"/>
      <c r="Q73" s="138"/>
      <c r="R73" s="44"/>
      <c r="T73" s="141"/>
      <c r="U73" s="141"/>
    </row>
    <row r="74" spans="1:21" ht="16.5" thickBot="1">
      <c r="A74" s="41">
        <v>213</v>
      </c>
      <c r="B74" s="41">
        <f>85*4</f>
        <v>340</v>
      </c>
      <c r="C74" s="143">
        <f t="shared" ref="C74:C79" si="43">B74/1000</f>
        <v>0.34</v>
      </c>
      <c r="D74" s="103">
        <v>0.96</v>
      </c>
      <c r="E74" s="143">
        <f t="shared" ref="E74:E79" si="44">(+C74*D74)+C74</f>
        <v>0.6664000000000001</v>
      </c>
      <c r="F74" s="98">
        <f t="shared" ref="F74:F79" si="45">ROUND((+$E74*4000)/12,0)</f>
        <v>222</v>
      </c>
      <c r="G74" s="98">
        <f t="shared" ref="G74:G79" si="46">ROUND((+$E74*8760)/12,0)</f>
        <v>486</v>
      </c>
      <c r="H74" s="89">
        <f t="shared" ref="H74:H79" si="47">ROUND(+E74*D$7,2)</f>
        <v>15.5</v>
      </c>
      <c r="I74" s="98">
        <f t="shared" ref="I74:I79" si="48">ROUND(IF((E74*200)&gt;F74,F74,(E74*200)),0)</f>
        <v>133</v>
      </c>
      <c r="J74" s="89">
        <f t="shared" ref="J74:J79" si="49">ROUND(+I74*D$8,2)</f>
        <v>0</v>
      </c>
      <c r="K74" s="98">
        <f t="shared" ref="K74:K79" si="50">F74-I74</f>
        <v>89</v>
      </c>
      <c r="L74" s="98"/>
      <c r="M74" s="89">
        <f t="shared" ref="M74:M79" si="51">ROUND(+K74*D$9,2)</f>
        <v>0</v>
      </c>
      <c r="N74" s="89"/>
      <c r="O74" s="130">
        <f t="shared" ref="O74:O79" si="52">H74+J74+M74</f>
        <v>15.5</v>
      </c>
      <c r="P74" s="89">
        <f t="shared" ref="P74:P79" si="53">H74+J74+ROUND((G74-I74)*D$9,2)</f>
        <v>15.5</v>
      </c>
      <c r="Q74" s="138"/>
      <c r="R74" s="44"/>
      <c r="T74" s="141"/>
      <c r="U74" s="141"/>
    </row>
    <row r="75" spans="1:21" ht="16.5" thickBot="1">
      <c r="A75" s="41">
        <v>214</v>
      </c>
      <c r="B75" s="41">
        <v>110</v>
      </c>
      <c r="C75" s="143">
        <f t="shared" si="43"/>
        <v>0.11</v>
      </c>
      <c r="D75" s="103">
        <v>0.28000000000000003</v>
      </c>
      <c r="E75" s="143">
        <f t="shared" si="44"/>
        <v>0.14080000000000001</v>
      </c>
      <c r="F75" s="98">
        <f t="shared" si="45"/>
        <v>47</v>
      </c>
      <c r="G75" s="98">
        <f t="shared" si="46"/>
        <v>103</v>
      </c>
      <c r="H75" s="89">
        <f t="shared" si="47"/>
        <v>3.28</v>
      </c>
      <c r="I75" s="98">
        <f t="shared" si="48"/>
        <v>28</v>
      </c>
      <c r="J75" s="89">
        <f t="shared" si="49"/>
        <v>0</v>
      </c>
      <c r="K75" s="98">
        <f t="shared" si="50"/>
        <v>19</v>
      </c>
      <c r="L75" s="98"/>
      <c r="M75" s="89">
        <f t="shared" si="51"/>
        <v>0</v>
      </c>
      <c r="N75" s="89"/>
      <c r="O75" s="130">
        <f t="shared" si="52"/>
        <v>3.28</v>
      </c>
      <c r="P75" s="89">
        <f t="shared" si="53"/>
        <v>3.28</v>
      </c>
      <c r="Q75" s="138"/>
      <c r="R75" s="44"/>
      <c r="T75" s="141"/>
      <c r="U75" s="141"/>
    </row>
    <row r="76" spans="1:21" ht="16.5" thickBot="1">
      <c r="A76" s="41">
        <v>215</v>
      </c>
      <c r="B76" s="41">
        <v>85</v>
      </c>
      <c r="C76" s="143">
        <f t="shared" si="43"/>
        <v>8.5000000000000006E-2</v>
      </c>
      <c r="D76" s="103">
        <v>1.1000000000000001</v>
      </c>
      <c r="E76" s="143">
        <f t="shared" si="44"/>
        <v>0.17850000000000002</v>
      </c>
      <c r="F76" s="98">
        <f t="shared" si="45"/>
        <v>60</v>
      </c>
      <c r="G76" s="98">
        <f t="shared" si="46"/>
        <v>130</v>
      </c>
      <c r="H76" s="89">
        <f t="shared" si="47"/>
        <v>4.1500000000000004</v>
      </c>
      <c r="I76" s="98">
        <f t="shared" si="48"/>
        <v>36</v>
      </c>
      <c r="J76" s="89">
        <f t="shared" si="49"/>
        <v>0</v>
      </c>
      <c r="K76" s="98">
        <f t="shared" si="50"/>
        <v>24</v>
      </c>
      <c r="L76" s="98"/>
      <c r="M76" s="89">
        <f t="shared" si="51"/>
        <v>0</v>
      </c>
      <c r="N76" s="89"/>
      <c r="O76" s="130">
        <f t="shared" si="52"/>
        <v>4.1500000000000004</v>
      </c>
      <c r="P76" s="89">
        <f t="shared" si="53"/>
        <v>4.1500000000000004</v>
      </c>
      <c r="Q76" s="138"/>
      <c r="R76" s="44"/>
      <c r="T76" s="141"/>
      <c r="U76" s="141"/>
    </row>
    <row r="77" spans="1:21" ht="16.5" thickBot="1">
      <c r="A77" s="41">
        <v>216</v>
      </c>
      <c r="B77" s="41">
        <f>60*4</f>
        <v>240</v>
      </c>
      <c r="C77" s="143">
        <f t="shared" si="43"/>
        <v>0.24</v>
      </c>
      <c r="D77" s="103">
        <v>1.08</v>
      </c>
      <c r="E77" s="143">
        <f t="shared" si="44"/>
        <v>0.49919999999999998</v>
      </c>
      <c r="F77" s="98">
        <f t="shared" si="45"/>
        <v>166</v>
      </c>
      <c r="G77" s="98">
        <f t="shared" si="46"/>
        <v>364</v>
      </c>
      <c r="H77" s="89">
        <f t="shared" si="47"/>
        <v>11.61</v>
      </c>
      <c r="I77" s="98">
        <f t="shared" si="48"/>
        <v>100</v>
      </c>
      <c r="J77" s="89">
        <f t="shared" si="49"/>
        <v>0</v>
      </c>
      <c r="K77" s="98">
        <f t="shared" si="50"/>
        <v>66</v>
      </c>
      <c r="L77" s="98"/>
      <c r="M77" s="89">
        <f t="shared" si="51"/>
        <v>0</v>
      </c>
      <c r="N77" s="89"/>
      <c r="O77" s="130">
        <f t="shared" si="52"/>
        <v>11.61</v>
      </c>
      <c r="P77" s="89">
        <f t="shared" si="53"/>
        <v>11.61</v>
      </c>
      <c r="Q77" s="138"/>
      <c r="R77" s="44"/>
      <c r="T77" s="141"/>
      <c r="U77" s="141"/>
    </row>
    <row r="78" spans="1:21" ht="16.5" thickBot="1">
      <c r="A78" s="41">
        <v>217</v>
      </c>
      <c r="B78" s="41">
        <v>60</v>
      </c>
      <c r="C78" s="143">
        <f t="shared" si="43"/>
        <v>0.06</v>
      </c>
      <c r="D78" s="103">
        <v>1.45</v>
      </c>
      <c r="E78" s="143">
        <f t="shared" si="44"/>
        <v>0.14699999999999999</v>
      </c>
      <c r="F78" s="98">
        <f t="shared" si="45"/>
        <v>49</v>
      </c>
      <c r="G78" s="98">
        <f t="shared" si="46"/>
        <v>107</v>
      </c>
      <c r="H78" s="89">
        <f t="shared" si="47"/>
        <v>3.42</v>
      </c>
      <c r="I78" s="98">
        <f t="shared" si="48"/>
        <v>29</v>
      </c>
      <c r="J78" s="89">
        <f t="shared" si="49"/>
        <v>0</v>
      </c>
      <c r="K78" s="98">
        <f t="shared" si="50"/>
        <v>20</v>
      </c>
      <c r="L78" s="98"/>
      <c r="M78" s="89">
        <f t="shared" si="51"/>
        <v>0</v>
      </c>
      <c r="N78" s="89"/>
      <c r="O78" s="130">
        <f t="shared" si="52"/>
        <v>3.42</v>
      </c>
      <c r="P78" s="89">
        <f t="shared" si="53"/>
        <v>3.42</v>
      </c>
      <c r="Q78" s="138"/>
      <c r="R78" s="44"/>
      <c r="T78" s="141"/>
      <c r="U78" s="141"/>
    </row>
    <row r="79" spans="1:21" ht="16.5" thickBot="1">
      <c r="A79" s="41">
        <v>218</v>
      </c>
      <c r="B79" s="41">
        <f>60*2</f>
        <v>120</v>
      </c>
      <c r="C79" s="143">
        <f t="shared" si="43"/>
        <v>0.12</v>
      </c>
      <c r="D79" s="103">
        <v>1.1299999999999999</v>
      </c>
      <c r="E79" s="143">
        <f t="shared" si="44"/>
        <v>0.25559999999999994</v>
      </c>
      <c r="F79" s="98">
        <f t="shared" si="45"/>
        <v>85</v>
      </c>
      <c r="G79" s="98">
        <f t="shared" si="46"/>
        <v>187</v>
      </c>
      <c r="H79" s="89">
        <f t="shared" si="47"/>
        <v>5.95</v>
      </c>
      <c r="I79" s="98">
        <f t="shared" si="48"/>
        <v>51</v>
      </c>
      <c r="J79" s="89">
        <f t="shared" si="49"/>
        <v>0</v>
      </c>
      <c r="K79" s="98">
        <f t="shared" si="50"/>
        <v>34</v>
      </c>
      <c r="L79" s="98"/>
      <c r="M79" s="89">
        <f t="shared" si="51"/>
        <v>0</v>
      </c>
      <c r="N79" s="89"/>
      <c r="O79" s="130">
        <f t="shared" si="52"/>
        <v>5.95</v>
      </c>
      <c r="P79" s="89">
        <f t="shared" si="53"/>
        <v>5.95</v>
      </c>
      <c r="Q79" s="138"/>
      <c r="R79" s="44"/>
      <c r="T79" s="141"/>
      <c r="U79" s="141"/>
    </row>
    <row r="80" spans="1:21" ht="16.5" thickBot="1">
      <c r="A80" s="41"/>
      <c r="Q80" s="138"/>
      <c r="R80" s="44"/>
      <c r="T80" s="141"/>
      <c r="U80" s="141"/>
    </row>
    <row r="81" spans="1:21" ht="16.5" thickBot="1">
      <c r="A81" s="41">
        <v>221</v>
      </c>
      <c r="B81" s="41">
        <v>250</v>
      </c>
      <c r="C81" s="143">
        <f>B81/1000</f>
        <v>0.25</v>
      </c>
      <c r="D81" s="103">
        <v>0.2</v>
      </c>
      <c r="E81" s="143">
        <f>(+C81*D81)+C81</f>
        <v>0.3</v>
      </c>
      <c r="F81" s="98">
        <f>ROUND((+$E81*4000)/12,0)</f>
        <v>100</v>
      </c>
      <c r="G81" s="98">
        <f>ROUND((+$E81*8760)/12,0)</f>
        <v>219</v>
      </c>
      <c r="H81" s="89">
        <f>ROUND(+E81*D$7,2)</f>
        <v>6.98</v>
      </c>
      <c r="I81" s="98">
        <f>ROUND(IF((E81*200)&gt;F81,F81,(E81*200)),0)</f>
        <v>60</v>
      </c>
      <c r="J81" s="89">
        <f>ROUND(+I81*D$8,2)</f>
        <v>0</v>
      </c>
      <c r="K81" s="98">
        <f>F81-I81</f>
        <v>40</v>
      </c>
      <c r="L81" s="98"/>
      <c r="M81" s="89">
        <f>ROUND(+K81*D$9,2)</f>
        <v>0</v>
      </c>
      <c r="N81" s="89"/>
      <c r="O81" s="130">
        <f>H81+J81+M81</f>
        <v>6.98</v>
      </c>
      <c r="P81" s="89">
        <f>H81+J81+ROUND((G81-I81)*D$9,2)</f>
        <v>6.98</v>
      </c>
      <c r="Q81" s="138"/>
      <c r="R81" s="44"/>
      <c r="T81" s="141"/>
      <c r="U81" s="141"/>
    </row>
    <row r="82" spans="1:21" ht="16.5" thickBot="1">
      <c r="A82" s="41">
        <v>222</v>
      </c>
      <c r="B82" s="41">
        <v>70</v>
      </c>
      <c r="C82" s="143">
        <f>B82/1000</f>
        <v>7.0000000000000007E-2</v>
      </c>
      <c r="D82" s="103">
        <v>0.37</v>
      </c>
      <c r="E82" s="143">
        <f>(+C82*D82)+C82</f>
        <v>9.5900000000000013E-2</v>
      </c>
      <c r="F82" s="98">
        <f>ROUND((+$E82*4000)/12,0)</f>
        <v>32</v>
      </c>
      <c r="G82" s="98">
        <f>ROUND((+$E82*8760)/12,0)</f>
        <v>70</v>
      </c>
      <c r="H82" s="89">
        <f>ROUND(+E82*D$7,2)</f>
        <v>2.23</v>
      </c>
      <c r="I82" s="98">
        <f>ROUND(IF((E82*200)&gt;F82,F82,(E82*200)),0)</f>
        <v>19</v>
      </c>
      <c r="J82" s="89">
        <f>ROUND(+I82*D$8,2)</f>
        <v>0</v>
      </c>
      <c r="K82" s="98">
        <f>F82-I82</f>
        <v>13</v>
      </c>
      <c r="L82" s="98"/>
      <c r="M82" s="89">
        <f>ROUND(+K82*D$9,2)</f>
        <v>0</v>
      </c>
      <c r="N82" s="89"/>
      <c r="O82" s="130">
        <f>H82+J82+M82</f>
        <v>2.23</v>
      </c>
      <c r="P82" s="89">
        <f>H82+J82+ROUND((G82-I82)*D$9,2)</f>
        <v>2.23</v>
      </c>
      <c r="Q82" s="138"/>
      <c r="R82" s="44"/>
      <c r="T82" s="141"/>
      <c r="U82" s="141"/>
    </row>
    <row r="83" spans="1:21" ht="16.5" thickBot="1">
      <c r="A83" s="41">
        <v>223</v>
      </c>
      <c r="B83" s="41">
        <v>100</v>
      </c>
      <c r="C83" s="143">
        <f>B83/1000</f>
        <v>0.1</v>
      </c>
      <c r="D83" s="103">
        <v>0.35</v>
      </c>
      <c r="E83" s="143">
        <f>(+C83*D83)+C83</f>
        <v>0.13500000000000001</v>
      </c>
      <c r="F83" s="98">
        <f>ROUND((+$E83*4000)/12,0)</f>
        <v>45</v>
      </c>
      <c r="G83" s="98">
        <f>ROUND((+$E83*8760)/12,0)</f>
        <v>99</v>
      </c>
      <c r="H83" s="89">
        <f>ROUND(+E83*D$7,2)</f>
        <v>3.14</v>
      </c>
      <c r="I83" s="98">
        <f>ROUND(IF((E83*200)&gt;F83,F83,(E83*200)),0)</f>
        <v>27</v>
      </c>
      <c r="J83" s="89">
        <f>ROUND(+I83*D$8,2)</f>
        <v>0</v>
      </c>
      <c r="K83" s="98">
        <f>F83-I83</f>
        <v>18</v>
      </c>
      <c r="L83" s="98"/>
      <c r="M83" s="89">
        <f>ROUND(+K83*D$9,2)</f>
        <v>0</v>
      </c>
      <c r="N83" s="89"/>
      <c r="O83" s="130">
        <f>H83+J83+M83</f>
        <v>3.14</v>
      </c>
      <c r="P83" s="89">
        <f>H83+J83+ROUND((G83-I83)*D$9,2)</f>
        <v>3.14</v>
      </c>
      <c r="Q83" s="138"/>
      <c r="R83" s="44"/>
      <c r="T83" s="141"/>
      <c r="U83" s="141"/>
    </row>
    <row r="84" spans="1:21" ht="16.5" thickBot="1">
      <c r="A84" s="41">
        <v>224</v>
      </c>
      <c r="B84" s="41">
        <v>150</v>
      </c>
      <c r="C84" s="143">
        <f>B84/1000</f>
        <v>0.15</v>
      </c>
      <c r="D84" s="103">
        <v>0.3</v>
      </c>
      <c r="E84" s="143">
        <f>(+C84*D84)+C84</f>
        <v>0.19500000000000001</v>
      </c>
      <c r="F84" s="98">
        <f>ROUND((+$E84*4000)/12,0)</f>
        <v>65</v>
      </c>
      <c r="G84" s="98">
        <f>ROUND((+$E84*8760)/12,0)</f>
        <v>142</v>
      </c>
      <c r="H84" s="89">
        <f>ROUND(+E84*D$7,2)</f>
        <v>4.54</v>
      </c>
      <c r="I84" s="98">
        <f>ROUND(IF((E84*200)&gt;F84,F84,(E84*200)),0)</f>
        <v>39</v>
      </c>
      <c r="J84" s="89">
        <f>ROUND(+I84*D$8,2)</f>
        <v>0</v>
      </c>
      <c r="K84" s="98">
        <f>F84-I84</f>
        <v>26</v>
      </c>
      <c r="L84" s="98"/>
      <c r="M84" s="89">
        <f>ROUND(+K84*D$9,2)</f>
        <v>0</v>
      </c>
      <c r="N84" s="89"/>
      <c r="O84" s="130">
        <f>H84+J84+M84</f>
        <v>4.54</v>
      </c>
      <c r="P84" s="89">
        <f>H84+J84+ROUND((G84-I84)*D$9,2)</f>
        <v>4.54</v>
      </c>
      <c r="Q84" s="138"/>
      <c r="R84" s="44"/>
      <c r="T84" s="141"/>
      <c r="U84" s="141"/>
    </row>
    <row r="85" spans="1:21" ht="16.5" thickBot="1">
      <c r="A85" s="41"/>
      <c r="Q85" s="138"/>
      <c r="R85" s="44"/>
      <c r="T85" s="141"/>
      <c r="U85" s="141"/>
    </row>
    <row r="86" spans="1:21" ht="16.5" thickBot="1">
      <c r="A86" s="41">
        <v>231</v>
      </c>
      <c r="B86" s="41">
        <v>180</v>
      </c>
      <c r="C86" s="143">
        <f>B86/1000</f>
        <v>0.18</v>
      </c>
      <c r="D86" s="103">
        <v>0.33329999999999999</v>
      </c>
      <c r="E86" s="143">
        <f>(+C86*D86)+C86</f>
        <v>0.23999399999999999</v>
      </c>
      <c r="F86" s="98">
        <f>ROUND((+$E86*4000)/12,0)</f>
        <v>80</v>
      </c>
      <c r="G86" s="98">
        <f>ROUND((+$E86*8760)/12,0)</f>
        <v>175</v>
      </c>
      <c r="H86" s="89">
        <f>ROUND(+E86*D$7,2)</f>
        <v>5.58</v>
      </c>
      <c r="I86" s="98">
        <f>ROUND(IF((E86*200)&gt;F86,F86,(E86*200)),0)</f>
        <v>48</v>
      </c>
      <c r="J86" s="89">
        <f>ROUND(+I86*D$8,2)</f>
        <v>0</v>
      </c>
      <c r="K86" s="98">
        <f>F86-I86</f>
        <v>32</v>
      </c>
      <c r="L86" s="98"/>
      <c r="M86" s="89">
        <f>ROUND(+K86*D$9,2)</f>
        <v>0</v>
      </c>
      <c r="N86" s="89"/>
      <c r="O86" s="130">
        <f>H86+J86+M86</f>
        <v>5.58</v>
      </c>
      <c r="P86" s="89">
        <f>H86+J86+ROUND((G86-I86)*D$9,2)</f>
        <v>5.58</v>
      </c>
      <c r="Q86" s="138"/>
      <c r="R86" s="44"/>
      <c r="T86" s="141"/>
      <c r="U86" s="141"/>
    </row>
    <row r="87" spans="1:21" ht="16.5" thickBot="1">
      <c r="A87" s="41"/>
      <c r="Q87" s="138"/>
      <c r="R87" s="44"/>
      <c r="T87" s="141"/>
      <c r="U87" s="141"/>
    </row>
    <row r="88" spans="1:21" ht="16.5" thickBot="1">
      <c r="A88" s="41">
        <v>300</v>
      </c>
      <c r="B88" s="41">
        <v>100</v>
      </c>
      <c r="C88" s="143">
        <f t="shared" ref="C88:C94" si="54">B88/1000</f>
        <v>0.1</v>
      </c>
      <c r="D88" s="103">
        <v>7.0000000000000007E-2</v>
      </c>
      <c r="E88" s="143">
        <f t="shared" ref="E88:E94" si="55">(+C88*D88)+C88</f>
        <v>0.10700000000000001</v>
      </c>
      <c r="F88" s="98">
        <f t="shared" ref="F88:F94" si="56">ROUND((+$E88*4000)/12,0)</f>
        <v>36</v>
      </c>
      <c r="G88" s="148">
        <f t="shared" ref="G88:G94" si="57">ROUND((+$E88*8760)/12,0)</f>
        <v>78</v>
      </c>
      <c r="H88" s="89">
        <f t="shared" ref="H88:H94" si="58">ROUND(+E88*D$7,2)</f>
        <v>2.4900000000000002</v>
      </c>
      <c r="I88" s="98">
        <f t="shared" ref="I88:I94" si="59">ROUND(IF((E88*200)&gt;F88,F88,(E88*200)),0)</f>
        <v>21</v>
      </c>
      <c r="J88" s="89">
        <f t="shared" ref="J88:J94" si="60">ROUND(+I88*D$8,2)</f>
        <v>0</v>
      </c>
      <c r="K88" s="98">
        <f t="shared" ref="K88:K94" si="61">F88-I88</f>
        <v>15</v>
      </c>
      <c r="L88" s="98"/>
      <c r="M88" s="89">
        <f t="shared" ref="M88:M94" si="62">ROUND(+K88*D$9,2)</f>
        <v>0</v>
      </c>
      <c r="N88" s="89"/>
      <c r="O88" s="89">
        <f t="shared" ref="O88:O94" si="63">H88+J88+M88</f>
        <v>2.4900000000000002</v>
      </c>
      <c r="P88" s="130">
        <f t="shared" ref="P88:P94" si="64">H88+J88+ROUND((G88-I88)*D$9,2)</f>
        <v>2.4900000000000002</v>
      </c>
      <c r="Q88" s="138"/>
      <c r="R88" s="44" t="s">
        <v>1316</v>
      </c>
      <c r="T88" s="141"/>
      <c r="U88" s="141"/>
    </row>
    <row r="89" spans="1:21" ht="16.5" thickBot="1">
      <c r="A89" s="41">
        <v>301</v>
      </c>
      <c r="B89" s="41">
        <v>125</v>
      </c>
      <c r="C89" s="143">
        <f t="shared" si="54"/>
        <v>0.125</v>
      </c>
      <c r="D89" s="103">
        <v>0.248</v>
      </c>
      <c r="E89" s="143">
        <f t="shared" si="55"/>
        <v>0.156</v>
      </c>
      <c r="F89" s="148">
        <f t="shared" si="56"/>
        <v>52</v>
      </c>
      <c r="G89" s="98">
        <f t="shared" si="57"/>
        <v>114</v>
      </c>
      <c r="H89" s="89">
        <f t="shared" si="58"/>
        <v>3.63</v>
      </c>
      <c r="I89" s="98">
        <f t="shared" si="59"/>
        <v>31</v>
      </c>
      <c r="J89" s="89">
        <f t="shared" si="60"/>
        <v>0</v>
      </c>
      <c r="K89" s="98">
        <f t="shared" si="61"/>
        <v>21</v>
      </c>
      <c r="L89" s="98"/>
      <c r="M89" s="89">
        <f t="shared" si="62"/>
        <v>0</v>
      </c>
      <c r="N89" s="89"/>
      <c r="O89" s="130">
        <f t="shared" si="63"/>
        <v>3.63</v>
      </c>
      <c r="P89" s="89">
        <f t="shared" si="64"/>
        <v>3.63</v>
      </c>
      <c r="Q89" s="138"/>
      <c r="R89" s="44"/>
      <c r="T89" s="141"/>
      <c r="U89" s="141"/>
    </row>
    <row r="90" spans="1:21" ht="16.5" thickBot="1">
      <c r="A90" s="41">
        <v>302</v>
      </c>
      <c r="B90" s="41">
        <v>175</v>
      </c>
      <c r="C90" s="143">
        <f t="shared" si="54"/>
        <v>0.17499999999999999</v>
      </c>
      <c r="D90" s="103">
        <v>0.18290000000000001</v>
      </c>
      <c r="E90" s="143">
        <f t="shared" si="55"/>
        <v>0.20700749999999998</v>
      </c>
      <c r="F90" s="148">
        <f t="shared" si="56"/>
        <v>69</v>
      </c>
      <c r="G90" s="98">
        <f t="shared" si="57"/>
        <v>151</v>
      </c>
      <c r="H90" s="89">
        <f t="shared" si="58"/>
        <v>4.82</v>
      </c>
      <c r="I90" s="98">
        <f t="shared" si="59"/>
        <v>41</v>
      </c>
      <c r="J90" s="89">
        <f t="shared" si="60"/>
        <v>0</v>
      </c>
      <c r="K90" s="98">
        <f t="shared" si="61"/>
        <v>28</v>
      </c>
      <c r="L90" s="98"/>
      <c r="M90" s="89">
        <f t="shared" si="62"/>
        <v>0</v>
      </c>
      <c r="N90" s="89"/>
      <c r="O90" s="130">
        <f t="shared" si="63"/>
        <v>4.82</v>
      </c>
      <c r="P90" s="89">
        <f t="shared" si="64"/>
        <v>4.82</v>
      </c>
      <c r="Q90" s="138"/>
      <c r="R90" s="44"/>
      <c r="T90" s="141"/>
      <c r="U90" s="141"/>
    </row>
    <row r="91" spans="1:21" ht="16.5" thickBot="1">
      <c r="A91" s="41">
        <v>303</v>
      </c>
      <c r="B91" s="41">
        <v>250</v>
      </c>
      <c r="C91" s="143">
        <f t="shared" si="54"/>
        <v>0.25</v>
      </c>
      <c r="D91" s="103">
        <v>0.16400000000000001</v>
      </c>
      <c r="E91" s="143">
        <f t="shared" si="55"/>
        <v>0.29099999999999998</v>
      </c>
      <c r="F91" s="148">
        <f t="shared" si="56"/>
        <v>97</v>
      </c>
      <c r="G91" s="98">
        <f t="shared" si="57"/>
        <v>212</v>
      </c>
      <c r="H91" s="89">
        <f t="shared" si="58"/>
        <v>6.77</v>
      </c>
      <c r="I91" s="98">
        <f t="shared" si="59"/>
        <v>58</v>
      </c>
      <c r="J91" s="89">
        <f t="shared" si="60"/>
        <v>0</v>
      </c>
      <c r="K91" s="98">
        <f t="shared" si="61"/>
        <v>39</v>
      </c>
      <c r="L91" s="98"/>
      <c r="M91" s="89">
        <f t="shared" si="62"/>
        <v>0</v>
      </c>
      <c r="N91" s="89"/>
      <c r="O91" s="130">
        <f t="shared" si="63"/>
        <v>6.77</v>
      </c>
      <c r="P91" s="89">
        <f t="shared" si="64"/>
        <v>6.77</v>
      </c>
      <c r="Q91" s="138"/>
      <c r="R91" s="44"/>
      <c r="T91" s="141"/>
      <c r="U91" s="141"/>
    </row>
    <row r="92" spans="1:21" ht="16.5" thickBot="1">
      <c r="A92" s="41">
        <v>304</v>
      </c>
      <c r="B92" s="41">
        <v>400</v>
      </c>
      <c r="C92" s="143">
        <f t="shared" si="54"/>
        <v>0.4</v>
      </c>
      <c r="D92" s="103">
        <v>0.155</v>
      </c>
      <c r="E92" s="143">
        <f t="shared" si="55"/>
        <v>0.46200000000000002</v>
      </c>
      <c r="F92" s="148">
        <f t="shared" si="56"/>
        <v>154</v>
      </c>
      <c r="G92" s="98">
        <f t="shared" si="57"/>
        <v>337</v>
      </c>
      <c r="H92" s="89">
        <f t="shared" si="58"/>
        <v>10.75</v>
      </c>
      <c r="I92" s="98">
        <f t="shared" si="59"/>
        <v>92</v>
      </c>
      <c r="J92" s="89">
        <f t="shared" si="60"/>
        <v>0</v>
      </c>
      <c r="K92" s="98">
        <f t="shared" si="61"/>
        <v>62</v>
      </c>
      <c r="L92" s="98"/>
      <c r="M92" s="89">
        <f t="shared" si="62"/>
        <v>0</v>
      </c>
      <c r="N92" s="89"/>
      <c r="O92" s="130">
        <f t="shared" si="63"/>
        <v>10.75</v>
      </c>
      <c r="P92" s="89">
        <f t="shared" si="64"/>
        <v>10.75</v>
      </c>
      <c r="Q92" s="138"/>
      <c r="R92" s="44"/>
      <c r="T92" s="141"/>
      <c r="U92" s="141"/>
    </row>
    <row r="93" spans="1:21" ht="16.5" thickBot="1">
      <c r="A93" s="41">
        <v>305</v>
      </c>
      <c r="B93" s="41">
        <v>700</v>
      </c>
      <c r="C93" s="143">
        <f t="shared" si="54"/>
        <v>0.7</v>
      </c>
      <c r="D93" s="103">
        <v>0.114</v>
      </c>
      <c r="E93" s="143">
        <f t="shared" si="55"/>
        <v>0.77979999999999994</v>
      </c>
      <c r="F93" s="148">
        <f t="shared" si="56"/>
        <v>260</v>
      </c>
      <c r="G93" s="98">
        <f t="shared" si="57"/>
        <v>569</v>
      </c>
      <c r="H93" s="89">
        <f t="shared" si="58"/>
        <v>18.14</v>
      </c>
      <c r="I93" s="98">
        <f t="shared" si="59"/>
        <v>156</v>
      </c>
      <c r="J93" s="89">
        <f t="shared" si="60"/>
        <v>0</v>
      </c>
      <c r="K93" s="98">
        <f t="shared" si="61"/>
        <v>104</v>
      </c>
      <c r="L93" s="98"/>
      <c r="M93" s="89">
        <f t="shared" si="62"/>
        <v>0</v>
      </c>
      <c r="N93" s="89"/>
      <c r="O93" s="130">
        <f t="shared" si="63"/>
        <v>18.14</v>
      </c>
      <c r="P93" s="89">
        <f t="shared" si="64"/>
        <v>18.14</v>
      </c>
      <c r="Q93" s="138"/>
      <c r="R93" s="44"/>
      <c r="T93" s="141"/>
      <c r="U93" s="141"/>
    </row>
    <row r="94" spans="1:21" ht="16.5" thickBot="1">
      <c r="A94" s="41">
        <v>306</v>
      </c>
      <c r="B94" s="41">
        <v>1000</v>
      </c>
      <c r="C94" s="143">
        <f t="shared" si="54"/>
        <v>1</v>
      </c>
      <c r="D94" s="103">
        <v>8.8999999999999996E-2</v>
      </c>
      <c r="E94" s="143">
        <f t="shared" si="55"/>
        <v>1.089</v>
      </c>
      <c r="F94" s="148">
        <f t="shared" si="56"/>
        <v>363</v>
      </c>
      <c r="G94" s="98">
        <f t="shared" si="57"/>
        <v>795</v>
      </c>
      <c r="H94" s="89">
        <f t="shared" si="58"/>
        <v>25.33</v>
      </c>
      <c r="I94" s="98">
        <f t="shared" si="59"/>
        <v>218</v>
      </c>
      <c r="J94" s="89">
        <f t="shared" si="60"/>
        <v>0</v>
      </c>
      <c r="K94" s="98">
        <f t="shared" si="61"/>
        <v>145</v>
      </c>
      <c r="L94" s="98"/>
      <c r="M94" s="89">
        <f t="shared" si="62"/>
        <v>0</v>
      </c>
      <c r="N94" s="89"/>
      <c r="O94" s="130">
        <f t="shared" si="63"/>
        <v>25.33</v>
      </c>
      <c r="P94" s="89">
        <f t="shared" si="64"/>
        <v>25.33</v>
      </c>
      <c r="Q94" s="138"/>
      <c r="R94" s="44"/>
      <c r="T94" s="141"/>
      <c r="U94" s="141"/>
    </row>
    <row r="95" spans="1:21" ht="16.5" thickBot="1">
      <c r="A95" s="41"/>
      <c r="Q95" s="138"/>
      <c r="R95" s="44"/>
      <c r="T95" s="141"/>
      <c r="U95" s="141"/>
    </row>
    <row r="96" spans="1:21" ht="16.5" thickBot="1">
      <c r="A96" s="41">
        <v>310</v>
      </c>
      <c r="B96" s="41">
        <f>30*2</f>
        <v>60</v>
      </c>
      <c r="C96" s="143">
        <f t="shared" ref="C96:C101" si="65">B96/1000</f>
        <v>0.06</v>
      </c>
      <c r="D96" s="103">
        <v>0.5</v>
      </c>
      <c r="E96" s="143">
        <f t="shared" ref="E96:E101" si="66">(+C96*D96)+C96</f>
        <v>0.09</v>
      </c>
      <c r="F96" s="98">
        <f t="shared" ref="F96:F101" si="67">ROUND((+$E96*4000)/12,0)</f>
        <v>30</v>
      </c>
      <c r="G96" s="98">
        <f t="shared" ref="G96:G101" si="68">ROUND((+$E96*8760)/12,0)</f>
        <v>66</v>
      </c>
      <c r="H96" s="89">
        <f t="shared" ref="H96:H101" si="69">ROUND(+E96*D$7,2)</f>
        <v>2.09</v>
      </c>
      <c r="I96" s="98">
        <f t="shared" ref="I96:I101" si="70">ROUND(IF((E96*200)&gt;F96,F96,(E96*200)),0)</f>
        <v>18</v>
      </c>
      <c r="J96" s="89">
        <f t="shared" ref="J96:J101" si="71">ROUND(+I96*D$8,2)</f>
        <v>0</v>
      </c>
      <c r="K96" s="98">
        <f t="shared" ref="K96:K101" si="72">F96-I96</f>
        <v>12</v>
      </c>
      <c r="L96" s="98"/>
      <c r="M96" s="89">
        <f t="shared" ref="M96:M101" si="73">ROUND(+K96*D$9,2)</f>
        <v>0</v>
      </c>
      <c r="N96" s="89"/>
      <c r="O96" s="130">
        <f t="shared" ref="O96:O101" si="74">H96+J96+M96</f>
        <v>2.09</v>
      </c>
      <c r="P96" s="89">
        <f t="shared" ref="P96:P101" si="75">H96+J96+ROUND((G96-I96)*D$9,2)</f>
        <v>2.09</v>
      </c>
      <c r="Q96" s="138"/>
      <c r="R96" s="44"/>
      <c r="T96" s="141"/>
      <c r="U96" s="141"/>
    </row>
    <row r="97" spans="1:21" ht="16.5" thickBot="1">
      <c r="A97" s="41">
        <v>311</v>
      </c>
      <c r="B97" s="41">
        <f>60*4</f>
        <v>240</v>
      </c>
      <c r="C97" s="143">
        <f t="shared" si="65"/>
        <v>0.24</v>
      </c>
      <c r="D97" s="103">
        <v>1.08</v>
      </c>
      <c r="E97" s="143">
        <f t="shared" si="66"/>
        <v>0.49919999999999998</v>
      </c>
      <c r="F97" s="98">
        <f t="shared" si="67"/>
        <v>166</v>
      </c>
      <c r="G97" s="98">
        <f t="shared" si="68"/>
        <v>364</v>
      </c>
      <c r="H97" s="89">
        <f t="shared" si="69"/>
        <v>11.61</v>
      </c>
      <c r="I97" s="98">
        <f t="shared" si="70"/>
        <v>100</v>
      </c>
      <c r="J97" s="89">
        <f t="shared" si="71"/>
        <v>0</v>
      </c>
      <c r="K97" s="98">
        <f t="shared" si="72"/>
        <v>66</v>
      </c>
      <c r="L97" s="98"/>
      <c r="M97" s="89">
        <f t="shared" si="73"/>
        <v>0</v>
      </c>
      <c r="N97" s="89"/>
      <c r="O97" s="130">
        <f t="shared" si="74"/>
        <v>11.61</v>
      </c>
      <c r="P97" s="89">
        <f t="shared" si="75"/>
        <v>11.61</v>
      </c>
      <c r="Q97" s="138"/>
      <c r="R97" s="44"/>
      <c r="T97" s="141"/>
      <c r="U97" s="141"/>
    </row>
    <row r="98" spans="1:21" ht="16.5" thickBot="1">
      <c r="A98" s="41">
        <v>312</v>
      </c>
      <c r="B98" s="41">
        <f>85*2</f>
        <v>170</v>
      </c>
      <c r="C98" s="143">
        <f t="shared" si="65"/>
        <v>0.17</v>
      </c>
      <c r="D98" s="103">
        <v>1.05</v>
      </c>
      <c r="E98" s="143">
        <f t="shared" si="66"/>
        <v>0.34850000000000003</v>
      </c>
      <c r="F98" s="98">
        <f t="shared" si="67"/>
        <v>116</v>
      </c>
      <c r="G98" s="98">
        <f t="shared" si="68"/>
        <v>254</v>
      </c>
      <c r="H98" s="89">
        <f t="shared" si="69"/>
        <v>8.11</v>
      </c>
      <c r="I98" s="98">
        <f t="shared" si="70"/>
        <v>70</v>
      </c>
      <c r="J98" s="89">
        <f t="shared" si="71"/>
        <v>0</v>
      </c>
      <c r="K98" s="98">
        <f t="shared" si="72"/>
        <v>46</v>
      </c>
      <c r="L98" s="98"/>
      <c r="M98" s="89">
        <f t="shared" si="73"/>
        <v>0</v>
      </c>
      <c r="N98" s="89"/>
      <c r="O98" s="130">
        <f t="shared" si="74"/>
        <v>8.11</v>
      </c>
      <c r="P98" s="89">
        <f t="shared" si="75"/>
        <v>8.11</v>
      </c>
      <c r="Q98" s="138"/>
      <c r="R98" s="44"/>
      <c r="T98" s="141"/>
      <c r="U98" s="141"/>
    </row>
    <row r="99" spans="1:21" ht="16.5" thickBot="1">
      <c r="A99" s="41">
        <v>313</v>
      </c>
      <c r="B99" s="41">
        <f>85*4</f>
        <v>340</v>
      </c>
      <c r="C99" s="143">
        <f t="shared" si="65"/>
        <v>0.34</v>
      </c>
      <c r="D99" s="103">
        <v>0.96</v>
      </c>
      <c r="E99" s="143">
        <f t="shared" si="66"/>
        <v>0.6664000000000001</v>
      </c>
      <c r="F99" s="98">
        <f t="shared" si="67"/>
        <v>222</v>
      </c>
      <c r="G99" s="98">
        <f t="shared" si="68"/>
        <v>486</v>
      </c>
      <c r="H99" s="89">
        <f t="shared" si="69"/>
        <v>15.5</v>
      </c>
      <c r="I99" s="98">
        <f t="shared" si="70"/>
        <v>133</v>
      </c>
      <c r="J99" s="89">
        <f t="shared" si="71"/>
        <v>0</v>
      </c>
      <c r="K99" s="98">
        <f t="shared" si="72"/>
        <v>89</v>
      </c>
      <c r="L99" s="98"/>
      <c r="M99" s="89">
        <f t="shared" si="73"/>
        <v>0</v>
      </c>
      <c r="N99" s="89"/>
      <c r="O99" s="130">
        <f t="shared" si="74"/>
        <v>15.5</v>
      </c>
      <c r="P99" s="89">
        <f t="shared" si="75"/>
        <v>15.5</v>
      </c>
      <c r="Q99" s="138"/>
      <c r="R99" s="44"/>
      <c r="T99" s="141"/>
      <c r="U99" s="141"/>
    </row>
    <row r="100" spans="1:21" ht="16.5" thickBot="1">
      <c r="A100" s="41">
        <v>314</v>
      </c>
      <c r="B100" s="41">
        <v>110</v>
      </c>
      <c r="C100" s="143">
        <f t="shared" si="65"/>
        <v>0.11</v>
      </c>
      <c r="D100" s="103">
        <v>0.28000000000000003</v>
      </c>
      <c r="E100" s="143">
        <f t="shared" si="66"/>
        <v>0.14080000000000001</v>
      </c>
      <c r="F100" s="148">
        <f t="shared" si="67"/>
        <v>47</v>
      </c>
      <c r="G100" s="98">
        <f t="shared" si="68"/>
        <v>103</v>
      </c>
      <c r="H100" s="89">
        <f t="shared" si="69"/>
        <v>3.28</v>
      </c>
      <c r="I100" s="98">
        <f t="shared" si="70"/>
        <v>28</v>
      </c>
      <c r="J100" s="89">
        <f t="shared" si="71"/>
        <v>0</v>
      </c>
      <c r="K100" s="98">
        <f t="shared" si="72"/>
        <v>19</v>
      </c>
      <c r="L100" s="98"/>
      <c r="M100" s="89">
        <f t="shared" si="73"/>
        <v>0</v>
      </c>
      <c r="N100" s="89"/>
      <c r="O100" s="130">
        <f t="shared" si="74"/>
        <v>3.28</v>
      </c>
      <c r="P100" s="89">
        <f t="shared" si="75"/>
        <v>3.28</v>
      </c>
      <c r="Q100" s="138"/>
      <c r="R100" s="44"/>
      <c r="T100" s="141"/>
      <c r="U100" s="141"/>
    </row>
    <row r="101" spans="1:21" ht="16.5" thickBot="1">
      <c r="A101" s="41">
        <v>315</v>
      </c>
      <c r="B101" s="41">
        <v>85</v>
      </c>
      <c r="C101" s="143">
        <f t="shared" si="65"/>
        <v>8.5000000000000006E-2</v>
      </c>
      <c r="D101" s="103">
        <v>1.1000000000000001</v>
      </c>
      <c r="E101" s="143">
        <f t="shared" si="66"/>
        <v>0.17850000000000002</v>
      </c>
      <c r="F101" s="148">
        <f t="shared" si="67"/>
        <v>60</v>
      </c>
      <c r="G101" s="98">
        <f t="shared" si="68"/>
        <v>130</v>
      </c>
      <c r="H101" s="89">
        <f t="shared" si="69"/>
        <v>4.1500000000000004</v>
      </c>
      <c r="I101" s="98">
        <f t="shared" si="70"/>
        <v>36</v>
      </c>
      <c r="J101" s="89">
        <f t="shared" si="71"/>
        <v>0</v>
      </c>
      <c r="K101" s="98">
        <f t="shared" si="72"/>
        <v>24</v>
      </c>
      <c r="L101" s="98"/>
      <c r="M101" s="89">
        <f t="shared" si="73"/>
        <v>0</v>
      </c>
      <c r="N101" s="89"/>
      <c r="O101" s="130">
        <f t="shared" si="74"/>
        <v>4.1500000000000004</v>
      </c>
      <c r="P101" s="89">
        <f t="shared" si="75"/>
        <v>4.1500000000000004</v>
      </c>
      <c r="Q101" s="138"/>
      <c r="R101" s="44"/>
      <c r="T101" s="141"/>
      <c r="U101" s="141"/>
    </row>
    <row r="102" spans="1:21" ht="16.5" thickBot="1">
      <c r="A102" s="41"/>
      <c r="Q102" s="138"/>
      <c r="R102" s="44"/>
      <c r="T102" s="141"/>
      <c r="U102" s="141"/>
    </row>
    <row r="103" spans="1:21" ht="16.5" thickBot="1">
      <c r="A103" s="41">
        <v>321</v>
      </c>
      <c r="B103" s="41">
        <v>250</v>
      </c>
      <c r="C103" s="143">
        <f t="shared" ref="C103:C109" si="76">B103/1000</f>
        <v>0.25</v>
      </c>
      <c r="D103" s="103">
        <v>0.2</v>
      </c>
      <c r="E103" s="143">
        <f t="shared" ref="E103:E109" si="77">(+C103*D103)+C103</f>
        <v>0.3</v>
      </c>
      <c r="F103" s="148">
        <f t="shared" ref="F103:F109" si="78">ROUND((+$E103*4000)/12,0)</f>
        <v>100</v>
      </c>
      <c r="G103" s="98">
        <f t="shared" ref="G103:G109" si="79">ROUND((+$E103*8760)/12,0)</f>
        <v>219</v>
      </c>
      <c r="H103" s="89">
        <f t="shared" ref="H103:H109" si="80">ROUND(+E103*D$7,2)</f>
        <v>6.98</v>
      </c>
      <c r="I103" s="98">
        <f t="shared" ref="I103:I109" si="81">ROUND(IF((E103*200)&gt;F103,F103,(E103*200)),0)</f>
        <v>60</v>
      </c>
      <c r="J103" s="89">
        <f t="shared" ref="J103:J109" si="82">ROUND(+I103*D$8,2)</f>
        <v>0</v>
      </c>
      <c r="K103" s="98">
        <f t="shared" ref="K103:K109" si="83">F103-I103</f>
        <v>40</v>
      </c>
      <c r="L103" s="98"/>
      <c r="M103" s="89">
        <f t="shared" ref="M103:M109" si="84">ROUND(+K103*D$9,2)</f>
        <v>0</v>
      </c>
      <c r="N103" s="89"/>
      <c r="O103" s="130">
        <f t="shared" ref="O103:O109" si="85">H103+J103+M103</f>
        <v>6.98</v>
      </c>
      <c r="P103" s="89">
        <f t="shared" ref="P103:P109" si="86">H103+J103+ROUND((G103-I103)*D$9,2)</f>
        <v>6.98</v>
      </c>
      <c r="Q103" s="138"/>
      <c r="R103" s="44"/>
      <c r="T103" s="141"/>
      <c r="U103" s="141"/>
    </row>
    <row r="104" spans="1:21" ht="16.5" thickBot="1">
      <c r="A104" s="41">
        <v>322</v>
      </c>
      <c r="B104" s="41">
        <v>70</v>
      </c>
      <c r="C104" s="143">
        <f t="shared" si="76"/>
        <v>7.0000000000000007E-2</v>
      </c>
      <c r="D104" s="103">
        <v>0.37</v>
      </c>
      <c r="E104" s="143">
        <f t="shared" si="77"/>
        <v>9.5900000000000013E-2</v>
      </c>
      <c r="F104" s="148">
        <f t="shared" si="78"/>
        <v>32</v>
      </c>
      <c r="G104" s="98">
        <f t="shared" si="79"/>
        <v>70</v>
      </c>
      <c r="H104" s="89">
        <f t="shared" si="80"/>
        <v>2.23</v>
      </c>
      <c r="I104" s="98">
        <f t="shared" si="81"/>
        <v>19</v>
      </c>
      <c r="J104" s="89">
        <f t="shared" si="82"/>
        <v>0</v>
      </c>
      <c r="K104" s="98">
        <f t="shared" si="83"/>
        <v>13</v>
      </c>
      <c r="L104" s="98"/>
      <c r="M104" s="89">
        <f t="shared" si="84"/>
        <v>0</v>
      </c>
      <c r="N104" s="89"/>
      <c r="O104" s="130">
        <f t="shared" si="85"/>
        <v>2.23</v>
      </c>
      <c r="P104" s="89">
        <f t="shared" si="86"/>
        <v>2.23</v>
      </c>
      <c r="Q104" s="138"/>
      <c r="R104" s="44"/>
      <c r="T104" s="141"/>
      <c r="U104" s="141"/>
    </row>
    <row r="105" spans="1:21" ht="16.5" thickBot="1">
      <c r="A105" s="41">
        <v>323</v>
      </c>
      <c r="B105" s="41">
        <v>100</v>
      </c>
      <c r="C105" s="143">
        <f t="shared" si="76"/>
        <v>0.1</v>
      </c>
      <c r="D105" s="103">
        <v>0.35</v>
      </c>
      <c r="E105" s="143">
        <f t="shared" si="77"/>
        <v>0.13500000000000001</v>
      </c>
      <c r="F105" s="148">
        <f t="shared" si="78"/>
        <v>45</v>
      </c>
      <c r="G105" s="98">
        <f t="shared" si="79"/>
        <v>99</v>
      </c>
      <c r="H105" s="89">
        <f t="shared" si="80"/>
        <v>3.14</v>
      </c>
      <c r="I105" s="98">
        <f t="shared" si="81"/>
        <v>27</v>
      </c>
      <c r="J105" s="89">
        <f t="shared" si="82"/>
        <v>0</v>
      </c>
      <c r="K105" s="98">
        <f t="shared" si="83"/>
        <v>18</v>
      </c>
      <c r="L105" s="98"/>
      <c r="M105" s="89">
        <f t="shared" si="84"/>
        <v>0</v>
      </c>
      <c r="N105" s="89"/>
      <c r="O105" s="130">
        <f t="shared" si="85"/>
        <v>3.14</v>
      </c>
      <c r="P105" s="89">
        <f t="shared" si="86"/>
        <v>3.14</v>
      </c>
      <c r="Q105" s="138"/>
      <c r="R105" s="44"/>
      <c r="T105" s="141"/>
      <c r="U105" s="141"/>
    </row>
    <row r="106" spans="1:21" ht="16.5" thickBot="1">
      <c r="A106" s="41">
        <v>324</v>
      </c>
      <c r="B106" s="41">
        <v>150</v>
      </c>
      <c r="C106" s="143">
        <f t="shared" si="76"/>
        <v>0.15</v>
      </c>
      <c r="D106" s="103">
        <v>0.3</v>
      </c>
      <c r="E106" s="143">
        <f t="shared" si="77"/>
        <v>0.19500000000000001</v>
      </c>
      <c r="F106" s="148">
        <f t="shared" si="78"/>
        <v>65</v>
      </c>
      <c r="G106" s="98">
        <f t="shared" si="79"/>
        <v>142</v>
      </c>
      <c r="H106" s="89">
        <f t="shared" si="80"/>
        <v>4.54</v>
      </c>
      <c r="I106" s="98">
        <f t="shared" si="81"/>
        <v>39</v>
      </c>
      <c r="J106" s="89">
        <f t="shared" si="82"/>
        <v>0</v>
      </c>
      <c r="K106" s="98">
        <f t="shared" si="83"/>
        <v>26</v>
      </c>
      <c r="L106" s="98"/>
      <c r="M106" s="89">
        <f t="shared" si="84"/>
        <v>0</v>
      </c>
      <c r="N106" s="89"/>
      <c r="O106" s="130">
        <f t="shared" si="85"/>
        <v>4.54</v>
      </c>
      <c r="P106" s="89">
        <f t="shared" si="86"/>
        <v>4.54</v>
      </c>
      <c r="Q106" s="138"/>
      <c r="R106" s="44"/>
      <c r="T106" s="141"/>
      <c r="U106" s="141"/>
    </row>
    <row r="107" spans="1:21" ht="16.5" thickBot="1">
      <c r="A107" s="41">
        <v>326</v>
      </c>
      <c r="B107" s="41">
        <v>400</v>
      </c>
      <c r="C107" s="143">
        <f t="shared" si="76"/>
        <v>0.4</v>
      </c>
      <c r="D107" s="103">
        <v>0.125</v>
      </c>
      <c r="E107" s="143">
        <f t="shared" si="77"/>
        <v>0.45</v>
      </c>
      <c r="F107" s="148">
        <f t="shared" si="78"/>
        <v>150</v>
      </c>
      <c r="G107" s="98">
        <f t="shared" si="79"/>
        <v>329</v>
      </c>
      <c r="H107" s="89">
        <f t="shared" si="80"/>
        <v>10.47</v>
      </c>
      <c r="I107" s="98">
        <f t="shared" si="81"/>
        <v>90</v>
      </c>
      <c r="J107" s="89">
        <f t="shared" si="82"/>
        <v>0</v>
      </c>
      <c r="K107" s="98">
        <f t="shared" si="83"/>
        <v>60</v>
      </c>
      <c r="L107" s="98"/>
      <c r="M107" s="89">
        <f t="shared" si="84"/>
        <v>0</v>
      </c>
      <c r="N107" s="89"/>
      <c r="O107" s="130">
        <f t="shared" si="85"/>
        <v>10.47</v>
      </c>
      <c r="P107" s="89">
        <f t="shared" si="86"/>
        <v>10.47</v>
      </c>
      <c r="Q107" s="138"/>
      <c r="R107" s="44"/>
      <c r="T107" s="141"/>
      <c r="U107" s="141"/>
    </row>
    <row r="108" spans="1:21" ht="16.5" thickBot="1">
      <c r="A108" s="41">
        <v>327</v>
      </c>
      <c r="B108" s="41">
        <v>500</v>
      </c>
      <c r="C108" s="143">
        <f t="shared" si="76"/>
        <v>0.5</v>
      </c>
      <c r="D108" s="103">
        <v>0.1</v>
      </c>
      <c r="E108" s="143">
        <f t="shared" si="77"/>
        <v>0.55000000000000004</v>
      </c>
      <c r="F108" s="148">
        <f t="shared" si="78"/>
        <v>183</v>
      </c>
      <c r="G108" s="98">
        <f t="shared" si="79"/>
        <v>402</v>
      </c>
      <c r="H108" s="89">
        <f t="shared" si="80"/>
        <v>12.8</v>
      </c>
      <c r="I108" s="98">
        <f t="shared" si="81"/>
        <v>110</v>
      </c>
      <c r="J108" s="89">
        <f t="shared" si="82"/>
        <v>0</v>
      </c>
      <c r="K108" s="98">
        <f t="shared" si="83"/>
        <v>73</v>
      </c>
      <c r="L108" s="98"/>
      <c r="M108" s="89">
        <f t="shared" si="84"/>
        <v>0</v>
      </c>
      <c r="N108" s="89"/>
      <c r="O108" s="130">
        <f t="shared" si="85"/>
        <v>12.8</v>
      </c>
      <c r="P108" s="89">
        <f t="shared" si="86"/>
        <v>12.8</v>
      </c>
      <c r="Q108" s="138"/>
      <c r="R108" s="44"/>
      <c r="T108" s="141"/>
      <c r="U108" s="141"/>
    </row>
    <row r="109" spans="1:21" ht="16.5" thickBot="1">
      <c r="A109" s="41">
        <v>328</v>
      </c>
      <c r="B109" s="41">
        <v>1000</v>
      </c>
      <c r="C109" s="143">
        <f t="shared" si="76"/>
        <v>1</v>
      </c>
      <c r="D109" s="103">
        <v>0.09</v>
      </c>
      <c r="E109" s="143">
        <f t="shared" si="77"/>
        <v>1.0900000000000001</v>
      </c>
      <c r="F109" s="148">
        <f t="shared" si="78"/>
        <v>363</v>
      </c>
      <c r="G109" s="98">
        <f t="shared" si="79"/>
        <v>796</v>
      </c>
      <c r="H109" s="89">
        <f t="shared" si="80"/>
        <v>25.36</v>
      </c>
      <c r="I109" s="98">
        <f t="shared" si="81"/>
        <v>218</v>
      </c>
      <c r="J109" s="89">
        <f t="shared" si="82"/>
        <v>0</v>
      </c>
      <c r="K109" s="98">
        <f t="shared" si="83"/>
        <v>145</v>
      </c>
      <c r="L109" s="98"/>
      <c r="M109" s="89">
        <f t="shared" si="84"/>
        <v>0</v>
      </c>
      <c r="N109" s="89"/>
      <c r="O109" s="130">
        <f t="shared" si="85"/>
        <v>25.36</v>
      </c>
      <c r="P109" s="89">
        <f t="shared" si="86"/>
        <v>25.36</v>
      </c>
      <c r="Q109" s="138"/>
      <c r="R109" s="44"/>
      <c r="T109" s="141"/>
      <c r="U109" s="141"/>
    </row>
    <row r="110" spans="1:21" ht="16.5" thickBot="1">
      <c r="A110" s="41"/>
      <c r="Q110" s="138"/>
      <c r="R110" s="44"/>
      <c r="T110" s="141"/>
      <c r="U110" s="141"/>
    </row>
    <row r="111" spans="1:21" ht="16.5" thickBot="1">
      <c r="A111" s="41">
        <v>330</v>
      </c>
      <c r="B111" s="41">
        <v>140</v>
      </c>
      <c r="C111" s="143">
        <f>B111/1000</f>
        <v>0.14000000000000001</v>
      </c>
      <c r="D111" s="103">
        <v>0</v>
      </c>
      <c r="E111" s="143">
        <f>(+C111*D111)+C111</f>
        <v>0.14000000000000001</v>
      </c>
      <c r="F111" s="98">
        <f>ROUND((+$E111*4000)/12,0)</f>
        <v>47</v>
      </c>
      <c r="G111" s="98">
        <f>ROUND((+$E111*8760)/12,0)</f>
        <v>102</v>
      </c>
      <c r="H111" s="89">
        <f>ROUND(+E111*D$7,2)</f>
        <v>3.26</v>
      </c>
      <c r="I111" s="98">
        <f>ROUND(IF((E111*200)&gt;F111,F111,(E111*200)),0)</f>
        <v>28</v>
      </c>
      <c r="J111" s="89">
        <f>ROUND(+I111*D$8,2)</f>
        <v>0</v>
      </c>
      <c r="K111" s="98">
        <f>F111-I111</f>
        <v>19</v>
      </c>
      <c r="L111" s="98"/>
      <c r="M111" s="89">
        <f>ROUND(+K111*D$9,2)</f>
        <v>0</v>
      </c>
      <c r="N111" s="89"/>
      <c r="O111" s="130">
        <f>H111+J111+M111</f>
        <v>3.26</v>
      </c>
      <c r="P111" s="89">
        <f>H111+J111+ROUND((G111-I111)*D$9,2)</f>
        <v>3.26</v>
      </c>
      <c r="Q111" s="138"/>
      <c r="R111" s="44"/>
      <c r="T111" s="141"/>
      <c r="U111" s="141"/>
    </row>
    <row r="112" spans="1:21" ht="16.5" thickBot="1">
      <c r="A112" s="41">
        <v>331</v>
      </c>
      <c r="B112" s="41">
        <v>180</v>
      </c>
      <c r="C112" s="143">
        <f>B112/1000</f>
        <v>0.18</v>
      </c>
      <c r="D112" s="103">
        <v>0.33329999999999999</v>
      </c>
      <c r="E112" s="143">
        <f>(+C112*D112)+C112</f>
        <v>0.23999399999999999</v>
      </c>
      <c r="F112" s="148">
        <f>ROUND((+$E112*4000)/12,0)</f>
        <v>80</v>
      </c>
      <c r="G112" s="98">
        <f>ROUND((+$E112*8760)/12,0)</f>
        <v>175</v>
      </c>
      <c r="H112" s="89">
        <f>ROUND(+E112*D$7,2)</f>
        <v>5.58</v>
      </c>
      <c r="I112" s="98">
        <f>ROUND(IF((E112*200)&gt;F112,F112,(E112*200)),0)</f>
        <v>48</v>
      </c>
      <c r="J112" s="89">
        <f>ROUND(+I112*D$8,2)</f>
        <v>0</v>
      </c>
      <c r="K112" s="98">
        <f>F112-I112</f>
        <v>32</v>
      </c>
      <c r="L112" s="98"/>
      <c r="M112" s="89">
        <f>ROUND(+K112*D$9,2)</f>
        <v>0</v>
      </c>
      <c r="N112" s="89"/>
      <c r="O112" s="130">
        <f>H112+J112+M112</f>
        <v>5.58</v>
      </c>
      <c r="P112" s="89">
        <f>H112+J112+ROUND((G112-I112)*D$9,2)</f>
        <v>5.58</v>
      </c>
      <c r="Q112" s="138"/>
      <c r="R112" s="44"/>
      <c r="T112" s="141"/>
      <c r="U112" s="141"/>
    </row>
    <row r="113" spans="1:21" ht="16.5" thickBot="1">
      <c r="A113" s="41"/>
      <c r="Q113" s="138"/>
      <c r="R113" s="44"/>
      <c r="T113" s="141"/>
      <c r="U113" s="141"/>
    </row>
    <row r="114" spans="1:21" ht="16.5" thickBot="1">
      <c r="A114" s="41">
        <v>341</v>
      </c>
      <c r="B114" s="41">
        <v>1000</v>
      </c>
      <c r="C114" s="143">
        <f t="shared" ref="C114:C119" si="87">B114/1000</f>
        <v>1</v>
      </c>
      <c r="D114" s="103">
        <v>0.08</v>
      </c>
      <c r="E114" s="143">
        <f t="shared" ref="E114:E119" si="88">(+C114*D114)+C114</f>
        <v>1.08</v>
      </c>
      <c r="F114" s="148">
        <f t="shared" ref="F114:F119" si="89">ROUND((+$E114*4000)/12,0)</f>
        <v>360</v>
      </c>
      <c r="G114" s="98">
        <f t="shared" ref="G114:G119" si="90">ROUND((+$E114*8760)/12,0)</f>
        <v>788</v>
      </c>
      <c r="H114" s="89">
        <f t="shared" ref="H114:H119" si="91">ROUND(+E114*D$7,2)</f>
        <v>25.12</v>
      </c>
      <c r="I114" s="98">
        <f t="shared" ref="I114:I119" si="92">ROUND(IF((E114*200)&gt;F114,F114,(E114*200)),0)</f>
        <v>216</v>
      </c>
      <c r="J114" s="89">
        <f t="shared" ref="J114:J119" si="93">ROUND(+I114*D$8,2)</f>
        <v>0</v>
      </c>
      <c r="K114" s="98">
        <f t="shared" ref="K114:K119" si="94">F114-I114</f>
        <v>144</v>
      </c>
      <c r="L114" s="98"/>
      <c r="M114" s="89">
        <f t="shared" ref="M114:M119" si="95">ROUND(+K114*D$9,2)</f>
        <v>0</v>
      </c>
      <c r="N114" s="89"/>
      <c r="O114" s="130">
        <f t="shared" ref="O114:O119" si="96">H114+J114+M114</f>
        <v>25.12</v>
      </c>
      <c r="P114" s="89">
        <f t="shared" ref="P114:P119" si="97">H114+J114+ROUND((G114-I114)*D$9,2)</f>
        <v>25.12</v>
      </c>
      <c r="Q114" s="138"/>
      <c r="R114" s="44"/>
      <c r="T114" s="141"/>
      <c r="U114" s="141"/>
    </row>
    <row r="115" spans="1:21" ht="16.5" thickBot="1">
      <c r="A115" s="41">
        <v>342</v>
      </c>
      <c r="B115" s="41">
        <v>400</v>
      </c>
      <c r="C115" s="143">
        <f t="shared" si="87"/>
        <v>0.4</v>
      </c>
      <c r="D115" s="103">
        <v>0.125</v>
      </c>
      <c r="E115" s="143">
        <f t="shared" si="88"/>
        <v>0.45</v>
      </c>
      <c r="F115" s="98">
        <f t="shared" si="89"/>
        <v>150</v>
      </c>
      <c r="G115" s="98">
        <f t="shared" si="90"/>
        <v>329</v>
      </c>
      <c r="H115" s="89">
        <f t="shared" si="91"/>
        <v>10.47</v>
      </c>
      <c r="I115" s="98">
        <f t="shared" si="92"/>
        <v>90</v>
      </c>
      <c r="J115" s="89">
        <f t="shared" si="93"/>
        <v>0</v>
      </c>
      <c r="K115" s="98">
        <f t="shared" si="94"/>
        <v>60</v>
      </c>
      <c r="L115" s="98"/>
      <c r="M115" s="89">
        <f t="shared" si="95"/>
        <v>0</v>
      </c>
      <c r="N115" s="89"/>
      <c r="O115" s="130">
        <f t="shared" si="96"/>
        <v>10.47</v>
      </c>
      <c r="P115" s="89">
        <f t="shared" si="97"/>
        <v>10.47</v>
      </c>
      <c r="Q115" s="138"/>
      <c r="R115" s="44"/>
      <c r="T115" s="141"/>
      <c r="U115" s="141"/>
    </row>
    <row r="116" spans="1:21" ht="16.5" thickBot="1">
      <c r="A116" s="41">
        <v>343</v>
      </c>
      <c r="B116" s="41">
        <v>250</v>
      </c>
      <c r="C116" s="143">
        <f t="shared" si="87"/>
        <v>0.25</v>
      </c>
      <c r="D116" s="103">
        <v>0.2</v>
      </c>
      <c r="E116" s="143">
        <f t="shared" si="88"/>
        <v>0.3</v>
      </c>
      <c r="F116" s="98">
        <f t="shared" si="89"/>
        <v>100</v>
      </c>
      <c r="G116" s="98">
        <f t="shared" si="90"/>
        <v>219</v>
      </c>
      <c r="H116" s="89">
        <f t="shared" si="91"/>
        <v>6.98</v>
      </c>
      <c r="I116" s="98">
        <f t="shared" si="92"/>
        <v>60</v>
      </c>
      <c r="J116" s="89">
        <f t="shared" si="93"/>
        <v>0</v>
      </c>
      <c r="K116" s="98">
        <f t="shared" si="94"/>
        <v>40</v>
      </c>
      <c r="L116" s="98"/>
      <c r="M116" s="89">
        <f t="shared" si="95"/>
        <v>0</v>
      </c>
      <c r="N116" s="89"/>
      <c r="O116" s="130">
        <f t="shared" si="96"/>
        <v>6.98</v>
      </c>
      <c r="P116" s="89">
        <f t="shared" si="97"/>
        <v>6.98</v>
      </c>
      <c r="Q116" s="138"/>
      <c r="R116" s="44"/>
      <c r="T116" s="141"/>
      <c r="U116" s="141"/>
    </row>
    <row r="117" spans="1:21" ht="16.5" thickBot="1">
      <c r="A117" s="41">
        <v>344</v>
      </c>
      <c r="B117" s="41">
        <v>175</v>
      </c>
      <c r="C117" s="143">
        <f t="shared" si="87"/>
        <v>0.17499999999999999</v>
      </c>
      <c r="D117" s="103">
        <v>0.28570000000000001</v>
      </c>
      <c r="E117" s="143">
        <f t="shared" si="88"/>
        <v>0.22499749999999999</v>
      </c>
      <c r="F117" s="148">
        <f t="shared" si="89"/>
        <v>75</v>
      </c>
      <c r="G117" s="98">
        <f t="shared" si="90"/>
        <v>164</v>
      </c>
      <c r="H117" s="89">
        <f t="shared" si="91"/>
        <v>5.23</v>
      </c>
      <c r="I117" s="98">
        <f t="shared" si="92"/>
        <v>45</v>
      </c>
      <c r="J117" s="89">
        <f t="shared" si="93"/>
        <v>0</v>
      </c>
      <c r="K117" s="98">
        <f t="shared" si="94"/>
        <v>30</v>
      </c>
      <c r="L117" s="98"/>
      <c r="M117" s="89">
        <f t="shared" si="95"/>
        <v>0</v>
      </c>
      <c r="N117" s="89"/>
      <c r="O117" s="130">
        <f t="shared" si="96"/>
        <v>5.23</v>
      </c>
      <c r="P117" s="89">
        <f t="shared" si="97"/>
        <v>5.23</v>
      </c>
      <c r="Q117" s="138"/>
      <c r="R117" s="44"/>
      <c r="T117" s="141"/>
      <c r="U117" s="141"/>
    </row>
    <row r="118" spans="1:21" ht="16.5" thickBot="1">
      <c r="A118" s="41">
        <v>345</v>
      </c>
      <c r="B118" s="41">
        <v>150</v>
      </c>
      <c r="C118" s="143">
        <f t="shared" si="87"/>
        <v>0.15</v>
      </c>
      <c r="D118" s="103">
        <v>0.33329999999999999</v>
      </c>
      <c r="E118" s="143">
        <f t="shared" si="88"/>
        <v>0.19999499999999998</v>
      </c>
      <c r="F118" s="148">
        <f t="shared" si="89"/>
        <v>67</v>
      </c>
      <c r="G118" s="98">
        <f t="shared" si="90"/>
        <v>146</v>
      </c>
      <c r="H118" s="89">
        <f t="shared" si="91"/>
        <v>4.6500000000000004</v>
      </c>
      <c r="I118" s="98">
        <f t="shared" si="92"/>
        <v>40</v>
      </c>
      <c r="J118" s="89">
        <f t="shared" si="93"/>
        <v>0</v>
      </c>
      <c r="K118" s="98">
        <f t="shared" si="94"/>
        <v>27</v>
      </c>
      <c r="L118" s="98"/>
      <c r="M118" s="89">
        <f t="shared" si="95"/>
        <v>0</v>
      </c>
      <c r="N118" s="89"/>
      <c r="O118" s="130">
        <f t="shared" si="96"/>
        <v>4.6500000000000004</v>
      </c>
      <c r="P118" s="89">
        <f t="shared" si="97"/>
        <v>4.6500000000000004</v>
      </c>
      <c r="Q118" s="138"/>
      <c r="R118" s="44"/>
      <c r="T118" s="141"/>
      <c r="U118" s="141"/>
    </row>
    <row r="119" spans="1:21" ht="16.5" thickBot="1">
      <c r="A119" s="41">
        <v>346</v>
      </c>
      <c r="B119" s="41">
        <v>100</v>
      </c>
      <c r="C119" s="143">
        <f t="shared" si="87"/>
        <v>0.1</v>
      </c>
      <c r="D119" s="103">
        <v>0.5</v>
      </c>
      <c r="E119" s="143">
        <f t="shared" si="88"/>
        <v>0.15000000000000002</v>
      </c>
      <c r="F119" s="148">
        <f t="shared" si="89"/>
        <v>50</v>
      </c>
      <c r="G119" s="98">
        <f t="shared" si="90"/>
        <v>110</v>
      </c>
      <c r="H119" s="89">
        <f t="shared" si="91"/>
        <v>3.49</v>
      </c>
      <c r="I119" s="98">
        <f t="shared" si="92"/>
        <v>30</v>
      </c>
      <c r="J119" s="89">
        <f t="shared" si="93"/>
        <v>0</v>
      </c>
      <c r="K119" s="98">
        <f t="shared" si="94"/>
        <v>20</v>
      </c>
      <c r="L119" s="98"/>
      <c r="M119" s="89">
        <f t="shared" si="95"/>
        <v>0</v>
      </c>
      <c r="N119" s="89"/>
      <c r="O119" s="130">
        <f t="shared" si="96"/>
        <v>3.49</v>
      </c>
      <c r="P119" s="89">
        <f t="shared" si="97"/>
        <v>3.49</v>
      </c>
      <c r="Q119" s="138"/>
      <c r="R119" s="44"/>
      <c r="T119" s="141"/>
      <c r="U119" s="141"/>
    </row>
    <row r="120" spans="1:21" ht="16.5" thickBot="1">
      <c r="A120" s="41"/>
      <c r="Q120" s="138"/>
      <c r="R120" s="44"/>
      <c r="T120" s="141"/>
      <c r="U120" s="141"/>
    </row>
    <row r="121" spans="1:21" ht="16.5" thickBot="1">
      <c r="A121" s="41">
        <v>350</v>
      </c>
      <c r="B121" s="41">
        <v>384</v>
      </c>
      <c r="C121" s="143">
        <f>B121/1000</f>
        <v>0.38400000000000001</v>
      </c>
      <c r="D121" s="103">
        <v>1.19</v>
      </c>
      <c r="E121" s="143">
        <f>(+C121*D121)+C121</f>
        <v>0.84095999999999993</v>
      </c>
      <c r="F121" s="98">
        <f>ROUND((+$E121*4000)/12,0)</f>
        <v>280</v>
      </c>
      <c r="G121" s="98">
        <f>ROUND((+$E121*8760)/12,0)</f>
        <v>614</v>
      </c>
      <c r="H121" s="89">
        <f>ROUND(+E121*D$7,2)</f>
        <v>19.559999999999999</v>
      </c>
      <c r="I121" s="98">
        <f>ROUND(IF((E121*200)&gt;F121,F121,(E121*200)),0)</f>
        <v>168</v>
      </c>
      <c r="J121" s="89">
        <f>ROUND(+I121*D$8,2)</f>
        <v>0</v>
      </c>
      <c r="K121" s="98">
        <f>F121-I121</f>
        <v>112</v>
      </c>
      <c r="L121" s="98"/>
      <c r="M121" s="89">
        <f>ROUND(+K121*D$9,2)</f>
        <v>0</v>
      </c>
      <c r="N121" s="89"/>
      <c r="O121" s="130">
        <f>H121+J121+M121</f>
        <v>19.559999999999999</v>
      </c>
      <c r="P121" s="89">
        <f>H121+J121+ROUND((G121-I121)*D$9,2)</f>
        <v>19.559999999999999</v>
      </c>
      <c r="Q121" s="138"/>
      <c r="R121" s="44"/>
      <c r="T121" s="141"/>
      <c r="U121" s="141"/>
    </row>
    <row r="122" spans="1:21" ht="16.5" thickBot="1">
      <c r="A122" s="41">
        <v>351</v>
      </c>
      <c r="B122" s="41">
        <v>400</v>
      </c>
      <c r="C122" s="143">
        <f>B122/1000</f>
        <v>0.4</v>
      </c>
      <c r="D122" s="103">
        <v>0.33329999999999999</v>
      </c>
      <c r="E122" s="143">
        <f>(+C122*D122)+C122</f>
        <v>0.53332000000000002</v>
      </c>
      <c r="F122" s="148">
        <f>ROUND((+$E122*4000)/12,0)</f>
        <v>178</v>
      </c>
      <c r="G122" s="98">
        <f>ROUND((+$E122*8760)/12,0)</f>
        <v>389</v>
      </c>
      <c r="H122" s="89">
        <f>ROUND(+E122*D$7,2)</f>
        <v>12.41</v>
      </c>
      <c r="I122" s="98">
        <f>ROUND(IF((E122*200)&gt;F122,F122,(E122*200)),0)</f>
        <v>107</v>
      </c>
      <c r="J122" s="89">
        <f>ROUND(+I122*D$8,2)</f>
        <v>0</v>
      </c>
      <c r="K122" s="98">
        <f>F122-I122</f>
        <v>71</v>
      </c>
      <c r="L122" s="98"/>
      <c r="M122" s="89">
        <f>ROUND(+K122*D$9,2)</f>
        <v>0</v>
      </c>
      <c r="N122" s="89"/>
      <c r="O122" s="130">
        <f>H122+J122+M122</f>
        <v>12.41</v>
      </c>
      <c r="P122" s="89">
        <f>H122+J122+ROUND((G122-I122)*D$9,2)</f>
        <v>12.41</v>
      </c>
      <c r="Q122" s="138"/>
      <c r="R122" s="44"/>
      <c r="T122" s="141"/>
      <c r="U122" s="141"/>
    </row>
    <row r="123" spans="1:21" ht="16.5" thickBot="1">
      <c r="A123" s="41"/>
      <c r="Q123" s="138"/>
      <c r="T123" s="141"/>
      <c r="U123" s="141"/>
    </row>
    <row r="124" spans="1:21" ht="16.5" thickBot="1">
      <c r="A124" s="41"/>
      <c r="B124" s="41">
        <f>4*14</f>
        <v>56</v>
      </c>
      <c r="C124" s="143">
        <f>B124/1000</f>
        <v>5.6000000000000001E-2</v>
      </c>
      <c r="D124" s="103">
        <v>0</v>
      </c>
      <c r="E124" s="143">
        <f>(+C124*D124)+C124</f>
        <v>5.6000000000000001E-2</v>
      </c>
      <c r="F124" s="149">
        <f>ROUND((+$E124*(20*0.003*365))/12,0)</f>
        <v>0</v>
      </c>
      <c r="G124" s="150">
        <f>ROUND((+$E124*8760)/12,0)</f>
        <v>41</v>
      </c>
      <c r="H124" s="89">
        <f>ROUND(+E124*D$7,2)</f>
        <v>1.3</v>
      </c>
      <c r="I124" s="98">
        <f>ROUND(IF((E124*200)&gt;F124,F124,(E124*200)),0)</f>
        <v>0</v>
      </c>
      <c r="J124" s="89">
        <f>ROUND(+I124*D$8,2)</f>
        <v>0</v>
      </c>
      <c r="K124" s="98">
        <f>F124-I124</f>
        <v>0</v>
      </c>
      <c r="L124" s="98">
        <f>G124-I124</f>
        <v>41</v>
      </c>
      <c r="M124" s="89">
        <f>ROUND(+K124*D$9,2)</f>
        <v>0</v>
      </c>
      <c r="N124" s="89">
        <f>ROUND(+L124*D$9,2)</f>
        <v>0</v>
      </c>
      <c r="O124" s="130">
        <f>H124+J124+M124</f>
        <v>1.3</v>
      </c>
      <c r="P124" s="151">
        <f>H124+J124+N124</f>
        <v>1.3</v>
      </c>
      <c r="Q124" s="138"/>
      <c r="T124" s="141"/>
      <c r="U124" s="141"/>
    </row>
    <row r="125" spans="1:21" ht="16.5" thickBot="1">
      <c r="A125" s="41"/>
      <c r="B125" s="41">
        <f>4*175</f>
        <v>700</v>
      </c>
      <c r="C125" s="143">
        <f>B125/1000</f>
        <v>0.7</v>
      </c>
      <c r="D125" s="103">
        <v>0</v>
      </c>
      <c r="E125" s="143">
        <f>(+C125*D125)+C125</f>
        <v>0.7</v>
      </c>
      <c r="F125" s="477">
        <f>ROUND((+$E125*4000)/12,0)</f>
        <v>233</v>
      </c>
      <c r="G125" s="148">
        <f>ROUND((+$E125*8760)/12,0)</f>
        <v>511</v>
      </c>
      <c r="H125" s="89">
        <f>ROUND(+E125*D$7,2)</f>
        <v>16.28</v>
      </c>
      <c r="I125" s="98">
        <f>ROUND(IF((E125*200)&gt;F125,F125,(E125*200)),0)</f>
        <v>140</v>
      </c>
      <c r="J125" s="89">
        <f>ROUND(+I125*D$8,2)</f>
        <v>0</v>
      </c>
      <c r="K125" s="98">
        <f>F125-I125</f>
        <v>93</v>
      </c>
      <c r="L125" s="98">
        <f>G125-I125</f>
        <v>371</v>
      </c>
      <c r="M125" s="89">
        <f>ROUND(+K125*D$9,2)</f>
        <v>0</v>
      </c>
      <c r="N125" s="89">
        <f>ROUND(+L125*D$9,2)</f>
        <v>0</v>
      </c>
      <c r="O125" s="152">
        <f>H125+J125+M125</f>
        <v>16.28</v>
      </c>
      <c r="P125" s="130">
        <f>H125+J125+N125</f>
        <v>16.28</v>
      </c>
      <c r="Q125" s="138"/>
      <c r="R125" s="42" t="s">
        <v>1316</v>
      </c>
      <c r="T125" s="141"/>
      <c r="U125" s="141"/>
    </row>
    <row r="126" spans="1:21" ht="16.5" thickBot="1">
      <c r="A126" s="41">
        <v>352</v>
      </c>
      <c r="B126" s="41"/>
      <c r="C126" s="143"/>
      <c r="D126" s="103"/>
      <c r="E126" s="143"/>
      <c r="G126" s="148">
        <f>F124+G125</f>
        <v>511</v>
      </c>
      <c r="H126" s="89"/>
      <c r="I126" s="98"/>
      <c r="J126" s="89"/>
      <c r="K126" s="98"/>
      <c r="L126" s="98"/>
      <c r="M126" s="89"/>
      <c r="N126" s="89"/>
      <c r="O126" s="153"/>
      <c r="P126" s="130">
        <f>O124+P125</f>
        <v>17.580000000000002</v>
      </c>
      <c r="Q126" s="138"/>
      <c r="R126" s="42" t="s">
        <v>1316</v>
      </c>
      <c r="T126" s="141"/>
      <c r="U126" s="141"/>
    </row>
    <row r="127" spans="1:21" ht="15.75">
      <c r="A127" s="41"/>
      <c r="Q127" s="138"/>
      <c r="T127" s="141"/>
      <c r="U127" s="141"/>
    </row>
    <row r="128" spans="1:21" ht="15.75">
      <c r="A128" s="41"/>
      <c r="B128" s="41">
        <v>105</v>
      </c>
      <c r="C128" s="143">
        <f>B128/1000</f>
        <v>0.105</v>
      </c>
      <c r="D128" s="103">
        <v>0.14000000000000001</v>
      </c>
      <c r="E128" s="143">
        <f>(+C128*D128)+C128</f>
        <v>0.1197</v>
      </c>
      <c r="F128" s="98">
        <f>ROUND((+$E128*4000)/12,0)</f>
        <v>40</v>
      </c>
      <c r="G128" s="101" t="s">
        <v>294</v>
      </c>
      <c r="H128" s="89">
        <f>ROUND(+E128*D$7,2)</f>
        <v>2.78</v>
      </c>
      <c r="I128" s="98">
        <f>ROUND(IF((E128*200)&gt;F128,F128,(E128*200)),0)</f>
        <v>24</v>
      </c>
      <c r="J128" s="89">
        <f>ROUND(+I128*D$8,2)</f>
        <v>0</v>
      </c>
      <c r="K128" s="98">
        <f>F128-I128</f>
        <v>16</v>
      </c>
      <c r="L128" s="98"/>
      <c r="M128" s="89">
        <f>ROUND(+K128*D$9,2)</f>
        <v>0</v>
      </c>
      <c r="N128" s="89"/>
      <c r="O128" s="89">
        <f>H128+J128+M128</f>
        <v>2.78</v>
      </c>
      <c r="P128" s="154" t="s">
        <v>294</v>
      </c>
      <c r="Q128" s="138"/>
      <c r="T128" s="141"/>
      <c r="U128" s="141"/>
    </row>
    <row r="129" spans="1:21" ht="15.75">
      <c r="A129" s="41"/>
      <c r="B129" s="41">
        <v>150</v>
      </c>
      <c r="C129" s="143">
        <f>B129/1000</f>
        <v>0.15</v>
      </c>
      <c r="D129" s="103">
        <v>6.5000000000000002E-2</v>
      </c>
      <c r="E129" s="143">
        <f>(+C129*D129)+C129</f>
        <v>0.15975</v>
      </c>
      <c r="F129" s="98">
        <f>ROUND((+$E129*4000)/12,0)</f>
        <v>53</v>
      </c>
      <c r="G129" s="101" t="s">
        <v>294</v>
      </c>
      <c r="H129" s="89">
        <f>ROUND(+E129*D$7,2)</f>
        <v>3.72</v>
      </c>
      <c r="I129" s="98">
        <f>ROUND(IF((E129*200)&gt;F129,F129,(E129*200)),0)</f>
        <v>32</v>
      </c>
      <c r="J129" s="89">
        <f>ROUND(+I129*D$8,2)</f>
        <v>0</v>
      </c>
      <c r="K129" s="98">
        <f>F129-I129</f>
        <v>21</v>
      </c>
      <c r="L129" s="98"/>
      <c r="M129" s="89">
        <f>ROUND(+K129*D$9,2)</f>
        <v>0</v>
      </c>
      <c r="N129" s="89"/>
      <c r="O129" s="89">
        <f>H129+J129+M129</f>
        <v>3.72</v>
      </c>
      <c r="P129" s="154" t="s">
        <v>294</v>
      </c>
      <c r="Q129" s="138"/>
      <c r="T129" s="141"/>
      <c r="U129" s="141"/>
    </row>
    <row r="130" spans="1:21" ht="16.5" thickBot="1">
      <c r="A130" s="41"/>
      <c r="B130" s="41">
        <f>2*69</f>
        <v>138</v>
      </c>
      <c r="C130" s="143">
        <f>B130/1000</f>
        <v>0.13800000000000001</v>
      </c>
      <c r="D130" s="103">
        <v>0</v>
      </c>
      <c r="E130" s="143">
        <f>(+C130*D130)+C130</f>
        <v>0.13800000000000001</v>
      </c>
      <c r="F130" s="155">
        <f>ROUND((+$E130*12)/12,0)</f>
        <v>0</v>
      </c>
      <c r="G130" s="101" t="s">
        <v>294</v>
      </c>
      <c r="H130" s="89">
        <f>ROUND(+E130*D$7,2)</f>
        <v>3.21</v>
      </c>
      <c r="I130" s="98">
        <f>ROUND(IF((E130*200)&gt;F130,F130,(E130*200)),0)</f>
        <v>0</v>
      </c>
      <c r="J130" s="89">
        <f>ROUND(+I130*D$8,2)</f>
        <v>0</v>
      </c>
      <c r="K130" s="98">
        <f>F130-I130</f>
        <v>0</v>
      </c>
      <c r="L130" s="98"/>
      <c r="M130" s="89">
        <f>ROUND(+K130*D$9,2)</f>
        <v>0</v>
      </c>
      <c r="N130" s="89"/>
      <c r="O130" s="156">
        <f>H130+J130+M130</f>
        <v>3.21</v>
      </c>
      <c r="P130" s="154" t="s">
        <v>294</v>
      </c>
      <c r="Q130" s="138"/>
      <c r="T130" s="141"/>
      <c r="U130" s="141"/>
    </row>
    <row r="131" spans="1:21" ht="16.5" thickBot="1">
      <c r="A131" s="41">
        <v>360</v>
      </c>
      <c r="F131" s="148">
        <f>SUM(F128:F130)</f>
        <v>93</v>
      </c>
      <c r="O131" s="153">
        <f>SUM(O128:O130)</f>
        <v>9.7100000000000009</v>
      </c>
      <c r="Q131" s="138"/>
      <c r="T131" s="141"/>
      <c r="U131" s="141"/>
    </row>
    <row r="132" spans="1:21" ht="15.75">
      <c r="A132" s="41"/>
      <c r="B132" s="41"/>
      <c r="C132" s="143"/>
      <c r="D132" s="103"/>
      <c r="E132" s="143"/>
      <c r="F132" s="98"/>
      <c r="G132" s="98"/>
      <c r="H132" s="89"/>
      <c r="I132" s="98"/>
      <c r="J132" s="89"/>
      <c r="K132" s="98"/>
      <c r="L132" s="98"/>
      <c r="M132" s="89"/>
      <c r="N132" s="89"/>
      <c r="O132" s="89"/>
      <c r="P132" s="89"/>
      <c r="Q132" s="138"/>
      <c r="T132" s="141"/>
      <c r="U132" s="141"/>
    </row>
    <row r="133" spans="1:21" ht="15.75">
      <c r="A133" s="41"/>
      <c r="B133" s="41">
        <v>175</v>
      </c>
      <c r="C133" s="143">
        <f>B133/1000</f>
        <v>0.17499999999999999</v>
      </c>
      <c r="D133" s="103">
        <v>0</v>
      </c>
      <c r="E133" s="143">
        <f>(+C133*D133)+C133</f>
        <v>0.17499999999999999</v>
      </c>
      <c r="F133" s="98">
        <f>ROUND((+$E133*4000)/12,0)</f>
        <v>58</v>
      </c>
      <c r="G133" s="101" t="s">
        <v>294</v>
      </c>
      <c r="H133" s="89">
        <f>ROUND(+E133*D$7,2)</f>
        <v>4.07</v>
      </c>
      <c r="I133" s="98">
        <f>ROUND(IF((E133*200)&gt;F133,F133,(E133*200)),0)</f>
        <v>35</v>
      </c>
      <c r="J133" s="89">
        <f>ROUND(+I133*D$8,2)</f>
        <v>0</v>
      </c>
      <c r="K133" s="98">
        <f>F133-I133</f>
        <v>23</v>
      </c>
      <c r="L133" s="101" t="s">
        <v>294</v>
      </c>
      <c r="M133" s="89">
        <f>ROUND(+K133*D$9,2)</f>
        <v>0</v>
      </c>
      <c r="N133" s="101" t="s">
        <v>294</v>
      </c>
      <c r="O133" s="89">
        <f>H133+J133+M133</f>
        <v>4.07</v>
      </c>
      <c r="P133" s="154" t="s">
        <v>294</v>
      </c>
      <c r="Q133" s="138"/>
      <c r="T133" s="141"/>
      <c r="U133" s="141"/>
    </row>
    <row r="134" spans="1:21" ht="16.5" thickBot="1">
      <c r="B134" s="41">
        <v>120</v>
      </c>
      <c r="C134" s="143">
        <f>B134/1000</f>
        <v>0.12</v>
      </c>
      <c r="D134" s="103">
        <v>0</v>
      </c>
      <c r="E134" s="143">
        <f>(+C134*D134)+C134</f>
        <v>0.12</v>
      </c>
      <c r="F134" s="98">
        <f>ROUND((+$E134*1200)/12,0)</f>
        <v>12</v>
      </c>
      <c r="G134" s="101" t="s">
        <v>294</v>
      </c>
      <c r="H134" s="89">
        <f>ROUND(+E134*D$7,2)</f>
        <v>2.79</v>
      </c>
      <c r="I134" s="98">
        <f>ROUND(IF((E134*200)&gt;F134,F134,(E134*200)),0)</f>
        <v>12</v>
      </c>
      <c r="J134" s="89">
        <f>ROUND(+I134*D$8,2)</f>
        <v>0</v>
      </c>
      <c r="K134" s="98">
        <f>F134-I134</f>
        <v>0</v>
      </c>
      <c r="L134" s="101" t="s">
        <v>294</v>
      </c>
      <c r="M134" s="89">
        <f>ROUND(+K134*D$9,2)</f>
        <v>0</v>
      </c>
      <c r="N134" s="101" t="s">
        <v>294</v>
      </c>
      <c r="O134" s="156">
        <f>H134+J134+M134</f>
        <v>2.79</v>
      </c>
      <c r="P134" s="154" t="s">
        <v>294</v>
      </c>
      <c r="Q134" s="138"/>
      <c r="T134" s="141"/>
      <c r="U134" s="141"/>
    </row>
    <row r="135" spans="1:21" ht="16.5" thickBot="1">
      <c r="A135" s="41">
        <v>361</v>
      </c>
      <c r="F135" s="148">
        <f>SUM(F133:F134)</f>
        <v>70</v>
      </c>
      <c r="O135" s="153">
        <f>SUM(O133:O134)</f>
        <v>6.86</v>
      </c>
      <c r="Q135" s="138"/>
      <c r="T135" s="141"/>
      <c r="U135" s="141"/>
    </row>
    <row r="136" spans="1:21" ht="16.5" thickBot="1">
      <c r="A136" s="41"/>
      <c r="B136" s="41"/>
      <c r="C136" s="143"/>
      <c r="D136" s="103"/>
      <c r="E136" s="143"/>
      <c r="F136" s="98"/>
      <c r="G136" s="98"/>
      <c r="H136" s="89"/>
      <c r="I136" s="98"/>
      <c r="J136" s="89"/>
      <c r="K136" s="98"/>
      <c r="L136" s="98"/>
      <c r="M136" s="89"/>
      <c r="N136" s="89"/>
      <c r="O136" s="89"/>
      <c r="P136" s="89"/>
      <c r="Q136" s="138"/>
      <c r="T136" s="141"/>
      <c r="U136" s="141"/>
    </row>
    <row r="137" spans="1:21" ht="16.5" thickBot="1">
      <c r="A137" s="41">
        <v>362</v>
      </c>
      <c r="B137" s="41">
        <f>175*2</f>
        <v>350</v>
      </c>
      <c r="C137" s="143">
        <f>B137/1000</f>
        <v>0.35</v>
      </c>
      <c r="D137" s="103">
        <v>0.1</v>
      </c>
      <c r="E137" s="143">
        <f>(+C137*D137)+C137</f>
        <v>0.38499999999999995</v>
      </c>
      <c r="F137" s="148">
        <f>ROUND((+$E137*4000)/12,0)</f>
        <v>128</v>
      </c>
      <c r="G137" s="101" t="s">
        <v>294</v>
      </c>
      <c r="H137" s="89">
        <f>ROUND(+E137*D$7,2)</f>
        <v>8.9600000000000009</v>
      </c>
      <c r="I137" s="98">
        <f>ROUND(IF((E137*200)&gt;F137,F137,(E137*200)),0)</f>
        <v>77</v>
      </c>
      <c r="J137" s="89">
        <f>ROUND(+I137*D$8,2)</f>
        <v>0</v>
      </c>
      <c r="K137" s="98">
        <f>F137-I137</f>
        <v>51</v>
      </c>
      <c r="L137" s="101" t="s">
        <v>294</v>
      </c>
      <c r="M137" s="89">
        <f>ROUND(+K137*D$9,2)</f>
        <v>0</v>
      </c>
      <c r="N137" s="101" t="s">
        <v>294</v>
      </c>
      <c r="O137" s="130">
        <f>H137+J137+M137</f>
        <v>8.9600000000000009</v>
      </c>
      <c r="P137" s="154" t="s">
        <v>294</v>
      </c>
      <c r="Q137" s="138"/>
      <c r="T137" s="141"/>
      <c r="U137" s="141"/>
    </row>
    <row r="138" spans="1:21" ht="15.75">
      <c r="A138" s="41"/>
      <c r="B138" s="41"/>
      <c r="C138" s="143"/>
      <c r="D138" s="103"/>
      <c r="E138" s="143"/>
      <c r="F138" s="50"/>
      <c r="G138" s="101"/>
      <c r="H138" s="89"/>
      <c r="I138" s="98"/>
      <c r="J138" s="89"/>
      <c r="K138" s="98"/>
      <c r="L138" s="101"/>
      <c r="M138" s="89"/>
      <c r="N138" s="101"/>
      <c r="O138" s="153"/>
      <c r="P138" s="154"/>
      <c r="Q138" s="138"/>
      <c r="T138" s="141"/>
      <c r="U138" s="141"/>
    </row>
    <row r="139" spans="1:21" ht="15.75">
      <c r="A139" s="41"/>
      <c r="B139" s="41">
        <v>500</v>
      </c>
      <c r="C139" s="143">
        <f>B139/1000</f>
        <v>0.5</v>
      </c>
      <c r="D139" s="103">
        <v>0.1</v>
      </c>
      <c r="E139" s="143">
        <f>(+C139*D139)+C139</f>
        <v>0.55000000000000004</v>
      </c>
      <c r="F139" s="98">
        <f>ROUND((+$E139*4000)/12,0)</f>
        <v>183</v>
      </c>
      <c r="G139" s="101" t="s">
        <v>294</v>
      </c>
      <c r="H139" s="89">
        <f>ROUND(+E139*D$7,2)</f>
        <v>12.8</v>
      </c>
      <c r="I139" s="98">
        <f>ROUND(IF((E139*200)&gt;F139,F139,(E139*200)),0)</f>
        <v>110</v>
      </c>
      <c r="J139" s="89">
        <f>ROUND(+I139*D$8,2)</f>
        <v>0</v>
      </c>
      <c r="K139" s="98">
        <f>F139-I139</f>
        <v>73</v>
      </c>
      <c r="L139" s="101" t="s">
        <v>294</v>
      </c>
      <c r="M139" s="89">
        <f>ROUND(+K139*D$9,2)</f>
        <v>0</v>
      </c>
      <c r="N139" s="101" t="s">
        <v>294</v>
      </c>
      <c r="O139" s="89">
        <f>H139+J139+M139</f>
        <v>12.8</v>
      </c>
      <c r="P139" s="154" t="s">
        <v>294</v>
      </c>
      <c r="Q139" s="138"/>
      <c r="T139" s="141"/>
      <c r="U139" s="141"/>
    </row>
    <row r="140" spans="1:21" ht="15.75">
      <c r="B140" s="41">
        <v>350</v>
      </c>
      <c r="C140" s="143">
        <f>B140/1000</f>
        <v>0.35</v>
      </c>
      <c r="D140" s="103">
        <v>0.1</v>
      </c>
      <c r="E140" s="143">
        <f>(+C140*D140)+C140</f>
        <v>0.38499999999999995</v>
      </c>
      <c r="F140" s="98">
        <f>ROUND((+$E140*4000)/12,0)</f>
        <v>128</v>
      </c>
      <c r="G140" s="101" t="s">
        <v>294</v>
      </c>
      <c r="H140" s="89">
        <f>ROUND(+E140*D$7,2)</f>
        <v>8.9600000000000009</v>
      </c>
      <c r="I140" s="98">
        <f>ROUND(IF((E140*200)&gt;F140,F140,(E140*200)),0)</f>
        <v>77</v>
      </c>
      <c r="J140" s="89">
        <f>ROUND(+I140*D$8,2)</f>
        <v>0</v>
      </c>
      <c r="K140" s="98">
        <f>F140-I140</f>
        <v>51</v>
      </c>
      <c r="L140" s="101" t="s">
        <v>294</v>
      </c>
      <c r="M140" s="89">
        <f>ROUND(+K140*D$9,2)</f>
        <v>0</v>
      </c>
      <c r="N140" s="101" t="s">
        <v>294</v>
      </c>
      <c r="O140" s="89">
        <f>H140+J140+M140</f>
        <v>8.9600000000000009</v>
      </c>
      <c r="P140" s="154" t="s">
        <v>294</v>
      </c>
      <c r="Q140" s="138"/>
      <c r="T140" s="141"/>
      <c r="U140" s="141"/>
    </row>
    <row r="141" spans="1:21" ht="16.5" thickBot="1">
      <c r="A141" s="41"/>
      <c r="B141" s="41">
        <v>276</v>
      </c>
      <c r="C141" s="143">
        <f>B141/1000</f>
        <v>0.27600000000000002</v>
      </c>
      <c r="D141" s="103">
        <v>0.1</v>
      </c>
      <c r="E141" s="143">
        <f>(+C141*D141)+C141</f>
        <v>0.30360000000000004</v>
      </c>
      <c r="F141" s="98">
        <f>ROUND((+$E141*12)/12,0)</f>
        <v>0</v>
      </c>
      <c r="G141" s="101" t="s">
        <v>294</v>
      </c>
      <c r="H141" s="89">
        <f>ROUND(+E141*D$7,2)</f>
        <v>7.06</v>
      </c>
      <c r="I141" s="98">
        <f>ROUND(IF((E141*200)&gt;F141,F141,(E141*200)),0)</f>
        <v>0</v>
      </c>
      <c r="J141" s="89">
        <f>ROUND(+I141*D$8,2)</f>
        <v>0</v>
      </c>
      <c r="K141" s="98">
        <f>F141-I141</f>
        <v>0</v>
      </c>
      <c r="L141" s="101" t="s">
        <v>294</v>
      </c>
      <c r="M141" s="89">
        <f>ROUND(+K141*D$9,2)</f>
        <v>0</v>
      </c>
      <c r="N141" s="101" t="s">
        <v>294</v>
      </c>
      <c r="O141" s="156">
        <f>H141+J141+M141</f>
        <v>7.06</v>
      </c>
      <c r="P141" s="154" t="s">
        <v>294</v>
      </c>
      <c r="Q141" s="138"/>
      <c r="T141" s="141"/>
      <c r="U141" s="141"/>
    </row>
    <row r="142" spans="1:21" ht="16.5" thickBot="1">
      <c r="A142" s="41">
        <v>363</v>
      </c>
      <c r="B142" s="41"/>
      <c r="C142" s="143"/>
      <c r="D142" s="103"/>
      <c r="E142" s="143"/>
      <c r="F142" s="148">
        <f>SUM(F139:F141)</f>
        <v>311</v>
      </c>
      <c r="G142" s="101"/>
      <c r="H142" s="89"/>
      <c r="I142" s="98"/>
      <c r="J142" s="89"/>
      <c r="K142" s="98"/>
      <c r="L142" s="101"/>
      <c r="M142" s="89"/>
      <c r="N142" s="157"/>
      <c r="O142" s="130">
        <f>SUM(O139:O141)</f>
        <v>28.82</v>
      </c>
      <c r="Q142" s="138"/>
      <c r="T142" s="141"/>
      <c r="U142" s="141"/>
    </row>
    <row r="143" spans="1:21" ht="16.5" thickBot="1">
      <c r="B143" s="41"/>
      <c r="C143" s="143"/>
      <c r="D143" s="103"/>
      <c r="E143" s="143"/>
      <c r="F143" s="158"/>
      <c r="G143" s="101"/>
      <c r="H143" s="89"/>
      <c r="I143" s="98"/>
      <c r="J143" s="89"/>
      <c r="K143" s="98"/>
      <c r="L143" s="101"/>
      <c r="M143" s="89"/>
      <c r="N143" s="157"/>
      <c r="O143" s="130"/>
      <c r="Q143" s="138"/>
      <c r="T143" s="141"/>
      <c r="U143" s="141"/>
    </row>
    <row r="144" spans="1:21" ht="16.5" thickBot="1">
      <c r="A144" s="41">
        <v>364</v>
      </c>
      <c r="B144" s="41">
        <v>912</v>
      </c>
      <c r="C144" s="143">
        <f t="shared" ref="C144:C149" si="98">B144/1000</f>
        <v>0.91200000000000003</v>
      </c>
      <c r="D144" s="103">
        <v>0.1</v>
      </c>
      <c r="E144" s="143">
        <f t="shared" ref="E144:E149" si="99">(+C144*D144)+C144</f>
        <v>1.0032000000000001</v>
      </c>
      <c r="F144" s="148">
        <f>ROUND((+$E144*4000)/12,0)</f>
        <v>334</v>
      </c>
      <c r="G144" s="101" t="s">
        <v>294</v>
      </c>
      <c r="H144" s="89">
        <f t="shared" ref="H144:H149" si="100">ROUND(+E144*D$7,2)</f>
        <v>23.34</v>
      </c>
      <c r="I144" s="98">
        <f>ROUND(IF((E144*200)&gt;F144,F144,(E144*200)),0)</f>
        <v>201</v>
      </c>
      <c r="J144" s="89">
        <f t="shared" ref="J144:J149" si="101">ROUND(+I144*D$8,2)</f>
        <v>0</v>
      </c>
      <c r="K144" s="98">
        <f t="shared" ref="K144:K149" si="102">F144-I144</f>
        <v>133</v>
      </c>
      <c r="L144" s="101" t="s">
        <v>294</v>
      </c>
      <c r="M144" s="89">
        <f t="shared" ref="M144:M149" si="103">ROUND(+K144*D$9,2)</f>
        <v>0</v>
      </c>
      <c r="N144" s="101" t="s">
        <v>294</v>
      </c>
      <c r="O144" s="130">
        <f t="shared" ref="O144:O149" si="104">H144+J144+M144</f>
        <v>23.34</v>
      </c>
      <c r="P144" s="154" t="s">
        <v>294</v>
      </c>
      <c r="Q144" s="138"/>
      <c r="T144" s="141"/>
      <c r="U144" s="141"/>
    </row>
    <row r="145" spans="1:21" ht="16.5" thickBot="1">
      <c r="A145" s="41">
        <v>365</v>
      </c>
      <c r="B145" s="41">
        <v>701</v>
      </c>
      <c r="C145" s="143">
        <f t="shared" si="98"/>
        <v>0.70099999999999996</v>
      </c>
      <c r="D145" s="103">
        <v>0.17399999999999999</v>
      </c>
      <c r="E145" s="143">
        <f t="shared" si="99"/>
        <v>0.82297399999999998</v>
      </c>
      <c r="F145" s="148">
        <v>265</v>
      </c>
      <c r="G145" s="101" t="s">
        <v>294</v>
      </c>
      <c r="H145" s="89">
        <f t="shared" si="100"/>
        <v>19.149999999999999</v>
      </c>
      <c r="I145" s="98">
        <v>165</v>
      </c>
      <c r="J145" s="89">
        <f t="shared" si="101"/>
        <v>0</v>
      </c>
      <c r="K145" s="98">
        <f t="shared" si="102"/>
        <v>100</v>
      </c>
      <c r="L145" s="101" t="s">
        <v>294</v>
      </c>
      <c r="M145" s="89">
        <f t="shared" si="103"/>
        <v>0</v>
      </c>
      <c r="N145" s="101" t="s">
        <v>294</v>
      </c>
      <c r="O145" s="130">
        <f t="shared" si="104"/>
        <v>19.149999999999999</v>
      </c>
      <c r="P145" s="154" t="s">
        <v>294</v>
      </c>
      <c r="Q145" s="138"/>
      <c r="T145" s="141"/>
      <c r="U145" s="141"/>
    </row>
    <row r="146" spans="1:21" ht="16.5" thickBot="1">
      <c r="A146" s="41">
        <v>366</v>
      </c>
      <c r="B146" s="41">
        <v>650</v>
      </c>
      <c r="C146" s="143">
        <f t="shared" si="98"/>
        <v>0.65</v>
      </c>
      <c r="D146" s="103">
        <v>0.1</v>
      </c>
      <c r="E146" s="143">
        <f t="shared" si="99"/>
        <v>0.71500000000000008</v>
      </c>
      <c r="F146" s="148">
        <f>ROUND((+$E146*4000)/12,0)</f>
        <v>238</v>
      </c>
      <c r="G146" s="101" t="s">
        <v>294</v>
      </c>
      <c r="H146" s="89">
        <f t="shared" si="100"/>
        <v>16.63</v>
      </c>
      <c r="I146" s="98">
        <f>ROUND(IF((E146*200)&gt;F146,F146,(E146*200)),0)</f>
        <v>143</v>
      </c>
      <c r="J146" s="89">
        <f t="shared" si="101"/>
        <v>0</v>
      </c>
      <c r="K146" s="98">
        <f t="shared" si="102"/>
        <v>95</v>
      </c>
      <c r="L146" s="101" t="s">
        <v>294</v>
      </c>
      <c r="M146" s="89">
        <f t="shared" si="103"/>
        <v>0</v>
      </c>
      <c r="N146" s="101" t="s">
        <v>294</v>
      </c>
      <c r="O146" s="130">
        <f t="shared" si="104"/>
        <v>16.63</v>
      </c>
      <c r="P146" s="154" t="s">
        <v>294</v>
      </c>
      <c r="Q146" s="138"/>
      <c r="T146" s="141"/>
      <c r="U146" s="141"/>
    </row>
    <row r="147" spans="1:21" ht="16.5" thickBot="1">
      <c r="A147" s="41">
        <v>367</v>
      </c>
      <c r="B147" s="41">
        <v>590</v>
      </c>
      <c r="C147" s="143">
        <f t="shared" si="98"/>
        <v>0.59</v>
      </c>
      <c r="D147" s="103">
        <v>0.1</v>
      </c>
      <c r="E147" s="143">
        <f t="shared" si="99"/>
        <v>0.64900000000000002</v>
      </c>
      <c r="F147" s="148">
        <f>ROUND((+$E147*4000)/12,0)</f>
        <v>216</v>
      </c>
      <c r="G147" s="101" t="s">
        <v>294</v>
      </c>
      <c r="H147" s="89">
        <f t="shared" si="100"/>
        <v>15.1</v>
      </c>
      <c r="I147" s="98">
        <f>ROUND(IF((E147*200)&gt;F147,F147,(E147*200)),0)</f>
        <v>130</v>
      </c>
      <c r="J147" s="89">
        <f t="shared" si="101"/>
        <v>0</v>
      </c>
      <c r="K147" s="98">
        <f t="shared" si="102"/>
        <v>86</v>
      </c>
      <c r="L147" s="101" t="s">
        <v>294</v>
      </c>
      <c r="M147" s="89">
        <f t="shared" si="103"/>
        <v>0</v>
      </c>
      <c r="N147" s="101" t="s">
        <v>294</v>
      </c>
      <c r="O147" s="130">
        <f t="shared" si="104"/>
        <v>15.1</v>
      </c>
      <c r="P147" s="154" t="s">
        <v>294</v>
      </c>
      <c r="Q147" s="138"/>
      <c r="T147" s="141"/>
      <c r="U147" s="141"/>
    </row>
    <row r="148" spans="1:21" ht="16.5" thickBot="1">
      <c r="A148" s="41">
        <v>368</v>
      </c>
      <c r="B148" s="41">
        <v>250</v>
      </c>
      <c r="C148" s="143">
        <f t="shared" si="98"/>
        <v>0.25</v>
      </c>
      <c r="D148" s="103">
        <v>0.1</v>
      </c>
      <c r="E148" s="143">
        <f t="shared" si="99"/>
        <v>0.27500000000000002</v>
      </c>
      <c r="F148" s="148">
        <f>ROUND((+$E148*4000)/12,0)</f>
        <v>92</v>
      </c>
      <c r="G148" s="101" t="s">
        <v>294</v>
      </c>
      <c r="H148" s="89">
        <f t="shared" si="100"/>
        <v>6.4</v>
      </c>
      <c r="I148" s="98">
        <f>ROUND(IF((E148*200)&gt;F148,F148,(E148*200)),0)</f>
        <v>55</v>
      </c>
      <c r="J148" s="89">
        <f t="shared" si="101"/>
        <v>0</v>
      </c>
      <c r="K148" s="98">
        <f t="shared" si="102"/>
        <v>37</v>
      </c>
      <c r="L148" s="101" t="s">
        <v>294</v>
      </c>
      <c r="M148" s="89">
        <f t="shared" si="103"/>
        <v>0</v>
      </c>
      <c r="N148" s="101" t="s">
        <v>294</v>
      </c>
      <c r="O148" s="130">
        <f t="shared" si="104"/>
        <v>6.4</v>
      </c>
      <c r="P148" s="154" t="s">
        <v>294</v>
      </c>
      <c r="Q148" s="138"/>
      <c r="T148" s="141"/>
      <c r="U148" s="141"/>
    </row>
    <row r="149" spans="1:21" ht="16.5" thickBot="1">
      <c r="A149" s="41">
        <v>369</v>
      </c>
      <c r="B149" s="41">
        <v>175</v>
      </c>
      <c r="C149" s="143">
        <f t="shared" si="98"/>
        <v>0.17499999999999999</v>
      </c>
      <c r="D149" s="103">
        <v>0.1</v>
      </c>
      <c r="E149" s="143">
        <f t="shared" si="99"/>
        <v>0.19249999999999998</v>
      </c>
      <c r="F149" s="148">
        <f>ROUND((+$E149*4000)/12,0)</f>
        <v>64</v>
      </c>
      <c r="G149" s="101" t="s">
        <v>294</v>
      </c>
      <c r="H149" s="89">
        <f t="shared" si="100"/>
        <v>4.4800000000000004</v>
      </c>
      <c r="I149" s="98">
        <f>ROUND(IF((E149*200)&gt;F149,F149,(E149*200)),0)</f>
        <v>39</v>
      </c>
      <c r="J149" s="89">
        <f t="shared" si="101"/>
        <v>0</v>
      </c>
      <c r="K149" s="98">
        <f t="shared" si="102"/>
        <v>25</v>
      </c>
      <c r="L149" s="101" t="s">
        <v>294</v>
      </c>
      <c r="M149" s="89">
        <f t="shared" si="103"/>
        <v>0</v>
      </c>
      <c r="N149" s="101" t="s">
        <v>294</v>
      </c>
      <c r="O149" s="130">
        <f t="shared" si="104"/>
        <v>4.4800000000000004</v>
      </c>
      <c r="P149" s="154" t="s">
        <v>294</v>
      </c>
      <c r="Q149" s="138"/>
      <c r="T149" s="141"/>
      <c r="U149" s="141"/>
    </row>
    <row r="150" spans="1:21" ht="16.5" thickBot="1">
      <c r="D150" s="90"/>
      <c r="Q150" s="138"/>
      <c r="T150" s="141"/>
      <c r="U150" s="141"/>
    </row>
    <row r="151" spans="1:21" ht="16.5" thickBot="1">
      <c r="A151" s="41">
        <v>370</v>
      </c>
      <c r="B151" s="41">
        <v>1500</v>
      </c>
      <c r="C151" s="143">
        <f t="shared" ref="C151:C156" si="105">B151/1000</f>
        <v>1.5</v>
      </c>
      <c r="D151" s="103">
        <v>0</v>
      </c>
      <c r="E151" s="143">
        <f t="shared" ref="E151:E156" si="106">(+C151*D151)+C151</f>
        <v>1.5</v>
      </c>
      <c r="F151" s="148">
        <f>ROUND((+$E151*3.28*365)/12,0)</f>
        <v>150</v>
      </c>
      <c r="G151" s="98">
        <f t="shared" ref="G151:G156" si="107">ROUND((+$E151*8760)/12,0)</f>
        <v>1095</v>
      </c>
      <c r="H151" s="89">
        <f t="shared" ref="H151:H156" si="108">ROUND(+E151*D$7,2)</f>
        <v>34.9</v>
      </c>
      <c r="I151" s="98">
        <f t="shared" ref="I151:I156" si="109">ROUND(IF((E151*200)&gt;F151,F151,(E151*200)),0)</f>
        <v>150</v>
      </c>
      <c r="J151" s="89">
        <f t="shared" ref="J151:J156" si="110">ROUND(+I151*D$8,2)</f>
        <v>0</v>
      </c>
      <c r="K151" s="98">
        <f t="shared" ref="K151:K156" si="111">F151-I151</f>
        <v>0</v>
      </c>
      <c r="L151" s="98">
        <f>G151-I151</f>
        <v>945</v>
      </c>
      <c r="M151" s="89">
        <f t="shared" ref="M151:M156" si="112">ROUND(+K151*D$9,2)</f>
        <v>0</v>
      </c>
      <c r="N151" s="89">
        <f>ROUND(+L151*D$9,2)</f>
        <v>0</v>
      </c>
      <c r="O151" s="130">
        <f t="shared" ref="O151:O156" si="113">H151+J151+M151</f>
        <v>34.9</v>
      </c>
      <c r="P151" s="154" t="s">
        <v>294</v>
      </c>
      <c r="Q151" s="138"/>
      <c r="T151" s="141"/>
      <c r="U151" s="141"/>
    </row>
    <row r="152" spans="1:21" ht="16.5" thickBot="1">
      <c r="A152" s="41">
        <v>371</v>
      </c>
      <c r="B152" s="41">
        <v>1500</v>
      </c>
      <c r="C152" s="143">
        <f t="shared" si="105"/>
        <v>1.5</v>
      </c>
      <c r="D152" s="103">
        <v>0</v>
      </c>
      <c r="E152" s="143">
        <f t="shared" si="106"/>
        <v>1.5</v>
      </c>
      <c r="F152" s="148">
        <f>ROUND((+$E152*4.38*365)/12,0)</f>
        <v>200</v>
      </c>
      <c r="G152" s="98">
        <f t="shared" si="107"/>
        <v>1095</v>
      </c>
      <c r="H152" s="89">
        <f t="shared" si="108"/>
        <v>34.9</v>
      </c>
      <c r="I152" s="98">
        <f t="shared" si="109"/>
        <v>200</v>
      </c>
      <c r="J152" s="89">
        <f t="shared" si="110"/>
        <v>0</v>
      </c>
      <c r="K152" s="98">
        <f t="shared" si="111"/>
        <v>0</v>
      </c>
      <c r="L152" s="98"/>
      <c r="M152" s="89">
        <f t="shared" si="112"/>
        <v>0</v>
      </c>
      <c r="N152" s="89"/>
      <c r="O152" s="130">
        <f t="shared" si="113"/>
        <v>34.9</v>
      </c>
      <c r="P152" s="154" t="s">
        <v>294</v>
      </c>
      <c r="Q152" s="138"/>
      <c r="T152" s="141"/>
      <c r="U152" s="141"/>
    </row>
    <row r="153" spans="1:21" ht="16.5" thickBot="1">
      <c r="A153" s="41">
        <v>372</v>
      </c>
      <c r="B153" s="41">
        <v>1500</v>
      </c>
      <c r="C153" s="143">
        <f t="shared" si="105"/>
        <v>1.5</v>
      </c>
      <c r="D153" s="103">
        <v>0</v>
      </c>
      <c r="E153" s="143">
        <f t="shared" si="106"/>
        <v>1.5</v>
      </c>
      <c r="F153" s="148">
        <f>ROUND((+$E153*3.28*365)/12,0)</f>
        <v>150</v>
      </c>
      <c r="G153" s="98">
        <f t="shared" si="107"/>
        <v>1095</v>
      </c>
      <c r="H153" s="89">
        <f t="shared" si="108"/>
        <v>34.9</v>
      </c>
      <c r="I153" s="98">
        <f t="shared" si="109"/>
        <v>150</v>
      </c>
      <c r="J153" s="89">
        <f t="shared" si="110"/>
        <v>0</v>
      </c>
      <c r="K153" s="98">
        <f t="shared" si="111"/>
        <v>0</v>
      </c>
      <c r="L153" s="98">
        <f>G153-I153</f>
        <v>945</v>
      </c>
      <c r="M153" s="89">
        <f t="shared" si="112"/>
        <v>0</v>
      </c>
      <c r="N153" s="89">
        <f>ROUND(+L153*D$9,2)</f>
        <v>0</v>
      </c>
      <c r="O153" s="130">
        <f t="shared" si="113"/>
        <v>34.9</v>
      </c>
      <c r="P153" s="154" t="s">
        <v>294</v>
      </c>
      <c r="Q153" s="138"/>
      <c r="T153" s="141"/>
      <c r="U153" s="141"/>
    </row>
    <row r="154" spans="1:21" ht="16.5" thickBot="1">
      <c r="A154" s="41">
        <v>373</v>
      </c>
      <c r="B154" s="41">
        <v>480</v>
      </c>
      <c r="C154" s="143">
        <f t="shared" si="105"/>
        <v>0.48</v>
      </c>
      <c r="D154" s="103">
        <v>0</v>
      </c>
      <c r="E154" s="143">
        <f t="shared" si="106"/>
        <v>0.48</v>
      </c>
      <c r="F154" s="148">
        <f>ROUND((+$E154*3*5*13)/12,0)</f>
        <v>8</v>
      </c>
      <c r="G154" s="98">
        <f t="shared" si="107"/>
        <v>350</v>
      </c>
      <c r="H154" s="89">
        <f t="shared" si="108"/>
        <v>11.17</v>
      </c>
      <c r="I154" s="98">
        <f t="shared" si="109"/>
        <v>8</v>
      </c>
      <c r="J154" s="89">
        <f t="shared" si="110"/>
        <v>0</v>
      </c>
      <c r="K154" s="98">
        <f t="shared" si="111"/>
        <v>0</v>
      </c>
      <c r="L154" s="98">
        <f>G154-I154</f>
        <v>342</v>
      </c>
      <c r="M154" s="89">
        <f t="shared" si="112"/>
        <v>0</v>
      </c>
      <c r="N154" s="89">
        <f>ROUND(+L154*D$9,2)</f>
        <v>0</v>
      </c>
      <c r="O154" s="130">
        <f t="shared" si="113"/>
        <v>11.17</v>
      </c>
      <c r="P154" s="154" t="s">
        <v>294</v>
      </c>
      <c r="Q154" s="138"/>
      <c r="T154" s="141"/>
      <c r="U154" s="141"/>
    </row>
    <row r="155" spans="1:21" ht="16.5" thickBot="1">
      <c r="A155" s="41">
        <v>374</v>
      </c>
      <c r="B155" s="41">
        <v>330</v>
      </c>
      <c r="C155" s="143">
        <f t="shared" si="105"/>
        <v>0.33</v>
      </c>
      <c r="D155" s="103">
        <v>0</v>
      </c>
      <c r="E155" s="143">
        <f t="shared" si="106"/>
        <v>0.33</v>
      </c>
      <c r="F155" s="148">
        <f>ROUND((+$E155*4380)/12,0)</f>
        <v>120</v>
      </c>
      <c r="G155" s="98">
        <f t="shared" si="107"/>
        <v>241</v>
      </c>
      <c r="H155" s="89">
        <f t="shared" si="108"/>
        <v>7.68</v>
      </c>
      <c r="I155" s="98">
        <f t="shared" si="109"/>
        <v>66</v>
      </c>
      <c r="J155" s="89">
        <f t="shared" si="110"/>
        <v>0</v>
      </c>
      <c r="K155" s="98">
        <f t="shared" si="111"/>
        <v>54</v>
      </c>
      <c r="L155" s="98">
        <f>G155-I155</f>
        <v>175</v>
      </c>
      <c r="M155" s="89">
        <f t="shared" si="112"/>
        <v>0</v>
      </c>
      <c r="N155" s="89">
        <f>ROUND(+L155*D$9,2)</f>
        <v>0</v>
      </c>
      <c r="O155" s="130">
        <f t="shared" si="113"/>
        <v>7.68</v>
      </c>
      <c r="P155" s="154" t="s">
        <v>294</v>
      </c>
      <c r="Q155" s="138"/>
      <c r="T155" s="141"/>
      <c r="U155" s="141"/>
    </row>
    <row r="156" spans="1:21" ht="16.5" thickBot="1">
      <c r="A156" s="41">
        <v>375</v>
      </c>
      <c r="B156" s="41">
        <v>36</v>
      </c>
      <c r="C156" s="143">
        <f t="shared" si="105"/>
        <v>3.5999999999999997E-2</v>
      </c>
      <c r="D156" s="103">
        <v>0</v>
      </c>
      <c r="E156" s="143">
        <f t="shared" si="106"/>
        <v>3.5999999999999997E-2</v>
      </c>
      <c r="F156" s="159">
        <f>ROUND((+$E156*4000)/12,0)</f>
        <v>12</v>
      </c>
      <c r="G156" s="148">
        <f t="shared" si="107"/>
        <v>26</v>
      </c>
      <c r="H156" s="89">
        <f t="shared" si="108"/>
        <v>0.84</v>
      </c>
      <c r="I156" s="98">
        <f t="shared" si="109"/>
        <v>7</v>
      </c>
      <c r="J156" s="89">
        <f t="shared" si="110"/>
        <v>0</v>
      </c>
      <c r="K156" s="98">
        <f t="shared" si="111"/>
        <v>5</v>
      </c>
      <c r="L156" s="98">
        <f>G156-I156</f>
        <v>19</v>
      </c>
      <c r="M156" s="89">
        <f t="shared" si="112"/>
        <v>0</v>
      </c>
      <c r="N156" s="89">
        <f>ROUND(+L156*D$9,2)</f>
        <v>0</v>
      </c>
      <c r="O156" s="130">
        <f t="shared" si="113"/>
        <v>0.84</v>
      </c>
      <c r="P156" s="154" t="s">
        <v>294</v>
      </c>
      <c r="Q156" s="138"/>
      <c r="T156" s="141"/>
      <c r="U156" s="141"/>
    </row>
    <row r="157" spans="1:21" ht="16.5" thickBot="1">
      <c r="A157" s="41"/>
      <c r="B157" s="41"/>
      <c r="C157" s="143"/>
      <c r="D157" s="103"/>
      <c r="E157" s="143"/>
      <c r="F157" s="98"/>
      <c r="G157" s="50"/>
      <c r="H157" s="89"/>
      <c r="I157" s="98"/>
      <c r="J157" s="89"/>
      <c r="K157" s="98"/>
      <c r="L157" s="98"/>
      <c r="M157" s="89"/>
      <c r="N157" s="89"/>
      <c r="O157" s="130"/>
      <c r="P157" s="154"/>
      <c r="Q157" s="138"/>
      <c r="T157" s="141"/>
      <c r="U157" s="141"/>
    </row>
    <row r="158" spans="1:21" ht="15.75">
      <c r="A158" s="160"/>
      <c r="B158" s="161"/>
      <c r="C158" s="161"/>
      <c r="D158" s="161"/>
      <c r="E158" s="162" t="s">
        <v>1305</v>
      </c>
      <c r="F158" s="163" t="s">
        <v>1317</v>
      </c>
      <c r="G158" s="164"/>
      <c r="Q158" s="138"/>
      <c r="T158" s="141"/>
      <c r="U158" s="141"/>
    </row>
    <row r="159" spans="1:21" ht="15.75">
      <c r="A159" s="165"/>
      <c r="B159" s="49" t="s">
        <v>344</v>
      </c>
      <c r="C159" s="49" t="s">
        <v>345</v>
      </c>
      <c r="D159" s="49" t="s">
        <v>1318</v>
      </c>
      <c r="E159" s="49" t="s">
        <v>956</v>
      </c>
      <c r="F159" s="49" t="s">
        <v>956</v>
      </c>
      <c r="G159" s="478" t="s">
        <v>345</v>
      </c>
      <c r="Q159" s="138"/>
      <c r="T159" s="141"/>
      <c r="U159" s="141"/>
    </row>
    <row r="160" spans="1:21" ht="15.75">
      <c r="A160" s="165"/>
      <c r="B160" s="49" t="s">
        <v>956</v>
      </c>
      <c r="C160" s="49" t="s">
        <v>956</v>
      </c>
      <c r="D160" s="49" t="s">
        <v>1312</v>
      </c>
      <c r="E160" s="49" t="s">
        <v>1312</v>
      </c>
      <c r="F160" s="49" t="s">
        <v>1312</v>
      </c>
      <c r="G160" s="478" t="s">
        <v>1312</v>
      </c>
      <c r="Q160" s="138"/>
      <c r="T160" s="141"/>
      <c r="U160" s="141"/>
    </row>
    <row r="161" spans="1:21" ht="15.75">
      <c r="A161" s="165"/>
      <c r="G161" s="479"/>
      <c r="J161" s="42">
        <v>7.74</v>
      </c>
      <c r="Q161" s="138"/>
      <c r="T161" s="141"/>
      <c r="U161" s="141"/>
    </row>
    <row r="162" spans="1:21" ht="15.75">
      <c r="A162" s="165">
        <v>376</v>
      </c>
      <c r="B162" s="104">
        <v>8525</v>
      </c>
      <c r="C162" s="42">
        <f>ROUND(+B162/12,0)</f>
        <v>710</v>
      </c>
      <c r="D162" s="83">
        <f>+P6</f>
        <v>21.99531132340103</v>
      </c>
      <c r="E162" s="83">
        <f>ROUND((200*$P$7),2)</f>
        <v>0</v>
      </c>
      <c r="F162" s="83">
        <f>ROUND(+((C162-200)*$P$8),2)</f>
        <v>0</v>
      </c>
      <c r="G162" s="480">
        <f>SUM(D162:F162)</f>
        <v>21.99531132340103</v>
      </c>
      <c r="J162" s="42">
        <v>8.7999999999999995E-2</v>
      </c>
      <c r="O162" s="83">
        <f>G162</f>
        <v>21.99531132340103</v>
      </c>
      <c r="P162" s="83">
        <f>G162</f>
        <v>21.99531132340103</v>
      </c>
      <c r="Q162" s="138"/>
      <c r="T162" s="141"/>
      <c r="U162" s="141"/>
    </row>
    <row r="163" spans="1:21" ht="15.75">
      <c r="A163" s="166"/>
      <c r="G163" s="479"/>
      <c r="J163" s="42">
        <v>5.8200000000000002E-2</v>
      </c>
      <c r="Q163" s="138"/>
      <c r="T163" s="141"/>
      <c r="U163" s="141"/>
    </row>
    <row r="164" spans="1:21" ht="16.5" thickBot="1">
      <c r="A164" s="481">
        <v>377</v>
      </c>
      <c r="B164" s="167">
        <f>6*365</f>
        <v>2190</v>
      </c>
      <c r="C164" s="126">
        <f>ROUND(+B164/12,0)</f>
        <v>183</v>
      </c>
      <c r="D164" s="168">
        <f>+P6</f>
        <v>21.99531132340103</v>
      </c>
      <c r="E164" s="169">
        <f>ROUND(C164*$P$7,2)</f>
        <v>0</v>
      </c>
      <c r="F164" s="168">
        <v>0</v>
      </c>
      <c r="G164" s="482">
        <f>SUM(D164:F164)</f>
        <v>21.99531132340103</v>
      </c>
      <c r="Q164" s="138"/>
      <c r="T164" s="141"/>
      <c r="U164" s="141"/>
    </row>
    <row r="165" spans="1:21" ht="16.5" thickBot="1">
      <c r="D165" s="90"/>
      <c r="Q165" s="138"/>
      <c r="T165" s="141"/>
      <c r="U165" s="141"/>
    </row>
    <row r="166" spans="1:21" ht="16.5" thickBot="1">
      <c r="A166" s="41" t="s">
        <v>1319</v>
      </c>
      <c r="B166" s="41">
        <v>2500</v>
      </c>
      <c r="C166" s="143">
        <f>B166/1000</f>
        <v>2.5</v>
      </c>
      <c r="D166" s="103">
        <v>0</v>
      </c>
      <c r="E166" s="143">
        <f>(+C166*D166)+C166</f>
        <v>2.5</v>
      </c>
      <c r="F166" s="98">
        <f>ROUND((+$E166*4000)/12,0)</f>
        <v>833</v>
      </c>
      <c r="G166" s="148">
        <f>ROUND((+$E166*8760)/12,0)</f>
        <v>1825</v>
      </c>
      <c r="H166" s="89">
        <f>ROUND(+E166*J161,2)</f>
        <v>19.350000000000001</v>
      </c>
      <c r="I166" s="98">
        <f>ROUND(IF((E166*200)&gt;F166,F166,(E166*200)),0)</f>
        <v>500</v>
      </c>
      <c r="J166" s="89">
        <f>ROUND(+I166*J162,2)</f>
        <v>44</v>
      </c>
      <c r="K166" s="98">
        <f>F166-I166</f>
        <v>333</v>
      </c>
      <c r="L166" s="98">
        <f>G166-I166</f>
        <v>1325</v>
      </c>
      <c r="M166" s="89">
        <f>ROUND(+K166*J163,2)</f>
        <v>19.38</v>
      </c>
      <c r="N166" s="89">
        <f>ROUND(+L166*J163,2)</f>
        <v>77.12</v>
      </c>
      <c r="O166" s="89">
        <f>H166+J166+M166</f>
        <v>82.73</v>
      </c>
      <c r="P166" s="130">
        <f>H166+J166+N166</f>
        <v>140.47</v>
      </c>
      <c r="Q166" s="138"/>
      <c r="R166" s="42" t="s">
        <v>1316</v>
      </c>
      <c r="T166" s="141"/>
      <c r="U166" s="141"/>
    </row>
    <row r="167" spans="1:21" ht="16.5" thickBot="1">
      <c r="A167" s="41"/>
      <c r="B167" s="41"/>
      <c r="C167" s="143"/>
      <c r="D167" s="103"/>
      <c r="E167" s="143"/>
      <c r="F167" s="98"/>
      <c r="G167" s="50"/>
      <c r="H167" s="89"/>
      <c r="I167" s="98"/>
      <c r="J167" s="89"/>
      <c r="K167" s="98"/>
      <c r="L167" s="98"/>
      <c r="M167" s="89"/>
      <c r="N167" s="89"/>
      <c r="O167" s="89"/>
      <c r="P167" s="153"/>
      <c r="Q167" s="138"/>
      <c r="T167" s="141"/>
      <c r="U167" s="141"/>
    </row>
    <row r="168" spans="1:21" ht="16.5" thickBot="1">
      <c r="A168" s="41"/>
      <c r="B168" s="41">
        <v>2500</v>
      </c>
      <c r="C168" s="143">
        <f>B168/1000</f>
        <v>2.5</v>
      </c>
      <c r="D168" s="103">
        <v>0</v>
      </c>
      <c r="E168" s="143">
        <f>(+C168*D168)+C168</f>
        <v>2.5</v>
      </c>
      <c r="F168" s="98">
        <f>ROUND((+$E168*4000)/12,0)</f>
        <v>833</v>
      </c>
      <c r="G168" s="148">
        <f>ROUND((+$E168*8760)/12,0)</f>
        <v>1825</v>
      </c>
      <c r="H168" s="89">
        <f>ROUND(+E168*D$7,2)</f>
        <v>58.16</v>
      </c>
      <c r="I168" s="98">
        <f>ROUND(IF((E168*200)&gt;F168,F168,(E168*200)),0)</f>
        <v>500</v>
      </c>
      <c r="J168" s="89">
        <f>ROUND(+I168*D$8,2)</f>
        <v>0</v>
      </c>
      <c r="K168" s="98">
        <f>F168-I168</f>
        <v>333</v>
      </c>
      <c r="L168" s="98">
        <f>G168-I168</f>
        <v>1325</v>
      </c>
      <c r="M168" s="89">
        <f>ROUND(+K168*D$9,2)</f>
        <v>0</v>
      </c>
      <c r="N168" s="89">
        <f>ROUND(+L168*D$9,2)</f>
        <v>0</v>
      </c>
      <c r="O168" s="89">
        <f>H168+J168+M168</f>
        <v>58.16</v>
      </c>
      <c r="P168" s="130">
        <f>H168+J168+N168</f>
        <v>58.16</v>
      </c>
      <c r="Q168" s="138"/>
      <c r="R168" s="42" t="s">
        <v>1316</v>
      </c>
      <c r="T168" s="141"/>
      <c r="U168" s="141"/>
    </row>
    <row r="169" spans="1:21" ht="16.5" thickBot="1">
      <c r="D169" s="90"/>
      <c r="Q169" s="138"/>
      <c r="T169" s="141"/>
      <c r="U169" s="141"/>
    </row>
    <row r="170" spans="1:21" ht="15.75">
      <c r="A170" s="160"/>
      <c r="B170" s="161"/>
      <c r="C170" s="161"/>
      <c r="D170" s="161"/>
      <c r="E170" s="162" t="s">
        <v>1305</v>
      </c>
      <c r="F170" s="163" t="s">
        <v>1317</v>
      </c>
      <c r="G170" s="164"/>
      <c r="Q170" s="138"/>
      <c r="T170" s="141"/>
      <c r="U170" s="141"/>
    </row>
    <row r="171" spans="1:21" ht="15.75">
      <c r="A171" s="165"/>
      <c r="B171" s="49" t="s">
        <v>344</v>
      </c>
      <c r="C171" s="49" t="s">
        <v>345</v>
      </c>
      <c r="D171" s="49" t="s">
        <v>1318</v>
      </c>
      <c r="E171" s="49" t="s">
        <v>956</v>
      </c>
      <c r="F171" s="49" t="s">
        <v>956</v>
      </c>
      <c r="G171" s="478" t="s">
        <v>345</v>
      </c>
      <c r="Q171" s="138"/>
      <c r="T171" s="141"/>
      <c r="U171" s="141"/>
    </row>
    <row r="172" spans="1:21" ht="15.75">
      <c r="A172" s="165"/>
      <c r="B172" s="49" t="s">
        <v>956</v>
      </c>
      <c r="C172" s="49" t="s">
        <v>956</v>
      </c>
      <c r="D172" s="49" t="s">
        <v>1312</v>
      </c>
      <c r="E172" s="49" t="s">
        <v>1312</v>
      </c>
      <c r="F172" s="49" t="s">
        <v>1312</v>
      </c>
      <c r="G172" s="478" t="s">
        <v>1312</v>
      </c>
      <c r="Q172" s="138"/>
      <c r="T172" s="141"/>
      <c r="U172" s="141"/>
    </row>
    <row r="173" spans="1:21" ht="15.75">
      <c r="A173" s="165"/>
      <c r="G173" s="479"/>
      <c r="Q173" s="138"/>
      <c r="T173" s="141"/>
      <c r="U173" s="141"/>
    </row>
    <row r="174" spans="1:21" ht="16.5" thickBot="1">
      <c r="A174" s="481">
        <v>379</v>
      </c>
      <c r="B174" s="167">
        <v>4745</v>
      </c>
      <c r="C174" s="126">
        <f>ROUND(+B174/12,0)</f>
        <v>395</v>
      </c>
      <c r="D174" s="169">
        <f>P6</f>
        <v>21.99531132340103</v>
      </c>
      <c r="E174" s="169">
        <f>ROUND((200*$P$7),2)</f>
        <v>0</v>
      </c>
      <c r="F174" s="169">
        <f>ROUND(+((C174-200)*$P$8),2)</f>
        <v>0</v>
      </c>
      <c r="G174" s="483">
        <f>SUM(D174:F174)</f>
        <v>21.99531132340103</v>
      </c>
      <c r="P174" s="83">
        <f>G174</f>
        <v>21.99531132340103</v>
      </c>
      <c r="Q174" s="138"/>
      <c r="R174" s="42" t="s">
        <v>1316</v>
      </c>
      <c r="T174" s="141"/>
      <c r="U174" s="141"/>
    </row>
    <row r="175" spans="1:21" ht="16.5" thickBot="1">
      <c r="D175" s="90"/>
      <c r="Q175" s="138"/>
      <c r="T175" s="141"/>
      <c r="U175" s="141"/>
    </row>
    <row r="176" spans="1:21" ht="15.75">
      <c r="A176" s="160"/>
      <c r="B176" s="161"/>
      <c r="C176" s="161"/>
      <c r="D176" s="161"/>
      <c r="E176" s="162" t="s">
        <v>1305</v>
      </c>
      <c r="F176" s="163" t="s">
        <v>1317</v>
      </c>
      <c r="G176" s="164"/>
      <c r="Q176" s="138"/>
      <c r="T176" s="141"/>
      <c r="U176" s="141"/>
    </row>
    <row r="177" spans="1:21" ht="15.75">
      <c r="A177" s="165"/>
      <c r="B177" s="49" t="s">
        <v>344</v>
      </c>
      <c r="C177" s="49" t="s">
        <v>345</v>
      </c>
      <c r="D177" s="49" t="s">
        <v>1318</v>
      </c>
      <c r="E177" s="49" t="s">
        <v>956</v>
      </c>
      <c r="F177" s="49" t="s">
        <v>956</v>
      </c>
      <c r="G177" s="478" t="s">
        <v>345</v>
      </c>
      <c r="Q177" s="138"/>
      <c r="T177" s="141"/>
      <c r="U177" s="141"/>
    </row>
    <row r="178" spans="1:21" ht="15.75">
      <c r="A178" s="165"/>
      <c r="B178" s="49" t="s">
        <v>956</v>
      </c>
      <c r="C178" s="49" t="s">
        <v>956</v>
      </c>
      <c r="D178" s="49" t="s">
        <v>1312</v>
      </c>
      <c r="E178" s="49" t="s">
        <v>1312</v>
      </c>
      <c r="F178" s="49" t="s">
        <v>1312</v>
      </c>
      <c r="G178" s="478" t="s">
        <v>1312</v>
      </c>
      <c r="Q178" s="138"/>
      <c r="T178" s="141"/>
      <c r="U178" s="141"/>
    </row>
    <row r="179" spans="1:21" ht="15.75">
      <c r="A179" s="165"/>
      <c r="G179" s="479"/>
      <c r="Q179" s="138"/>
      <c r="T179" s="141"/>
      <c r="U179" s="141"/>
    </row>
    <row r="180" spans="1:21" ht="16.5" thickBot="1">
      <c r="A180" s="481">
        <v>380</v>
      </c>
      <c r="B180" s="167">
        <v>3285</v>
      </c>
      <c r="C180" s="126">
        <f>ROUND(+B180/12,0)</f>
        <v>274</v>
      </c>
      <c r="D180" s="169">
        <f>P6</f>
        <v>21.99531132340103</v>
      </c>
      <c r="E180" s="169">
        <f>ROUND((200*$P$7),2)</f>
        <v>0</v>
      </c>
      <c r="F180" s="169">
        <f>ROUND(+((C180-200)*$P$8),2)</f>
        <v>0</v>
      </c>
      <c r="G180" s="483">
        <f>SUM(D180:F180)</f>
        <v>21.99531132340103</v>
      </c>
      <c r="P180" s="83">
        <f>G180</f>
        <v>21.99531132340103</v>
      </c>
      <c r="Q180" s="138"/>
      <c r="R180" s="42" t="s">
        <v>1316</v>
      </c>
      <c r="T180" s="141"/>
      <c r="U180" s="141"/>
    </row>
    <row r="181" spans="1:21" ht="15.75">
      <c r="A181" s="41"/>
      <c r="B181" s="41"/>
      <c r="C181" s="143"/>
      <c r="D181" s="103"/>
      <c r="E181" s="143"/>
      <c r="F181" s="50"/>
      <c r="G181" s="98"/>
      <c r="H181" s="89"/>
      <c r="I181" s="98"/>
      <c r="J181" s="89"/>
      <c r="K181" s="98"/>
      <c r="L181" s="98"/>
      <c r="M181" s="89"/>
      <c r="N181" s="89"/>
      <c r="O181" s="153"/>
      <c r="P181" s="154"/>
      <c r="Q181" s="138"/>
      <c r="T181" s="141"/>
      <c r="U181" s="141"/>
    </row>
    <row r="182" spans="1:21" ht="15.75">
      <c r="A182" s="41"/>
      <c r="B182" s="41">
        <v>175</v>
      </c>
      <c r="C182" s="143">
        <f>B182/1000</f>
        <v>0.17499999999999999</v>
      </c>
      <c r="D182" s="103">
        <v>0.25</v>
      </c>
      <c r="E182" s="143">
        <f>(+C182*D182)+C182</f>
        <v>0.21875</v>
      </c>
      <c r="F182" s="98">
        <f>ROUND((+$E182*4000)/12,0)</f>
        <v>73</v>
      </c>
      <c r="G182" s="98">
        <f>ROUND((+$E182*8760)/12,0)</f>
        <v>160</v>
      </c>
      <c r="H182" s="89">
        <f>ROUND(+E182*D$7,2)</f>
        <v>5.09</v>
      </c>
      <c r="I182" s="98">
        <f>ROUND(IF((E182*200)&gt;F182,F182,(E182*200)),0)</f>
        <v>44</v>
      </c>
      <c r="J182" s="89">
        <f>ROUND(+I182*D$8,2)</f>
        <v>0</v>
      </c>
      <c r="K182" s="98">
        <f>F182-I182</f>
        <v>29</v>
      </c>
      <c r="L182" s="98">
        <f>G182-I182</f>
        <v>116</v>
      </c>
      <c r="M182" s="89">
        <f>ROUND(+K182*D$9,2)</f>
        <v>0</v>
      </c>
      <c r="N182" s="89">
        <f>ROUND(+L182*D$9,2)</f>
        <v>0</v>
      </c>
      <c r="O182" s="89">
        <f>H182+J182+M182</f>
        <v>5.09</v>
      </c>
      <c r="P182" s="154" t="s">
        <v>294</v>
      </c>
      <c r="Q182" s="138"/>
      <c r="T182" s="141"/>
      <c r="U182" s="141"/>
    </row>
    <row r="183" spans="1:21" ht="15.75">
      <c r="A183" s="41"/>
      <c r="B183" s="41">
        <v>250</v>
      </c>
      <c r="C183" s="143">
        <f>B183/1000</f>
        <v>0.25</v>
      </c>
      <c r="D183" s="103">
        <v>0.2</v>
      </c>
      <c r="E183" s="143">
        <f>(+C183*D183)+C183</f>
        <v>0.3</v>
      </c>
      <c r="F183" s="98">
        <f>ROUND((+$E183*4000)/12,0)</f>
        <v>100</v>
      </c>
      <c r="G183" s="98">
        <f>ROUND((+$E183*8760)/12,0)</f>
        <v>219</v>
      </c>
      <c r="H183" s="89">
        <f>ROUND(+E183*D$7,2)</f>
        <v>6.98</v>
      </c>
      <c r="I183" s="98">
        <f>ROUND(IF((E183*200)&gt;F183,F183,(E183*200)),0)</f>
        <v>60</v>
      </c>
      <c r="J183" s="89">
        <f>ROUND(+I183*D$8,2)</f>
        <v>0</v>
      </c>
      <c r="K183" s="98">
        <f>F183-I183</f>
        <v>40</v>
      </c>
      <c r="L183" s="98">
        <f>G183-I183</f>
        <v>159</v>
      </c>
      <c r="M183" s="89">
        <f>ROUND(+K183*D$9,2)</f>
        <v>0</v>
      </c>
      <c r="N183" s="89">
        <f>ROUND(+L183*D$9,2)</f>
        <v>0</v>
      </c>
      <c r="O183" s="89">
        <f>H183+J183+M183</f>
        <v>6.98</v>
      </c>
      <c r="P183" s="154" t="s">
        <v>294</v>
      </c>
      <c r="Q183" s="138"/>
      <c r="T183" s="141"/>
      <c r="U183" s="141"/>
    </row>
    <row r="184" spans="1:21" ht="16.5" thickBot="1">
      <c r="A184" s="41"/>
      <c r="B184" s="91">
        <v>138</v>
      </c>
      <c r="C184" s="143">
        <f>B184/1000</f>
        <v>0.13800000000000001</v>
      </c>
      <c r="D184" s="103">
        <v>0.1</v>
      </c>
      <c r="E184" s="143">
        <f>(+C184*D184)+C184</f>
        <v>0.15180000000000002</v>
      </c>
      <c r="F184" s="98">
        <f>ROUND((+$E184*365*20*0.5)/12,0)</f>
        <v>46</v>
      </c>
      <c r="G184" s="98">
        <f>ROUND((+$E184*8760)/12,0)</f>
        <v>111</v>
      </c>
      <c r="H184" s="89">
        <f>ROUND(+E184*D$7,2)</f>
        <v>3.53</v>
      </c>
      <c r="I184" s="98">
        <f>ROUND(IF((E184*200)&gt;F184,F184,(E184*200)),0)</f>
        <v>30</v>
      </c>
      <c r="J184" s="89">
        <f>ROUND(+I184*D$8,2)</f>
        <v>0</v>
      </c>
      <c r="K184" s="98">
        <f>F184-I184</f>
        <v>16</v>
      </c>
      <c r="L184" s="98">
        <f>G184-I184</f>
        <v>81</v>
      </c>
      <c r="M184" s="89">
        <f>ROUND(+K184*D$9,2)</f>
        <v>0</v>
      </c>
      <c r="N184" s="89">
        <f>ROUND(+L184*D$9,2)</f>
        <v>0</v>
      </c>
      <c r="O184" s="89">
        <f>H184+J184+M184</f>
        <v>3.53</v>
      </c>
      <c r="P184" s="154" t="s">
        <v>294</v>
      </c>
      <c r="Q184" s="138"/>
      <c r="T184" s="141"/>
      <c r="U184" s="141"/>
    </row>
    <row r="185" spans="1:21" ht="16.5" thickBot="1">
      <c r="A185" s="41">
        <v>381</v>
      </c>
      <c r="B185" s="41">
        <f>SUM(B182:B184)</f>
        <v>563</v>
      </c>
      <c r="C185" s="143"/>
      <c r="D185" s="103"/>
      <c r="E185" s="143"/>
      <c r="F185" s="148">
        <f>SUM(F182:F184)</f>
        <v>219</v>
      </c>
      <c r="G185" s="98"/>
      <c r="H185" s="89"/>
      <c r="I185" s="98"/>
      <c r="J185" s="89"/>
      <c r="K185" s="98"/>
      <c r="L185" s="98"/>
      <c r="M185" s="89"/>
      <c r="N185" s="89"/>
      <c r="O185" s="130">
        <f>SUM(O182:O184)</f>
        <v>15.6</v>
      </c>
      <c r="P185" s="154">
        <f>O185</f>
        <v>15.6</v>
      </c>
      <c r="Q185" s="138"/>
      <c r="R185" s="42" t="s">
        <v>1316</v>
      </c>
      <c r="T185" s="141"/>
      <c r="U185" s="141"/>
    </row>
    <row r="186" spans="1:21" ht="16.5" thickBot="1">
      <c r="A186" s="41"/>
      <c r="B186" s="41"/>
      <c r="C186" s="143"/>
      <c r="D186" s="103"/>
      <c r="E186" s="143"/>
      <c r="F186" s="50"/>
      <c r="G186" s="98"/>
      <c r="H186" s="89"/>
      <c r="I186" s="98"/>
      <c r="J186" s="89"/>
      <c r="K186" s="98"/>
      <c r="L186" s="98"/>
      <c r="M186" s="89"/>
      <c r="N186" s="89"/>
      <c r="O186" s="153"/>
      <c r="P186" s="154"/>
      <c r="Q186" s="138"/>
      <c r="T186" s="141"/>
      <c r="U186" s="141"/>
    </row>
    <row r="187" spans="1:21" ht="15.75">
      <c r="A187" s="160"/>
      <c r="B187" s="161"/>
      <c r="C187" s="161"/>
      <c r="D187" s="161"/>
      <c r="E187" s="162" t="s">
        <v>1305</v>
      </c>
      <c r="F187" s="163" t="s">
        <v>1317</v>
      </c>
      <c r="G187" s="164"/>
      <c r="H187" s="89"/>
      <c r="I187" s="98"/>
      <c r="J187" s="89"/>
      <c r="K187" s="98"/>
      <c r="L187" s="98"/>
      <c r="M187" s="89"/>
      <c r="N187" s="89"/>
      <c r="O187" s="153"/>
      <c r="P187" s="154"/>
      <c r="Q187" s="138"/>
      <c r="T187" s="141"/>
      <c r="U187" s="141"/>
    </row>
    <row r="188" spans="1:21" ht="15.75">
      <c r="A188" s="165"/>
      <c r="B188" s="49" t="s">
        <v>344</v>
      </c>
      <c r="C188" s="49" t="s">
        <v>345</v>
      </c>
      <c r="D188" s="49" t="s">
        <v>1318</v>
      </c>
      <c r="E188" s="49" t="s">
        <v>956</v>
      </c>
      <c r="F188" s="49" t="s">
        <v>956</v>
      </c>
      <c r="G188" s="478" t="s">
        <v>345</v>
      </c>
      <c r="H188" s="89"/>
      <c r="I188" s="98"/>
      <c r="J188" s="89"/>
      <c r="K188" s="98"/>
      <c r="L188" s="98"/>
      <c r="M188" s="89"/>
      <c r="N188" s="89"/>
      <c r="O188" s="153"/>
      <c r="P188" s="154"/>
      <c r="Q188" s="138"/>
      <c r="T188" s="141"/>
      <c r="U188" s="141"/>
    </row>
    <row r="189" spans="1:21" ht="15.75">
      <c r="A189" s="165"/>
      <c r="B189" s="49" t="s">
        <v>956</v>
      </c>
      <c r="C189" s="49" t="s">
        <v>956</v>
      </c>
      <c r="D189" s="49" t="s">
        <v>1312</v>
      </c>
      <c r="E189" s="49" t="s">
        <v>1312</v>
      </c>
      <c r="F189" s="49" t="s">
        <v>1312</v>
      </c>
      <c r="G189" s="478" t="s">
        <v>1312</v>
      </c>
      <c r="H189" s="89"/>
      <c r="I189" s="98"/>
      <c r="J189" s="89"/>
      <c r="K189" s="98"/>
      <c r="L189" s="98"/>
      <c r="M189" s="89"/>
      <c r="N189" s="89"/>
      <c r="O189" s="153"/>
      <c r="P189" s="154"/>
      <c r="Q189" s="138"/>
      <c r="T189" s="141"/>
      <c r="U189" s="141"/>
    </row>
    <row r="190" spans="1:21" ht="15.75">
      <c r="A190" s="165"/>
      <c r="G190" s="479"/>
      <c r="H190" s="89"/>
      <c r="I190" s="98"/>
      <c r="J190" s="89"/>
      <c r="K190" s="98"/>
      <c r="L190" s="98"/>
      <c r="M190" s="89"/>
      <c r="N190" s="89"/>
      <c r="O190" s="153"/>
      <c r="P190" s="154"/>
      <c r="Q190" s="138"/>
      <c r="T190" s="141"/>
      <c r="U190" s="141"/>
    </row>
    <row r="191" spans="1:21" ht="16.5" thickBot="1">
      <c r="A191" s="481">
        <v>382</v>
      </c>
      <c r="B191" s="167">
        <v>7300</v>
      </c>
      <c r="C191" s="126">
        <f>ROUND(+B191/12,0)</f>
        <v>608</v>
      </c>
      <c r="D191" s="169">
        <f>P6</f>
        <v>21.99531132340103</v>
      </c>
      <c r="E191" s="169">
        <f>ROUND((200*$P$7),2)</f>
        <v>0</v>
      </c>
      <c r="F191" s="169">
        <f>ROUND(+((C191-200)*$P$8),2)</f>
        <v>0</v>
      </c>
      <c r="G191" s="483">
        <f>SUM(D191:F191)</f>
        <v>21.99531132340103</v>
      </c>
      <c r="H191" s="89"/>
      <c r="I191" s="98"/>
      <c r="J191" s="89"/>
      <c r="K191" s="98"/>
      <c r="L191" s="98"/>
      <c r="M191" s="89"/>
      <c r="N191" s="89"/>
      <c r="O191" s="153"/>
      <c r="P191" s="154">
        <f>G191</f>
        <v>21.99531132340103</v>
      </c>
      <c r="Q191" s="138"/>
      <c r="R191" s="42" t="s">
        <v>1316</v>
      </c>
      <c r="T191" s="141"/>
      <c r="U191" s="141"/>
    </row>
    <row r="192" spans="1:21" ht="16.5" thickBot="1">
      <c r="A192" s="41"/>
      <c r="B192" s="41"/>
      <c r="C192" s="143"/>
      <c r="D192" s="103"/>
      <c r="E192" s="143"/>
      <c r="F192" s="50"/>
      <c r="G192" s="98"/>
      <c r="H192" s="89"/>
      <c r="I192" s="98"/>
      <c r="J192" s="89"/>
      <c r="K192" s="98"/>
      <c r="L192" s="98"/>
      <c r="M192" s="89"/>
      <c r="N192" s="89"/>
      <c r="O192" s="153"/>
      <c r="P192" s="154"/>
      <c r="Q192" s="138"/>
      <c r="T192" s="141"/>
      <c r="U192" s="141"/>
    </row>
    <row r="193" spans="1:21" ht="15.75">
      <c r="A193" s="160"/>
      <c r="B193" s="161"/>
      <c r="C193" s="161"/>
      <c r="D193" s="161"/>
      <c r="E193" s="162" t="s">
        <v>1305</v>
      </c>
      <c r="F193" s="163" t="s">
        <v>1317</v>
      </c>
      <c r="G193" s="164"/>
      <c r="H193" s="89"/>
      <c r="I193" s="98"/>
      <c r="J193" s="89"/>
      <c r="K193" s="98"/>
      <c r="L193" s="98"/>
      <c r="M193" s="89"/>
      <c r="N193" s="89"/>
      <c r="O193" s="153"/>
      <c r="P193" s="154"/>
      <c r="Q193" s="138"/>
      <c r="T193" s="141"/>
      <c r="U193" s="141"/>
    </row>
    <row r="194" spans="1:21" ht="15.75">
      <c r="A194" s="165"/>
      <c r="B194" s="49" t="s">
        <v>344</v>
      </c>
      <c r="C194" s="49" t="s">
        <v>345</v>
      </c>
      <c r="D194" s="49" t="s">
        <v>1318</v>
      </c>
      <c r="E194" s="49" t="s">
        <v>956</v>
      </c>
      <c r="F194" s="49" t="s">
        <v>956</v>
      </c>
      <c r="G194" s="478" t="s">
        <v>345</v>
      </c>
      <c r="H194" s="89"/>
      <c r="I194" s="98"/>
      <c r="J194" s="89"/>
      <c r="K194" s="98"/>
      <c r="L194" s="98"/>
      <c r="M194" s="89"/>
      <c r="N194" s="89"/>
      <c r="O194" s="153"/>
      <c r="P194" s="154"/>
      <c r="Q194" s="138"/>
      <c r="T194" s="141"/>
      <c r="U194" s="141"/>
    </row>
    <row r="195" spans="1:21" ht="15.75">
      <c r="A195" s="165"/>
      <c r="B195" s="49" t="s">
        <v>956</v>
      </c>
      <c r="C195" s="49" t="s">
        <v>956</v>
      </c>
      <c r="D195" s="49" t="s">
        <v>1312</v>
      </c>
      <c r="E195" s="49" t="s">
        <v>1312</v>
      </c>
      <c r="F195" s="49" t="s">
        <v>1312</v>
      </c>
      <c r="G195" s="478" t="s">
        <v>1312</v>
      </c>
      <c r="H195" s="89"/>
      <c r="I195" s="98"/>
      <c r="J195" s="89"/>
      <c r="K195" s="98"/>
      <c r="L195" s="98"/>
      <c r="M195" s="89"/>
      <c r="N195" s="89"/>
      <c r="O195" s="153"/>
      <c r="P195" s="154"/>
      <c r="Q195" s="138"/>
      <c r="T195" s="141"/>
      <c r="U195" s="141"/>
    </row>
    <row r="196" spans="1:21" ht="15.75">
      <c r="A196" s="165"/>
      <c r="G196" s="479"/>
      <c r="H196" s="89"/>
      <c r="I196" s="98"/>
      <c r="J196" s="89"/>
      <c r="K196" s="98"/>
      <c r="L196" s="98"/>
      <c r="M196" s="89"/>
      <c r="N196" s="89"/>
      <c r="O196" s="153"/>
      <c r="P196" s="154"/>
      <c r="Q196" s="138"/>
      <c r="T196" s="141"/>
      <c r="U196" s="141"/>
    </row>
    <row r="197" spans="1:21" ht="16.5" thickBot="1">
      <c r="A197" s="481">
        <v>383</v>
      </c>
      <c r="B197" s="167">
        <v>10950</v>
      </c>
      <c r="C197" s="126">
        <f>ROUND(+B197/12,0)</f>
        <v>913</v>
      </c>
      <c r="D197" s="169">
        <f>P6</f>
        <v>21.99531132340103</v>
      </c>
      <c r="E197" s="169">
        <f>ROUND((200*$P$7),2)</f>
        <v>0</v>
      </c>
      <c r="F197" s="169">
        <f>ROUND(+((C197-200)*$P$8),2)</f>
        <v>0</v>
      </c>
      <c r="G197" s="483">
        <f>SUM(D197:F197)</f>
        <v>21.99531132340103</v>
      </c>
      <c r="H197" s="89"/>
      <c r="I197" s="98"/>
      <c r="J197" s="89"/>
      <c r="K197" s="98"/>
      <c r="L197" s="98"/>
      <c r="M197" s="89"/>
      <c r="N197" s="89"/>
      <c r="O197" s="153"/>
      <c r="P197" s="154">
        <f>G197</f>
        <v>21.99531132340103</v>
      </c>
      <c r="Q197" s="138"/>
      <c r="R197" s="42" t="s">
        <v>1316</v>
      </c>
      <c r="T197" s="141"/>
      <c r="U197" s="141"/>
    </row>
    <row r="198" spans="1:21" ht="16.5" thickBot="1">
      <c r="A198" s="41"/>
      <c r="B198" s="41"/>
      <c r="C198" s="143"/>
      <c r="D198" s="103"/>
      <c r="E198" s="143"/>
      <c r="F198" s="50"/>
      <c r="G198" s="98"/>
      <c r="H198" s="89"/>
      <c r="I198" s="98"/>
      <c r="J198" s="89"/>
      <c r="K198" s="98"/>
      <c r="L198" s="98"/>
      <c r="M198" s="89"/>
      <c r="N198" s="89"/>
      <c r="O198" s="153"/>
      <c r="P198" s="154"/>
      <c r="Q198" s="138"/>
      <c r="T198" s="141"/>
      <c r="U198" s="141"/>
    </row>
    <row r="199" spans="1:21" ht="15.75">
      <c r="A199" s="160"/>
      <c r="B199" s="161"/>
      <c r="C199" s="161"/>
      <c r="D199" s="161"/>
      <c r="E199" s="162" t="s">
        <v>1305</v>
      </c>
      <c r="F199" s="163" t="s">
        <v>1317</v>
      </c>
      <c r="G199" s="164"/>
      <c r="H199" s="89"/>
      <c r="I199" s="98"/>
      <c r="J199" s="89"/>
      <c r="K199" s="98"/>
      <c r="L199" s="98"/>
      <c r="M199" s="89"/>
      <c r="N199" s="89"/>
      <c r="O199" s="153"/>
      <c r="P199" s="154"/>
      <c r="Q199" s="138"/>
      <c r="T199" s="141"/>
      <c r="U199" s="141"/>
    </row>
    <row r="200" spans="1:21" ht="15.75">
      <c r="A200" s="165"/>
      <c r="B200" s="49" t="s">
        <v>344</v>
      </c>
      <c r="C200" s="49" t="s">
        <v>345</v>
      </c>
      <c r="D200" s="49" t="s">
        <v>1318</v>
      </c>
      <c r="E200" s="49" t="s">
        <v>956</v>
      </c>
      <c r="F200" s="49" t="s">
        <v>956</v>
      </c>
      <c r="G200" s="478" t="s">
        <v>345</v>
      </c>
      <c r="H200" s="89"/>
      <c r="I200" s="98"/>
      <c r="J200" s="89"/>
      <c r="K200" s="98"/>
      <c r="L200" s="98"/>
      <c r="M200" s="89"/>
      <c r="N200" s="89"/>
      <c r="O200" s="153"/>
      <c r="P200" s="154"/>
      <c r="Q200" s="138"/>
      <c r="T200" s="141"/>
      <c r="U200" s="141"/>
    </row>
    <row r="201" spans="1:21" ht="15.75">
      <c r="A201" s="165"/>
      <c r="B201" s="49" t="s">
        <v>956</v>
      </c>
      <c r="C201" s="49" t="s">
        <v>956</v>
      </c>
      <c r="D201" s="49" t="s">
        <v>1312</v>
      </c>
      <c r="E201" s="49" t="s">
        <v>1312</v>
      </c>
      <c r="F201" s="49" t="s">
        <v>1312</v>
      </c>
      <c r="G201" s="478" t="s">
        <v>1312</v>
      </c>
      <c r="H201" s="89"/>
      <c r="I201" s="98"/>
      <c r="J201" s="89"/>
      <c r="K201" s="98"/>
      <c r="L201" s="98"/>
      <c r="M201" s="89"/>
      <c r="N201" s="89"/>
      <c r="O201" s="153"/>
      <c r="P201" s="154"/>
      <c r="Q201" s="138"/>
      <c r="T201" s="141"/>
      <c r="U201" s="141"/>
    </row>
    <row r="202" spans="1:21" ht="15.75">
      <c r="A202" s="165"/>
      <c r="G202" s="479"/>
      <c r="H202" s="89"/>
      <c r="I202" s="98"/>
      <c r="J202" s="89"/>
      <c r="K202" s="98"/>
      <c r="L202" s="98"/>
      <c r="M202" s="89"/>
      <c r="N202" s="89"/>
      <c r="O202" s="153"/>
      <c r="P202" s="154"/>
      <c r="Q202" s="138"/>
      <c r="T202" s="141"/>
      <c r="U202" s="141"/>
    </row>
    <row r="203" spans="1:21" ht="16.5" thickBot="1">
      <c r="A203" s="481">
        <v>384</v>
      </c>
      <c r="B203" s="167">
        <v>16425</v>
      </c>
      <c r="C203" s="126">
        <f>ROUND(+B203/12,0)</f>
        <v>1369</v>
      </c>
      <c r="D203" s="169">
        <f>P6</f>
        <v>21.99531132340103</v>
      </c>
      <c r="E203" s="169">
        <f>ROUND((200*$P$7),2)</f>
        <v>0</v>
      </c>
      <c r="F203" s="169">
        <f>ROUND(+((C203-200)*$P$8),2)</f>
        <v>0</v>
      </c>
      <c r="G203" s="483">
        <f>SUM(D203:F203)</f>
        <v>21.99531132340103</v>
      </c>
      <c r="H203" s="89"/>
      <c r="I203" s="98"/>
      <c r="J203" s="89"/>
      <c r="K203" s="98"/>
      <c r="L203" s="98"/>
      <c r="M203" s="89"/>
      <c r="N203" s="89"/>
      <c r="O203" s="153"/>
      <c r="P203" s="154">
        <f>G203</f>
        <v>21.99531132340103</v>
      </c>
      <c r="Q203" s="138"/>
      <c r="R203" s="42" t="s">
        <v>1316</v>
      </c>
      <c r="T203" s="141"/>
      <c r="U203" s="141"/>
    </row>
    <row r="204" spans="1:21" ht="16.5" thickBot="1">
      <c r="A204" s="41"/>
      <c r="B204" s="41"/>
      <c r="C204" s="143"/>
      <c r="D204" s="103"/>
      <c r="E204" s="143"/>
      <c r="F204" s="50"/>
      <c r="G204" s="98"/>
      <c r="H204" s="89"/>
      <c r="I204" s="98"/>
      <c r="J204" s="89"/>
      <c r="K204" s="98"/>
      <c r="L204" s="98"/>
      <c r="M204" s="89"/>
      <c r="N204" s="89"/>
      <c r="O204" s="153"/>
      <c r="P204" s="154"/>
      <c r="Q204" s="138"/>
      <c r="T204" s="141"/>
      <c r="U204" s="141"/>
    </row>
    <row r="205" spans="1:21" ht="15.75">
      <c r="A205" s="160"/>
      <c r="B205" s="161"/>
      <c r="C205" s="161"/>
      <c r="D205" s="161"/>
      <c r="E205" s="162" t="s">
        <v>1305</v>
      </c>
      <c r="F205" s="163" t="s">
        <v>1317</v>
      </c>
      <c r="G205" s="164"/>
      <c r="H205" s="89"/>
      <c r="I205" s="98"/>
      <c r="J205" s="89"/>
      <c r="K205" s="98"/>
      <c r="L205" s="98"/>
      <c r="M205" s="89"/>
      <c r="N205" s="89"/>
      <c r="O205" s="153"/>
      <c r="P205" s="154"/>
      <c r="Q205" s="138"/>
      <c r="T205" s="141"/>
      <c r="U205" s="141"/>
    </row>
    <row r="206" spans="1:21" ht="15.75">
      <c r="A206" s="165"/>
      <c r="B206" s="49" t="s">
        <v>344</v>
      </c>
      <c r="C206" s="49" t="s">
        <v>345</v>
      </c>
      <c r="D206" s="49" t="s">
        <v>1318</v>
      </c>
      <c r="E206" s="49" t="s">
        <v>956</v>
      </c>
      <c r="F206" s="49" t="s">
        <v>956</v>
      </c>
      <c r="G206" s="478" t="s">
        <v>345</v>
      </c>
      <c r="H206" s="89"/>
      <c r="I206" s="98"/>
      <c r="J206" s="89"/>
      <c r="K206" s="98"/>
      <c r="L206" s="98"/>
      <c r="M206" s="89"/>
      <c r="N206" s="89"/>
      <c r="O206" s="153"/>
      <c r="P206" s="154"/>
      <c r="Q206" s="138"/>
      <c r="T206" s="141"/>
      <c r="U206" s="141"/>
    </row>
    <row r="207" spans="1:21" ht="15.75">
      <c r="A207" s="165"/>
      <c r="B207" s="49" t="s">
        <v>956</v>
      </c>
      <c r="C207" s="49" t="s">
        <v>956</v>
      </c>
      <c r="D207" s="49" t="s">
        <v>1312</v>
      </c>
      <c r="E207" s="49" t="s">
        <v>1312</v>
      </c>
      <c r="F207" s="49" t="s">
        <v>1312</v>
      </c>
      <c r="G207" s="478" t="s">
        <v>1312</v>
      </c>
      <c r="H207" s="89"/>
      <c r="I207" s="98"/>
      <c r="J207" s="89"/>
      <c r="K207" s="98"/>
      <c r="L207" s="98"/>
      <c r="M207" s="89"/>
      <c r="N207" s="89"/>
      <c r="O207" s="153"/>
      <c r="P207" s="154"/>
      <c r="Q207" s="138"/>
      <c r="T207" s="141"/>
      <c r="U207" s="141"/>
    </row>
    <row r="208" spans="1:21" ht="15.75">
      <c r="A208" s="165"/>
      <c r="G208" s="479"/>
      <c r="H208" s="89"/>
      <c r="I208" s="98"/>
      <c r="J208" s="89"/>
      <c r="K208" s="98"/>
      <c r="L208" s="98"/>
      <c r="M208" s="89"/>
      <c r="N208" s="89"/>
      <c r="O208" s="153"/>
      <c r="P208" s="154"/>
      <c r="Q208" s="138"/>
      <c r="T208" s="141"/>
      <c r="U208" s="141"/>
    </row>
    <row r="209" spans="1:21" ht="16.5" thickBot="1">
      <c r="A209" s="481">
        <v>385</v>
      </c>
      <c r="B209" s="167">
        <v>11315</v>
      </c>
      <c r="C209" s="126">
        <f>ROUND(+B209/12,0)</f>
        <v>943</v>
      </c>
      <c r="D209" s="169">
        <f>P6</f>
        <v>21.99531132340103</v>
      </c>
      <c r="E209" s="169">
        <f>ROUND((200*$P$7),2)</f>
        <v>0</v>
      </c>
      <c r="F209" s="169">
        <f>ROUND(+((C209-200)*$P$8),2)</f>
        <v>0</v>
      </c>
      <c r="G209" s="483">
        <f>SUM(D209:F209)</f>
        <v>21.99531132340103</v>
      </c>
      <c r="H209" s="89"/>
      <c r="I209" s="98"/>
      <c r="J209" s="89"/>
      <c r="K209" s="98"/>
      <c r="L209" s="98"/>
      <c r="M209" s="89"/>
      <c r="N209" s="89"/>
      <c r="O209" s="153"/>
      <c r="P209" s="154">
        <f>G209</f>
        <v>21.99531132340103</v>
      </c>
      <c r="Q209" s="138"/>
      <c r="T209" s="141"/>
      <c r="U209" s="141"/>
    </row>
    <row r="210" spans="1:21" ht="15.75">
      <c r="A210" s="41"/>
      <c r="B210" s="41"/>
      <c r="C210" s="143"/>
      <c r="D210" s="103"/>
      <c r="E210" s="143"/>
      <c r="F210" s="50"/>
      <c r="G210" s="98"/>
      <c r="H210" s="89"/>
      <c r="I210" s="98"/>
      <c r="J210" s="89"/>
      <c r="K210" s="98"/>
      <c r="L210" s="98"/>
      <c r="M210" s="89"/>
      <c r="N210" s="89"/>
      <c r="O210" s="153"/>
      <c r="P210" s="154"/>
      <c r="Q210" s="138"/>
      <c r="T210" s="141"/>
      <c r="U210" s="141"/>
    </row>
    <row r="211" spans="1:21" ht="15.75">
      <c r="A211" s="41"/>
      <c r="B211" s="41">
        <f>650*4</f>
        <v>2600</v>
      </c>
      <c r="C211" s="143">
        <f>B211/1000</f>
        <v>2.6</v>
      </c>
      <c r="D211" s="103">
        <v>0</v>
      </c>
      <c r="E211" s="143">
        <f>(+C211*D211)+C211</f>
        <v>2.6</v>
      </c>
      <c r="F211" s="98">
        <f>ROUND((+$E211*4000)/12,0)</f>
        <v>867</v>
      </c>
      <c r="G211" s="98">
        <f>ROUND((+$E211*8760)/12,0)</f>
        <v>1898</v>
      </c>
      <c r="H211" s="89">
        <f>ROUND(+E211*D$7,2)</f>
        <v>60.49</v>
      </c>
      <c r="I211" s="98">
        <f>ROUND(IF((E211*200)&gt;F211,F211,(E211*200)),0)</f>
        <v>520</v>
      </c>
      <c r="J211" s="89">
        <f>ROUND(+I211*D$8,2)</f>
        <v>0</v>
      </c>
      <c r="K211" s="98">
        <f>F211-I211</f>
        <v>347</v>
      </c>
      <c r="L211" s="98">
        <f>G211-I211</f>
        <v>1378</v>
      </c>
      <c r="M211" s="89">
        <f>ROUND(+K211*D$9,2)</f>
        <v>0</v>
      </c>
      <c r="N211" s="89">
        <f>ROUND(+L211*D$9,2)</f>
        <v>0</v>
      </c>
      <c r="O211" s="89">
        <f>H211+J211+M211</f>
        <v>60.49</v>
      </c>
      <c r="P211" s="89">
        <f>H211+J211+N211</f>
        <v>60.49</v>
      </c>
      <c r="Q211" s="138"/>
      <c r="T211" s="141"/>
      <c r="U211" s="141"/>
    </row>
    <row r="212" spans="1:21" ht="16.5" thickBot="1">
      <c r="A212" s="41"/>
      <c r="B212" s="41">
        <f>160*2</f>
        <v>320</v>
      </c>
      <c r="C212" s="170">
        <f>B212/1000</f>
        <v>0.32</v>
      </c>
      <c r="D212" s="103">
        <v>0</v>
      </c>
      <c r="E212" s="143">
        <f>(+C212*D212)+C212</f>
        <v>0.32</v>
      </c>
      <c r="F212" s="98">
        <f>ROUND((+$E212*(5*730))/12,0)</f>
        <v>97</v>
      </c>
      <c r="G212" s="98">
        <f>ROUND((+$E212*8760)/12,0)</f>
        <v>234</v>
      </c>
      <c r="H212" s="89">
        <f>ROUND(+E212*D$7,2)</f>
        <v>7.44</v>
      </c>
      <c r="I212" s="98">
        <f>ROUND(IF((E212*200)&gt;F212,F212,(E212*200)),0)</f>
        <v>64</v>
      </c>
      <c r="J212" s="89">
        <f>ROUND(+I212*D$8,2)</f>
        <v>0</v>
      </c>
      <c r="K212" s="98">
        <f>F212-I212</f>
        <v>33</v>
      </c>
      <c r="L212" s="98">
        <f>G212-I212</f>
        <v>170</v>
      </c>
      <c r="M212" s="89">
        <f>ROUND(+K212*D$9,2)</f>
        <v>0</v>
      </c>
      <c r="N212" s="89">
        <f>ROUND(+L212*D$9,2)</f>
        <v>0</v>
      </c>
      <c r="O212" s="89">
        <f>H212+J212+M212</f>
        <v>7.44</v>
      </c>
      <c r="P212" s="89">
        <f>H212+J212+N212</f>
        <v>7.44</v>
      </c>
      <c r="Q212" s="138"/>
      <c r="T212" s="141"/>
      <c r="U212" s="141"/>
    </row>
    <row r="213" spans="1:21" ht="16.5" thickBot="1">
      <c r="A213" s="41">
        <v>386</v>
      </c>
      <c r="B213" s="41"/>
      <c r="C213" s="143">
        <f>SUM(C211:C212)</f>
        <v>2.92</v>
      </c>
      <c r="D213" s="103"/>
      <c r="E213" s="143"/>
      <c r="F213" s="98"/>
      <c r="G213" s="148">
        <f>G211+F212</f>
        <v>1995</v>
      </c>
      <c r="H213" s="89"/>
      <c r="I213" s="98"/>
      <c r="J213" s="89"/>
      <c r="K213" s="98"/>
      <c r="L213" s="98"/>
      <c r="M213" s="89"/>
      <c r="N213" s="89"/>
      <c r="O213" s="89"/>
      <c r="P213" s="130">
        <f>P211+O212</f>
        <v>67.930000000000007</v>
      </c>
      <c r="Q213" s="138"/>
      <c r="R213" s="42" t="s">
        <v>1316</v>
      </c>
      <c r="T213" s="141"/>
      <c r="U213" s="141"/>
    </row>
    <row r="214" spans="1:21" ht="16.5" thickBot="1">
      <c r="A214" s="41"/>
      <c r="B214" s="41"/>
      <c r="C214" s="143"/>
      <c r="D214" s="103"/>
      <c r="E214" s="143"/>
      <c r="F214" s="50"/>
      <c r="G214" s="98"/>
      <c r="H214" s="89"/>
      <c r="I214" s="98"/>
      <c r="J214" s="89"/>
      <c r="K214" s="98"/>
      <c r="L214" s="98"/>
      <c r="M214" s="89"/>
      <c r="N214" s="89"/>
      <c r="O214" s="153"/>
      <c r="P214" s="154"/>
      <c r="Q214" s="138"/>
      <c r="T214" s="141"/>
      <c r="U214" s="141"/>
    </row>
    <row r="215" spans="1:21" ht="16.5" thickBot="1">
      <c r="A215" s="41"/>
      <c r="B215" s="41">
        <f>650*2</f>
        <v>1300</v>
      </c>
      <c r="C215" s="143">
        <f>B215/1000</f>
        <v>1.3</v>
      </c>
      <c r="D215" s="103">
        <v>0</v>
      </c>
      <c r="E215" s="143">
        <f>(+C215*D215)+C215</f>
        <v>1.3</v>
      </c>
      <c r="F215" s="98">
        <f>ROUND((+$E215*4000)/12,0)</f>
        <v>433</v>
      </c>
      <c r="G215" s="148">
        <f>ROUND((+$E215*8760)/12,0)</f>
        <v>949</v>
      </c>
      <c r="H215" s="89">
        <f>ROUND(+E215*D$7,2)</f>
        <v>30.24</v>
      </c>
      <c r="I215" s="98">
        <f>ROUND(IF((E215*200)&gt;F215,F215,(E215*200)),0)</f>
        <v>260</v>
      </c>
      <c r="J215" s="89">
        <f>ROUND(+I215*D$8,2)</f>
        <v>0</v>
      </c>
      <c r="K215" s="98">
        <f>F215-I215</f>
        <v>173</v>
      </c>
      <c r="L215" s="98">
        <f>G215-I215</f>
        <v>689</v>
      </c>
      <c r="M215" s="89">
        <f>ROUND(+K215*D$9,2)</f>
        <v>0</v>
      </c>
      <c r="N215" s="89">
        <f>ROUND(+L215*D$9,2)</f>
        <v>0</v>
      </c>
      <c r="O215" s="89">
        <f>H215+J215+M215</f>
        <v>30.24</v>
      </c>
      <c r="P215" s="130">
        <f>H215+J215+N215</f>
        <v>30.24</v>
      </c>
      <c r="Q215" s="138"/>
      <c r="T215" s="141"/>
      <c r="U215" s="141"/>
    </row>
    <row r="216" spans="1:21" ht="16.5" thickBot="1">
      <c r="B216" s="91">
        <f>160*1</f>
        <v>160</v>
      </c>
      <c r="C216" s="170">
        <f>B216/1000</f>
        <v>0.16</v>
      </c>
      <c r="D216" s="103">
        <v>0</v>
      </c>
      <c r="E216" s="143">
        <f>(+C216*D216)+C216</f>
        <v>0.16</v>
      </c>
      <c r="F216" s="148">
        <f>ROUND((+$E216*(5*730))/12,0)</f>
        <v>49</v>
      </c>
      <c r="G216" s="171">
        <f>ROUND((+$E216*8760)/12,0)</f>
        <v>117</v>
      </c>
      <c r="H216" s="89">
        <f>ROUND(+E216*D$7,2)</f>
        <v>3.72</v>
      </c>
      <c r="I216" s="98">
        <f>ROUND(IF((E216*200)&gt;F216,F216,(E216*200)),0)</f>
        <v>32</v>
      </c>
      <c r="J216" s="89">
        <f>ROUND(+I216*D$8,2)</f>
        <v>0</v>
      </c>
      <c r="K216" s="98">
        <f>F216-I216</f>
        <v>17</v>
      </c>
      <c r="L216" s="98">
        <f>G216-I216</f>
        <v>85</v>
      </c>
      <c r="M216" s="89">
        <f>ROUND(+K216*D$9,2)</f>
        <v>0</v>
      </c>
      <c r="N216" s="89">
        <f>ROUND(+L216*D$9,2)</f>
        <v>0</v>
      </c>
      <c r="O216" s="130">
        <f>H216+J216+M216</f>
        <v>3.72</v>
      </c>
      <c r="P216" s="172">
        <f>H216+J216+N216</f>
        <v>3.72</v>
      </c>
      <c r="Q216" s="138"/>
      <c r="T216" s="141"/>
      <c r="U216" s="141"/>
    </row>
    <row r="217" spans="1:21" ht="16.5" thickBot="1">
      <c r="A217" s="41">
        <v>387</v>
      </c>
      <c r="B217" s="49">
        <f>B215+B216</f>
        <v>1460</v>
      </c>
      <c r="C217" s="143">
        <f>SUM(C215:C216)</f>
        <v>1.46</v>
      </c>
      <c r="D217" s="103"/>
      <c r="E217" s="143"/>
      <c r="F217" s="98"/>
      <c r="G217" s="148">
        <f>G215+F216</f>
        <v>998</v>
      </c>
      <c r="H217" s="89"/>
      <c r="I217" s="98"/>
      <c r="J217" s="89"/>
      <c r="K217" s="98"/>
      <c r="L217" s="98"/>
      <c r="M217" s="89"/>
      <c r="N217" s="89"/>
      <c r="O217" s="89"/>
      <c r="P217" s="130">
        <f>P215+O216</f>
        <v>33.96</v>
      </c>
      <c r="Q217" s="138"/>
      <c r="R217" s="42" t="s">
        <v>1316</v>
      </c>
      <c r="T217" s="141"/>
      <c r="U217" s="141"/>
    </row>
    <row r="218" spans="1:21" ht="16.5" thickBot="1">
      <c r="A218" s="41"/>
      <c r="B218" s="41"/>
      <c r="C218" s="143"/>
      <c r="D218" s="103"/>
      <c r="E218" s="143"/>
      <c r="F218" s="50"/>
      <c r="G218" s="98"/>
      <c r="H218" s="89"/>
      <c r="I218" s="98"/>
      <c r="J218" s="89"/>
      <c r="K218" s="98"/>
      <c r="L218" s="98"/>
      <c r="M218" s="89"/>
      <c r="N218" s="89"/>
      <c r="O218" s="153"/>
      <c r="P218" s="154"/>
      <c r="Q218" s="138"/>
      <c r="T218" s="141"/>
      <c r="U218" s="141"/>
    </row>
    <row r="219" spans="1:21" ht="16.5" thickBot="1">
      <c r="A219" s="41">
        <v>388</v>
      </c>
      <c r="B219" s="49">
        <v>150</v>
      </c>
      <c r="C219" s="143">
        <f>B219/1000</f>
        <v>0.15</v>
      </c>
      <c r="D219" s="103">
        <v>0</v>
      </c>
      <c r="E219" s="143">
        <f>(+C219*D219)+C219</f>
        <v>0.15</v>
      </c>
      <c r="F219" s="477">
        <f>ROUND((+$E219*4000)/12,0)</f>
        <v>50</v>
      </c>
      <c r="G219" s="148">
        <f>ROUND((+$E219*8760)/12,0)</f>
        <v>110</v>
      </c>
      <c r="H219" s="89">
        <f>ROUND(+E219*D$7,2)</f>
        <v>3.49</v>
      </c>
      <c r="I219" s="98">
        <f>ROUND(IF((E219*200)&gt;F219,F219,(E219*200)),0)</f>
        <v>30</v>
      </c>
      <c r="J219" s="89">
        <f>ROUND(+I219*D$8,2)</f>
        <v>0</v>
      </c>
      <c r="K219" s="98">
        <f>F219-I219</f>
        <v>20</v>
      </c>
      <c r="L219" s="98">
        <f>G219-I219</f>
        <v>80</v>
      </c>
      <c r="M219" s="89">
        <f>ROUND(+K219*D$9,2)</f>
        <v>0</v>
      </c>
      <c r="N219" s="89">
        <f>ROUND(+L219*D$9,2)</f>
        <v>0</v>
      </c>
      <c r="O219" s="484">
        <f>H219+J219+M219</f>
        <v>3.49</v>
      </c>
      <c r="P219" s="130">
        <f>H219+J219+N219</f>
        <v>3.49</v>
      </c>
      <c r="Q219" s="138"/>
      <c r="R219" s="42" t="s">
        <v>1316</v>
      </c>
      <c r="T219" s="141"/>
      <c r="U219" s="141"/>
    </row>
    <row r="220" spans="1:21" ht="16.5" thickBot="1">
      <c r="A220" s="41">
        <v>389</v>
      </c>
      <c r="B220" s="49">
        <v>1500</v>
      </c>
      <c r="C220" s="143">
        <f>B220/1000</f>
        <v>1.5</v>
      </c>
      <c r="D220" s="103">
        <v>0</v>
      </c>
      <c r="E220" s="143">
        <f>(+C220*D220)+C220</f>
        <v>1.5</v>
      </c>
      <c r="F220" s="148">
        <f>ROUND((+$E220*151*8)/12,0)</f>
        <v>151</v>
      </c>
      <c r="G220" s="150">
        <f>ROUND((+$E220*8760)/12,0)</f>
        <v>1095</v>
      </c>
      <c r="H220" s="89">
        <f>ROUND(+E220*D$7,2)</f>
        <v>34.9</v>
      </c>
      <c r="I220" s="98">
        <f>ROUND(IF((E220*200)&gt;F220,F220,(E220*200)),0)</f>
        <v>151</v>
      </c>
      <c r="J220" s="89">
        <f>ROUND(+I220*D$8,2)</f>
        <v>0</v>
      </c>
      <c r="K220" s="98">
        <f>F220-I220</f>
        <v>0</v>
      </c>
      <c r="L220" s="98">
        <f>G220-I220</f>
        <v>944</v>
      </c>
      <c r="M220" s="89">
        <f>ROUND(+K220*D$9,2)</f>
        <v>0</v>
      </c>
      <c r="N220" s="89">
        <f>ROUND(+L220*D$9,2)</f>
        <v>0</v>
      </c>
      <c r="O220" s="130">
        <f>H220+J220+M220</f>
        <v>34.9</v>
      </c>
      <c r="P220" s="151">
        <f>H220+J220+N220</f>
        <v>34.9</v>
      </c>
      <c r="Q220" s="138"/>
      <c r="T220" s="141"/>
      <c r="U220" s="141"/>
    </row>
    <row r="221" spans="1:21" ht="16.5" thickBot="1">
      <c r="A221" s="41">
        <v>390</v>
      </c>
      <c r="B221" s="49">
        <v>325</v>
      </c>
      <c r="C221" s="143">
        <f>B221/1000</f>
        <v>0.32500000000000001</v>
      </c>
      <c r="D221" s="103">
        <v>0.1</v>
      </c>
      <c r="E221" s="143">
        <f>(+C221*D221)+C221</f>
        <v>0.35750000000000004</v>
      </c>
      <c r="F221" s="477">
        <f>ROUND((+$E221*4000)/12,0)</f>
        <v>119</v>
      </c>
      <c r="G221" s="148">
        <f>ROUND((+$E221*8760)/12,0)</f>
        <v>261</v>
      </c>
      <c r="H221" s="89">
        <f>ROUND(+E221*D$7,2)</f>
        <v>8.32</v>
      </c>
      <c r="I221" s="98">
        <f>ROUND(IF((E221*200)&gt;F221,F221,(E221*200)),0)</f>
        <v>72</v>
      </c>
      <c r="J221" s="89">
        <f>ROUND(+I221*D$8,2)</f>
        <v>0</v>
      </c>
      <c r="K221" s="98">
        <f>F221-I221</f>
        <v>47</v>
      </c>
      <c r="L221" s="98">
        <f>G221-I221</f>
        <v>189</v>
      </c>
      <c r="M221" s="89">
        <f>ROUND(+K221*D$9,2)</f>
        <v>0</v>
      </c>
      <c r="N221" s="89">
        <f>ROUND(+L221*D$9,2)</f>
        <v>0</v>
      </c>
      <c r="O221" s="484">
        <f>H221+J221+M221</f>
        <v>8.32</v>
      </c>
      <c r="P221" s="130">
        <f>H221+J221+N221</f>
        <v>8.32</v>
      </c>
      <c r="Q221" s="138"/>
      <c r="R221" s="42" t="s">
        <v>1316</v>
      </c>
      <c r="T221" s="141"/>
      <c r="U221" s="141"/>
    </row>
    <row r="222" spans="1:21" ht="16.5" thickBot="1">
      <c r="A222" s="41">
        <v>391</v>
      </c>
      <c r="B222" s="49">
        <f>120*2.9</f>
        <v>348</v>
      </c>
      <c r="C222" s="143">
        <f>B222/1000</f>
        <v>0.34799999999999998</v>
      </c>
      <c r="D222" s="103">
        <v>0</v>
      </c>
      <c r="E222" s="143">
        <f>(+C222*D222)+C222</f>
        <v>0.34799999999999998</v>
      </c>
      <c r="F222" s="477">
        <f>ROUND((+$E222*4000)/12,0)</f>
        <v>116</v>
      </c>
      <c r="G222" s="148">
        <f>ROUND((+$E222*8760)/12,0)</f>
        <v>254</v>
      </c>
      <c r="H222" s="89">
        <f>ROUND(+E222*D$7,2)</f>
        <v>8.1</v>
      </c>
      <c r="I222" s="98">
        <f>ROUND(IF((E222*200)&gt;F222,F222,(E222*200)),0)</f>
        <v>70</v>
      </c>
      <c r="J222" s="89">
        <f>ROUND(+I222*D$8,2)</f>
        <v>0</v>
      </c>
      <c r="K222" s="98">
        <f>F222-I222</f>
        <v>46</v>
      </c>
      <c r="L222" s="98">
        <f>G222-I222</f>
        <v>184</v>
      </c>
      <c r="M222" s="89">
        <f>ROUND(+K222*D$9,2)</f>
        <v>0</v>
      </c>
      <c r="N222" s="89">
        <f>ROUND(+L222*D$9,2)</f>
        <v>0</v>
      </c>
      <c r="O222" s="484">
        <f>H222+J222+M222</f>
        <v>8.1</v>
      </c>
      <c r="P222" s="130">
        <f>H222+J222+N222</f>
        <v>8.1</v>
      </c>
      <c r="Q222" s="138"/>
      <c r="R222" s="42" t="s">
        <v>1316</v>
      </c>
      <c r="T222" s="141"/>
      <c r="U222" s="141"/>
    </row>
    <row r="223" spans="1:21" ht="16.5" thickBot="1">
      <c r="A223" s="41">
        <v>392</v>
      </c>
      <c r="B223" s="49"/>
      <c r="C223" s="143">
        <f>B223/1000</f>
        <v>0</v>
      </c>
      <c r="D223" s="103">
        <v>0</v>
      </c>
      <c r="E223" s="143">
        <f>(+C223*D223)+C223</f>
        <v>0</v>
      </c>
      <c r="F223" s="173">
        <f>ROUND((+$E223*4000)/12,0)</f>
        <v>0</v>
      </c>
      <c r="G223" s="174">
        <f>ROUND((+$E223*8760)/12,0)</f>
        <v>0</v>
      </c>
      <c r="H223" s="89">
        <f>ROUND(+E223*D$7,2)</f>
        <v>0</v>
      </c>
      <c r="I223" s="98">
        <f>ROUND(IF((E223*200)&gt;F223,F223,(E223*200)),0)</f>
        <v>0</v>
      </c>
      <c r="J223" s="89">
        <f>ROUND(+I223*D$8,2)</f>
        <v>0</v>
      </c>
      <c r="K223" s="98">
        <f>F223-I223</f>
        <v>0</v>
      </c>
      <c r="L223" s="98">
        <f>G223-I223</f>
        <v>0</v>
      </c>
      <c r="M223" s="89">
        <f>ROUND(+K223*D$9,2)</f>
        <v>0</v>
      </c>
      <c r="N223" s="89">
        <f>ROUND(+L223*D$9,2)</f>
        <v>0</v>
      </c>
      <c r="O223" s="175">
        <f>H223+J223+M223</f>
        <v>0</v>
      </c>
      <c r="P223" s="176">
        <f>B12</f>
        <v>21.99531132340103</v>
      </c>
      <c r="Q223" s="138"/>
      <c r="R223" s="42" t="s">
        <v>1316</v>
      </c>
      <c r="T223" s="141"/>
      <c r="U223" s="141"/>
    </row>
    <row r="224" spans="1:21" ht="15.75">
      <c r="A224" s="41"/>
      <c r="B224" s="41"/>
      <c r="C224" s="143"/>
      <c r="D224" s="103"/>
      <c r="E224" s="143"/>
      <c r="F224" s="50"/>
      <c r="G224" s="98"/>
      <c r="H224" s="89"/>
      <c r="I224" s="98"/>
      <c r="J224" s="89"/>
      <c r="K224" s="98"/>
      <c r="L224" s="98"/>
      <c r="M224" s="89"/>
      <c r="N224" s="89"/>
      <c r="O224" s="153"/>
      <c r="P224" s="154"/>
      <c r="Q224" s="138"/>
      <c r="T224" s="141"/>
      <c r="U224" s="141"/>
    </row>
    <row r="225" spans="1:21" ht="16.5" thickBot="1">
      <c r="A225" s="41">
        <v>399</v>
      </c>
      <c r="B225" s="41">
        <v>2400</v>
      </c>
      <c r="C225" s="143">
        <f>B225/1000</f>
        <v>2.4</v>
      </c>
      <c r="D225" s="103">
        <v>7.4999999999999997E-2</v>
      </c>
      <c r="E225" s="143">
        <f>(+C225*D225)+C225</f>
        <v>2.58</v>
      </c>
      <c r="F225" s="98">
        <f>ROUND((+$E225*4*365)/12,0)</f>
        <v>314</v>
      </c>
      <c r="G225" s="98">
        <f>ROUND((+$E225*8760)/12,0)</f>
        <v>1883</v>
      </c>
      <c r="H225" s="89">
        <f>ROUND(+E225*D$7,2)</f>
        <v>60.02</v>
      </c>
      <c r="I225" s="98">
        <f>ROUND(IF((E225*200)&gt;F225,F225,(E225*200)),0)</f>
        <v>314</v>
      </c>
      <c r="J225" s="89">
        <f>ROUND(+I225*D$8,2)</f>
        <v>0</v>
      </c>
      <c r="K225" s="98">
        <f>F225-I225</f>
        <v>0</v>
      </c>
      <c r="L225" s="98">
        <f>G225-I225</f>
        <v>1569</v>
      </c>
      <c r="M225" s="89">
        <f>ROUND(+K225*D$9,2)</f>
        <v>0</v>
      </c>
      <c r="N225" s="89">
        <f>ROUND(+L225*D$9,2)</f>
        <v>0</v>
      </c>
      <c r="O225" s="89">
        <f>H225+J225+M225</f>
        <v>60.02</v>
      </c>
      <c r="P225" s="154" t="s">
        <v>294</v>
      </c>
      <c r="Q225" s="138"/>
      <c r="T225" s="141"/>
      <c r="U225" s="141"/>
    </row>
    <row r="226" spans="1:21" ht="15.75">
      <c r="A226" s="160"/>
      <c r="B226" s="161"/>
      <c r="C226" s="161"/>
      <c r="D226" s="161"/>
      <c r="E226" s="162" t="s">
        <v>1305</v>
      </c>
      <c r="F226" s="163" t="s">
        <v>1317</v>
      </c>
      <c r="G226" s="161"/>
      <c r="H226" s="164"/>
      <c r="I226" s="98"/>
      <c r="J226" s="89"/>
      <c r="K226" s="98"/>
      <c r="L226" s="98"/>
      <c r="M226" s="89"/>
      <c r="N226" s="89"/>
      <c r="O226" s="89"/>
      <c r="P226" s="154"/>
      <c r="Q226" s="138"/>
      <c r="T226" s="141"/>
      <c r="U226" s="141"/>
    </row>
    <row r="227" spans="1:21" ht="15.75">
      <c r="A227" s="166"/>
      <c r="B227" s="49" t="s">
        <v>344</v>
      </c>
      <c r="C227" s="49" t="s">
        <v>345</v>
      </c>
      <c r="D227" s="49" t="s">
        <v>1318</v>
      </c>
      <c r="E227" s="49" t="s">
        <v>956</v>
      </c>
      <c r="F227" s="49" t="s">
        <v>956</v>
      </c>
      <c r="G227" s="49" t="s">
        <v>345</v>
      </c>
      <c r="H227" s="478" t="s">
        <v>344</v>
      </c>
      <c r="I227" s="98"/>
      <c r="J227" s="89"/>
      <c r="K227" s="98"/>
      <c r="L227" s="98"/>
      <c r="M227" s="89"/>
      <c r="N227" s="89"/>
      <c r="O227" s="89"/>
      <c r="P227" s="154"/>
      <c r="Q227" s="138"/>
      <c r="T227" s="141"/>
      <c r="U227" s="141"/>
    </row>
    <row r="228" spans="1:21" ht="15.75">
      <c r="A228" s="177" t="s">
        <v>60</v>
      </c>
      <c r="B228" s="49" t="s">
        <v>956</v>
      </c>
      <c r="C228" s="49" t="s">
        <v>956</v>
      </c>
      <c r="D228" s="49" t="s">
        <v>1312</v>
      </c>
      <c r="E228" s="49" t="s">
        <v>1312</v>
      </c>
      <c r="F228" s="49" t="s">
        <v>1312</v>
      </c>
      <c r="G228" s="49" t="s">
        <v>1312</v>
      </c>
      <c r="H228" s="478" t="s">
        <v>1312</v>
      </c>
      <c r="I228" s="98"/>
      <c r="J228" s="89"/>
      <c r="K228" s="98"/>
      <c r="L228" s="98"/>
      <c r="M228" s="89"/>
      <c r="N228" s="89"/>
      <c r="O228" s="89"/>
      <c r="P228" s="154"/>
      <c r="Q228" s="138"/>
      <c r="T228" s="141"/>
      <c r="U228" s="141"/>
    </row>
    <row r="229" spans="1:21" ht="16.5" thickBot="1">
      <c r="A229" s="166"/>
      <c r="H229" s="479"/>
      <c r="I229" s="98"/>
      <c r="J229" s="89"/>
      <c r="K229" s="98"/>
      <c r="L229" s="98"/>
      <c r="M229" s="89"/>
      <c r="N229" s="89"/>
      <c r="O229" s="89"/>
      <c r="P229" s="154"/>
      <c r="Q229" s="138"/>
      <c r="T229" s="141"/>
      <c r="U229" s="141"/>
    </row>
    <row r="230" spans="1:21" ht="16.5" thickBot="1">
      <c r="A230" s="481">
        <v>397</v>
      </c>
      <c r="B230" s="167">
        <f>15.15*365</f>
        <v>5529.75</v>
      </c>
      <c r="C230" s="126">
        <f>ROUND(+B230/12,0)</f>
        <v>461</v>
      </c>
      <c r="D230" s="168">
        <f>P6</f>
        <v>21.99531132340103</v>
      </c>
      <c r="E230" s="169">
        <f>ROUND((200*$P$7),2)</f>
        <v>0</v>
      </c>
      <c r="F230" s="169">
        <f>ROUND(+((C230-200)*$P$8),2)</f>
        <v>0</v>
      </c>
      <c r="G230" s="178">
        <f>SUM(D230:F230)</f>
        <v>21.99531132340103</v>
      </c>
      <c r="H230" s="482">
        <f>G230*12</f>
        <v>263.94373588081237</v>
      </c>
      <c r="I230" s="98"/>
      <c r="J230" s="89"/>
      <c r="K230" s="98"/>
      <c r="L230" s="98"/>
      <c r="M230" s="89"/>
      <c r="N230" s="89"/>
      <c r="O230" s="89"/>
      <c r="P230" s="154">
        <f>G230</f>
        <v>21.99531132340103</v>
      </c>
      <c r="Q230" s="138"/>
      <c r="R230" s="42" t="s">
        <v>1316</v>
      </c>
      <c r="T230" s="141"/>
      <c r="U230" s="141"/>
    </row>
    <row r="231" spans="1:21" ht="16.5" thickBot="1">
      <c r="A231" s="41"/>
      <c r="B231" s="41"/>
      <c r="C231" s="143"/>
      <c r="D231" s="103"/>
      <c r="E231" s="143"/>
      <c r="F231" s="98"/>
      <c r="G231" s="98"/>
      <c r="H231" s="89"/>
      <c r="I231" s="98"/>
      <c r="J231" s="89"/>
      <c r="K231" s="98"/>
      <c r="L231" s="98"/>
      <c r="M231" s="89"/>
      <c r="N231" s="89"/>
      <c r="O231" s="89"/>
      <c r="P231" s="154"/>
      <c r="Q231" s="138"/>
      <c r="T231" s="141"/>
      <c r="U231" s="141"/>
    </row>
    <row r="232" spans="1:21" ht="15.75">
      <c r="A232" s="160"/>
      <c r="B232" s="161"/>
      <c r="C232" s="161"/>
      <c r="D232" s="161"/>
      <c r="E232" s="162" t="s">
        <v>1305</v>
      </c>
      <c r="F232" s="163" t="s">
        <v>1317</v>
      </c>
      <c r="G232" s="161"/>
      <c r="H232" s="164"/>
      <c r="I232" s="98"/>
      <c r="J232" s="89"/>
      <c r="K232" s="98"/>
      <c r="L232" s="98"/>
      <c r="M232" s="89"/>
      <c r="N232" s="89"/>
      <c r="O232" s="89"/>
      <c r="P232" s="154"/>
      <c r="Q232" s="138"/>
      <c r="T232" s="141"/>
      <c r="U232" s="141"/>
    </row>
    <row r="233" spans="1:21" ht="15.75">
      <c r="A233" s="166"/>
      <c r="B233" s="49" t="s">
        <v>344</v>
      </c>
      <c r="C233" s="49" t="s">
        <v>345</v>
      </c>
      <c r="D233" s="49" t="s">
        <v>1318</v>
      </c>
      <c r="E233" s="49" t="s">
        <v>956</v>
      </c>
      <c r="F233" s="49" t="s">
        <v>956</v>
      </c>
      <c r="G233" s="49" t="s">
        <v>345</v>
      </c>
      <c r="H233" s="478" t="s">
        <v>344</v>
      </c>
      <c r="I233" s="98"/>
      <c r="J233" s="89"/>
      <c r="K233" s="98"/>
      <c r="L233" s="98"/>
      <c r="M233" s="89"/>
      <c r="N233" s="89"/>
      <c r="O233" s="89"/>
      <c r="P233" s="154"/>
      <c r="Q233" s="138"/>
      <c r="T233" s="141"/>
      <c r="U233" s="141"/>
    </row>
    <row r="234" spans="1:21" ht="15.75">
      <c r="A234" s="177" t="s">
        <v>60</v>
      </c>
      <c r="B234" s="49" t="s">
        <v>956</v>
      </c>
      <c r="C234" s="49" t="s">
        <v>956</v>
      </c>
      <c r="D234" s="49" t="s">
        <v>1312</v>
      </c>
      <c r="E234" s="49" t="s">
        <v>1312</v>
      </c>
      <c r="F234" s="49" t="s">
        <v>1312</v>
      </c>
      <c r="G234" s="49" t="s">
        <v>1312</v>
      </c>
      <c r="H234" s="478" t="s">
        <v>1312</v>
      </c>
      <c r="I234" s="98"/>
      <c r="J234" s="89"/>
      <c r="K234" s="98"/>
      <c r="L234" s="98"/>
      <c r="M234" s="89"/>
      <c r="N234" s="89"/>
      <c r="O234" s="89"/>
      <c r="P234" s="154"/>
      <c r="Q234" s="138"/>
      <c r="T234" s="141"/>
      <c r="U234" s="141"/>
    </row>
    <row r="235" spans="1:21" ht="16.5" thickBot="1">
      <c r="A235" s="166"/>
      <c r="H235" s="479"/>
      <c r="I235" s="98"/>
      <c r="J235" s="89"/>
      <c r="K235" s="98"/>
      <c r="L235" s="98"/>
      <c r="M235" s="89"/>
      <c r="N235" s="89"/>
      <c r="O235" s="89"/>
      <c r="P235" s="154"/>
      <c r="Q235" s="138"/>
      <c r="T235" s="141"/>
      <c r="U235" s="141"/>
    </row>
    <row r="236" spans="1:21" ht="16.5" thickBot="1">
      <c r="A236" s="481">
        <v>398</v>
      </c>
      <c r="B236" s="167">
        <f>17.05*365</f>
        <v>6223.25</v>
      </c>
      <c r="C236" s="126">
        <f>ROUND(+B236/12,0)</f>
        <v>519</v>
      </c>
      <c r="D236" s="168">
        <f>P6</f>
        <v>21.99531132340103</v>
      </c>
      <c r="E236" s="169">
        <f>ROUND((200*$P$7),2)</f>
        <v>0</v>
      </c>
      <c r="F236" s="169">
        <f>ROUND(+((C236-200)*$P$8),2)</f>
        <v>0</v>
      </c>
      <c r="G236" s="178">
        <f>SUM(D236:F236)</f>
        <v>21.99531132340103</v>
      </c>
      <c r="H236" s="482">
        <f>G236*12</f>
        <v>263.94373588081237</v>
      </c>
      <c r="I236" s="98"/>
      <c r="J236" s="89"/>
      <c r="K236" s="98"/>
      <c r="L236" s="98"/>
      <c r="M236" s="89"/>
      <c r="N236" s="89"/>
      <c r="O236" s="89"/>
      <c r="P236" s="154">
        <f>G236</f>
        <v>21.99531132340103</v>
      </c>
      <c r="Q236" s="138"/>
      <c r="R236" s="42" t="s">
        <v>1316</v>
      </c>
      <c r="T236" s="141"/>
      <c r="U236" s="141"/>
    </row>
    <row r="237" spans="1:21" ht="15.75">
      <c r="A237" s="142" t="s">
        <v>1320</v>
      </c>
      <c r="D237" s="90"/>
      <c r="Q237" s="138"/>
      <c r="T237" s="141"/>
      <c r="U237" s="141"/>
    </row>
    <row r="238" spans="1:21" ht="15.75">
      <c r="D238" s="90"/>
      <c r="Q238" s="138"/>
      <c r="T238" s="141"/>
      <c r="U238" s="141"/>
    </row>
    <row r="239" spans="1:21" ht="16.5" thickBot="1">
      <c r="D239" s="90"/>
      <c r="Q239" s="138"/>
      <c r="T239" s="141"/>
      <c r="U239" s="141"/>
    </row>
    <row r="240" spans="1:21" ht="16.5" thickBot="1">
      <c r="A240" s="41">
        <v>400</v>
      </c>
      <c r="B240" s="41">
        <v>100</v>
      </c>
      <c r="C240" s="143">
        <f>B240/1000</f>
        <v>0.1</v>
      </c>
      <c r="D240" s="103">
        <v>0</v>
      </c>
      <c r="E240" s="143">
        <f>(+C240*D240)+C240</f>
        <v>0.1</v>
      </c>
      <c r="F240" s="148">
        <f>ROUND((+$E240*1825)/12,0)</f>
        <v>15</v>
      </c>
      <c r="G240" s="98">
        <f>ROUND((+$E240*8760)/12,0)</f>
        <v>73</v>
      </c>
      <c r="H240" s="89">
        <f>ROUND(+E240*D$7,2)</f>
        <v>2.33</v>
      </c>
      <c r="I240" s="98">
        <f>ROUND(IF((E240*200)&gt;F240,F240,(E240*200)),0)</f>
        <v>15</v>
      </c>
      <c r="J240" s="89">
        <f>ROUND(+I240*D$8,2)</f>
        <v>0</v>
      </c>
      <c r="K240" s="98">
        <f>F240-I240</f>
        <v>0</v>
      </c>
      <c r="L240" s="98">
        <f>G240-I240</f>
        <v>58</v>
      </c>
      <c r="M240" s="89">
        <f>ROUND(+K240*D$9,2)</f>
        <v>0</v>
      </c>
      <c r="N240" s="89">
        <f>ROUND(+L240*D$9,2)</f>
        <v>0</v>
      </c>
      <c r="O240" s="89">
        <f>H240+J240+M240</f>
        <v>2.33</v>
      </c>
      <c r="P240" s="89">
        <f>H240+J240+ROUND((G240-I240)*D$9,2)</f>
        <v>2.33</v>
      </c>
      <c r="Q240" s="138"/>
      <c r="T240" s="141"/>
      <c r="U240" s="141"/>
    </row>
    <row r="241" spans="1:21" ht="16.5" thickBot="1">
      <c r="A241" s="41">
        <v>401</v>
      </c>
      <c r="B241" s="41">
        <v>100</v>
      </c>
      <c r="C241" s="143">
        <f>B241/1000</f>
        <v>0.1</v>
      </c>
      <c r="D241" s="103">
        <v>0</v>
      </c>
      <c r="E241" s="143">
        <f>(+C241*D241)+C241</f>
        <v>0.1</v>
      </c>
      <c r="F241" s="148">
        <f>ROUND((+$E241*3650)/12,0)</f>
        <v>30</v>
      </c>
      <c r="G241" s="98">
        <f>ROUND((+$E241*8760)/12,0)</f>
        <v>73</v>
      </c>
      <c r="H241" s="89">
        <f>ROUND(+E241*D$7,2)</f>
        <v>2.33</v>
      </c>
      <c r="I241" s="98">
        <f>ROUND(IF((E241*200)&gt;F241,F241,(E241*200)),0)</f>
        <v>20</v>
      </c>
      <c r="J241" s="89">
        <f>ROUND(+I241*D$8,2)</f>
        <v>0</v>
      </c>
      <c r="K241" s="98">
        <f>F241-I241</f>
        <v>10</v>
      </c>
      <c r="L241" s="98">
        <f>G241-I241</f>
        <v>53</v>
      </c>
      <c r="M241" s="89">
        <f>ROUND(+K241*D$9,2)</f>
        <v>0</v>
      </c>
      <c r="N241" s="89">
        <f>ROUND(+L241*D$9,2)</f>
        <v>0</v>
      </c>
      <c r="O241" s="89">
        <f>H241+J241+M241</f>
        <v>2.33</v>
      </c>
      <c r="P241" s="89">
        <f>H241+J241+ROUND((G241-I241)*D$9,2)</f>
        <v>2.33</v>
      </c>
      <c r="Q241" s="138"/>
      <c r="T241" s="141"/>
      <c r="U241" s="141"/>
    </row>
    <row r="242" spans="1:21" ht="16.5" thickBot="1">
      <c r="A242" s="41">
        <v>402</v>
      </c>
      <c r="B242" s="41">
        <v>100</v>
      </c>
      <c r="C242" s="143">
        <f>B242/1000</f>
        <v>0.1</v>
      </c>
      <c r="D242" s="103">
        <v>0.23</v>
      </c>
      <c r="E242" s="143">
        <f>(+C242*D242)+C242</f>
        <v>0.12300000000000001</v>
      </c>
      <c r="F242" s="98">
        <f>ROUND((+$E242*3650)/12,0)</f>
        <v>37</v>
      </c>
      <c r="G242" s="148">
        <f>ROUND((+$E242*8760)/12,0)</f>
        <v>90</v>
      </c>
      <c r="H242" s="89">
        <f>ROUND(+E242*D$7,2)</f>
        <v>2.86</v>
      </c>
      <c r="I242" s="98">
        <f>ROUND(IF((E242*200)&gt;F242,F242,(E242*200)),0)</f>
        <v>25</v>
      </c>
      <c r="J242" s="89">
        <f>ROUND(+I242*D$8,2)</f>
        <v>0</v>
      </c>
      <c r="K242" s="98">
        <f>F242-I242</f>
        <v>12</v>
      </c>
      <c r="L242" s="98">
        <f>G242-I242</f>
        <v>65</v>
      </c>
      <c r="M242" s="89">
        <f>ROUND(+K242*D$9,2)</f>
        <v>0</v>
      </c>
      <c r="N242" s="89">
        <f>ROUND(+L242*D$9,2)</f>
        <v>0</v>
      </c>
      <c r="O242" s="89">
        <f>H242+J242+M242</f>
        <v>2.86</v>
      </c>
      <c r="P242" s="179">
        <f>H242+J242+ROUND((G242-I242)*D$9,2)</f>
        <v>2.86</v>
      </c>
      <c r="Q242" s="138"/>
      <c r="R242" s="42" t="s">
        <v>1316</v>
      </c>
      <c r="T242" s="141"/>
      <c r="U242" s="141"/>
    </row>
    <row r="243" spans="1:21" ht="16.5" thickBot="1">
      <c r="D243" s="90"/>
      <c r="Q243" s="138"/>
      <c r="T243" s="141"/>
      <c r="U243" s="141"/>
    </row>
    <row r="244" spans="1:21" ht="16.5" thickBot="1">
      <c r="A244" s="49">
        <v>441</v>
      </c>
      <c r="B244" s="49">
        <v>1000</v>
      </c>
      <c r="C244" s="180">
        <f>B244/1000</f>
        <v>1</v>
      </c>
      <c r="D244" s="181">
        <v>0</v>
      </c>
      <c r="E244" s="180">
        <f>(+C244*D244)+C244</f>
        <v>1</v>
      </c>
      <c r="F244" s="148">
        <f>ROUND((+$E244*4000)/12,0)</f>
        <v>333</v>
      </c>
      <c r="G244" s="182">
        <f>ROUND((+$E244*8760)/12,0)</f>
        <v>730</v>
      </c>
      <c r="H244" s="153">
        <f>ROUND(+E244*D$7,2)</f>
        <v>23.26</v>
      </c>
      <c r="I244" s="50">
        <f>ROUND(IF((E244*200)&gt;F244,F244,(E244*200)),0)</f>
        <v>200</v>
      </c>
      <c r="J244" s="153">
        <f>ROUND(+I244*D$8,2)</f>
        <v>0</v>
      </c>
      <c r="K244" s="50">
        <f>F244-I244</f>
        <v>133</v>
      </c>
      <c r="L244" s="50">
        <f>G244-I244</f>
        <v>530</v>
      </c>
      <c r="M244" s="153">
        <f>ROUND(+K244*D$9,2)</f>
        <v>0</v>
      </c>
      <c r="N244" s="153">
        <f>ROUND(+L244*D$9,2)</f>
        <v>0</v>
      </c>
      <c r="O244" s="89">
        <f>H244+J244+M244</f>
        <v>23.26</v>
      </c>
      <c r="P244" s="183">
        <f>H244+J244+ROUND((G244-I244)*D$9,2)</f>
        <v>23.26</v>
      </c>
      <c r="Q244" s="138"/>
      <c r="T244" s="141"/>
      <c r="U244" s="141"/>
    </row>
    <row r="245" spans="1:21" ht="15.75">
      <c r="D245" s="90"/>
      <c r="Q245" s="138"/>
      <c r="T245" s="141"/>
      <c r="U245" s="141"/>
    </row>
    <row r="246" spans="1:21" ht="15.75">
      <c r="A246" s="41">
        <v>444</v>
      </c>
      <c r="D246" s="90"/>
      <c r="Q246" s="138"/>
      <c r="T246" s="141"/>
      <c r="U246" s="141"/>
    </row>
    <row r="247" spans="1:21" ht="15.75">
      <c r="D247" s="90"/>
      <c r="Q247" s="138"/>
      <c r="T247" s="141"/>
      <c r="U247" s="141"/>
    </row>
    <row r="248" spans="1:21" ht="15.75">
      <c r="A248" s="140" t="s">
        <v>1321</v>
      </c>
      <c r="D248" s="90"/>
      <c r="Q248" s="138"/>
      <c r="T248" s="141"/>
      <c r="U248" s="141"/>
    </row>
    <row r="249" spans="1:21" ht="15.75">
      <c r="D249" s="90"/>
      <c r="O249" s="43"/>
      <c r="Q249" s="138"/>
      <c r="T249" s="141"/>
      <c r="U249" s="141"/>
    </row>
    <row r="250" spans="1:21" ht="15.75">
      <c r="A250" s="41">
        <v>449</v>
      </c>
      <c r="D250" s="90"/>
      <c r="O250" s="43"/>
      <c r="Q250" s="138"/>
      <c r="T250" s="141"/>
      <c r="U250" s="141"/>
    </row>
    <row r="251" spans="1:21" ht="15.75">
      <c r="A251" s="41">
        <v>450</v>
      </c>
      <c r="D251" s="90"/>
      <c r="O251" s="43"/>
      <c r="Q251" s="138"/>
      <c r="T251" s="141"/>
      <c r="U251" s="141"/>
    </row>
    <row r="252" spans="1:21" ht="16.5" thickBot="1">
      <c r="A252" s="41">
        <v>451</v>
      </c>
      <c r="D252" s="90"/>
      <c r="O252" s="43"/>
      <c r="Q252" s="138"/>
      <c r="T252" s="141"/>
      <c r="U252" s="141"/>
    </row>
    <row r="253" spans="1:21" ht="16.5" thickBot="1">
      <c r="A253" s="41">
        <v>452</v>
      </c>
      <c r="B253" s="41">
        <v>1000</v>
      </c>
      <c r="C253" s="143">
        <f>B253/1000</f>
        <v>1</v>
      </c>
      <c r="D253" s="103">
        <v>0.09</v>
      </c>
      <c r="E253" s="143">
        <f>(+C253*D253)+C253</f>
        <v>1.0900000000000001</v>
      </c>
      <c r="F253" s="148">
        <f>ROUND((+$E253*4000)/12,0)</f>
        <v>363</v>
      </c>
      <c r="G253" s="98">
        <f>ROUND((+$E253*8760)/12,0)</f>
        <v>796</v>
      </c>
      <c r="H253" s="89">
        <f>ROUND(+E253*D$7,2)</f>
        <v>25.36</v>
      </c>
      <c r="I253" s="98">
        <f>ROUND(IF((E253*200)&gt;F253,F253,(E253*200)),0)</f>
        <v>218</v>
      </c>
      <c r="J253" s="89">
        <f>ROUND(+I253*D$8,2)</f>
        <v>0</v>
      </c>
      <c r="K253" s="98">
        <f>F253-I253</f>
        <v>145</v>
      </c>
      <c r="L253" s="98">
        <f>G253-I253</f>
        <v>578</v>
      </c>
      <c r="M253" s="89">
        <f>ROUND(+K253*D$9,2)</f>
        <v>0</v>
      </c>
      <c r="N253" s="89">
        <f>ROUND(+L253*D$9,2)</f>
        <v>0</v>
      </c>
      <c r="O253" s="130">
        <f>H253+J253+M253</f>
        <v>25.36</v>
      </c>
      <c r="P253" s="89">
        <f>H253+J253+ROUND((G253-I253)*D$9,2)</f>
        <v>25.36</v>
      </c>
      <c r="Q253" s="138"/>
      <c r="T253" s="141"/>
      <c r="U253" s="141"/>
    </row>
    <row r="254" spans="1:21" ht="15.75">
      <c r="A254" s="41"/>
      <c r="B254" s="41"/>
      <c r="C254" s="143"/>
      <c r="D254" s="103"/>
      <c r="E254" s="143"/>
      <c r="F254" s="98"/>
      <c r="G254" s="98"/>
      <c r="H254" s="89"/>
      <c r="I254" s="98"/>
      <c r="J254" s="89"/>
      <c r="K254" s="98"/>
      <c r="L254" s="98"/>
      <c r="M254" s="89"/>
      <c r="N254" s="89"/>
      <c r="O254" s="89"/>
      <c r="P254" s="89"/>
      <c r="Q254" s="138"/>
      <c r="T254" s="141"/>
      <c r="U254" s="141"/>
    </row>
    <row r="255" spans="1:21" ht="15.75">
      <c r="A255" s="41">
        <v>453</v>
      </c>
      <c r="D255" s="90"/>
      <c r="O255" s="43">
        <f>ROUND('2026 Unpublished Rates  RTT'!H46*(1+'2026 Rates RTT'!$H$5),2)</f>
        <v>34.76</v>
      </c>
      <c r="Q255" s="138"/>
      <c r="R255" s="89"/>
      <c r="T255" s="141"/>
      <c r="U255" s="141"/>
    </row>
    <row r="256" spans="1:21" ht="15.75">
      <c r="A256" s="41">
        <v>454</v>
      </c>
      <c r="D256" s="90"/>
      <c r="O256" s="43">
        <f>ROUND('2026 Unpublished Rates  RTT'!H47*(1+'2026 Rates RTT'!$H$5),2)</f>
        <v>44.37</v>
      </c>
      <c r="Q256" s="138"/>
      <c r="T256" s="141"/>
      <c r="U256" s="141"/>
    </row>
    <row r="257" spans="1:21" ht="15.75">
      <c r="A257" s="41">
        <v>455</v>
      </c>
      <c r="D257" s="90"/>
      <c r="O257" s="43"/>
      <c r="Q257" s="138"/>
      <c r="T257" s="141"/>
      <c r="U257" s="141"/>
    </row>
    <row r="258" spans="1:21" ht="15.75">
      <c r="A258" s="41">
        <v>456</v>
      </c>
      <c r="D258" s="90"/>
      <c r="O258" s="43"/>
      <c r="Q258" s="138"/>
      <c r="T258" s="141"/>
      <c r="U258" s="141"/>
    </row>
    <row r="259" spans="1:21" ht="15.75">
      <c r="A259" s="41">
        <v>457</v>
      </c>
      <c r="D259" s="90"/>
      <c r="O259" s="43"/>
      <c r="Q259" s="138"/>
      <c r="T259" s="141"/>
      <c r="U259" s="141"/>
    </row>
    <row r="260" spans="1:21" ht="15.75">
      <c r="A260" s="41">
        <v>458</v>
      </c>
      <c r="D260" s="90"/>
      <c r="O260" s="43"/>
      <c r="Q260" s="138"/>
      <c r="T260" s="141"/>
      <c r="U260" s="141"/>
    </row>
    <row r="261" spans="1:21" ht="15.75">
      <c r="A261" s="41">
        <v>459</v>
      </c>
      <c r="D261" s="90"/>
      <c r="O261" s="43"/>
      <c r="Q261" s="138"/>
      <c r="T261" s="141"/>
      <c r="U261" s="141"/>
    </row>
    <row r="262" spans="1:21" ht="15.75">
      <c r="A262" s="41">
        <v>460</v>
      </c>
      <c r="D262" s="90"/>
      <c r="O262" s="43"/>
      <c r="Q262" s="138"/>
      <c r="T262" s="141"/>
      <c r="U262" s="141"/>
    </row>
    <row r="263" spans="1:21" ht="15.75">
      <c r="A263" s="41">
        <v>461</v>
      </c>
      <c r="D263" s="90"/>
      <c r="O263" s="43"/>
      <c r="Q263" s="138"/>
      <c r="T263" s="141"/>
      <c r="U263" s="141"/>
    </row>
    <row r="264" spans="1:21" ht="15.75">
      <c r="A264" s="41">
        <v>462</v>
      </c>
      <c r="D264" s="90"/>
      <c r="O264" s="43">
        <f>ROUND('2026 Unpublished Rates  RTT'!H48*(1+'2026 Rates RTT'!$H$5),2)</f>
        <v>6.84</v>
      </c>
      <c r="Q264" s="138"/>
      <c r="T264" s="141"/>
      <c r="U264" s="141"/>
    </row>
    <row r="265" spans="1:21" ht="15.75">
      <c r="A265" s="41">
        <v>463</v>
      </c>
      <c r="D265" s="90"/>
      <c r="O265" s="43"/>
      <c r="Q265" s="138"/>
      <c r="T265" s="141"/>
      <c r="U265" s="141"/>
    </row>
    <row r="266" spans="1:21" ht="15.75">
      <c r="A266" s="41">
        <v>464</v>
      </c>
      <c r="D266" s="90"/>
      <c r="O266" s="43">
        <f>ROUND('2026 Unpublished Rates  RTT'!H49*(1+'2026 Rates RTT'!$H$5),2)</f>
        <v>17.41</v>
      </c>
      <c r="Q266" s="138"/>
      <c r="T266" s="141"/>
      <c r="U266" s="141"/>
    </row>
    <row r="267" spans="1:21" ht="15.75">
      <c r="A267" s="41">
        <v>465</v>
      </c>
      <c r="D267" s="90"/>
      <c r="O267" s="43">
        <f>ROUND('2026 Unpublished Rates  RTT'!H50*(1+'2026 Rates RTT'!$H$5),2)</f>
        <v>8.56</v>
      </c>
      <c r="Q267" s="138"/>
      <c r="T267" s="141"/>
      <c r="U267" s="141"/>
    </row>
    <row r="268" spans="1:21" ht="15.75">
      <c r="A268" s="41"/>
      <c r="D268" s="90"/>
      <c r="O268" s="43"/>
      <c r="Q268" s="138"/>
      <c r="T268" s="141"/>
      <c r="U268" s="141"/>
    </row>
    <row r="269" spans="1:21" ht="15.75">
      <c r="A269" s="41">
        <v>470</v>
      </c>
      <c r="D269" s="90"/>
      <c r="O269" s="43"/>
      <c r="Q269" s="138"/>
      <c r="T269" s="141"/>
      <c r="U269" s="141"/>
    </row>
    <row r="270" spans="1:21" ht="15.75">
      <c r="A270" s="41">
        <v>471</v>
      </c>
      <c r="D270" s="90"/>
      <c r="O270" s="43"/>
      <c r="Q270" s="138"/>
      <c r="T270" s="141"/>
      <c r="U270" s="141"/>
    </row>
    <row r="271" spans="1:21" ht="16.5" thickBot="1">
      <c r="A271" s="41">
        <v>472</v>
      </c>
      <c r="D271" s="90"/>
      <c r="O271" s="43">
        <f>'2026 Unpublished Rates  RTT'!I51*(1+Summary!$C$8)</f>
        <v>83.690119028609104</v>
      </c>
      <c r="Q271" s="138"/>
      <c r="T271" s="141"/>
      <c r="U271" s="141"/>
    </row>
    <row r="272" spans="1:21" ht="16.5" thickBot="1">
      <c r="A272" s="41">
        <v>473</v>
      </c>
      <c r="B272" s="41">
        <v>175</v>
      </c>
      <c r="C272" s="143">
        <f>B272/1000</f>
        <v>0.17499999999999999</v>
      </c>
      <c r="D272" s="103">
        <v>0.18290000000000001</v>
      </c>
      <c r="E272" s="143">
        <f>(+C272*D272)+C272</f>
        <v>0.20700749999999998</v>
      </c>
      <c r="F272" s="148">
        <f>ROUND((+$E272*4000)/12,0)</f>
        <v>69</v>
      </c>
      <c r="G272" s="98">
        <f>ROUND((+$E272*8760)/12,0)</f>
        <v>151</v>
      </c>
      <c r="H272" s="89">
        <f>ROUND(+E272*D$7,2)</f>
        <v>4.82</v>
      </c>
      <c r="I272" s="98">
        <f>ROUND(IF((E272*200)&gt;F272,F272,(E272*200)),0)</f>
        <v>41</v>
      </c>
      <c r="J272" s="89">
        <f>ROUND(+I272*D$8,2)</f>
        <v>0</v>
      </c>
      <c r="K272" s="98">
        <f>F272-I272</f>
        <v>28</v>
      </c>
      <c r="L272" s="98">
        <f>G272-I272</f>
        <v>110</v>
      </c>
      <c r="M272" s="89">
        <f>ROUND(+K272*D$9,2)</f>
        <v>0</v>
      </c>
      <c r="N272" s="89">
        <f>ROUND(+L272*D$9,2)</f>
        <v>0</v>
      </c>
      <c r="O272" s="184">
        <f>H272+J272+M272</f>
        <v>4.82</v>
      </c>
      <c r="P272" s="89">
        <f>H272+J272+ROUND((G272-I272)*D$9,2)</f>
        <v>4.82</v>
      </c>
      <c r="Q272" s="138"/>
      <c r="T272" s="141"/>
      <c r="U272" s="141"/>
    </row>
    <row r="273" spans="1:21" ht="16.5" thickBot="1">
      <c r="A273" s="41">
        <v>474</v>
      </c>
      <c r="B273" s="41">
        <v>125</v>
      </c>
      <c r="C273" s="143">
        <f>B273/1000</f>
        <v>0.125</v>
      </c>
      <c r="D273" s="103">
        <v>0.248</v>
      </c>
      <c r="E273" s="143">
        <f>(+C273*D273)+C273</f>
        <v>0.156</v>
      </c>
      <c r="F273" s="148">
        <f>ROUND((+$E273*4000)/12,0)</f>
        <v>52</v>
      </c>
      <c r="G273" s="98">
        <f>ROUND((+$E273*8760)/12,0)</f>
        <v>114</v>
      </c>
      <c r="H273" s="89">
        <f>ROUND(+E273*D$7,2)</f>
        <v>3.63</v>
      </c>
      <c r="I273" s="98">
        <f>ROUND(IF((E273*200)&gt;F273,F273,(E273*200)),0)</f>
        <v>31</v>
      </c>
      <c r="J273" s="89">
        <f>ROUND(+I273*D$8,2)</f>
        <v>0</v>
      </c>
      <c r="K273" s="98">
        <f>F273-I273</f>
        <v>21</v>
      </c>
      <c r="L273" s="98">
        <f>G273-I273</f>
        <v>83</v>
      </c>
      <c r="M273" s="89">
        <f>ROUND(+K273*D$9,2)</f>
        <v>0</v>
      </c>
      <c r="N273" s="89">
        <f>ROUND(+L273*D$9,2)</f>
        <v>0</v>
      </c>
      <c r="O273" s="184">
        <f>H273+J273+M273</f>
        <v>3.63</v>
      </c>
      <c r="P273" s="89">
        <f>H273+J273+ROUND((G273-I273)*D$9,2)</f>
        <v>3.63</v>
      </c>
      <c r="Q273" s="138"/>
      <c r="T273" s="141"/>
      <c r="U273" s="141"/>
    </row>
    <row r="274" spans="1:21" ht="16.5" thickBot="1">
      <c r="A274" s="41">
        <v>475</v>
      </c>
      <c r="B274" s="41">
        <v>70</v>
      </c>
      <c r="C274" s="143">
        <f>B274/1000</f>
        <v>7.0000000000000007E-2</v>
      </c>
      <c r="D274" s="103">
        <v>0.37</v>
      </c>
      <c r="E274" s="143">
        <f>(+C274*D274)+C274</f>
        <v>9.5900000000000013E-2</v>
      </c>
      <c r="F274" s="148">
        <f>ROUND((+$E274*4000)/12,0)</f>
        <v>32</v>
      </c>
      <c r="G274" s="98">
        <f>ROUND((+$E274*8760)/12,0)</f>
        <v>70</v>
      </c>
      <c r="H274" s="89">
        <f>ROUND(+E274*D$7,2)</f>
        <v>2.23</v>
      </c>
      <c r="I274" s="98">
        <f>ROUND(IF((E274*200)&gt;F274,F274,(E274*200)),0)</f>
        <v>19</v>
      </c>
      <c r="J274" s="89">
        <f>ROUND(+I274*D$8,2)</f>
        <v>0</v>
      </c>
      <c r="K274" s="98">
        <f>F274-I274</f>
        <v>13</v>
      </c>
      <c r="L274" s="98">
        <f>G274-I274</f>
        <v>51</v>
      </c>
      <c r="M274" s="89">
        <f>ROUND(+K274*D$9,2)</f>
        <v>0</v>
      </c>
      <c r="N274" s="89">
        <f>ROUND(+L274*D$9,2)</f>
        <v>0</v>
      </c>
      <c r="O274" s="184">
        <f>H274+J274+M274</f>
        <v>2.23</v>
      </c>
      <c r="P274" s="89">
        <f>H274+J274+ROUND((G274-I274)*D$9,2)</f>
        <v>2.23</v>
      </c>
      <c r="Q274" s="138"/>
      <c r="T274" s="141"/>
      <c r="U274" s="141"/>
    </row>
    <row r="275" spans="1:21" ht="15.75">
      <c r="A275" s="41">
        <v>476</v>
      </c>
      <c r="D275" s="90"/>
      <c r="O275" s="43"/>
      <c r="Q275" s="138"/>
      <c r="T275" s="141"/>
      <c r="U275" s="141"/>
    </row>
    <row r="276" spans="1:21" ht="16.5" thickBot="1">
      <c r="A276" s="41">
        <v>477</v>
      </c>
      <c r="D276" s="90"/>
      <c r="O276" s="43"/>
      <c r="Q276" s="138"/>
      <c r="T276" s="141"/>
      <c r="U276" s="141"/>
    </row>
    <row r="277" spans="1:21" ht="16.5" thickBot="1">
      <c r="A277" s="41">
        <v>478</v>
      </c>
      <c r="D277" s="90"/>
      <c r="F277" s="185">
        <v>1938</v>
      </c>
      <c r="O277" s="43"/>
      <c r="Q277" s="138"/>
      <c r="T277" s="141"/>
      <c r="U277" s="141"/>
    </row>
    <row r="278" spans="1:21" ht="15.75">
      <c r="A278" s="41"/>
      <c r="D278" s="90"/>
      <c r="F278" s="48"/>
      <c r="O278" s="43"/>
      <c r="Q278" s="138"/>
      <c r="T278" s="141"/>
      <c r="U278" s="141"/>
    </row>
    <row r="279" spans="1:21" ht="15.75">
      <c r="A279" s="142" t="s">
        <v>1322</v>
      </c>
      <c r="D279" s="90"/>
      <c r="Q279" s="138"/>
      <c r="T279" s="141"/>
      <c r="U279" s="141"/>
    </row>
    <row r="280" spans="1:21" ht="16.5" thickBot="1">
      <c r="D280" s="90"/>
      <c r="Q280" s="138"/>
      <c r="T280" s="141"/>
      <c r="U280" s="141"/>
    </row>
    <row r="281" spans="1:21" ht="16.5" thickBot="1">
      <c r="A281" s="41">
        <v>500</v>
      </c>
      <c r="B281" s="41">
        <v>210</v>
      </c>
      <c r="C281" s="143">
        <f t="shared" ref="C281:C294" si="114">B281/1000</f>
        <v>0.21</v>
      </c>
      <c r="D281" s="103">
        <v>0</v>
      </c>
      <c r="E281" s="143">
        <f t="shared" ref="E281:E294" si="115">(+C281*D281)+C281</f>
        <v>0.21</v>
      </c>
      <c r="F281" s="148">
        <f t="shared" ref="F281:F293" si="116">ROUND((+$E281*2920)/12,0)</f>
        <v>51</v>
      </c>
      <c r="G281" s="98">
        <f t="shared" ref="G281:G294" si="117">ROUND((+$E281*8760)/12,0)</f>
        <v>153</v>
      </c>
      <c r="H281" s="89">
        <f t="shared" ref="H281:H294" si="118">ROUND(+E281*D$7,2)</f>
        <v>4.8899999999999997</v>
      </c>
      <c r="I281" s="98">
        <f t="shared" ref="I281:I294" si="119">ROUND(IF((E281*200)&gt;F281,F281,(E281*200)),0)</f>
        <v>42</v>
      </c>
      <c r="J281" s="89">
        <f t="shared" ref="J281:J294" si="120">ROUND(+I281*D$8,2)</f>
        <v>0</v>
      </c>
      <c r="K281" s="98">
        <f t="shared" ref="K281:K294" si="121">F281-I281</f>
        <v>9</v>
      </c>
      <c r="L281" s="98">
        <f t="shared" ref="L281:L294" si="122">G281-I281</f>
        <v>111</v>
      </c>
      <c r="M281" s="89">
        <f t="shared" ref="M281:M294" si="123">ROUND(+K281*D$9,2)</f>
        <v>0</v>
      </c>
      <c r="N281" s="89">
        <f t="shared" ref="N281:N294" si="124">ROUND(+L281*D$9,2)</f>
        <v>0</v>
      </c>
      <c r="O281" s="130">
        <f t="shared" ref="O281:O294" si="125">H281+J281+M281</f>
        <v>4.8899999999999997</v>
      </c>
      <c r="P281" s="89">
        <f t="shared" ref="P281:P293" si="126">H281+J281+ROUND((G281-I281)*D$9,2)</f>
        <v>4.8899999999999997</v>
      </c>
      <c r="Q281" s="138"/>
      <c r="T281" s="141"/>
      <c r="U281" s="141"/>
    </row>
    <row r="282" spans="1:21" ht="16.5" thickBot="1">
      <c r="A282" s="41">
        <v>501</v>
      </c>
      <c r="B282" s="41">
        <v>23</v>
      </c>
      <c r="C282" s="143">
        <f t="shared" si="114"/>
        <v>2.3E-2</v>
      </c>
      <c r="D282" s="103">
        <v>0</v>
      </c>
      <c r="E282" s="143">
        <f t="shared" si="115"/>
        <v>2.3E-2</v>
      </c>
      <c r="F282" s="159">
        <f t="shared" si="116"/>
        <v>6</v>
      </c>
      <c r="G282" s="148">
        <f t="shared" si="117"/>
        <v>17</v>
      </c>
      <c r="H282" s="89">
        <f t="shared" si="118"/>
        <v>0.54</v>
      </c>
      <c r="I282" s="98">
        <f t="shared" si="119"/>
        <v>5</v>
      </c>
      <c r="J282" s="89">
        <f t="shared" si="120"/>
        <v>0</v>
      </c>
      <c r="K282" s="98">
        <f t="shared" si="121"/>
        <v>1</v>
      </c>
      <c r="L282" s="98">
        <f t="shared" si="122"/>
        <v>12</v>
      </c>
      <c r="M282" s="89">
        <f t="shared" si="123"/>
        <v>0</v>
      </c>
      <c r="N282" s="89">
        <f t="shared" si="124"/>
        <v>0</v>
      </c>
      <c r="O282" s="89">
        <f t="shared" si="125"/>
        <v>0.54</v>
      </c>
      <c r="P282" s="89">
        <f t="shared" si="126"/>
        <v>0.54</v>
      </c>
      <c r="Q282" s="138"/>
      <c r="T282" s="141"/>
      <c r="U282" s="141"/>
    </row>
    <row r="283" spans="1:21" ht="16.5" thickBot="1">
      <c r="A283" s="41">
        <v>502</v>
      </c>
      <c r="B283" s="41">
        <v>27</v>
      </c>
      <c r="C283" s="143">
        <f t="shared" si="114"/>
        <v>2.7E-2</v>
      </c>
      <c r="D283" s="103">
        <v>0</v>
      </c>
      <c r="E283" s="143">
        <f t="shared" si="115"/>
        <v>2.7E-2</v>
      </c>
      <c r="F283" s="98">
        <f t="shared" si="116"/>
        <v>7</v>
      </c>
      <c r="G283" s="148">
        <f t="shared" si="117"/>
        <v>20</v>
      </c>
      <c r="H283" s="89">
        <f t="shared" si="118"/>
        <v>0.63</v>
      </c>
      <c r="I283" s="98">
        <f t="shared" si="119"/>
        <v>5</v>
      </c>
      <c r="J283" s="89">
        <f t="shared" si="120"/>
        <v>0</v>
      </c>
      <c r="K283" s="98">
        <f t="shared" si="121"/>
        <v>2</v>
      </c>
      <c r="L283" s="98">
        <f t="shared" si="122"/>
        <v>15</v>
      </c>
      <c r="M283" s="89">
        <f t="shared" si="123"/>
        <v>0</v>
      </c>
      <c r="N283" s="89">
        <f t="shared" si="124"/>
        <v>0</v>
      </c>
      <c r="O283" s="89">
        <f t="shared" si="125"/>
        <v>0.63</v>
      </c>
      <c r="P283" s="89">
        <f t="shared" si="126"/>
        <v>0.63</v>
      </c>
      <c r="Q283" s="138"/>
      <c r="T283" s="141"/>
      <c r="U283" s="141"/>
    </row>
    <row r="284" spans="1:21" ht="16.5" thickBot="1">
      <c r="A284" s="41">
        <v>503</v>
      </c>
      <c r="B284" s="41">
        <v>33</v>
      </c>
      <c r="C284" s="143">
        <f t="shared" si="114"/>
        <v>3.3000000000000002E-2</v>
      </c>
      <c r="D284" s="103">
        <v>0</v>
      </c>
      <c r="E284" s="143">
        <f t="shared" si="115"/>
        <v>3.3000000000000002E-2</v>
      </c>
      <c r="F284" s="98">
        <f t="shared" si="116"/>
        <v>8</v>
      </c>
      <c r="G284" s="148">
        <f t="shared" si="117"/>
        <v>24</v>
      </c>
      <c r="H284" s="89">
        <f t="shared" si="118"/>
        <v>0.77</v>
      </c>
      <c r="I284" s="98">
        <f t="shared" si="119"/>
        <v>7</v>
      </c>
      <c r="J284" s="89">
        <f t="shared" si="120"/>
        <v>0</v>
      </c>
      <c r="K284" s="98">
        <f t="shared" si="121"/>
        <v>1</v>
      </c>
      <c r="L284" s="98">
        <f t="shared" si="122"/>
        <v>17</v>
      </c>
      <c r="M284" s="89">
        <f t="shared" si="123"/>
        <v>0</v>
      </c>
      <c r="N284" s="89">
        <f t="shared" si="124"/>
        <v>0</v>
      </c>
      <c r="O284" s="89">
        <f t="shared" si="125"/>
        <v>0.77</v>
      </c>
      <c r="P284" s="89">
        <f t="shared" si="126"/>
        <v>0.77</v>
      </c>
      <c r="Q284" s="138"/>
      <c r="T284" s="141"/>
      <c r="U284" s="141"/>
    </row>
    <row r="285" spans="1:21" ht="16.5" thickBot="1">
      <c r="A285" s="41">
        <v>504</v>
      </c>
      <c r="B285" s="41">
        <v>39</v>
      </c>
      <c r="C285" s="143">
        <f t="shared" si="114"/>
        <v>3.9E-2</v>
      </c>
      <c r="D285" s="103">
        <v>0</v>
      </c>
      <c r="E285" s="143">
        <f t="shared" si="115"/>
        <v>3.9E-2</v>
      </c>
      <c r="F285" s="98">
        <f t="shared" si="116"/>
        <v>9</v>
      </c>
      <c r="G285" s="148">
        <f t="shared" si="117"/>
        <v>28</v>
      </c>
      <c r="H285" s="89">
        <f t="shared" si="118"/>
        <v>0.91</v>
      </c>
      <c r="I285" s="98">
        <f t="shared" si="119"/>
        <v>8</v>
      </c>
      <c r="J285" s="89">
        <f t="shared" si="120"/>
        <v>0</v>
      </c>
      <c r="K285" s="98">
        <f t="shared" si="121"/>
        <v>1</v>
      </c>
      <c r="L285" s="98">
        <f t="shared" si="122"/>
        <v>20</v>
      </c>
      <c r="M285" s="89">
        <f t="shared" si="123"/>
        <v>0</v>
      </c>
      <c r="N285" s="89">
        <f t="shared" si="124"/>
        <v>0</v>
      </c>
      <c r="O285" s="89">
        <f t="shared" si="125"/>
        <v>0.91</v>
      </c>
      <c r="P285" s="89">
        <f t="shared" si="126"/>
        <v>0.91</v>
      </c>
      <c r="Q285" s="138"/>
      <c r="T285" s="141"/>
      <c r="U285" s="141"/>
    </row>
    <row r="286" spans="1:21" ht="16.5" thickBot="1">
      <c r="A286" s="41">
        <v>505</v>
      </c>
      <c r="B286" s="41">
        <v>50</v>
      </c>
      <c r="C286" s="143">
        <f t="shared" si="114"/>
        <v>0.05</v>
      </c>
      <c r="D286" s="103">
        <v>0</v>
      </c>
      <c r="E286" s="143">
        <f t="shared" si="115"/>
        <v>0.05</v>
      </c>
      <c r="F286" s="485">
        <f t="shared" si="116"/>
        <v>12</v>
      </c>
      <c r="G286" s="148">
        <f t="shared" si="117"/>
        <v>37</v>
      </c>
      <c r="H286" s="89">
        <f t="shared" si="118"/>
        <v>1.1599999999999999</v>
      </c>
      <c r="I286" s="98">
        <f t="shared" si="119"/>
        <v>10</v>
      </c>
      <c r="J286" s="89">
        <f t="shared" si="120"/>
        <v>0</v>
      </c>
      <c r="K286" s="98">
        <f t="shared" si="121"/>
        <v>2</v>
      </c>
      <c r="L286" s="98">
        <f t="shared" si="122"/>
        <v>27</v>
      </c>
      <c r="M286" s="89">
        <f t="shared" si="123"/>
        <v>0</v>
      </c>
      <c r="N286" s="89">
        <f t="shared" si="124"/>
        <v>0</v>
      </c>
      <c r="O286" s="89">
        <f t="shared" si="125"/>
        <v>1.1599999999999999</v>
      </c>
      <c r="P286" s="89">
        <f t="shared" si="126"/>
        <v>1.1599999999999999</v>
      </c>
      <c r="Q286" s="138"/>
      <c r="T286" s="141"/>
      <c r="U286" s="141"/>
    </row>
    <row r="287" spans="1:21" ht="16.5" thickBot="1">
      <c r="A287" s="41">
        <v>506</v>
      </c>
      <c r="B287" s="41">
        <v>200</v>
      </c>
      <c r="C287" s="143">
        <f t="shared" si="114"/>
        <v>0.2</v>
      </c>
      <c r="D287" s="103">
        <v>0</v>
      </c>
      <c r="E287" s="143">
        <f t="shared" si="115"/>
        <v>0.2</v>
      </c>
      <c r="F287" s="148">
        <f t="shared" si="116"/>
        <v>49</v>
      </c>
      <c r="G287" s="98">
        <f t="shared" si="117"/>
        <v>146</v>
      </c>
      <c r="H287" s="89">
        <f t="shared" si="118"/>
        <v>4.6500000000000004</v>
      </c>
      <c r="I287" s="98">
        <f t="shared" si="119"/>
        <v>40</v>
      </c>
      <c r="J287" s="89">
        <f t="shared" si="120"/>
        <v>0</v>
      </c>
      <c r="K287" s="98">
        <f t="shared" si="121"/>
        <v>9</v>
      </c>
      <c r="L287" s="98">
        <f t="shared" si="122"/>
        <v>106</v>
      </c>
      <c r="M287" s="89">
        <f t="shared" si="123"/>
        <v>0</v>
      </c>
      <c r="N287" s="89">
        <f t="shared" si="124"/>
        <v>0</v>
      </c>
      <c r="O287" s="130">
        <f t="shared" si="125"/>
        <v>4.6500000000000004</v>
      </c>
      <c r="P287" s="89">
        <f t="shared" si="126"/>
        <v>4.6500000000000004</v>
      </c>
      <c r="Q287" s="138"/>
      <c r="T287" s="141"/>
      <c r="U287" s="141"/>
    </row>
    <row r="288" spans="1:21" ht="16.5" thickBot="1">
      <c r="A288" s="41">
        <v>507</v>
      </c>
      <c r="B288" s="41">
        <v>860</v>
      </c>
      <c r="C288" s="143">
        <f t="shared" si="114"/>
        <v>0.86</v>
      </c>
      <c r="D288" s="103">
        <v>0</v>
      </c>
      <c r="E288" s="143">
        <f t="shared" si="115"/>
        <v>0.86</v>
      </c>
      <c r="F288" s="148">
        <f t="shared" si="116"/>
        <v>209</v>
      </c>
      <c r="G288" s="98">
        <f t="shared" si="117"/>
        <v>628</v>
      </c>
      <c r="H288" s="89">
        <f t="shared" si="118"/>
        <v>20.010000000000002</v>
      </c>
      <c r="I288" s="98">
        <f t="shared" si="119"/>
        <v>172</v>
      </c>
      <c r="J288" s="89">
        <f t="shared" si="120"/>
        <v>0</v>
      </c>
      <c r="K288" s="98">
        <f t="shared" si="121"/>
        <v>37</v>
      </c>
      <c r="L288" s="98">
        <f t="shared" si="122"/>
        <v>456</v>
      </c>
      <c r="M288" s="89">
        <f t="shared" si="123"/>
        <v>0</v>
      </c>
      <c r="N288" s="89">
        <f t="shared" si="124"/>
        <v>0</v>
      </c>
      <c r="O288" s="130">
        <f t="shared" si="125"/>
        <v>20.010000000000002</v>
      </c>
      <c r="P288" s="89">
        <f t="shared" si="126"/>
        <v>20.010000000000002</v>
      </c>
      <c r="Q288" s="138"/>
      <c r="T288" s="141"/>
      <c r="U288" s="141"/>
    </row>
    <row r="289" spans="1:21" ht="16.5" thickBot="1">
      <c r="A289" s="41">
        <v>508</v>
      </c>
      <c r="B289" s="41">
        <v>20</v>
      </c>
      <c r="C289" s="143">
        <f t="shared" si="114"/>
        <v>0.02</v>
      </c>
      <c r="D289" s="103">
        <v>0</v>
      </c>
      <c r="E289" s="143">
        <f t="shared" si="115"/>
        <v>0.02</v>
      </c>
      <c r="F289" s="159">
        <f t="shared" si="116"/>
        <v>5</v>
      </c>
      <c r="G289" s="148">
        <f t="shared" si="117"/>
        <v>15</v>
      </c>
      <c r="H289" s="89">
        <f t="shared" si="118"/>
        <v>0.47</v>
      </c>
      <c r="I289" s="98">
        <f t="shared" si="119"/>
        <v>4</v>
      </c>
      <c r="J289" s="89">
        <f t="shared" si="120"/>
        <v>0</v>
      </c>
      <c r="K289" s="98">
        <f t="shared" si="121"/>
        <v>1</v>
      </c>
      <c r="L289" s="98">
        <f t="shared" si="122"/>
        <v>11</v>
      </c>
      <c r="M289" s="89">
        <f t="shared" si="123"/>
        <v>0</v>
      </c>
      <c r="N289" s="89">
        <f t="shared" si="124"/>
        <v>0</v>
      </c>
      <c r="O289" s="89">
        <f t="shared" si="125"/>
        <v>0.47</v>
      </c>
      <c r="P289" s="89">
        <f t="shared" si="126"/>
        <v>0.47</v>
      </c>
      <c r="Q289" s="138"/>
      <c r="T289" s="141"/>
      <c r="U289" s="141"/>
    </row>
    <row r="290" spans="1:21" ht="16.5" thickBot="1">
      <c r="A290" s="41">
        <v>509</v>
      </c>
      <c r="B290" s="41">
        <v>45</v>
      </c>
      <c r="C290" s="143">
        <f t="shared" si="114"/>
        <v>4.4999999999999998E-2</v>
      </c>
      <c r="D290" s="103">
        <v>0</v>
      </c>
      <c r="E290" s="143">
        <f t="shared" si="115"/>
        <v>4.4999999999999998E-2</v>
      </c>
      <c r="F290" s="98">
        <f t="shared" si="116"/>
        <v>11</v>
      </c>
      <c r="G290" s="148">
        <f t="shared" si="117"/>
        <v>33</v>
      </c>
      <c r="H290" s="89">
        <f t="shared" si="118"/>
        <v>1.05</v>
      </c>
      <c r="I290" s="98">
        <f t="shared" si="119"/>
        <v>9</v>
      </c>
      <c r="J290" s="89">
        <f t="shared" si="120"/>
        <v>0</v>
      </c>
      <c r="K290" s="98">
        <f t="shared" si="121"/>
        <v>2</v>
      </c>
      <c r="L290" s="98">
        <f t="shared" si="122"/>
        <v>24</v>
      </c>
      <c r="M290" s="89">
        <f t="shared" si="123"/>
        <v>0</v>
      </c>
      <c r="N290" s="89">
        <f t="shared" si="124"/>
        <v>0</v>
      </c>
      <c r="O290" s="89">
        <f t="shared" si="125"/>
        <v>1.05</v>
      </c>
      <c r="P290" s="89">
        <f t="shared" si="126"/>
        <v>1.05</v>
      </c>
      <c r="Q290" s="138"/>
      <c r="T290" s="141"/>
      <c r="U290" s="141"/>
    </row>
    <row r="291" spans="1:21" ht="16.5" thickBot="1">
      <c r="A291" s="41">
        <v>510</v>
      </c>
      <c r="B291" s="41">
        <v>7</v>
      </c>
      <c r="C291" s="143">
        <f t="shared" si="114"/>
        <v>7.0000000000000001E-3</v>
      </c>
      <c r="D291" s="103">
        <v>0</v>
      </c>
      <c r="E291" s="143">
        <f t="shared" si="115"/>
        <v>7.0000000000000001E-3</v>
      </c>
      <c r="F291" s="98">
        <f t="shared" si="116"/>
        <v>2</v>
      </c>
      <c r="G291" s="148">
        <f t="shared" si="117"/>
        <v>5</v>
      </c>
      <c r="H291" s="89">
        <f t="shared" si="118"/>
        <v>0.16</v>
      </c>
      <c r="I291" s="98">
        <f t="shared" si="119"/>
        <v>1</v>
      </c>
      <c r="J291" s="89">
        <f t="shared" si="120"/>
        <v>0</v>
      </c>
      <c r="K291" s="98">
        <f t="shared" si="121"/>
        <v>1</v>
      </c>
      <c r="L291" s="98">
        <f t="shared" si="122"/>
        <v>4</v>
      </c>
      <c r="M291" s="89">
        <f t="shared" si="123"/>
        <v>0</v>
      </c>
      <c r="N291" s="89">
        <f t="shared" si="124"/>
        <v>0</v>
      </c>
      <c r="O291" s="89">
        <f t="shared" si="125"/>
        <v>0.16</v>
      </c>
      <c r="P291" s="89">
        <f t="shared" si="126"/>
        <v>0.16</v>
      </c>
      <c r="Q291" s="138"/>
      <c r="T291" s="141"/>
      <c r="U291" s="141"/>
    </row>
    <row r="292" spans="1:21" ht="16.5" thickBot="1">
      <c r="A292" s="41">
        <v>511</v>
      </c>
      <c r="B292" s="41">
        <v>17</v>
      </c>
      <c r="C292" s="143">
        <f t="shared" si="114"/>
        <v>1.7000000000000001E-2</v>
      </c>
      <c r="D292" s="103">
        <v>0</v>
      </c>
      <c r="E292" s="143">
        <f t="shared" si="115"/>
        <v>1.7000000000000001E-2</v>
      </c>
      <c r="F292" s="98">
        <f t="shared" si="116"/>
        <v>4</v>
      </c>
      <c r="G292" s="148">
        <f t="shared" si="117"/>
        <v>12</v>
      </c>
      <c r="H292" s="89">
        <f t="shared" si="118"/>
        <v>0.4</v>
      </c>
      <c r="I292" s="98">
        <f t="shared" si="119"/>
        <v>3</v>
      </c>
      <c r="J292" s="89">
        <f t="shared" si="120"/>
        <v>0</v>
      </c>
      <c r="K292" s="98">
        <f t="shared" si="121"/>
        <v>1</v>
      </c>
      <c r="L292" s="98">
        <f t="shared" si="122"/>
        <v>9</v>
      </c>
      <c r="M292" s="89">
        <f t="shared" si="123"/>
        <v>0</v>
      </c>
      <c r="N292" s="89">
        <f t="shared" si="124"/>
        <v>0</v>
      </c>
      <c r="O292" s="89">
        <f t="shared" si="125"/>
        <v>0.4</v>
      </c>
      <c r="P292" s="130">
        <f t="shared" si="126"/>
        <v>0.4</v>
      </c>
      <c r="Q292" s="138"/>
      <c r="R292" s="42" t="s">
        <v>1316</v>
      </c>
      <c r="T292" s="141"/>
      <c r="U292" s="141"/>
    </row>
    <row r="293" spans="1:21" ht="16.5" thickBot="1">
      <c r="A293" s="41">
        <v>512</v>
      </c>
      <c r="B293" s="41">
        <v>25</v>
      </c>
      <c r="C293" s="143">
        <f t="shared" si="114"/>
        <v>2.5000000000000001E-2</v>
      </c>
      <c r="D293" s="103">
        <v>0</v>
      </c>
      <c r="E293" s="143">
        <f t="shared" si="115"/>
        <v>2.5000000000000001E-2</v>
      </c>
      <c r="F293" s="98">
        <f t="shared" si="116"/>
        <v>6</v>
      </c>
      <c r="G293" s="148">
        <f t="shared" si="117"/>
        <v>18</v>
      </c>
      <c r="H293" s="89">
        <f t="shared" si="118"/>
        <v>0.57999999999999996</v>
      </c>
      <c r="I293" s="98">
        <f t="shared" si="119"/>
        <v>5</v>
      </c>
      <c r="J293" s="89">
        <f t="shared" si="120"/>
        <v>0</v>
      </c>
      <c r="K293" s="98">
        <f t="shared" si="121"/>
        <v>1</v>
      </c>
      <c r="L293" s="98">
        <f t="shared" si="122"/>
        <v>13</v>
      </c>
      <c r="M293" s="89">
        <f t="shared" si="123"/>
        <v>0</v>
      </c>
      <c r="N293" s="89">
        <f t="shared" si="124"/>
        <v>0</v>
      </c>
      <c r="O293" s="89">
        <f t="shared" si="125"/>
        <v>0.57999999999999996</v>
      </c>
      <c r="P293" s="130">
        <f t="shared" si="126"/>
        <v>0.57999999999999996</v>
      </c>
      <c r="Q293" s="138"/>
      <c r="R293" s="42" t="s">
        <v>1316</v>
      </c>
      <c r="T293" s="141"/>
      <c r="U293" s="141"/>
    </row>
    <row r="294" spans="1:21" ht="16.5" thickBot="1">
      <c r="A294" s="41">
        <v>513</v>
      </c>
      <c r="B294" s="41">
        <v>60</v>
      </c>
      <c r="C294" s="143">
        <f t="shared" si="114"/>
        <v>0.06</v>
      </c>
      <c r="D294" s="103">
        <v>0</v>
      </c>
      <c r="E294" s="143">
        <f t="shared" si="115"/>
        <v>0.06</v>
      </c>
      <c r="F294" s="148">
        <f>ROUND((+$E294*(8760*0.5))/12,0)</f>
        <v>22</v>
      </c>
      <c r="G294" s="150">
        <f t="shared" si="117"/>
        <v>44</v>
      </c>
      <c r="H294" s="89">
        <f t="shared" si="118"/>
        <v>1.4</v>
      </c>
      <c r="I294" s="98">
        <f t="shared" si="119"/>
        <v>12</v>
      </c>
      <c r="J294" s="89">
        <f t="shared" si="120"/>
        <v>0</v>
      </c>
      <c r="K294" s="98">
        <f t="shared" si="121"/>
        <v>10</v>
      </c>
      <c r="L294" s="98">
        <f t="shared" si="122"/>
        <v>32</v>
      </c>
      <c r="M294" s="89">
        <f t="shared" si="123"/>
        <v>0</v>
      </c>
      <c r="N294" s="89">
        <f t="shared" si="124"/>
        <v>0</v>
      </c>
      <c r="O294" s="130">
        <f t="shared" si="125"/>
        <v>1.4</v>
      </c>
      <c r="P294" s="151">
        <f>H294+J294+N294</f>
        <v>1.4</v>
      </c>
      <c r="Q294" s="138"/>
      <c r="T294" s="141"/>
      <c r="U294" s="141"/>
    </row>
    <row r="295" spans="1:21" ht="15.75">
      <c r="A295" s="41"/>
      <c r="B295" s="41"/>
      <c r="C295" s="143"/>
      <c r="D295" s="103"/>
      <c r="E295" s="143"/>
      <c r="F295" s="50"/>
      <c r="G295" s="98"/>
      <c r="H295" s="89"/>
      <c r="I295" s="98"/>
      <c r="J295" s="89"/>
      <c r="K295" s="98"/>
      <c r="L295" s="98"/>
      <c r="M295" s="89"/>
      <c r="N295" s="89"/>
      <c r="O295" s="153"/>
      <c r="P295" s="89"/>
      <c r="Q295" s="138"/>
      <c r="T295" s="141"/>
      <c r="U295" s="141"/>
    </row>
    <row r="296" spans="1:21" ht="15.75">
      <c r="A296" s="186" t="s">
        <v>1323</v>
      </c>
      <c r="B296" s="41"/>
      <c r="C296" s="143"/>
      <c r="D296" s="103"/>
      <c r="E296" s="143"/>
      <c r="F296" s="50"/>
      <c r="G296" s="98"/>
      <c r="H296" s="89"/>
      <c r="I296" s="98"/>
      <c r="J296" s="89"/>
      <c r="K296" s="98"/>
      <c r="L296" s="98"/>
      <c r="M296" s="89"/>
      <c r="N296" s="89"/>
      <c r="O296" s="153"/>
      <c r="P296" s="89"/>
      <c r="Q296" s="138"/>
      <c r="T296" s="141"/>
      <c r="U296" s="141"/>
    </row>
    <row r="297" spans="1:21" ht="16.5" thickBot="1">
      <c r="A297" s="41"/>
      <c r="B297" s="41"/>
      <c r="C297" s="143"/>
      <c r="D297" s="103"/>
      <c r="E297" s="143"/>
      <c r="F297" s="50"/>
      <c r="G297" s="98"/>
      <c r="H297" s="89"/>
      <c r="I297" s="98"/>
      <c r="J297" s="89"/>
      <c r="K297" s="98"/>
      <c r="L297" s="98"/>
      <c r="M297" s="89"/>
      <c r="N297" s="89"/>
      <c r="O297" s="153"/>
      <c r="P297" s="89"/>
      <c r="Q297" s="138"/>
      <c r="T297" s="141"/>
      <c r="U297" s="141"/>
    </row>
    <row r="298" spans="1:21" ht="16.5" thickBot="1">
      <c r="A298" s="187">
        <v>520</v>
      </c>
      <c r="B298" s="41">
        <v>7</v>
      </c>
      <c r="C298" s="143">
        <f t="shared" ref="C298:C307" si="127">B298/1000</f>
        <v>7.0000000000000001E-3</v>
      </c>
      <c r="D298" s="103">
        <v>0</v>
      </c>
      <c r="E298" s="143">
        <f t="shared" ref="E298:E307" si="128">(+C298*D298)+C298</f>
        <v>7.0000000000000001E-3</v>
      </c>
      <c r="F298" s="98">
        <f>ROUND((+$E298*(3/5)*8760)/12,0)</f>
        <v>3</v>
      </c>
      <c r="G298" s="98">
        <f t="shared" ref="G298:G307" si="129">ROUND((+$E298*8760)/12,0)</f>
        <v>5</v>
      </c>
      <c r="H298" s="89">
        <f t="shared" ref="H298:H307" si="130">ROUND(+E298*D$7,2)</f>
        <v>0.16</v>
      </c>
      <c r="I298" s="98">
        <f t="shared" ref="I298:I306" si="131">ROUND(IF((E298*200)&gt;F298,F298,(E298*200)),0)</f>
        <v>1</v>
      </c>
      <c r="J298" s="89">
        <f t="shared" ref="J298:J307" si="132">ROUND(+I298*D$8,2)</f>
        <v>0</v>
      </c>
      <c r="K298" s="98">
        <f t="shared" ref="K298:K306" si="133">F298-I298</f>
        <v>2</v>
      </c>
      <c r="L298" s="98">
        <f t="shared" ref="L298:L307" si="134">G298-I298</f>
        <v>4</v>
      </c>
      <c r="M298" s="89">
        <f t="shared" ref="M298:M307" si="135">ROUND(+K298*D$9,2)</f>
        <v>0</v>
      </c>
      <c r="N298" s="89">
        <f t="shared" ref="N298:N307" si="136">ROUND(+L298*D$9,2)</f>
        <v>0</v>
      </c>
      <c r="O298" s="130">
        <f t="shared" ref="O298:O305" si="137">H298+J298+M298</f>
        <v>0.16</v>
      </c>
      <c r="P298" s="89">
        <f t="shared" ref="P298:P307" si="138">H298+J298+ROUND((G298-I298)*D$9,2)</f>
        <v>0.16</v>
      </c>
      <c r="Q298" s="138"/>
      <c r="T298" s="141"/>
      <c r="U298" s="141"/>
    </row>
    <row r="299" spans="1:21" ht="16.5" thickBot="1">
      <c r="A299" s="187">
        <v>521</v>
      </c>
      <c r="B299" s="41">
        <v>7</v>
      </c>
      <c r="C299" s="143">
        <f t="shared" si="127"/>
        <v>7.0000000000000001E-3</v>
      </c>
      <c r="D299" s="103">
        <v>0</v>
      </c>
      <c r="E299" s="143">
        <f t="shared" si="128"/>
        <v>7.0000000000000001E-3</v>
      </c>
      <c r="F299" s="98">
        <f>ROUND((+$E299*(1.5/5)*8760)/12,0)</f>
        <v>2</v>
      </c>
      <c r="G299" s="98">
        <f t="shared" si="129"/>
        <v>5</v>
      </c>
      <c r="H299" s="89">
        <f t="shared" si="130"/>
        <v>0.16</v>
      </c>
      <c r="I299" s="98">
        <f t="shared" si="131"/>
        <v>1</v>
      </c>
      <c r="J299" s="89">
        <f t="shared" si="132"/>
        <v>0</v>
      </c>
      <c r="K299" s="98">
        <f t="shared" si="133"/>
        <v>1</v>
      </c>
      <c r="L299" s="98">
        <f t="shared" si="134"/>
        <v>4</v>
      </c>
      <c r="M299" s="89">
        <f t="shared" si="135"/>
        <v>0</v>
      </c>
      <c r="N299" s="89">
        <f t="shared" si="136"/>
        <v>0</v>
      </c>
      <c r="O299" s="130">
        <f t="shared" si="137"/>
        <v>0.16</v>
      </c>
      <c r="P299" s="89">
        <f t="shared" si="138"/>
        <v>0.16</v>
      </c>
      <c r="Q299" s="138"/>
      <c r="T299" s="141"/>
      <c r="U299" s="141"/>
    </row>
    <row r="300" spans="1:21" ht="16.5" thickBot="1">
      <c r="A300" s="187">
        <v>522</v>
      </c>
      <c r="B300" s="41">
        <v>10</v>
      </c>
      <c r="C300" s="143">
        <f t="shared" si="127"/>
        <v>0.01</v>
      </c>
      <c r="D300" s="103">
        <v>0</v>
      </c>
      <c r="E300" s="143">
        <f t="shared" si="128"/>
        <v>0.01</v>
      </c>
      <c r="F300" s="98">
        <f>ROUND((+$E300*(3/5)*8760)/12,0)</f>
        <v>4</v>
      </c>
      <c r="G300" s="98">
        <f t="shared" si="129"/>
        <v>7</v>
      </c>
      <c r="H300" s="89">
        <f t="shared" si="130"/>
        <v>0.23</v>
      </c>
      <c r="I300" s="98">
        <f t="shared" si="131"/>
        <v>2</v>
      </c>
      <c r="J300" s="89">
        <f t="shared" si="132"/>
        <v>0</v>
      </c>
      <c r="K300" s="98">
        <f t="shared" si="133"/>
        <v>2</v>
      </c>
      <c r="L300" s="98">
        <f t="shared" si="134"/>
        <v>5</v>
      </c>
      <c r="M300" s="89">
        <f t="shared" si="135"/>
        <v>0</v>
      </c>
      <c r="N300" s="89">
        <f t="shared" si="136"/>
        <v>0</v>
      </c>
      <c r="O300" s="130">
        <f t="shared" si="137"/>
        <v>0.23</v>
      </c>
      <c r="P300" s="89">
        <f t="shared" si="138"/>
        <v>0.23</v>
      </c>
      <c r="Q300" s="138"/>
      <c r="T300" s="141"/>
      <c r="U300" s="141"/>
    </row>
    <row r="301" spans="1:21" ht="16.5" thickBot="1">
      <c r="A301" s="187">
        <v>523</v>
      </c>
      <c r="B301" s="41">
        <v>10</v>
      </c>
      <c r="C301" s="143">
        <f t="shared" si="127"/>
        <v>0.01</v>
      </c>
      <c r="D301" s="103">
        <v>0</v>
      </c>
      <c r="E301" s="143">
        <f t="shared" si="128"/>
        <v>0.01</v>
      </c>
      <c r="F301" s="98">
        <f>ROUND((+$E301*(1.5/5)*8760)/12,0)</f>
        <v>2</v>
      </c>
      <c r="G301" s="98">
        <f t="shared" si="129"/>
        <v>7</v>
      </c>
      <c r="H301" s="89">
        <f t="shared" si="130"/>
        <v>0.23</v>
      </c>
      <c r="I301" s="98">
        <f t="shared" si="131"/>
        <v>2</v>
      </c>
      <c r="J301" s="89">
        <f t="shared" si="132"/>
        <v>0</v>
      </c>
      <c r="K301" s="98">
        <f t="shared" si="133"/>
        <v>0</v>
      </c>
      <c r="L301" s="98">
        <f t="shared" si="134"/>
        <v>5</v>
      </c>
      <c r="M301" s="89">
        <f t="shared" si="135"/>
        <v>0</v>
      </c>
      <c r="N301" s="89">
        <f t="shared" si="136"/>
        <v>0</v>
      </c>
      <c r="O301" s="130">
        <f t="shared" si="137"/>
        <v>0.23</v>
      </c>
      <c r="P301" s="89">
        <f t="shared" si="138"/>
        <v>0.23</v>
      </c>
      <c r="Q301" s="138"/>
      <c r="T301" s="141"/>
      <c r="U301" s="141"/>
    </row>
    <row r="302" spans="1:21" ht="16.5" thickBot="1">
      <c r="A302" s="187">
        <v>524</v>
      </c>
      <c r="B302" s="41">
        <v>12</v>
      </c>
      <c r="C302" s="143">
        <f t="shared" si="127"/>
        <v>1.2E-2</v>
      </c>
      <c r="D302" s="103">
        <v>0</v>
      </c>
      <c r="E302" s="143">
        <f t="shared" si="128"/>
        <v>1.2E-2</v>
      </c>
      <c r="F302" s="98">
        <f>ROUND((+$E302*(1.5/5)*8760)/12,0)</f>
        <v>3</v>
      </c>
      <c r="G302" s="98">
        <f t="shared" si="129"/>
        <v>9</v>
      </c>
      <c r="H302" s="89">
        <f t="shared" si="130"/>
        <v>0.28000000000000003</v>
      </c>
      <c r="I302" s="98">
        <f t="shared" si="131"/>
        <v>2</v>
      </c>
      <c r="J302" s="89">
        <f t="shared" si="132"/>
        <v>0</v>
      </c>
      <c r="K302" s="98">
        <f t="shared" si="133"/>
        <v>1</v>
      </c>
      <c r="L302" s="98">
        <f t="shared" si="134"/>
        <v>7</v>
      </c>
      <c r="M302" s="89">
        <f t="shared" si="135"/>
        <v>0</v>
      </c>
      <c r="N302" s="89">
        <f t="shared" si="136"/>
        <v>0</v>
      </c>
      <c r="O302" s="130">
        <f t="shared" si="137"/>
        <v>0.28000000000000003</v>
      </c>
      <c r="P302" s="89">
        <f t="shared" si="138"/>
        <v>0.28000000000000003</v>
      </c>
      <c r="Q302" s="138"/>
      <c r="T302" s="141"/>
      <c r="U302" s="141"/>
    </row>
    <row r="303" spans="1:21" ht="16.5" thickBot="1">
      <c r="A303" s="187">
        <v>525</v>
      </c>
      <c r="B303" s="41">
        <v>14.5</v>
      </c>
      <c r="C303" s="143">
        <f t="shared" si="127"/>
        <v>1.4500000000000001E-2</v>
      </c>
      <c r="D303" s="103">
        <v>0</v>
      </c>
      <c r="E303" s="143">
        <f t="shared" si="128"/>
        <v>1.4500000000000001E-2</v>
      </c>
      <c r="F303" s="98">
        <f>ROUND((+$E303*(0.5/5)*8760)/12,0)</f>
        <v>1</v>
      </c>
      <c r="G303" s="98">
        <f t="shared" si="129"/>
        <v>11</v>
      </c>
      <c r="H303" s="89">
        <f t="shared" si="130"/>
        <v>0.34</v>
      </c>
      <c r="I303" s="98">
        <f t="shared" si="131"/>
        <v>1</v>
      </c>
      <c r="J303" s="89">
        <f t="shared" si="132"/>
        <v>0</v>
      </c>
      <c r="K303" s="98">
        <f t="shared" si="133"/>
        <v>0</v>
      </c>
      <c r="L303" s="98">
        <f t="shared" si="134"/>
        <v>10</v>
      </c>
      <c r="M303" s="89">
        <f t="shared" si="135"/>
        <v>0</v>
      </c>
      <c r="N303" s="89">
        <f t="shared" si="136"/>
        <v>0</v>
      </c>
      <c r="O303" s="130">
        <f t="shared" si="137"/>
        <v>0.34</v>
      </c>
      <c r="P303" s="89">
        <f t="shared" si="138"/>
        <v>0.34</v>
      </c>
      <c r="Q303" s="138"/>
      <c r="T303" s="141"/>
      <c r="U303" s="141"/>
    </row>
    <row r="304" spans="1:21" ht="16.5" thickBot="1">
      <c r="A304" s="187">
        <v>526</v>
      </c>
      <c r="B304" s="41">
        <v>20</v>
      </c>
      <c r="C304" s="143">
        <f t="shared" si="127"/>
        <v>0.02</v>
      </c>
      <c r="D304" s="103">
        <v>0</v>
      </c>
      <c r="E304" s="143">
        <f t="shared" si="128"/>
        <v>0.02</v>
      </c>
      <c r="F304" s="98">
        <f>ROUND((+$E304*(3/5)*8760)/12,0)</f>
        <v>9</v>
      </c>
      <c r="G304" s="98">
        <f t="shared" si="129"/>
        <v>15</v>
      </c>
      <c r="H304" s="89">
        <f t="shared" si="130"/>
        <v>0.47</v>
      </c>
      <c r="I304" s="98">
        <f t="shared" si="131"/>
        <v>4</v>
      </c>
      <c r="J304" s="89">
        <f t="shared" si="132"/>
        <v>0</v>
      </c>
      <c r="K304" s="98">
        <f t="shared" si="133"/>
        <v>5</v>
      </c>
      <c r="L304" s="98">
        <f t="shared" si="134"/>
        <v>11</v>
      </c>
      <c r="M304" s="89">
        <f t="shared" si="135"/>
        <v>0</v>
      </c>
      <c r="N304" s="89">
        <f t="shared" si="136"/>
        <v>0</v>
      </c>
      <c r="O304" s="130">
        <f t="shared" si="137"/>
        <v>0.47</v>
      </c>
      <c r="P304" s="89">
        <f t="shared" si="138"/>
        <v>0.47</v>
      </c>
      <c r="Q304" s="138"/>
      <c r="T304" s="141"/>
      <c r="U304" s="141"/>
    </row>
    <row r="305" spans="1:21" ht="16.5" thickBot="1">
      <c r="A305" s="187">
        <v>527</v>
      </c>
      <c r="B305" s="41">
        <v>22</v>
      </c>
      <c r="C305" s="143">
        <f t="shared" si="127"/>
        <v>2.1999999999999999E-2</v>
      </c>
      <c r="D305" s="103">
        <v>0</v>
      </c>
      <c r="E305" s="143">
        <f t="shared" si="128"/>
        <v>2.1999999999999999E-2</v>
      </c>
      <c r="F305" s="98">
        <f>ROUND((+$E305*(0.5/5)*8760)/12,0)</f>
        <v>2</v>
      </c>
      <c r="G305" s="98">
        <f t="shared" si="129"/>
        <v>16</v>
      </c>
      <c r="H305" s="89">
        <f t="shared" si="130"/>
        <v>0.51</v>
      </c>
      <c r="I305" s="98">
        <f t="shared" si="131"/>
        <v>2</v>
      </c>
      <c r="J305" s="89">
        <f t="shared" si="132"/>
        <v>0</v>
      </c>
      <c r="K305" s="98">
        <f t="shared" si="133"/>
        <v>0</v>
      </c>
      <c r="L305" s="98">
        <f t="shared" si="134"/>
        <v>14</v>
      </c>
      <c r="M305" s="89">
        <f t="shared" si="135"/>
        <v>0</v>
      </c>
      <c r="N305" s="89">
        <f t="shared" si="136"/>
        <v>0</v>
      </c>
      <c r="O305" s="130">
        <f t="shared" si="137"/>
        <v>0.51</v>
      </c>
      <c r="P305" s="89">
        <f t="shared" si="138"/>
        <v>0.51</v>
      </c>
      <c r="Q305" s="138"/>
      <c r="T305" s="141"/>
      <c r="U305" s="141"/>
    </row>
    <row r="306" spans="1:21" ht="16.5" thickBot="1">
      <c r="A306" s="187">
        <v>528</v>
      </c>
      <c r="B306" s="41">
        <v>6</v>
      </c>
      <c r="C306" s="143">
        <f t="shared" si="127"/>
        <v>6.0000000000000001E-3</v>
      </c>
      <c r="D306" s="103">
        <v>0</v>
      </c>
      <c r="E306" s="143">
        <f t="shared" si="128"/>
        <v>6.0000000000000001E-3</v>
      </c>
      <c r="F306" s="98">
        <f>ROUND((+$E306*(0.5/5)*8760)/12,0)</f>
        <v>0</v>
      </c>
      <c r="G306" s="148">
        <f t="shared" si="129"/>
        <v>4</v>
      </c>
      <c r="H306" s="89">
        <f t="shared" si="130"/>
        <v>0.14000000000000001</v>
      </c>
      <c r="I306" s="98">
        <f t="shared" si="131"/>
        <v>0</v>
      </c>
      <c r="J306" s="89">
        <f t="shared" si="132"/>
        <v>0</v>
      </c>
      <c r="K306" s="98">
        <f t="shared" si="133"/>
        <v>0</v>
      </c>
      <c r="L306" s="98">
        <f t="shared" si="134"/>
        <v>4</v>
      </c>
      <c r="M306" s="89">
        <f t="shared" si="135"/>
        <v>0</v>
      </c>
      <c r="N306" s="89">
        <f t="shared" si="136"/>
        <v>0</v>
      </c>
      <c r="O306" s="154" t="s">
        <v>294</v>
      </c>
      <c r="P306" s="130">
        <f t="shared" si="138"/>
        <v>0.14000000000000001</v>
      </c>
      <c r="Q306" s="138"/>
      <c r="R306" s="42" t="s">
        <v>1316</v>
      </c>
      <c r="T306" s="141"/>
      <c r="U306" s="141"/>
    </row>
    <row r="307" spans="1:21" ht="16.5" thickBot="1">
      <c r="A307" s="187">
        <v>529</v>
      </c>
      <c r="B307" s="41">
        <v>9</v>
      </c>
      <c r="C307" s="143">
        <f t="shared" si="127"/>
        <v>8.9999999999999993E-3</v>
      </c>
      <c r="D307" s="103">
        <v>0</v>
      </c>
      <c r="E307" s="143">
        <f t="shared" si="128"/>
        <v>8.9999999999999993E-3</v>
      </c>
      <c r="F307" s="98">
        <f>ROUND((+$E307*(8760/3))/12,0)</f>
        <v>2</v>
      </c>
      <c r="G307" s="148">
        <f t="shared" si="129"/>
        <v>7</v>
      </c>
      <c r="H307" s="89">
        <f t="shared" si="130"/>
        <v>0.21</v>
      </c>
      <c r="I307" s="98">
        <f>ROUND(IF((E307*200)&gt;G307,G307,(E307*200)),0)</f>
        <v>2</v>
      </c>
      <c r="J307" s="89">
        <f t="shared" si="132"/>
        <v>0</v>
      </c>
      <c r="K307" s="98">
        <v>0</v>
      </c>
      <c r="L307" s="98">
        <f t="shared" si="134"/>
        <v>5</v>
      </c>
      <c r="M307" s="89">
        <f t="shared" si="135"/>
        <v>0</v>
      </c>
      <c r="N307" s="89">
        <f t="shared" si="136"/>
        <v>0</v>
      </c>
      <c r="O307" s="89">
        <f>H307+J307+M307</f>
        <v>0.21</v>
      </c>
      <c r="P307" s="130">
        <f t="shared" si="138"/>
        <v>0.21</v>
      </c>
      <c r="Q307" s="138"/>
      <c r="R307" s="42" t="s">
        <v>1316</v>
      </c>
      <c r="T307" s="141"/>
      <c r="U307" s="141"/>
    </row>
    <row r="308" spans="1:21" ht="16.5" thickBot="1">
      <c r="Q308" s="138"/>
      <c r="T308" s="141"/>
      <c r="U308" s="141"/>
    </row>
    <row r="309" spans="1:21" ht="16.5" thickBot="1">
      <c r="A309" s="187" t="s">
        <v>1324</v>
      </c>
      <c r="B309" s="102">
        <v>4.5999999999999996</v>
      </c>
      <c r="C309" s="106">
        <f>B309/1000</f>
        <v>4.5999999999999999E-3</v>
      </c>
      <c r="D309" s="103">
        <v>0</v>
      </c>
      <c r="E309" s="106">
        <f>(+C309*D309)+C309</f>
        <v>4.5999999999999999E-3</v>
      </c>
      <c r="F309" s="98">
        <f>ROUND((+$E309*(8760/3))/12,0)</f>
        <v>1</v>
      </c>
      <c r="G309" s="148">
        <f>ROUND((+$E309*8760)/12,0)</f>
        <v>3</v>
      </c>
      <c r="H309" s="89">
        <f>ROUND(+E309*D$7,2)</f>
        <v>0.11</v>
      </c>
      <c r="I309" s="98">
        <f>ROUND(IF((E309*200)&gt;G309,G309,(E309*200)),0)</f>
        <v>1</v>
      </c>
      <c r="J309" s="89">
        <f>ROUND(+I309*D$8,2)</f>
        <v>0</v>
      </c>
      <c r="K309" s="98">
        <f>F309-I309</f>
        <v>0</v>
      </c>
      <c r="L309" s="98">
        <f>G309-I309</f>
        <v>2</v>
      </c>
      <c r="M309" s="89">
        <f>ROUND(+K309*D$9,2)</f>
        <v>0</v>
      </c>
      <c r="N309" s="89">
        <f>ROUND(+L309*D$9,2)</f>
        <v>0</v>
      </c>
      <c r="O309" s="484">
        <f>H309+J309+M309</f>
        <v>0.11</v>
      </c>
      <c r="P309" s="130">
        <f>H309+J309+ROUND((G309-I309)*D$9,2)</f>
        <v>0.11</v>
      </c>
      <c r="Q309" s="138"/>
      <c r="R309" s="42" t="s">
        <v>1316</v>
      </c>
      <c r="T309" s="141"/>
      <c r="U309" s="141"/>
    </row>
    <row r="310" spans="1:21" ht="16.5" thickBot="1">
      <c r="A310" s="187" t="s">
        <v>1325</v>
      </c>
      <c r="B310" s="41">
        <f>(B306+B307)/2</f>
        <v>7.5</v>
      </c>
      <c r="C310" s="106">
        <f>B310/1000</f>
        <v>7.4999999999999997E-3</v>
      </c>
      <c r="D310" s="103">
        <v>0</v>
      </c>
      <c r="E310" s="106">
        <f>(+C310*D310)+C310</f>
        <v>7.4999999999999997E-3</v>
      </c>
      <c r="F310" s="98">
        <f>ROUND((+$E310*(8760/3))/12,0)</f>
        <v>2</v>
      </c>
      <c r="G310" s="148">
        <f>ROUND((+$E310*8760)/12,0)</f>
        <v>5</v>
      </c>
      <c r="H310" s="89">
        <f>ROUND(+E310*D$7,2)</f>
        <v>0.17</v>
      </c>
      <c r="I310" s="98">
        <f>ROUND(IF((E310*200)&gt;G310,G310,(E310*200)),0)</f>
        <v>2</v>
      </c>
      <c r="J310" s="89">
        <f>ROUND(+I310*D$8,2)</f>
        <v>0</v>
      </c>
      <c r="K310" s="98">
        <v>0</v>
      </c>
      <c r="L310" s="98">
        <f>G310-I310</f>
        <v>3</v>
      </c>
      <c r="M310" s="89">
        <f>ROUND(+K310*D$9,2)</f>
        <v>0</v>
      </c>
      <c r="N310" s="89">
        <f>ROUND(+L310*D$9,2)</f>
        <v>0</v>
      </c>
      <c r="O310" s="89">
        <f>H310+J310+M310</f>
        <v>0.17</v>
      </c>
      <c r="P310" s="130">
        <f>H310+J310+ROUND((G310-I310)*D$9,2)</f>
        <v>0.17</v>
      </c>
      <c r="Q310" s="138"/>
      <c r="R310" s="42" t="s">
        <v>1316</v>
      </c>
      <c r="T310" s="141"/>
      <c r="U310" s="141"/>
    </row>
    <row r="311" spans="1:21" ht="15.75">
      <c r="A311" s="41"/>
      <c r="B311" s="41"/>
      <c r="C311" s="143"/>
      <c r="D311" s="103"/>
      <c r="E311" s="143">
        <v>14.13</v>
      </c>
      <c r="F311" s="50"/>
      <c r="G311" s="98"/>
      <c r="H311" s="89"/>
      <c r="I311" s="98"/>
      <c r="J311" s="89"/>
      <c r="K311" s="98"/>
      <c r="L311" s="98"/>
      <c r="M311" s="89"/>
      <c r="N311" s="89"/>
      <c r="O311" s="89"/>
      <c r="P311" s="89"/>
      <c r="Q311" s="138"/>
      <c r="T311" s="141"/>
      <c r="U311" s="141"/>
    </row>
    <row r="312" spans="1:21" ht="15.75">
      <c r="A312" s="142" t="s">
        <v>1326</v>
      </c>
      <c r="D312" s="90"/>
      <c r="Q312" s="138"/>
      <c r="T312" s="141"/>
      <c r="U312" s="141"/>
    </row>
    <row r="313" spans="1:21" ht="16.5" thickBot="1">
      <c r="D313" s="90"/>
      <c r="Q313" s="138"/>
      <c r="T313" s="141"/>
      <c r="U313" s="141"/>
    </row>
    <row r="314" spans="1:21" ht="16.5" thickBot="1">
      <c r="A314" s="41">
        <v>600</v>
      </c>
      <c r="B314" s="41">
        <v>116</v>
      </c>
      <c r="C314" s="143">
        <f t="shared" ref="C314:C324" si="139">B314/1000</f>
        <v>0.11600000000000001</v>
      </c>
      <c r="D314" s="103">
        <v>0</v>
      </c>
      <c r="E314" s="143">
        <f t="shared" ref="E314:E324" si="140">(+C314*D314)+C314</f>
        <v>0.11600000000000001</v>
      </c>
      <c r="F314" s="98">
        <f t="shared" ref="F314:F319" si="141">ROUND((+$E314*4000)/12,0)</f>
        <v>39</v>
      </c>
      <c r="G314" s="148">
        <f t="shared" ref="G314:G324" si="142">ROUND((+$E314*8760)/12,0)</f>
        <v>85</v>
      </c>
      <c r="H314" s="89">
        <f t="shared" ref="H314:H324" si="143">ROUND(+E314*D$7,2)</f>
        <v>2.7</v>
      </c>
      <c r="I314" s="98">
        <f t="shared" ref="I314:I324" si="144">ROUND(IF((E314*200)&gt;F314,F314,(E314*200)),0)</f>
        <v>23</v>
      </c>
      <c r="J314" s="89">
        <f t="shared" ref="J314:J324" si="145">ROUND(+I314*D$8,2)</f>
        <v>0</v>
      </c>
      <c r="K314" s="98">
        <f t="shared" ref="K314:K324" si="146">F314-I314</f>
        <v>16</v>
      </c>
      <c r="L314" s="98">
        <f t="shared" ref="L314:L324" si="147">G314-I314</f>
        <v>62</v>
      </c>
      <c r="M314" s="89">
        <f t="shared" ref="M314:M324" si="148">ROUND(+K314*D$9,2)</f>
        <v>0</v>
      </c>
      <c r="N314" s="89">
        <f t="shared" ref="N314:N324" si="149">ROUND(+L314*D$9,2)</f>
        <v>0</v>
      </c>
      <c r="O314" s="89">
        <f t="shared" ref="O314:O324" si="150">H314+J314+M314</f>
        <v>2.7</v>
      </c>
      <c r="P314" s="130">
        <f t="shared" ref="P314:P324" si="151">H314+J314+ROUND((G314-I314)*D$9,2)</f>
        <v>2.7</v>
      </c>
      <c r="Q314" s="138"/>
      <c r="R314" s="42" t="s">
        <v>1316</v>
      </c>
      <c r="T314" s="141"/>
      <c r="U314" s="141"/>
    </row>
    <row r="315" spans="1:21" ht="16.5" thickBot="1">
      <c r="A315" s="41">
        <v>601</v>
      </c>
      <c r="B315" s="41">
        <v>500</v>
      </c>
      <c r="C315" s="143">
        <f t="shared" si="139"/>
        <v>0.5</v>
      </c>
      <c r="D315" s="103">
        <v>0</v>
      </c>
      <c r="E315" s="143">
        <f t="shared" si="140"/>
        <v>0.5</v>
      </c>
      <c r="F315" s="98">
        <f t="shared" si="141"/>
        <v>167</v>
      </c>
      <c r="G315" s="98">
        <f t="shared" si="142"/>
        <v>365</v>
      </c>
      <c r="H315" s="89">
        <f t="shared" si="143"/>
        <v>11.63</v>
      </c>
      <c r="I315" s="98">
        <f t="shared" si="144"/>
        <v>100</v>
      </c>
      <c r="J315" s="89">
        <f t="shared" si="145"/>
        <v>0</v>
      </c>
      <c r="K315" s="98">
        <f t="shared" si="146"/>
        <v>67</v>
      </c>
      <c r="L315" s="98">
        <f t="shared" si="147"/>
        <v>265</v>
      </c>
      <c r="M315" s="89">
        <f t="shared" si="148"/>
        <v>0</v>
      </c>
      <c r="N315" s="89">
        <f t="shared" si="149"/>
        <v>0</v>
      </c>
      <c r="O315" s="89">
        <f t="shared" si="150"/>
        <v>11.63</v>
      </c>
      <c r="P315" s="89">
        <f t="shared" si="151"/>
        <v>11.63</v>
      </c>
      <c r="Q315" s="138"/>
      <c r="T315" s="141"/>
      <c r="U315" s="141"/>
    </row>
    <row r="316" spans="1:21" ht="16.5" thickBot="1">
      <c r="A316" s="41">
        <v>602</v>
      </c>
      <c r="B316" s="41">
        <v>400</v>
      </c>
      <c r="C316" s="143">
        <f t="shared" si="139"/>
        <v>0.4</v>
      </c>
      <c r="D316" s="103">
        <v>0.155</v>
      </c>
      <c r="E316" s="143">
        <f t="shared" si="140"/>
        <v>0.46200000000000002</v>
      </c>
      <c r="F316" s="98">
        <f t="shared" si="141"/>
        <v>154</v>
      </c>
      <c r="G316" s="148">
        <f t="shared" si="142"/>
        <v>337</v>
      </c>
      <c r="H316" s="89">
        <f t="shared" si="143"/>
        <v>10.75</v>
      </c>
      <c r="I316" s="98">
        <f t="shared" si="144"/>
        <v>92</v>
      </c>
      <c r="J316" s="89">
        <f t="shared" si="145"/>
        <v>0</v>
      </c>
      <c r="K316" s="98">
        <f t="shared" si="146"/>
        <v>62</v>
      </c>
      <c r="L316" s="98">
        <f t="shared" si="147"/>
        <v>245</v>
      </c>
      <c r="M316" s="89">
        <f t="shared" si="148"/>
        <v>0</v>
      </c>
      <c r="N316" s="89">
        <f t="shared" si="149"/>
        <v>0</v>
      </c>
      <c r="O316" s="89">
        <f t="shared" si="150"/>
        <v>10.75</v>
      </c>
      <c r="P316" s="130">
        <f t="shared" si="151"/>
        <v>10.75</v>
      </c>
      <c r="Q316" s="138"/>
      <c r="R316" s="42" t="s">
        <v>1316</v>
      </c>
      <c r="T316" s="141"/>
      <c r="U316" s="141"/>
    </row>
    <row r="317" spans="1:21" ht="16.5" thickBot="1">
      <c r="A317" s="41">
        <v>603</v>
      </c>
      <c r="B317" s="41">
        <v>100</v>
      </c>
      <c r="C317" s="143">
        <f t="shared" si="139"/>
        <v>0.1</v>
      </c>
      <c r="D317" s="103">
        <v>0</v>
      </c>
      <c r="E317" s="143">
        <f t="shared" si="140"/>
        <v>0.1</v>
      </c>
      <c r="F317" s="148">
        <f t="shared" si="141"/>
        <v>33</v>
      </c>
      <c r="G317" s="98">
        <f t="shared" si="142"/>
        <v>73</v>
      </c>
      <c r="H317" s="89">
        <f t="shared" si="143"/>
        <v>2.33</v>
      </c>
      <c r="I317" s="98">
        <f t="shared" si="144"/>
        <v>20</v>
      </c>
      <c r="J317" s="89">
        <f t="shared" si="145"/>
        <v>0</v>
      </c>
      <c r="K317" s="98">
        <f t="shared" si="146"/>
        <v>13</v>
      </c>
      <c r="L317" s="98">
        <f t="shared" si="147"/>
        <v>53</v>
      </c>
      <c r="M317" s="89">
        <f t="shared" si="148"/>
        <v>0</v>
      </c>
      <c r="N317" s="89">
        <f t="shared" si="149"/>
        <v>0</v>
      </c>
      <c r="O317" s="130">
        <f t="shared" si="150"/>
        <v>2.33</v>
      </c>
      <c r="P317" s="89">
        <f t="shared" si="151"/>
        <v>2.33</v>
      </c>
      <c r="Q317" s="138"/>
      <c r="T317" s="141"/>
      <c r="U317" s="141"/>
    </row>
    <row r="318" spans="1:21" ht="16.5" thickBot="1">
      <c r="A318" s="41">
        <v>604</v>
      </c>
      <c r="B318" s="41">
        <v>276</v>
      </c>
      <c r="C318" s="143">
        <f t="shared" si="139"/>
        <v>0.27600000000000002</v>
      </c>
      <c r="D318" s="103">
        <v>0</v>
      </c>
      <c r="E318" s="143">
        <f t="shared" si="140"/>
        <v>0.27600000000000002</v>
      </c>
      <c r="F318" s="148">
        <f t="shared" si="141"/>
        <v>92</v>
      </c>
      <c r="G318" s="98">
        <f t="shared" si="142"/>
        <v>201</v>
      </c>
      <c r="H318" s="89">
        <f t="shared" si="143"/>
        <v>6.42</v>
      </c>
      <c r="I318" s="98">
        <f t="shared" si="144"/>
        <v>55</v>
      </c>
      <c r="J318" s="89">
        <f t="shared" si="145"/>
        <v>0</v>
      </c>
      <c r="K318" s="98">
        <f t="shared" si="146"/>
        <v>37</v>
      </c>
      <c r="L318" s="98">
        <f t="shared" si="147"/>
        <v>146</v>
      </c>
      <c r="M318" s="89">
        <f t="shared" si="148"/>
        <v>0</v>
      </c>
      <c r="N318" s="89">
        <f t="shared" si="149"/>
        <v>0</v>
      </c>
      <c r="O318" s="130">
        <f t="shared" si="150"/>
        <v>6.42</v>
      </c>
      <c r="P318" s="89">
        <f t="shared" si="151"/>
        <v>6.42</v>
      </c>
      <c r="Q318" s="138"/>
      <c r="T318" s="141"/>
      <c r="U318" s="141"/>
    </row>
    <row r="319" spans="1:21" ht="16.5" thickBot="1">
      <c r="A319" s="41">
        <v>605</v>
      </c>
      <c r="B319" s="41">
        <v>10</v>
      </c>
      <c r="C319" s="143">
        <f t="shared" si="139"/>
        <v>0.01</v>
      </c>
      <c r="D319" s="103">
        <v>0</v>
      </c>
      <c r="E319" s="143">
        <f t="shared" si="140"/>
        <v>0.01</v>
      </c>
      <c r="F319" s="98">
        <f t="shared" si="141"/>
        <v>3</v>
      </c>
      <c r="G319" s="98">
        <f t="shared" si="142"/>
        <v>7</v>
      </c>
      <c r="H319" s="89">
        <f t="shared" si="143"/>
        <v>0.23</v>
      </c>
      <c r="I319" s="98">
        <f t="shared" si="144"/>
        <v>2</v>
      </c>
      <c r="J319" s="89">
        <f t="shared" si="145"/>
        <v>0</v>
      </c>
      <c r="K319" s="98">
        <f t="shared" si="146"/>
        <v>1</v>
      </c>
      <c r="L319" s="98">
        <f t="shared" si="147"/>
        <v>5</v>
      </c>
      <c r="M319" s="89">
        <f t="shared" si="148"/>
        <v>0</v>
      </c>
      <c r="N319" s="89">
        <f t="shared" si="149"/>
        <v>0</v>
      </c>
      <c r="O319" s="89">
        <f t="shared" si="150"/>
        <v>0.23</v>
      </c>
      <c r="P319" s="89">
        <f t="shared" si="151"/>
        <v>0.23</v>
      </c>
      <c r="Q319" s="138"/>
      <c r="T319" s="141"/>
      <c r="U319" s="141"/>
    </row>
    <row r="320" spans="1:21" ht="16.5" thickBot="1">
      <c r="A320" s="41">
        <v>606</v>
      </c>
      <c r="B320" s="41">
        <v>480</v>
      </c>
      <c r="C320" s="143">
        <f t="shared" si="139"/>
        <v>0.48</v>
      </c>
      <c r="D320" s="103">
        <v>0</v>
      </c>
      <c r="E320" s="143">
        <f t="shared" si="140"/>
        <v>0.48</v>
      </c>
      <c r="F320" s="98">
        <f>ROUND((+$E320*6*364)/12,0)</f>
        <v>87</v>
      </c>
      <c r="G320" s="98">
        <f t="shared" si="142"/>
        <v>350</v>
      </c>
      <c r="H320" s="89">
        <f t="shared" si="143"/>
        <v>11.17</v>
      </c>
      <c r="I320" s="98">
        <f t="shared" si="144"/>
        <v>87</v>
      </c>
      <c r="J320" s="89">
        <f t="shared" si="145"/>
        <v>0</v>
      </c>
      <c r="K320" s="98">
        <f t="shared" si="146"/>
        <v>0</v>
      </c>
      <c r="L320" s="98">
        <f t="shared" si="147"/>
        <v>263</v>
      </c>
      <c r="M320" s="89">
        <f t="shared" si="148"/>
        <v>0</v>
      </c>
      <c r="N320" s="89">
        <f t="shared" si="149"/>
        <v>0</v>
      </c>
      <c r="O320" s="130">
        <f t="shared" si="150"/>
        <v>11.17</v>
      </c>
      <c r="P320" s="89">
        <f t="shared" si="151"/>
        <v>11.17</v>
      </c>
      <c r="Q320" s="138"/>
      <c r="T320" s="141"/>
      <c r="U320" s="141"/>
    </row>
    <row r="321" spans="1:21" ht="16.5" thickBot="1">
      <c r="A321" s="41">
        <v>607</v>
      </c>
      <c r="B321" s="41">
        <v>4440</v>
      </c>
      <c r="C321" s="143">
        <f t="shared" si="139"/>
        <v>4.4400000000000004</v>
      </c>
      <c r="D321" s="103">
        <v>0</v>
      </c>
      <c r="E321" s="143">
        <f t="shared" si="140"/>
        <v>4.4400000000000004</v>
      </c>
      <c r="F321" s="98">
        <f>ROUND((+$E321*4000)/12,0)</f>
        <v>1480</v>
      </c>
      <c r="G321" s="98">
        <f t="shared" si="142"/>
        <v>3241</v>
      </c>
      <c r="H321" s="89">
        <f t="shared" si="143"/>
        <v>103.29</v>
      </c>
      <c r="I321" s="98">
        <f t="shared" si="144"/>
        <v>888</v>
      </c>
      <c r="J321" s="89">
        <f t="shared" si="145"/>
        <v>0</v>
      </c>
      <c r="K321" s="98">
        <f t="shared" si="146"/>
        <v>592</v>
      </c>
      <c r="L321" s="98">
        <f t="shared" si="147"/>
        <v>2353</v>
      </c>
      <c r="M321" s="89">
        <f t="shared" si="148"/>
        <v>0</v>
      </c>
      <c r="N321" s="89">
        <f t="shared" si="149"/>
        <v>0</v>
      </c>
      <c r="O321" s="89">
        <f t="shared" si="150"/>
        <v>103.29</v>
      </c>
      <c r="P321" s="89">
        <f t="shared" si="151"/>
        <v>103.29</v>
      </c>
      <c r="Q321" s="138"/>
      <c r="T321" s="141"/>
      <c r="U321" s="141"/>
    </row>
    <row r="322" spans="1:21" ht="16.5" thickBot="1">
      <c r="A322" s="41">
        <v>608</v>
      </c>
      <c r="B322" s="41">
        <v>138</v>
      </c>
      <c r="C322" s="143">
        <f t="shared" si="139"/>
        <v>0.13800000000000001</v>
      </c>
      <c r="D322" s="103">
        <v>0</v>
      </c>
      <c r="E322" s="143">
        <f t="shared" si="140"/>
        <v>0.13800000000000001</v>
      </c>
      <c r="F322" s="98">
        <f>ROUND((+$E322*4000)/12,0)</f>
        <v>46</v>
      </c>
      <c r="G322" s="98">
        <f t="shared" si="142"/>
        <v>101</v>
      </c>
      <c r="H322" s="89">
        <f t="shared" si="143"/>
        <v>3.21</v>
      </c>
      <c r="I322" s="98">
        <f t="shared" si="144"/>
        <v>28</v>
      </c>
      <c r="J322" s="89">
        <f t="shared" si="145"/>
        <v>0</v>
      </c>
      <c r="K322" s="98">
        <f t="shared" si="146"/>
        <v>18</v>
      </c>
      <c r="L322" s="98">
        <f t="shared" si="147"/>
        <v>73</v>
      </c>
      <c r="M322" s="89">
        <f t="shared" si="148"/>
        <v>0</v>
      </c>
      <c r="N322" s="89">
        <f t="shared" si="149"/>
        <v>0</v>
      </c>
      <c r="O322" s="130">
        <f t="shared" si="150"/>
        <v>3.21</v>
      </c>
      <c r="P322" s="89">
        <f t="shared" si="151"/>
        <v>3.21</v>
      </c>
      <c r="Q322" s="138"/>
      <c r="T322" s="141"/>
      <c r="U322" s="141"/>
    </row>
    <row r="323" spans="1:21" ht="16.5" thickBot="1">
      <c r="A323" s="41">
        <v>609</v>
      </c>
      <c r="B323" s="41">
        <v>175</v>
      </c>
      <c r="C323" s="143">
        <f t="shared" si="139"/>
        <v>0.17499999999999999</v>
      </c>
      <c r="D323" s="103">
        <v>0</v>
      </c>
      <c r="E323" s="143">
        <f t="shared" si="140"/>
        <v>0.17499999999999999</v>
      </c>
      <c r="F323" s="98">
        <f>ROUND((+$E323*4000)/12,0)</f>
        <v>58</v>
      </c>
      <c r="G323" s="98">
        <f t="shared" si="142"/>
        <v>128</v>
      </c>
      <c r="H323" s="89">
        <f t="shared" si="143"/>
        <v>4.07</v>
      </c>
      <c r="I323" s="98">
        <f t="shared" si="144"/>
        <v>35</v>
      </c>
      <c r="J323" s="89">
        <f t="shared" si="145"/>
        <v>0</v>
      </c>
      <c r="K323" s="98">
        <f t="shared" si="146"/>
        <v>23</v>
      </c>
      <c r="L323" s="98">
        <f t="shared" si="147"/>
        <v>93</v>
      </c>
      <c r="M323" s="89">
        <f t="shared" si="148"/>
        <v>0</v>
      </c>
      <c r="N323" s="89">
        <f t="shared" si="149"/>
        <v>0</v>
      </c>
      <c r="O323" s="130">
        <f t="shared" si="150"/>
        <v>4.07</v>
      </c>
      <c r="P323" s="89">
        <f t="shared" si="151"/>
        <v>4.07</v>
      </c>
      <c r="Q323" s="138"/>
      <c r="T323" s="141"/>
      <c r="U323" s="141"/>
    </row>
    <row r="324" spans="1:21" ht="16.5" thickBot="1">
      <c r="A324" s="41">
        <v>610</v>
      </c>
      <c r="B324" s="41">
        <v>244</v>
      </c>
      <c r="C324" s="143">
        <f t="shared" si="139"/>
        <v>0.24399999999999999</v>
      </c>
      <c r="D324" s="103">
        <v>0</v>
      </c>
      <c r="E324" s="143">
        <f t="shared" si="140"/>
        <v>0.24399999999999999</v>
      </c>
      <c r="F324" s="98">
        <f>ROUND((+$E324*4000)/12,0)</f>
        <v>81</v>
      </c>
      <c r="G324" s="98">
        <f t="shared" si="142"/>
        <v>178</v>
      </c>
      <c r="H324" s="89">
        <f t="shared" si="143"/>
        <v>5.68</v>
      </c>
      <c r="I324" s="98">
        <f t="shared" si="144"/>
        <v>49</v>
      </c>
      <c r="J324" s="89">
        <f t="shared" si="145"/>
        <v>0</v>
      </c>
      <c r="K324" s="98">
        <f t="shared" si="146"/>
        <v>32</v>
      </c>
      <c r="L324" s="98">
        <f t="shared" si="147"/>
        <v>129</v>
      </c>
      <c r="M324" s="89">
        <f t="shared" si="148"/>
        <v>0</v>
      </c>
      <c r="N324" s="89">
        <f t="shared" si="149"/>
        <v>0</v>
      </c>
      <c r="O324" s="130">
        <f t="shared" si="150"/>
        <v>5.68</v>
      </c>
      <c r="P324" s="89">
        <f t="shared" si="151"/>
        <v>5.68</v>
      </c>
      <c r="Q324" s="138"/>
      <c r="T324" s="141"/>
      <c r="U324" s="141"/>
    </row>
    <row r="325" spans="1:21" ht="15.75">
      <c r="A325" s="41"/>
      <c r="D325" s="90"/>
      <c r="Q325" s="138"/>
      <c r="T325" s="141"/>
      <c r="U325" s="141"/>
    </row>
    <row r="326" spans="1:21" ht="15.75">
      <c r="D326" s="90"/>
      <c r="Q326" s="138"/>
      <c r="T326" s="141"/>
      <c r="U326" s="141"/>
    </row>
    <row r="327" spans="1:21" ht="15.75">
      <c r="A327" s="142" t="s">
        <v>1327</v>
      </c>
      <c r="D327" s="90"/>
      <c r="Q327" s="138"/>
      <c r="T327" s="141"/>
      <c r="U327" s="141"/>
    </row>
    <row r="328" spans="1:21" ht="15.75">
      <c r="D328" s="90"/>
      <c r="Q328" s="138"/>
      <c r="T328" s="141"/>
      <c r="U328" s="141"/>
    </row>
    <row r="329" spans="1:21" ht="15.75">
      <c r="A329" s="41">
        <v>700</v>
      </c>
      <c r="D329" s="90"/>
      <c r="F329" s="42">
        <v>13</v>
      </c>
      <c r="O329" s="138">
        <f>B11</f>
        <v>4.632154481701777</v>
      </c>
      <c r="P329" s="89"/>
      <c r="Q329" s="138"/>
      <c r="T329" s="141"/>
      <c r="U329" s="141"/>
    </row>
    <row r="330" spans="1:21" ht="15.75">
      <c r="A330" s="41">
        <v>701</v>
      </c>
      <c r="D330" s="90"/>
      <c r="F330" s="42">
        <v>0</v>
      </c>
      <c r="O330" s="138">
        <f>B12</f>
        <v>21.99531132340103</v>
      </c>
      <c r="Q330" s="138"/>
      <c r="T330" s="141"/>
      <c r="U330" s="141"/>
    </row>
    <row r="331" spans="1:21" ht="15.75">
      <c r="A331" s="41">
        <v>702</v>
      </c>
      <c r="D331" s="90"/>
      <c r="F331" s="42">
        <v>0</v>
      </c>
      <c r="O331" s="138">
        <f>ROUND('2026 Unpublished Rates  RTT'!H75*(1+$H$5),2)</f>
        <v>26.69</v>
      </c>
      <c r="Q331" s="138"/>
      <c r="T331" s="141"/>
      <c r="U331" s="141"/>
    </row>
    <row r="332" spans="1:21" ht="15.75">
      <c r="A332" s="41">
        <v>703</v>
      </c>
      <c r="D332" s="90"/>
      <c r="F332" s="42">
        <v>0</v>
      </c>
      <c r="O332" s="138"/>
      <c r="Q332" s="138"/>
      <c r="T332" s="141"/>
      <c r="U332" s="141"/>
    </row>
    <row r="333" spans="1:21" ht="15.75">
      <c r="A333" s="41">
        <v>704</v>
      </c>
      <c r="D333" s="90"/>
      <c r="F333" s="42">
        <v>0</v>
      </c>
      <c r="O333" s="138">
        <f>B11</f>
        <v>4.632154481701777</v>
      </c>
      <c r="Q333" s="138"/>
      <c r="T333" s="141"/>
      <c r="U333" s="141"/>
    </row>
    <row r="334" spans="1:21" ht="15.75">
      <c r="A334" s="41">
        <v>705</v>
      </c>
      <c r="D334" s="90"/>
      <c r="F334" s="42">
        <v>44</v>
      </c>
      <c r="O334" s="138">
        <f>ROUND('2026 Unpublished Rates  RTT'!H76*(1+$H$5),2)</f>
        <v>6.14</v>
      </c>
      <c r="P334" s="89"/>
      <c r="Q334" s="138"/>
      <c r="T334" s="141"/>
      <c r="U334" s="141"/>
    </row>
    <row r="335" spans="1:21" ht="15.75">
      <c r="D335" s="90"/>
      <c r="Q335" s="138"/>
      <c r="T335" s="141"/>
      <c r="U335" s="141"/>
    </row>
    <row r="336" spans="1:21" ht="15.75">
      <c r="A336" s="142" t="s">
        <v>1328</v>
      </c>
      <c r="D336" s="90"/>
      <c r="Q336" s="138"/>
      <c r="T336" s="141"/>
      <c r="U336" s="141"/>
    </row>
    <row r="337" spans="1:21" ht="16.5" thickBot="1">
      <c r="D337" s="90"/>
      <c r="Q337" s="138"/>
      <c r="T337" s="141"/>
      <c r="U337" s="141"/>
    </row>
    <row r="338" spans="1:21" ht="16.5" thickBot="1">
      <c r="A338" s="41">
        <v>801</v>
      </c>
      <c r="B338" s="41">
        <v>100</v>
      </c>
      <c r="C338" s="143">
        <f t="shared" ref="C338:C350" si="152">B338/1000</f>
        <v>0.1</v>
      </c>
      <c r="D338" s="103">
        <v>0</v>
      </c>
      <c r="E338" s="143">
        <f t="shared" ref="E338:E350" si="153">(+C338*D338)+C338</f>
        <v>0.1</v>
      </c>
      <c r="F338" s="98">
        <f t="shared" ref="F338:F350" si="154">ROUND((+$E338*4000)/12,0)</f>
        <v>33</v>
      </c>
      <c r="G338" s="98">
        <f t="shared" ref="G338:G350" si="155">ROUND((+$E338*8760)/12,0)</f>
        <v>73</v>
      </c>
      <c r="H338" s="89">
        <f t="shared" ref="H338:H350" si="156">ROUND(+E338*D$7,2)</f>
        <v>2.33</v>
      </c>
      <c r="I338" s="98">
        <f t="shared" ref="I338:I350" si="157">ROUND(IF((E338*200)&gt;F338,F338,(E338*200)),0)</f>
        <v>20</v>
      </c>
      <c r="J338" s="89">
        <f t="shared" ref="J338:J350" si="158">ROUND(+I338*D$8,2)</f>
        <v>0</v>
      </c>
      <c r="K338" s="98">
        <f t="shared" ref="K338:K350" si="159">F338-I338</f>
        <v>13</v>
      </c>
      <c r="L338" s="98">
        <f t="shared" ref="L338:L350" si="160">G338-I338</f>
        <v>53</v>
      </c>
      <c r="M338" s="89">
        <f t="shared" ref="M338:M350" si="161">ROUND(+K338*D$9,2)</f>
        <v>0</v>
      </c>
      <c r="N338" s="89">
        <f t="shared" ref="N338:N350" si="162">ROUND(+L338*D$9,2)</f>
        <v>0</v>
      </c>
      <c r="O338" s="89">
        <f t="shared" ref="O338:O350" si="163">H338+J338+M338</f>
        <v>2.33</v>
      </c>
      <c r="P338" s="130">
        <f t="shared" ref="P338:P350" si="164">H338+J338+ROUND((G338-I338)*D$9,2)</f>
        <v>2.33</v>
      </c>
      <c r="Q338" s="138"/>
      <c r="R338" s="42" t="s">
        <v>1316</v>
      </c>
      <c r="T338" s="141"/>
      <c r="U338" s="141"/>
    </row>
    <row r="339" spans="1:21" ht="16.5" thickBot="1">
      <c r="A339" s="41">
        <v>802</v>
      </c>
      <c r="B339" s="41">
        <v>150</v>
      </c>
      <c r="C339" s="143">
        <f t="shared" si="152"/>
        <v>0.15</v>
      </c>
      <c r="D339" s="103">
        <v>0</v>
      </c>
      <c r="E339" s="143">
        <f t="shared" si="153"/>
        <v>0.15</v>
      </c>
      <c r="F339" s="98">
        <f t="shared" si="154"/>
        <v>50</v>
      </c>
      <c r="G339" s="98">
        <f t="shared" si="155"/>
        <v>110</v>
      </c>
      <c r="H339" s="89">
        <f t="shared" si="156"/>
        <v>3.49</v>
      </c>
      <c r="I339" s="98">
        <f t="shared" si="157"/>
        <v>30</v>
      </c>
      <c r="J339" s="89">
        <f t="shared" si="158"/>
        <v>0</v>
      </c>
      <c r="K339" s="98">
        <f t="shared" si="159"/>
        <v>20</v>
      </c>
      <c r="L339" s="98">
        <f t="shared" si="160"/>
        <v>80</v>
      </c>
      <c r="M339" s="89">
        <f t="shared" si="161"/>
        <v>0</v>
      </c>
      <c r="N339" s="89">
        <f t="shared" si="162"/>
        <v>0</v>
      </c>
      <c r="O339" s="89">
        <f t="shared" si="163"/>
        <v>3.49</v>
      </c>
      <c r="P339" s="130">
        <f t="shared" si="164"/>
        <v>3.49</v>
      </c>
      <c r="Q339" s="138"/>
      <c r="R339" s="42" t="s">
        <v>1316</v>
      </c>
      <c r="T339" s="141"/>
      <c r="U339" s="141"/>
    </row>
    <row r="340" spans="1:21" ht="16.5" thickBot="1">
      <c r="A340" s="41">
        <v>803</v>
      </c>
      <c r="B340" s="41">
        <v>200</v>
      </c>
      <c r="C340" s="143">
        <f t="shared" si="152"/>
        <v>0.2</v>
      </c>
      <c r="D340" s="103">
        <v>0</v>
      </c>
      <c r="E340" s="143">
        <f t="shared" si="153"/>
        <v>0.2</v>
      </c>
      <c r="F340" s="98">
        <f t="shared" si="154"/>
        <v>67</v>
      </c>
      <c r="G340" s="98">
        <f t="shared" si="155"/>
        <v>146</v>
      </c>
      <c r="H340" s="89">
        <f t="shared" si="156"/>
        <v>4.6500000000000004</v>
      </c>
      <c r="I340" s="98">
        <f t="shared" si="157"/>
        <v>40</v>
      </c>
      <c r="J340" s="89">
        <f t="shared" si="158"/>
        <v>0</v>
      </c>
      <c r="K340" s="98">
        <f t="shared" si="159"/>
        <v>27</v>
      </c>
      <c r="L340" s="98">
        <f t="shared" si="160"/>
        <v>106</v>
      </c>
      <c r="M340" s="89">
        <f t="shared" si="161"/>
        <v>0</v>
      </c>
      <c r="N340" s="89">
        <f t="shared" si="162"/>
        <v>0</v>
      </c>
      <c r="O340" s="89">
        <f t="shared" si="163"/>
        <v>4.6500000000000004</v>
      </c>
      <c r="P340" s="130">
        <f t="shared" si="164"/>
        <v>4.6500000000000004</v>
      </c>
      <c r="Q340" s="138"/>
      <c r="R340" s="42" t="s">
        <v>1316</v>
      </c>
      <c r="T340" s="141"/>
      <c r="U340" s="141"/>
    </row>
    <row r="341" spans="1:21" ht="16.5" thickBot="1">
      <c r="A341" s="41">
        <v>804</v>
      </c>
      <c r="B341" s="41">
        <v>250</v>
      </c>
      <c r="C341" s="143">
        <f t="shared" si="152"/>
        <v>0.25</v>
      </c>
      <c r="D341" s="103">
        <v>0</v>
      </c>
      <c r="E341" s="143">
        <f t="shared" si="153"/>
        <v>0.25</v>
      </c>
      <c r="F341" s="98">
        <f t="shared" si="154"/>
        <v>83</v>
      </c>
      <c r="G341" s="98">
        <f t="shared" si="155"/>
        <v>183</v>
      </c>
      <c r="H341" s="89">
        <f t="shared" si="156"/>
        <v>5.82</v>
      </c>
      <c r="I341" s="98">
        <f t="shared" si="157"/>
        <v>50</v>
      </c>
      <c r="J341" s="89">
        <f t="shared" si="158"/>
        <v>0</v>
      </c>
      <c r="K341" s="98">
        <f t="shared" si="159"/>
        <v>33</v>
      </c>
      <c r="L341" s="98">
        <f t="shared" si="160"/>
        <v>133</v>
      </c>
      <c r="M341" s="89">
        <f t="shared" si="161"/>
        <v>0</v>
      </c>
      <c r="N341" s="89">
        <f t="shared" si="162"/>
        <v>0</v>
      </c>
      <c r="O341" s="89">
        <f t="shared" si="163"/>
        <v>5.82</v>
      </c>
      <c r="P341" s="188">
        <f t="shared" si="164"/>
        <v>5.82</v>
      </c>
      <c r="Q341" s="138"/>
      <c r="T341" s="141"/>
      <c r="U341" s="141"/>
    </row>
    <row r="342" spans="1:21" ht="16.5" thickBot="1">
      <c r="A342" s="41">
        <v>805</v>
      </c>
      <c r="B342" s="41">
        <v>300</v>
      </c>
      <c r="C342" s="143">
        <f t="shared" si="152"/>
        <v>0.3</v>
      </c>
      <c r="D342" s="103">
        <v>0</v>
      </c>
      <c r="E342" s="143">
        <f t="shared" si="153"/>
        <v>0.3</v>
      </c>
      <c r="F342" s="98">
        <f t="shared" si="154"/>
        <v>100</v>
      </c>
      <c r="G342" s="98">
        <f t="shared" si="155"/>
        <v>219</v>
      </c>
      <c r="H342" s="89">
        <f t="shared" si="156"/>
        <v>6.98</v>
      </c>
      <c r="I342" s="98">
        <f t="shared" si="157"/>
        <v>60</v>
      </c>
      <c r="J342" s="89">
        <f t="shared" si="158"/>
        <v>0</v>
      </c>
      <c r="K342" s="98">
        <f t="shared" si="159"/>
        <v>40</v>
      </c>
      <c r="L342" s="98">
        <f t="shared" si="160"/>
        <v>159</v>
      </c>
      <c r="M342" s="89">
        <f t="shared" si="161"/>
        <v>0</v>
      </c>
      <c r="N342" s="89">
        <f t="shared" si="162"/>
        <v>0</v>
      </c>
      <c r="O342" s="89">
        <f t="shared" si="163"/>
        <v>6.98</v>
      </c>
      <c r="P342" s="130">
        <f t="shared" si="164"/>
        <v>6.98</v>
      </c>
      <c r="Q342" s="138"/>
      <c r="R342" s="42" t="s">
        <v>1316</v>
      </c>
      <c r="T342" s="141"/>
      <c r="U342" s="141"/>
    </row>
    <row r="343" spans="1:21" ht="16.5" thickBot="1">
      <c r="A343" s="41">
        <v>806</v>
      </c>
      <c r="B343" s="41">
        <v>350</v>
      </c>
      <c r="C343" s="143">
        <f t="shared" si="152"/>
        <v>0.35</v>
      </c>
      <c r="D343" s="103">
        <v>0</v>
      </c>
      <c r="E343" s="143">
        <f t="shared" si="153"/>
        <v>0.35</v>
      </c>
      <c r="F343" s="98">
        <f t="shared" si="154"/>
        <v>117</v>
      </c>
      <c r="G343" s="98">
        <f t="shared" si="155"/>
        <v>256</v>
      </c>
      <c r="H343" s="89">
        <f t="shared" si="156"/>
        <v>8.14</v>
      </c>
      <c r="I343" s="98">
        <f t="shared" si="157"/>
        <v>70</v>
      </c>
      <c r="J343" s="89">
        <f t="shared" si="158"/>
        <v>0</v>
      </c>
      <c r="K343" s="98">
        <f t="shared" si="159"/>
        <v>47</v>
      </c>
      <c r="L343" s="98">
        <f t="shared" si="160"/>
        <v>186</v>
      </c>
      <c r="M343" s="89">
        <f t="shared" si="161"/>
        <v>0</v>
      </c>
      <c r="N343" s="89">
        <f t="shared" si="162"/>
        <v>0</v>
      </c>
      <c r="O343" s="89">
        <f t="shared" si="163"/>
        <v>8.14</v>
      </c>
      <c r="P343" s="188">
        <f t="shared" si="164"/>
        <v>8.14</v>
      </c>
      <c r="Q343" s="138"/>
      <c r="T343" s="141"/>
      <c r="U343" s="141"/>
    </row>
    <row r="344" spans="1:21" ht="16.5" thickBot="1">
      <c r="A344" s="41">
        <v>807</v>
      </c>
      <c r="B344" s="41">
        <v>400</v>
      </c>
      <c r="C344" s="143">
        <f t="shared" si="152"/>
        <v>0.4</v>
      </c>
      <c r="D344" s="103">
        <v>0</v>
      </c>
      <c r="E344" s="143">
        <f t="shared" si="153"/>
        <v>0.4</v>
      </c>
      <c r="F344" s="98">
        <f t="shared" si="154"/>
        <v>133</v>
      </c>
      <c r="G344" s="98">
        <f t="shared" si="155"/>
        <v>292</v>
      </c>
      <c r="H344" s="89">
        <f t="shared" si="156"/>
        <v>9.31</v>
      </c>
      <c r="I344" s="98">
        <f t="shared" si="157"/>
        <v>80</v>
      </c>
      <c r="J344" s="89">
        <f t="shared" si="158"/>
        <v>0</v>
      </c>
      <c r="K344" s="98">
        <f t="shared" si="159"/>
        <v>53</v>
      </c>
      <c r="L344" s="98">
        <f t="shared" si="160"/>
        <v>212</v>
      </c>
      <c r="M344" s="89">
        <f t="shared" si="161"/>
        <v>0</v>
      </c>
      <c r="N344" s="89">
        <f t="shared" si="162"/>
        <v>0</v>
      </c>
      <c r="O344" s="89">
        <f t="shared" si="163"/>
        <v>9.31</v>
      </c>
      <c r="P344" s="130">
        <f t="shared" si="164"/>
        <v>9.31</v>
      </c>
      <c r="Q344" s="138"/>
      <c r="R344" s="42" t="s">
        <v>1316</v>
      </c>
      <c r="T344" s="141"/>
      <c r="U344" s="141"/>
    </row>
    <row r="345" spans="1:21" ht="16.5" thickBot="1">
      <c r="A345" s="41">
        <v>808</v>
      </c>
      <c r="B345" s="41">
        <v>450</v>
      </c>
      <c r="C345" s="143">
        <f t="shared" si="152"/>
        <v>0.45</v>
      </c>
      <c r="D345" s="103">
        <v>0</v>
      </c>
      <c r="E345" s="143">
        <f t="shared" si="153"/>
        <v>0.45</v>
      </c>
      <c r="F345" s="98">
        <f t="shared" si="154"/>
        <v>150</v>
      </c>
      <c r="G345" s="98">
        <f t="shared" si="155"/>
        <v>329</v>
      </c>
      <c r="H345" s="89">
        <f t="shared" si="156"/>
        <v>10.47</v>
      </c>
      <c r="I345" s="98">
        <f t="shared" si="157"/>
        <v>90</v>
      </c>
      <c r="J345" s="89">
        <f t="shared" si="158"/>
        <v>0</v>
      </c>
      <c r="K345" s="98">
        <f t="shared" si="159"/>
        <v>60</v>
      </c>
      <c r="L345" s="98">
        <f t="shared" si="160"/>
        <v>239</v>
      </c>
      <c r="M345" s="89">
        <f t="shared" si="161"/>
        <v>0</v>
      </c>
      <c r="N345" s="89">
        <f t="shared" si="162"/>
        <v>0</v>
      </c>
      <c r="O345" s="89">
        <f t="shared" si="163"/>
        <v>10.47</v>
      </c>
      <c r="P345" s="188">
        <f t="shared" si="164"/>
        <v>10.47</v>
      </c>
      <c r="Q345" s="138"/>
      <c r="T345" s="141"/>
      <c r="U345" s="141"/>
    </row>
    <row r="346" spans="1:21" ht="16.5" thickBot="1">
      <c r="A346" s="41">
        <v>809</v>
      </c>
      <c r="B346" s="41">
        <v>500</v>
      </c>
      <c r="C346" s="143">
        <f t="shared" si="152"/>
        <v>0.5</v>
      </c>
      <c r="D346" s="103">
        <v>0</v>
      </c>
      <c r="E346" s="143">
        <f t="shared" si="153"/>
        <v>0.5</v>
      </c>
      <c r="F346" s="98">
        <f t="shared" si="154"/>
        <v>167</v>
      </c>
      <c r="G346" s="98">
        <f t="shared" si="155"/>
        <v>365</v>
      </c>
      <c r="H346" s="89">
        <f t="shared" si="156"/>
        <v>11.63</v>
      </c>
      <c r="I346" s="98">
        <f t="shared" si="157"/>
        <v>100</v>
      </c>
      <c r="J346" s="89">
        <f t="shared" si="158"/>
        <v>0</v>
      </c>
      <c r="K346" s="98">
        <f t="shared" si="159"/>
        <v>67</v>
      </c>
      <c r="L346" s="98">
        <f t="shared" si="160"/>
        <v>265</v>
      </c>
      <c r="M346" s="89">
        <f t="shared" si="161"/>
        <v>0</v>
      </c>
      <c r="N346" s="89">
        <f t="shared" si="162"/>
        <v>0</v>
      </c>
      <c r="O346" s="89">
        <f t="shared" si="163"/>
        <v>11.63</v>
      </c>
      <c r="P346" s="130">
        <f t="shared" si="164"/>
        <v>11.63</v>
      </c>
      <c r="Q346" s="138"/>
      <c r="R346" s="42" t="s">
        <v>1316</v>
      </c>
      <c r="T346" s="141"/>
      <c r="U346" s="141"/>
    </row>
    <row r="347" spans="1:21" ht="16.5" thickBot="1">
      <c r="A347" s="41">
        <v>810</v>
      </c>
      <c r="B347" s="41">
        <v>550</v>
      </c>
      <c r="C347" s="143">
        <f t="shared" si="152"/>
        <v>0.55000000000000004</v>
      </c>
      <c r="D347" s="103">
        <v>0</v>
      </c>
      <c r="E347" s="143">
        <f t="shared" si="153"/>
        <v>0.55000000000000004</v>
      </c>
      <c r="F347" s="98">
        <f t="shared" si="154"/>
        <v>183</v>
      </c>
      <c r="G347" s="98">
        <f t="shared" si="155"/>
        <v>402</v>
      </c>
      <c r="H347" s="89">
        <f t="shared" si="156"/>
        <v>12.8</v>
      </c>
      <c r="I347" s="98">
        <f t="shared" si="157"/>
        <v>110</v>
      </c>
      <c r="J347" s="89">
        <f t="shared" si="158"/>
        <v>0</v>
      </c>
      <c r="K347" s="98">
        <f t="shared" si="159"/>
        <v>73</v>
      </c>
      <c r="L347" s="98">
        <f t="shared" si="160"/>
        <v>292</v>
      </c>
      <c r="M347" s="89">
        <f t="shared" si="161"/>
        <v>0</v>
      </c>
      <c r="N347" s="89">
        <f t="shared" si="162"/>
        <v>0</v>
      </c>
      <c r="O347" s="89">
        <f t="shared" si="163"/>
        <v>12.8</v>
      </c>
      <c r="P347" s="188">
        <f t="shared" si="164"/>
        <v>12.8</v>
      </c>
      <c r="Q347" s="138"/>
      <c r="T347" s="141"/>
      <c r="U347" s="141"/>
    </row>
    <row r="348" spans="1:21" ht="16.5" thickBot="1">
      <c r="A348" s="41">
        <v>811</v>
      </c>
      <c r="B348" s="41">
        <v>600</v>
      </c>
      <c r="C348" s="143">
        <f t="shared" si="152"/>
        <v>0.6</v>
      </c>
      <c r="D348" s="103">
        <v>0</v>
      </c>
      <c r="E348" s="143">
        <f t="shared" si="153"/>
        <v>0.6</v>
      </c>
      <c r="F348" s="98">
        <f t="shared" si="154"/>
        <v>200</v>
      </c>
      <c r="G348" s="98">
        <f t="shared" si="155"/>
        <v>438</v>
      </c>
      <c r="H348" s="89">
        <f t="shared" si="156"/>
        <v>13.96</v>
      </c>
      <c r="I348" s="98">
        <f t="shared" si="157"/>
        <v>120</v>
      </c>
      <c r="J348" s="89">
        <f t="shared" si="158"/>
        <v>0</v>
      </c>
      <c r="K348" s="98">
        <f t="shared" si="159"/>
        <v>80</v>
      </c>
      <c r="L348" s="98">
        <f t="shared" si="160"/>
        <v>318</v>
      </c>
      <c r="M348" s="89">
        <f t="shared" si="161"/>
        <v>0</v>
      </c>
      <c r="N348" s="89">
        <f t="shared" si="162"/>
        <v>0</v>
      </c>
      <c r="O348" s="89">
        <f t="shared" si="163"/>
        <v>13.96</v>
      </c>
      <c r="P348" s="130">
        <f t="shared" si="164"/>
        <v>13.96</v>
      </c>
      <c r="Q348" s="138"/>
      <c r="R348" s="42" t="s">
        <v>1316</v>
      </c>
      <c r="T348" s="141"/>
      <c r="U348" s="141"/>
    </row>
    <row r="349" spans="1:21" ht="16.5" thickBot="1">
      <c r="A349" s="41">
        <v>812</v>
      </c>
      <c r="B349" s="41">
        <v>650</v>
      </c>
      <c r="C349" s="143">
        <f t="shared" si="152"/>
        <v>0.65</v>
      </c>
      <c r="D349" s="103">
        <v>0</v>
      </c>
      <c r="E349" s="143">
        <f t="shared" si="153"/>
        <v>0.65</v>
      </c>
      <c r="F349" s="98">
        <f t="shared" si="154"/>
        <v>217</v>
      </c>
      <c r="G349" s="98">
        <f t="shared" si="155"/>
        <v>475</v>
      </c>
      <c r="H349" s="89">
        <f t="shared" si="156"/>
        <v>15.12</v>
      </c>
      <c r="I349" s="98">
        <f t="shared" si="157"/>
        <v>130</v>
      </c>
      <c r="J349" s="89">
        <f t="shared" si="158"/>
        <v>0</v>
      </c>
      <c r="K349" s="98">
        <f t="shared" si="159"/>
        <v>87</v>
      </c>
      <c r="L349" s="98">
        <f t="shared" si="160"/>
        <v>345</v>
      </c>
      <c r="M349" s="89">
        <f t="shared" si="161"/>
        <v>0</v>
      </c>
      <c r="N349" s="89">
        <f t="shared" si="162"/>
        <v>0</v>
      </c>
      <c r="O349" s="89">
        <f t="shared" si="163"/>
        <v>15.12</v>
      </c>
      <c r="P349" s="188">
        <f t="shared" si="164"/>
        <v>15.12</v>
      </c>
      <c r="Q349" s="138"/>
      <c r="T349" s="141"/>
      <c r="U349" s="141"/>
    </row>
    <row r="350" spans="1:21" ht="16.5" thickBot="1">
      <c r="A350" s="41">
        <v>813</v>
      </c>
      <c r="B350" s="41">
        <v>700</v>
      </c>
      <c r="C350" s="143">
        <f t="shared" si="152"/>
        <v>0.7</v>
      </c>
      <c r="D350" s="103">
        <v>0</v>
      </c>
      <c r="E350" s="143">
        <f t="shared" si="153"/>
        <v>0.7</v>
      </c>
      <c r="F350" s="98">
        <f t="shared" si="154"/>
        <v>233</v>
      </c>
      <c r="G350" s="98">
        <f t="shared" si="155"/>
        <v>511</v>
      </c>
      <c r="H350" s="89">
        <f t="shared" si="156"/>
        <v>16.28</v>
      </c>
      <c r="I350" s="98">
        <f t="shared" si="157"/>
        <v>140</v>
      </c>
      <c r="J350" s="89">
        <f t="shared" si="158"/>
        <v>0</v>
      </c>
      <c r="K350" s="98">
        <f t="shared" si="159"/>
        <v>93</v>
      </c>
      <c r="L350" s="98">
        <f t="shared" si="160"/>
        <v>371</v>
      </c>
      <c r="M350" s="89">
        <f t="shared" si="161"/>
        <v>0</v>
      </c>
      <c r="N350" s="89">
        <f t="shared" si="162"/>
        <v>0</v>
      </c>
      <c r="O350" s="89">
        <f t="shared" si="163"/>
        <v>16.28</v>
      </c>
      <c r="P350" s="130">
        <f t="shared" si="164"/>
        <v>16.28</v>
      </c>
      <c r="Q350" s="138"/>
      <c r="R350" s="42" t="s">
        <v>1316</v>
      </c>
      <c r="T350" s="141"/>
      <c r="U350" s="141"/>
    </row>
    <row r="351" spans="1:21" ht="16.5" thickBot="1">
      <c r="A351" s="41"/>
      <c r="D351" s="90"/>
      <c r="Q351" s="138"/>
      <c r="T351" s="141"/>
      <c r="U351" s="141"/>
    </row>
    <row r="352" spans="1:21" ht="16.5" thickBot="1">
      <c r="A352" s="41">
        <v>820</v>
      </c>
      <c r="B352" s="41">
        <v>420</v>
      </c>
      <c r="C352" s="143">
        <f t="shared" ref="C352:C359" si="165">B352/1000</f>
        <v>0.42</v>
      </c>
      <c r="D352" s="103">
        <v>0</v>
      </c>
      <c r="E352" s="143">
        <f t="shared" ref="E352:E359" si="166">(+C352*D352)+C352</f>
        <v>0.42</v>
      </c>
      <c r="F352" s="98">
        <f>ROUND((+$E352*7*365)/12,0)</f>
        <v>89</v>
      </c>
      <c r="G352" s="98">
        <f t="shared" ref="G352:G358" si="167">ROUND((+$E352*8760)/12,0)</f>
        <v>307</v>
      </c>
      <c r="H352" s="89">
        <f t="shared" ref="H352:H359" si="168">ROUND(+E352*D$7,2)</f>
        <v>9.77</v>
      </c>
      <c r="I352" s="98">
        <f>ROUND(IF((E352*200)&gt;F352,F352,(E352*200)),0)</f>
        <v>84</v>
      </c>
      <c r="J352" s="89">
        <f t="shared" ref="J352:J359" si="169">ROUND(+I352*D$8,2)</f>
        <v>0</v>
      </c>
      <c r="K352" s="98">
        <f t="shared" ref="K352:K359" si="170">F352-I352</f>
        <v>5</v>
      </c>
      <c r="L352" s="98">
        <f t="shared" ref="L352:L359" si="171">G352-I352</f>
        <v>223</v>
      </c>
      <c r="M352" s="89">
        <f t="shared" ref="M352:M359" si="172">ROUND(+K352*D$9,2)</f>
        <v>0</v>
      </c>
      <c r="N352" s="89">
        <f t="shared" ref="N352:N359" si="173">ROUND(+L352*D$9,2)</f>
        <v>0</v>
      </c>
      <c r="O352" s="189">
        <f>H352+J352+M352</f>
        <v>9.77</v>
      </c>
      <c r="P352" s="190">
        <f t="shared" ref="P352:P359" si="174">H352+J352+N352</f>
        <v>9.77</v>
      </c>
      <c r="Q352" s="138"/>
      <c r="T352" s="141"/>
      <c r="U352" s="141"/>
    </row>
    <row r="353" spans="1:21" ht="16.5" thickBot="1">
      <c r="A353" s="41">
        <v>821</v>
      </c>
      <c r="B353" s="41">
        <v>960</v>
      </c>
      <c r="C353" s="143">
        <f t="shared" si="165"/>
        <v>0.96</v>
      </c>
      <c r="D353" s="103">
        <v>0</v>
      </c>
      <c r="E353" s="143">
        <f t="shared" si="166"/>
        <v>0.96</v>
      </c>
      <c r="F353" s="98">
        <f>ROUND((+$E353*24*10*12)/12,0)</f>
        <v>230</v>
      </c>
      <c r="G353" s="98">
        <f t="shared" si="167"/>
        <v>701</v>
      </c>
      <c r="H353" s="89">
        <f t="shared" si="168"/>
        <v>22.33</v>
      </c>
      <c r="I353" s="98">
        <f>ROUND(IF((E353*200)&gt;F353,F353,(E353*200)),0)</f>
        <v>192</v>
      </c>
      <c r="J353" s="89">
        <f t="shared" si="169"/>
        <v>0</v>
      </c>
      <c r="K353" s="98">
        <f t="shared" si="170"/>
        <v>38</v>
      </c>
      <c r="L353" s="98">
        <f t="shared" si="171"/>
        <v>509</v>
      </c>
      <c r="M353" s="89">
        <f t="shared" si="172"/>
        <v>0</v>
      </c>
      <c r="N353" s="89">
        <f t="shared" si="173"/>
        <v>0</v>
      </c>
      <c r="O353" s="176">
        <f>H353+J353+M353</f>
        <v>22.33</v>
      </c>
      <c r="P353" s="190">
        <f t="shared" si="174"/>
        <v>22.33</v>
      </c>
      <c r="Q353" s="138"/>
      <c r="T353" s="141"/>
      <c r="U353" s="141"/>
    </row>
    <row r="354" spans="1:21" ht="16.5" thickBot="1">
      <c r="A354" s="41">
        <v>822</v>
      </c>
      <c r="B354" s="41">
        <v>900</v>
      </c>
      <c r="C354" s="143">
        <f t="shared" si="165"/>
        <v>0.9</v>
      </c>
      <c r="D354" s="103">
        <v>0</v>
      </c>
      <c r="E354" s="143">
        <f t="shared" si="166"/>
        <v>0.9</v>
      </c>
      <c r="F354" s="191">
        <f>ROUND((+$E354*150*24)/12,0)</f>
        <v>270</v>
      </c>
      <c r="G354" s="98">
        <f t="shared" si="167"/>
        <v>657</v>
      </c>
      <c r="H354" s="89">
        <f t="shared" si="168"/>
        <v>20.94</v>
      </c>
      <c r="I354" s="98">
        <f>ROUND(IF((E354*200)&gt;F354,F354,(E354*200)),0)</f>
        <v>180</v>
      </c>
      <c r="J354" s="89">
        <f t="shared" si="169"/>
        <v>0</v>
      </c>
      <c r="K354" s="98">
        <f t="shared" si="170"/>
        <v>90</v>
      </c>
      <c r="L354" s="98">
        <f t="shared" si="171"/>
        <v>477</v>
      </c>
      <c r="M354" s="89">
        <f t="shared" si="172"/>
        <v>0</v>
      </c>
      <c r="N354" s="89">
        <f t="shared" si="173"/>
        <v>0</v>
      </c>
      <c r="O354" s="176">
        <f>H354+J354+M354</f>
        <v>20.94</v>
      </c>
      <c r="P354" s="190">
        <f t="shared" si="174"/>
        <v>20.94</v>
      </c>
      <c r="Q354" s="138"/>
      <c r="T354" s="141"/>
      <c r="U354" s="141"/>
    </row>
    <row r="355" spans="1:21" ht="16.5" thickBot="1">
      <c r="A355" s="41">
        <v>823</v>
      </c>
      <c r="B355" s="41">
        <v>38.4</v>
      </c>
      <c r="C355" s="143">
        <f t="shared" si="165"/>
        <v>3.8399999999999997E-2</v>
      </c>
      <c r="D355" s="103">
        <v>0</v>
      </c>
      <c r="E355" s="143">
        <f t="shared" si="166"/>
        <v>3.8399999999999997E-2</v>
      </c>
      <c r="F355" s="192">
        <f>ROUND((+$E355*4000)/12,0)</f>
        <v>13</v>
      </c>
      <c r="G355" s="191">
        <f t="shared" si="167"/>
        <v>28</v>
      </c>
      <c r="H355" s="89">
        <f t="shared" si="168"/>
        <v>0.89</v>
      </c>
      <c r="I355" s="98">
        <f>ROUND(IF((E355*200)&gt;F355,F355,(E355*200)),0)</f>
        <v>8</v>
      </c>
      <c r="J355" s="89">
        <f t="shared" si="169"/>
        <v>0</v>
      </c>
      <c r="K355" s="98">
        <f t="shared" si="170"/>
        <v>5</v>
      </c>
      <c r="L355" s="98">
        <f t="shared" si="171"/>
        <v>20</v>
      </c>
      <c r="M355" s="89">
        <f t="shared" si="172"/>
        <v>0</v>
      </c>
      <c r="N355" s="89">
        <f t="shared" si="173"/>
        <v>0</v>
      </c>
      <c r="O355" s="193">
        <f>H355+J355+M355</f>
        <v>0.89</v>
      </c>
      <c r="P355" s="176">
        <f t="shared" si="174"/>
        <v>0.89</v>
      </c>
      <c r="Q355" s="138"/>
      <c r="R355" s="42" t="s">
        <v>1316</v>
      </c>
      <c r="T355" s="141"/>
      <c r="U355" s="141"/>
    </row>
    <row r="356" spans="1:21" ht="16.5" thickBot="1">
      <c r="A356" s="41">
        <v>824</v>
      </c>
      <c r="B356" s="41">
        <v>0</v>
      </c>
      <c r="C356" s="143">
        <f t="shared" si="165"/>
        <v>0</v>
      </c>
      <c r="D356" s="103">
        <v>0</v>
      </c>
      <c r="E356" s="143">
        <f t="shared" si="166"/>
        <v>0</v>
      </c>
      <c r="F356" s="98">
        <f>ROUND((+$E356*7*365)/12,0)</f>
        <v>0</v>
      </c>
      <c r="G356" s="98">
        <f t="shared" si="167"/>
        <v>0</v>
      </c>
      <c r="H356" s="89">
        <f t="shared" si="168"/>
        <v>0</v>
      </c>
      <c r="I356" s="98">
        <f>ROUND(IF((E356*200)&gt;F356,F356,(E356*200)),0)</f>
        <v>0</v>
      </c>
      <c r="J356" s="89">
        <f t="shared" si="169"/>
        <v>0</v>
      </c>
      <c r="K356" s="98">
        <f t="shared" si="170"/>
        <v>0</v>
      </c>
      <c r="L356" s="98">
        <f t="shared" si="171"/>
        <v>0</v>
      </c>
      <c r="M356" s="89">
        <f t="shared" si="172"/>
        <v>0</v>
      </c>
      <c r="N356" s="89">
        <f t="shared" si="173"/>
        <v>0</v>
      </c>
      <c r="O356" s="176">
        <f>B12</f>
        <v>21.99531132340103</v>
      </c>
      <c r="P356" s="190">
        <f t="shared" si="174"/>
        <v>0</v>
      </c>
      <c r="Q356" s="138"/>
      <c r="T356" s="141"/>
      <c r="U356" s="141"/>
    </row>
    <row r="357" spans="1:21" ht="16.5" thickBot="1">
      <c r="A357" s="41">
        <v>825</v>
      </c>
      <c r="B357" s="41">
        <v>3248</v>
      </c>
      <c r="C357" s="143">
        <f t="shared" si="165"/>
        <v>3.2480000000000002</v>
      </c>
      <c r="D357" s="103">
        <v>0</v>
      </c>
      <c r="E357" s="143">
        <f t="shared" si="166"/>
        <v>3.2480000000000002</v>
      </c>
      <c r="F357" s="191">
        <v>401</v>
      </c>
      <c r="G357" s="98">
        <f t="shared" si="167"/>
        <v>2371</v>
      </c>
      <c r="H357" s="89">
        <f t="shared" si="168"/>
        <v>75.56</v>
      </c>
      <c r="I357" s="191">
        <v>376</v>
      </c>
      <c r="J357" s="89">
        <f t="shared" si="169"/>
        <v>0</v>
      </c>
      <c r="K357" s="98">
        <f t="shared" si="170"/>
        <v>25</v>
      </c>
      <c r="L357" s="98">
        <f t="shared" si="171"/>
        <v>1995</v>
      </c>
      <c r="M357" s="89">
        <f t="shared" si="172"/>
        <v>0</v>
      </c>
      <c r="N357" s="89">
        <f t="shared" si="173"/>
        <v>0</v>
      </c>
      <c r="O357" s="176">
        <f>H357+J357+M357</f>
        <v>75.56</v>
      </c>
      <c r="P357" s="190">
        <f t="shared" si="174"/>
        <v>75.56</v>
      </c>
      <c r="Q357" s="138"/>
      <c r="T357" s="141"/>
      <c r="U357" s="141"/>
    </row>
    <row r="358" spans="1:21" ht="16.5" thickBot="1">
      <c r="A358" s="41">
        <v>826</v>
      </c>
      <c r="B358" s="41">
        <v>450</v>
      </c>
      <c r="C358" s="143">
        <f t="shared" si="165"/>
        <v>0.45</v>
      </c>
      <c r="D358" s="103">
        <v>0</v>
      </c>
      <c r="E358" s="143">
        <f t="shared" si="166"/>
        <v>0.45</v>
      </c>
      <c r="F358" s="191">
        <f>ROUND((+$E358*7*365)/12,0)</f>
        <v>96</v>
      </c>
      <c r="G358" s="98">
        <f t="shared" si="167"/>
        <v>329</v>
      </c>
      <c r="H358" s="89">
        <f t="shared" si="168"/>
        <v>10.47</v>
      </c>
      <c r="I358" s="98">
        <f>ROUND(IF((E358*200)&gt;F358,F358,(E358*200)),0)</f>
        <v>90</v>
      </c>
      <c r="J358" s="89">
        <f t="shared" si="169"/>
        <v>0</v>
      </c>
      <c r="K358" s="98">
        <f t="shared" si="170"/>
        <v>6</v>
      </c>
      <c r="L358" s="98">
        <f t="shared" si="171"/>
        <v>239</v>
      </c>
      <c r="M358" s="89">
        <f t="shared" si="172"/>
        <v>0</v>
      </c>
      <c r="N358" s="89">
        <f t="shared" si="173"/>
        <v>0</v>
      </c>
      <c r="O358" s="176">
        <f>H358+J358+M358</f>
        <v>10.47</v>
      </c>
      <c r="P358" s="190">
        <f t="shared" si="174"/>
        <v>10.47</v>
      </c>
      <c r="Q358" s="138"/>
      <c r="T358" s="141"/>
      <c r="U358" s="141"/>
    </row>
    <row r="359" spans="1:21" ht="16.5" thickBot="1">
      <c r="A359" s="41">
        <v>827</v>
      </c>
      <c r="B359" s="41">
        <v>600</v>
      </c>
      <c r="C359" s="143">
        <f t="shared" si="165"/>
        <v>0.6</v>
      </c>
      <c r="D359" s="103">
        <v>0</v>
      </c>
      <c r="E359" s="143">
        <f t="shared" si="166"/>
        <v>0.6</v>
      </c>
      <c r="F359" s="486">
        <f>ROUND((+$E359*7*365)/12,0)</f>
        <v>128</v>
      </c>
      <c r="G359" s="191">
        <f>ROUND((+$E359*8760*0.834)/12,0)</f>
        <v>365</v>
      </c>
      <c r="H359" s="89">
        <f t="shared" si="168"/>
        <v>13.96</v>
      </c>
      <c r="I359" s="98">
        <f>ROUND(IF((E359*200)&gt;F359,F359,(E359*200)),0)</f>
        <v>120</v>
      </c>
      <c r="J359" s="89">
        <f t="shared" si="169"/>
        <v>0</v>
      </c>
      <c r="K359" s="98">
        <f t="shared" si="170"/>
        <v>8</v>
      </c>
      <c r="L359" s="98">
        <f t="shared" si="171"/>
        <v>245</v>
      </c>
      <c r="M359" s="89">
        <f t="shared" si="172"/>
        <v>0</v>
      </c>
      <c r="N359" s="89">
        <f t="shared" si="173"/>
        <v>0</v>
      </c>
      <c r="O359" s="194">
        <f>H359+J359+M359</f>
        <v>13.96</v>
      </c>
      <c r="P359" s="130">
        <f t="shared" si="174"/>
        <v>13.96</v>
      </c>
      <c r="Q359" s="138"/>
      <c r="R359" s="42" t="s">
        <v>1316</v>
      </c>
      <c r="T359" s="141"/>
      <c r="U359" s="141"/>
    </row>
    <row r="360" spans="1:21" ht="16.5" thickBot="1">
      <c r="A360" s="41"/>
      <c r="B360" s="41"/>
      <c r="C360" s="143"/>
      <c r="D360" s="103"/>
      <c r="E360" s="143"/>
      <c r="F360" s="486"/>
      <c r="G360" s="50"/>
      <c r="H360" s="89"/>
      <c r="I360" s="98"/>
      <c r="J360" s="89"/>
      <c r="K360" s="98"/>
      <c r="L360" s="98"/>
      <c r="M360" s="89"/>
      <c r="N360" s="89"/>
      <c r="O360" s="89"/>
      <c r="P360" s="153"/>
      <c r="Q360" s="138"/>
      <c r="T360" s="141"/>
      <c r="U360" s="141"/>
    </row>
    <row r="361" spans="1:21" ht="16.5" thickBot="1">
      <c r="A361" s="41"/>
      <c r="B361" s="49">
        <f>3*100</f>
        <v>300</v>
      </c>
      <c r="C361" s="143">
        <f>B361/1000</f>
        <v>0.3</v>
      </c>
      <c r="D361" s="103">
        <v>0</v>
      </c>
      <c r="E361" s="143">
        <f>(+C361*D361)+C361</f>
        <v>0.3</v>
      </c>
      <c r="F361" s="195">
        <f>ROUND((+$E361*(2*12))/12,0)</f>
        <v>1</v>
      </c>
      <c r="G361" s="196">
        <f>ROUND((+$E361*8760)/12,0)</f>
        <v>219</v>
      </c>
      <c r="H361" s="89">
        <f>ROUND(+E361*D$7,2)</f>
        <v>6.98</v>
      </c>
      <c r="I361" s="98">
        <f>ROUND(IF((E361*200)&gt;F361,F361,(E361*200)),0)</f>
        <v>1</v>
      </c>
      <c r="J361" s="89">
        <f>ROUND(+I361*D$8,2)</f>
        <v>0</v>
      </c>
      <c r="K361" s="98">
        <f>F361-I361</f>
        <v>0</v>
      </c>
      <c r="L361" s="98">
        <f>G361-I361</f>
        <v>218</v>
      </c>
      <c r="M361" s="89">
        <f>ROUND(+K361*D$9,2)</f>
        <v>0</v>
      </c>
      <c r="N361" s="89">
        <f>ROUND(+L361*D$9,2)</f>
        <v>0</v>
      </c>
      <c r="O361" s="189">
        <f>H361+J361+M361</f>
        <v>6.98</v>
      </c>
      <c r="P361" s="190">
        <f>H361+J361+N361</f>
        <v>6.98</v>
      </c>
      <c r="Q361" s="138"/>
      <c r="T361" s="141"/>
      <c r="U361" s="141"/>
    </row>
    <row r="362" spans="1:21" ht="16.5" thickBot="1">
      <c r="A362" s="41"/>
      <c r="B362" s="49">
        <v>100</v>
      </c>
      <c r="C362" s="143">
        <f>B362/1000</f>
        <v>0.1</v>
      </c>
      <c r="D362" s="103">
        <v>0</v>
      </c>
      <c r="E362" s="143">
        <f>(+C362*D362)+C362</f>
        <v>0.1</v>
      </c>
      <c r="F362" s="197">
        <f>ROUND((+$E362*2*12)/12,0)</f>
        <v>0</v>
      </c>
      <c r="G362" s="150">
        <f>ROUND((+$E362*8760)/12,0)</f>
        <v>73</v>
      </c>
      <c r="H362" s="89">
        <f>ROUND(+E362*D$7,2)</f>
        <v>2.33</v>
      </c>
      <c r="I362" s="98">
        <f>ROUND(IF((E362*200)&gt;F362,F362,(E362*200)),0)</f>
        <v>0</v>
      </c>
      <c r="J362" s="89">
        <f>ROUND(+I362*D$8,2)</f>
        <v>0</v>
      </c>
      <c r="K362" s="98">
        <f>F362-I362</f>
        <v>0</v>
      </c>
      <c r="L362" s="98">
        <f>G362-I362</f>
        <v>73</v>
      </c>
      <c r="M362" s="89">
        <f>ROUND(+K362*D$9,2)</f>
        <v>0</v>
      </c>
      <c r="N362" s="89">
        <f>ROUND(+L362*D$9,2)</f>
        <v>0</v>
      </c>
      <c r="O362" s="198">
        <f>H362+J362+M362</f>
        <v>2.33</v>
      </c>
      <c r="P362" s="151">
        <f>H362+J362+N362</f>
        <v>2.33</v>
      </c>
      <c r="Q362" s="138"/>
      <c r="T362" s="141"/>
      <c r="U362" s="141"/>
    </row>
    <row r="363" spans="1:21" ht="16.5" thickBot="1">
      <c r="A363" s="41"/>
      <c r="B363" s="199">
        <v>2000</v>
      </c>
      <c r="C363" s="143">
        <f>B363/1000</f>
        <v>2</v>
      </c>
      <c r="D363" s="103">
        <v>0</v>
      </c>
      <c r="E363" s="143">
        <f>(+C363*D363)+C363</f>
        <v>2</v>
      </c>
      <c r="F363" s="195">
        <f>ROUND((+$E363*((8760/12)*4*0.5))/12,0)</f>
        <v>243</v>
      </c>
      <c r="G363" s="196">
        <f>ROUND((+$E363*8760)/12,0)</f>
        <v>1460</v>
      </c>
      <c r="H363" s="89">
        <f>ROUND(+E363*D$7,2)</f>
        <v>46.53</v>
      </c>
      <c r="I363" s="98">
        <f>ROUND(IF((E363*200)&gt;F363,F363,(E363*200)),0)</f>
        <v>243</v>
      </c>
      <c r="J363" s="89">
        <f>ROUND(+I363*D$8,2)</f>
        <v>0</v>
      </c>
      <c r="K363" s="98">
        <f>F363-I363</f>
        <v>0</v>
      </c>
      <c r="L363" s="98">
        <f>G363-I363</f>
        <v>1217</v>
      </c>
      <c r="M363" s="89">
        <f>ROUND(+K363*D$9,2)</f>
        <v>0</v>
      </c>
      <c r="N363" s="89">
        <f>ROUND(+L363*D$9,2)</f>
        <v>0</v>
      </c>
      <c r="O363" s="189">
        <f>H363+J363+M363</f>
        <v>46.53</v>
      </c>
      <c r="P363" s="190">
        <f>H363+J363+N363</f>
        <v>46.53</v>
      </c>
      <c r="Q363" s="138"/>
      <c r="T363" s="141"/>
      <c r="U363" s="141"/>
    </row>
    <row r="364" spans="1:21" ht="16.5" thickBot="1">
      <c r="A364" s="41">
        <v>828</v>
      </c>
      <c r="B364" s="49">
        <f>SUM(B361:B363)</f>
        <v>2400</v>
      </c>
      <c r="C364" s="143"/>
      <c r="D364" s="103"/>
      <c r="E364" s="143"/>
      <c r="F364" s="195">
        <f>+F361+F362+F363</f>
        <v>244</v>
      </c>
      <c r="G364" s="196"/>
      <c r="H364" s="89"/>
      <c r="I364" s="98"/>
      <c r="J364" s="89"/>
      <c r="K364" s="98"/>
      <c r="L364" s="98"/>
      <c r="M364" s="89"/>
      <c r="N364" s="89"/>
      <c r="O364" s="189">
        <f>+O361+O362+O363</f>
        <v>55.84</v>
      </c>
      <c r="P364" s="190"/>
      <c r="Q364" s="138"/>
      <c r="T364" s="141"/>
      <c r="U364" s="141"/>
    </row>
    <row r="365" spans="1:21" ht="16.5" thickBot="1">
      <c r="A365" s="41"/>
      <c r="B365" s="49"/>
      <c r="C365" s="143"/>
      <c r="D365" s="103"/>
      <c r="E365" s="143"/>
      <c r="F365" s="200"/>
      <c r="G365" s="98"/>
      <c r="H365" s="89"/>
      <c r="I365" s="98"/>
      <c r="J365" s="89"/>
      <c r="K365" s="98"/>
      <c r="L365" s="98"/>
      <c r="M365" s="89"/>
      <c r="N365" s="89"/>
      <c r="O365" s="201"/>
      <c r="P365" s="89"/>
      <c r="Q365" s="138"/>
      <c r="T365" s="141"/>
      <c r="U365" s="141"/>
    </row>
    <row r="366" spans="1:21" ht="16.5" thickBot="1">
      <c r="A366" s="41">
        <v>829</v>
      </c>
      <c r="B366" s="41">
        <v>4.4000000000000004</v>
      </c>
      <c r="C366" s="143">
        <f>B366/1000</f>
        <v>4.4000000000000003E-3</v>
      </c>
      <c r="D366" s="103">
        <v>0</v>
      </c>
      <c r="E366" s="143">
        <f>(+C366*D366)+C366</f>
        <v>4.4000000000000003E-3</v>
      </c>
      <c r="F366" s="477">
        <f>ROUND((+$E366*4000)/12,0)</f>
        <v>1</v>
      </c>
      <c r="G366" s="148">
        <f>ROUND((+$E366*8760)/12,0)</f>
        <v>3</v>
      </c>
      <c r="H366" s="89">
        <f>ROUND(+E366*D$7,2)</f>
        <v>0.1</v>
      </c>
      <c r="I366" s="98">
        <f>ROUND(IF((E366*200)&gt;F366,F366,(E366*200)),0)</f>
        <v>1</v>
      </c>
      <c r="J366" s="89">
        <f>ROUND(+I366*D$8,2)</f>
        <v>0</v>
      </c>
      <c r="K366" s="98">
        <f>F366-I366</f>
        <v>0</v>
      </c>
      <c r="L366" s="98">
        <f>G366-I366</f>
        <v>2</v>
      </c>
      <c r="M366" s="89">
        <f>ROUND(+K366*D$9,2)</f>
        <v>0</v>
      </c>
      <c r="N366" s="89">
        <f>ROUND(+L366*D$9,2)</f>
        <v>0</v>
      </c>
      <c r="O366" s="484">
        <f>H366+J366+M366</f>
        <v>0.1</v>
      </c>
      <c r="P366" s="130">
        <f>H366+J366+N366</f>
        <v>0.1</v>
      </c>
      <c r="Q366" s="138"/>
      <c r="R366" s="42" t="s">
        <v>1316</v>
      </c>
      <c r="T366" s="141"/>
      <c r="U366" s="141"/>
    </row>
    <row r="367" spans="1:21" ht="15.75">
      <c r="A367" s="41"/>
      <c r="D367" s="90"/>
      <c r="Q367" s="138"/>
      <c r="T367" s="141"/>
      <c r="U367" s="141"/>
    </row>
    <row r="368" spans="1:21" ht="15.75">
      <c r="A368" s="41"/>
      <c r="B368" s="41">
        <v>746</v>
      </c>
      <c r="C368" s="143">
        <f>B368/1000</f>
        <v>0.746</v>
      </c>
      <c r="D368" s="103">
        <v>0</v>
      </c>
      <c r="E368" s="143">
        <f>(+C368*D368)+C368</f>
        <v>0.746</v>
      </c>
      <c r="F368" s="98">
        <f>ROUND((+$E368*(365*5*0.2))/12,0)</f>
        <v>23</v>
      </c>
      <c r="G368" s="98">
        <f>ROUND((+$E368*8760)/12,0)</f>
        <v>545</v>
      </c>
      <c r="H368" s="89">
        <f>ROUND(+E368*D$7,2)</f>
        <v>17.350000000000001</v>
      </c>
      <c r="I368" s="98">
        <f>ROUND(IF((E368*200)&gt;F368,F368,(E368*200)),0)</f>
        <v>23</v>
      </c>
      <c r="J368" s="89">
        <f>ROUND(+I368*D$8,2)</f>
        <v>0</v>
      </c>
      <c r="K368" s="98">
        <f>F368-I368</f>
        <v>0</v>
      </c>
      <c r="L368" s="98">
        <f>G368-I368</f>
        <v>522</v>
      </c>
      <c r="M368" s="89">
        <f>ROUND(+K368*D$9,2)</f>
        <v>0</v>
      </c>
      <c r="N368" s="89">
        <f>ROUND(+L368*D$9,2)</f>
        <v>0</v>
      </c>
      <c r="O368" s="89">
        <f>H368+J368+M368</f>
        <v>17.350000000000001</v>
      </c>
      <c r="P368" s="89">
        <f>H368+J368+N368</f>
        <v>17.350000000000001</v>
      </c>
      <c r="Q368" s="138"/>
      <c r="T368" s="141"/>
      <c r="U368" s="141"/>
    </row>
    <row r="369" spans="1:21" ht="16.5" thickBot="1">
      <c r="A369" s="41"/>
      <c r="B369" s="41">
        <v>125</v>
      </c>
      <c r="C369" s="143">
        <f>B369/1000</f>
        <v>0.125</v>
      </c>
      <c r="D369" s="103">
        <v>0</v>
      </c>
      <c r="E369" s="143">
        <f>(+C369*D369)+C369</f>
        <v>0.125</v>
      </c>
      <c r="F369" s="98">
        <f>ROUND((+$E369*(5*730))/12,0)</f>
        <v>38</v>
      </c>
      <c r="G369" s="98">
        <f>ROUND((+$E369*8760)/12,0)</f>
        <v>91</v>
      </c>
      <c r="H369" s="89">
        <f>ROUND(+E369*D$7,2)</f>
        <v>2.91</v>
      </c>
      <c r="I369" s="98">
        <f>ROUND(IF((E369*200)&gt;F369,F369,(E369*200)),0)</f>
        <v>25</v>
      </c>
      <c r="J369" s="89">
        <f>ROUND(+I369*D$8,2)</f>
        <v>0</v>
      </c>
      <c r="K369" s="98">
        <f>F369-I369</f>
        <v>13</v>
      </c>
      <c r="L369" s="98">
        <f>G369-I369</f>
        <v>66</v>
      </c>
      <c r="M369" s="89">
        <f>ROUND(+K369*D$9,2)</f>
        <v>0</v>
      </c>
      <c r="N369" s="89">
        <f>ROUND(+L369*D$9,2)</f>
        <v>0</v>
      </c>
      <c r="O369" s="89">
        <f>H369+J369+M369</f>
        <v>2.91</v>
      </c>
      <c r="P369" s="89">
        <f>H369+J369+N369</f>
        <v>2.91</v>
      </c>
      <c r="Q369" s="138"/>
      <c r="T369" s="141"/>
      <c r="U369" s="141"/>
    </row>
    <row r="370" spans="1:21" ht="16.5" thickBot="1">
      <c r="A370" s="41">
        <v>830</v>
      </c>
      <c r="B370" s="105">
        <f>SUM(B368:B369)</f>
        <v>871</v>
      </c>
      <c r="D370" s="90"/>
      <c r="F370" s="148">
        <f>SUM(F368:F369)</f>
        <v>61</v>
      </c>
      <c r="O370" s="130">
        <f>SUM(O368:O369)</f>
        <v>20.260000000000002</v>
      </c>
      <c r="Q370" s="138"/>
      <c r="R370" s="42" t="s">
        <v>1316</v>
      </c>
      <c r="T370" s="141"/>
      <c r="U370" s="141"/>
    </row>
    <row r="371" spans="1:21" ht="15.75">
      <c r="A371" s="41"/>
      <c r="D371" s="90"/>
      <c r="Q371" s="138"/>
      <c r="T371" s="141"/>
      <c r="U371" s="141"/>
    </row>
    <row r="372" spans="1:21" ht="15.75">
      <c r="A372" s="41"/>
      <c r="B372" s="41">
        <v>302.39999999999998</v>
      </c>
      <c r="C372" s="143">
        <f>B372/1000</f>
        <v>0.3024</v>
      </c>
      <c r="D372" s="103">
        <v>0.15</v>
      </c>
      <c r="E372" s="143">
        <f>(+C372*D372)+C372</f>
        <v>0.34776000000000001</v>
      </c>
      <c r="F372" s="98">
        <f>ROUND((+$E372*4000)/12,0)</f>
        <v>116</v>
      </c>
      <c r="G372" s="191">
        <f>ROUND((+$E372*8760)/12,0)</f>
        <v>254</v>
      </c>
      <c r="H372" s="89">
        <f>ROUND(+E372*D$7,2)</f>
        <v>8.09</v>
      </c>
      <c r="I372" s="98">
        <f>ROUND(IF((E372*200)&gt;F372,F372,(E372*200)),0)</f>
        <v>70</v>
      </c>
      <c r="J372" s="89">
        <f>ROUND(+I372*D$8,2)</f>
        <v>0</v>
      </c>
      <c r="K372" s="98">
        <f>F372-I372</f>
        <v>46</v>
      </c>
      <c r="L372" s="98">
        <f>G372-I372</f>
        <v>184</v>
      </c>
      <c r="M372" s="89">
        <f>ROUND(+K372*D$9,2)</f>
        <v>0</v>
      </c>
      <c r="N372" s="89">
        <f>ROUND(+L372*D$9,2)</f>
        <v>0</v>
      </c>
      <c r="O372" s="89">
        <f>H372+J372+M372</f>
        <v>8.09</v>
      </c>
      <c r="P372" s="184">
        <f>H372+J372+N372</f>
        <v>8.09</v>
      </c>
      <c r="Q372" s="138"/>
      <c r="T372" s="141"/>
      <c r="U372" s="141"/>
    </row>
    <row r="373" spans="1:21" ht="15.75">
      <c r="A373" s="41"/>
      <c r="B373" s="41">
        <v>300</v>
      </c>
      <c r="C373" s="143">
        <f>B373/1000</f>
        <v>0.3</v>
      </c>
      <c r="D373" s="103">
        <v>0.15</v>
      </c>
      <c r="E373" s="143">
        <f>(+C373*D373)+C373</f>
        <v>0.34499999999999997</v>
      </c>
      <c r="F373" s="191">
        <f>ROUND((+$E373*4380)/12,0)</f>
        <v>126</v>
      </c>
      <c r="G373" s="98">
        <f>ROUND((+$E373*8760)/12,0)</f>
        <v>252</v>
      </c>
      <c r="H373" s="89">
        <f>ROUND(+E373*D$7,2)</f>
        <v>8.0299999999999994</v>
      </c>
      <c r="I373" s="98">
        <f>ROUND(IF((E373*200)&gt;F373,F373,(E373*200)),0)</f>
        <v>69</v>
      </c>
      <c r="J373" s="89">
        <f>ROUND(+I373*D$8,2)</f>
        <v>0</v>
      </c>
      <c r="K373" s="98">
        <f>F373-I373</f>
        <v>57</v>
      </c>
      <c r="L373" s="98">
        <f>G373-I373</f>
        <v>183</v>
      </c>
      <c r="M373" s="89">
        <f>ROUND(+K373*D$9,2)</f>
        <v>0</v>
      </c>
      <c r="N373" s="89">
        <f>ROUND(+L373*D$9,2)</f>
        <v>0</v>
      </c>
      <c r="O373" s="487">
        <f>H373+J373+M373</f>
        <v>8.0299999999999994</v>
      </c>
      <c r="P373" s="89">
        <f>H373+J373+N373</f>
        <v>8.0299999999999994</v>
      </c>
      <c r="Q373" s="138"/>
      <c r="T373" s="141"/>
      <c r="U373" s="141"/>
    </row>
    <row r="374" spans="1:21" ht="16.5" thickBot="1">
      <c r="A374" s="41"/>
      <c r="B374" s="41">
        <v>2538</v>
      </c>
      <c r="C374" s="143">
        <f>B374/1000</f>
        <v>2.5379999999999998</v>
      </c>
      <c r="D374" s="103">
        <v>0</v>
      </c>
      <c r="E374" s="143">
        <f>(+C374*D374)+C374</f>
        <v>2.5379999999999998</v>
      </c>
      <c r="F374" s="488">
        <f>ROUND((+$E374*(8760/49*20))/12,0)</f>
        <v>756</v>
      </c>
      <c r="G374" s="98">
        <f>ROUND((+$E374*8760)/12,0)</f>
        <v>1853</v>
      </c>
      <c r="H374" s="89">
        <f>ROUND(+E374*D$7,2)</f>
        <v>59.04</v>
      </c>
      <c r="I374" s="98">
        <f>ROUND(IF((E374*200)&gt;F374,F374,(E374*200)),0)</f>
        <v>508</v>
      </c>
      <c r="J374" s="89">
        <f>ROUND(+I374*D$8,2)</f>
        <v>0</v>
      </c>
      <c r="K374" s="98">
        <f>F374-I374</f>
        <v>248</v>
      </c>
      <c r="L374" s="98">
        <f>G374-I374</f>
        <v>1345</v>
      </c>
      <c r="M374" s="89">
        <f>ROUND(+K374*D$9,2)</f>
        <v>0</v>
      </c>
      <c r="N374" s="89">
        <f>ROUND(+L374*D$9,2)</f>
        <v>0</v>
      </c>
      <c r="O374" s="202">
        <f>H374+J374+M374</f>
        <v>59.04</v>
      </c>
      <c r="P374" s="89">
        <f>H374+J374+N374</f>
        <v>59.04</v>
      </c>
      <c r="Q374" s="138"/>
      <c r="T374" s="141"/>
      <c r="U374" s="141"/>
    </row>
    <row r="375" spans="1:21" ht="16.5" thickBot="1">
      <c r="A375" s="41">
        <v>831</v>
      </c>
      <c r="B375" s="105">
        <f>SUM(B372:B374)</f>
        <v>3140.4</v>
      </c>
      <c r="D375" s="90"/>
      <c r="F375" s="148">
        <f>SUM(F372:F374)</f>
        <v>998</v>
      </c>
      <c r="O375" s="130">
        <f>+P372+O373+O374</f>
        <v>75.16</v>
      </c>
      <c r="Q375" s="138"/>
      <c r="T375" s="141"/>
      <c r="U375" s="141"/>
    </row>
    <row r="376" spans="1:21" ht="15.75">
      <c r="A376" s="41"/>
      <c r="D376" s="90"/>
      <c r="Q376" s="138"/>
      <c r="T376" s="141"/>
      <c r="U376" s="141"/>
    </row>
    <row r="377" spans="1:21" ht="15.75">
      <c r="A377" s="41"/>
      <c r="B377" s="41">
        <v>3</v>
      </c>
      <c r="C377" s="143">
        <f>B377/1000</f>
        <v>3.0000000000000001E-3</v>
      </c>
      <c r="D377" s="103">
        <v>0.1</v>
      </c>
      <c r="E377" s="143">
        <f>(+C377*D377)+C377</f>
        <v>3.3E-3</v>
      </c>
      <c r="F377" s="98">
        <f>ROUND((+$E377*4000)/12,0)</f>
        <v>1</v>
      </c>
      <c r="G377" s="191">
        <f>ROUND((+$E377*8760)/12,0)</f>
        <v>2</v>
      </c>
      <c r="H377" s="89">
        <f>ROUND(+E377*D$7,2)</f>
        <v>0.08</v>
      </c>
      <c r="I377" s="98">
        <f>ROUND(IF((E377*200)&gt;F377,F377,(E377*200)),0)</f>
        <v>1</v>
      </c>
      <c r="J377" s="89">
        <f>ROUND(+I377*D$8,2)</f>
        <v>0</v>
      </c>
      <c r="K377" s="98">
        <f>F377-I377</f>
        <v>0</v>
      </c>
      <c r="L377" s="98">
        <f>G377-I377</f>
        <v>1</v>
      </c>
      <c r="M377" s="89">
        <f>ROUND(+K377*D$9,2)</f>
        <v>0</v>
      </c>
      <c r="N377" s="89">
        <f>ROUND(+L377*D$9,2)</f>
        <v>0</v>
      </c>
      <c r="O377" s="89">
        <f>H377+J377+M377</f>
        <v>0.08</v>
      </c>
      <c r="P377" s="184">
        <f>H377+J377+N377</f>
        <v>0.08</v>
      </c>
      <c r="Q377" s="138"/>
      <c r="T377" s="141"/>
      <c r="U377" s="141"/>
    </row>
    <row r="378" spans="1:21" ht="16.5" thickBot="1">
      <c r="A378" s="41"/>
      <c r="B378" s="91">
        <v>100</v>
      </c>
      <c r="C378" s="143">
        <f>B378/1000</f>
        <v>0.1</v>
      </c>
      <c r="D378" s="103">
        <v>0.1</v>
      </c>
      <c r="E378" s="143">
        <f>(+C378*D378)+C378</f>
        <v>0.11000000000000001</v>
      </c>
      <c r="F378" s="98">
        <f>ROUND((+$E378*4000)/12,0)</f>
        <v>37</v>
      </c>
      <c r="G378" s="488">
        <f>ROUND((+$E378*8760)/12,0)</f>
        <v>80</v>
      </c>
      <c r="H378" s="89">
        <f>ROUND(+E378*D$7,2)</f>
        <v>2.56</v>
      </c>
      <c r="I378" s="98">
        <f>ROUND(IF((E378*200)&gt;F378,F378,(E378*200)),0)</f>
        <v>22</v>
      </c>
      <c r="J378" s="89">
        <f>ROUND(+I378*D$8,2)</f>
        <v>0</v>
      </c>
      <c r="K378" s="98">
        <f>F378-I378</f>
        <v>15</v>
      </c>
      <c r="L378" s="98">
        <f>G378-I378</f>
        <v>58</v>
      </c>
      <c r="M378" s="89">
        <f>ROUND(+K378*D$9,2)</f>
        <v>0</v>
      </c>
      <c r="N378" s="89">
        <f>ROUND(+L378*D$9,2)</f>
        <v>0</v>
      </c>
      <c r="O378" s="89">
        <f>H378+J378+M378</f>
        <v>2.56</v>
      </c>
      <c r="P378" s="489">
        <f>H378+J378+N378</f>
        <v>2.56</v>
      </c>
      <c r="Q378" s="138"/>
      <c r="T378" s="141"/>
      <c r="U378" s="141"/>
    </row>
    <row r="379" spans="1:21" ht="16.5" thickBot="1">
      <c r="A379" s="41">
        <v>832</v>
      </c>
      <c r="B379" s="49">
        <f>SUM(B377:B378)</f>
        <v>103</v>
      </c>
      <c r="D379" s="90"/>
      <c r="G379" s="148">
        <f>SUM(G377:G378)</f>
        <v>82</v>
      </c>
      <c r="P379" s="130">
        <f>SUM(P377:P378)</f>
        <v>2.64</v>
      </c>
      <c r="Q379" s="138"/>
      <c r="R379" s="42" t="s">
        <v>1316</v>
      </c>
      <c r="T379" s="141"/>
      <c r="U379" s="141"/>
    </row>
    <row r="380" spans="1:21" ht="16.5" thickBot="1">
      <c r="A380" s="41"/>
      <c r="B380" s="49"/>
      <c r="D380" s="90"/>
      <c r="G380" s="50"/>
      <c r="P380" s="153"/>
      <c r="Q380" s="138"/>
      <c r="T380" s="141"/>
      <c r="U380" s="141"/>
    </row>
    <row r="381" spans="1:21" ht="16.5" thickBot="1">
      <c r="A381" s="41">
        <v>833</v>
      </c>
      <c r="B381" s="41">
        <v>35</v>
      </c>
      <c r="C381" s="143">
        <f>B381/1000</f>
        <v>3.5000000000000003E-2</v>
      </c>
      <c r="D381" s="103">
        <v>0</v>
      </c>
      <c r="E381" s="143">
        <f>(+C381*D381)+C381</f>
        <v>3.5000000000000003E-2</v>
      </c>
      <c r="F381" s="477">
        <f>ROUND((+$E381*4000)/12,0)</f>
        <v>12</v>
      </c>
      <c r="G381" s="148">
        <f>ROUND((+$E381*8760)/12,0)</f>
        <v>26</v>
      </c>
      <c r="H381" s="89">
        <f>ROUND(+E381*D$7,2)</f>
        <v>0.81</v>
      </c>
      <c r="I381" s="98">
        <f>ROUND(IF((E381*200)&gt;F381,F381,(E381*200)),0)</f>
        <v>7</v>
      </c>
      <c r="J381" s="89">
        <f>ROUND(+I381*D$8,2)</f>
        <v>0</v>
      </c>
      <c r="K381" s="98">
        <f>F381-I381</f>
        <v>5</v>
      </c>
      <c r="L381" s="98">
        <f>G381-I381</f>
        <v>19</v>
      </c>
      <c r="M381" s="89">
        <f>ROUND(+K381*D$9,2)</f>
        <v>0</v>
      </c>
      <c r="N381" s="89">
        <f>ROUND(+L381*D$9,2)</f>
        <v>0</v>
      </c>
      <c r="O381" s="484">
        <f>H381+J381+M381</f>
        <v>0.81</v>
      </c>
      <c r="P381" s="130">
        <f>H381+J381+N381</f>
        <v>0.81</v>
      </c>
      <c r="Q381" s="138"/>
      <c r="R381" s="42" t="s">
        <v>1316</v>
      </c>
      <c r="T381" s="141"/>
      <c r="U381" s="141"/>
    </row>
    <row r="382" spans="1:21" ht="15.75">
      <c r="A382" s="41"/>
      <c r="D382" s="90"/>
      <c r="Q382" s="138"/>
      <c r="T382" s="141"/>
      <c r="U382" s="141"/>
    </row>
    <row r="383" spans="1:21" ht="15.75">
      <c r="A383" s="142" t="s">
        <v>1329</v>
      </c>
      <c r="D383" s="90"/>
      <c r="Q383" s="138"/>
      <c r="T383" s="141"/>
      <c r="U383" s="141"/>
    </row>
    <row r="384" spans="1:21" ht="15.75">
      <c r="Q384" s="138"/>
      <c r="T384" s="141"/>
      <c r="U384" s="141"/>
    </row>
    <row r="385" spans="1:21" ht="15.75">
      <c r="A385" s="48"/>
      <c r="B385" s="48"/>
      <c r="C385" s="49" t="s">
        <v>1302</v>
      </c>
      <c r="D385" s="49" t="s">
        <v>1303</v>
      </c>
      <c r="E385" s="49" t="s">
        <v>1302</v>
      </c>
      <c r="F385" s="472" t="s">
        <v>1304</v>
      </c>
      <c r="G385" s="473"/>
      <c r="H385" s="139" t="s">
        <v>1302</v>
      </c>
      <c r="I385" s="49" t="s">
        <v>1305</v>
      </c>
      <c r="J385" s="49" t="s">
        <v>1305</v>
      </c>
      <c r="K385" s="472" t="s">
        <v>1306</v>
      </c>
      <c r="L385" s="473"/>
      <c r="M385" s="472" t="s">
        <v>1307</v>
      </c>
      <c r="N385" s="473"/>
      <c r="O385" s="472" t="s">
        <v>1308</v>
      </c>
      <c r="P385" s="473"/>
      <c r="Q385" s="138"/>
      <c r="T385" s="141"/>
      <c r="U385" s="141"/>
    </row>
    <row r="386" spans="1:21" ht="15.75">
      <c r="A386" s="49" t="s">
        <v>60</v>
      </c>
      <c r="B386" s="49" t="s">
        <v>1036</v>
      </c>
      <c r="C386" s="49" t="s">
        <v>1309</v>
      </c>
      <c r="D386" s="49" t="s">
        <v>1310</v>
      </c>
      <c r="E386" s="49" t="s">
        <v>1311</v>
      </c>
      <c r="F386" s="476" t="s">
        <v>413</v>
      </c>
      <c r="G386" s="476" t="s">
        <v>856</v>
      </c>
      <c r="H386" s="49" t="s">
        <v>1312</v>
      </c>
      <c r="I386" s="49" t="s">
        <v>956</v>
      </c>
      <c r="J386" s="49" t="s">
        <v>1313</v>
      </c>
      <c r="K386" s="476" t="s">
        <v>413</v>
      </c>
      <c r="L386" s="476" t="s">
        <v>856</v>
      </c>
      <c r="M386" s="476" t="s">
        <v>413</v>
      </c>
      <c r="N386" s="476" t="s">
        <v>856</v>
      </c>
      <c r="O386" s="476" t="s">
        <v>413</v>
      </c>
      <c r="P386" s="476" t="s">
        <v>856</v>
      </c>
      <c r="Q386" s="138"/>
      <c r="T386" s="141"/>
      <c r="U386" s="141"/>
    </row>
    <row r="387" spans="1:21" ht="15.75">
      <c r="Q387" s="138"/>
      <c r="T387" s="141"/>
      <c r="U387" s="141"/>
    </row>
    <row r="388" spans="1:21" ht="15.75">
      <c r="A388" s="41">
        <v>901</v>
      </c>
      <c r="B388" s="41">
        <v>2800</v>
      </c>
      <c r="C388" s="143">
        <f t="shared" ref="C388:C422" si="175">B388/1000</f>
        <v>2.8</v>
      </c>
      <c r="D388" s="103">
        <v>0</v>
      </c>
      <c r="E388" s="143">
        <f t="shared" ref="E388:E451" si="176">(+C388*D388)+C388</f>
        <v>2.8</v>
      </c>
      <c r="F388" s="490">
        <f>ROUND((+$E388*4000)/12,0)</f>
        <v>933</v>
      </c>
      <c r="G388" s="203">
        <f t="shared" ref="G388:G438" si="177">ROUND((+$E388*8760)/12,0)</f>
        <v>2044</v>
      </c>
      <c r="H388" s="89">
        <f t="shared" ref="H388:H451" si="178">ROUND(+E388*D$7,2)</f>
        <v>65.14</v>
      </c>
      <c r="I388" s="98">
        <f t="shared" ref="I388:I451" si="179">ROUND(IF((E388*200)&gt;F388,F388,(E388*200)),0)</f>
        <v>560</v>
      </c>
      <c r="J388" s="89">
        <f t="shared" ref="J388:J451" si="180">ROUND(+I388*D$8,2)</f>
        <v>0</v>
      </c>
      <c r="K388" s="98">
        <f t="shared" ref="K388:K451" si="181">F388-I388</f>
        <v>373</v>
      </c>
      <c r="L388" s="98">
        <f t="shared" ref="L388:L451" si="182">G388-I388</f>
        <v>1484</v>
      </c>
      <c r="M388" s="89">
        <f t="shared" ref="M388:M451" si="183">ROUND(+K388*D$9,2)</f>
        <v>0</v>
      </c>
      <c r="N388" s="89">
        <f t="shared" ref="N388:N451" si="184">ROUND(+L388*D$9,2)</f>
        <v>0</v>
      </c>
      <c r="O388" s="491">
        <f t="shared" ref="O388:O398" si="185">H388+J388+M388</f>
        <v>65.14</v>
      </c>
      <c r="P388" s="204">
        <f t="shared" ref="P388:P451" si="186">H388+J388+N388</f>
        <v>65.14</v>
      </c>
      <c r="Q388" s="138"/>
      <c r="T388" s="141"/>
      <c r="U388" s="141"/>
    </row>
    <row r="389" spans="1:21" ht="15.75">
      <c r="A389" s="41">
        <v>902</v>
      </c>
      <c r="B389" s="41">
        <v>192</v>
      </c>
      <c r="C389" s="143">
        <f t="shared" si="175"/>
        <v>0.192</v>
      </c>
      <c r="D389" s="103">
        <v>0</v>
      </c>
      <c r="E389" s="143">
        <f t="shared" si="176"/>
        <v>0.192</v>
      </c>
      <c r="F389" s="492">
        <f>ROUND((+$E389*4000)/12,0)</f>
        <v>64</v>
      </c>
      <c r="G389" s="490">
        <f t="shared" si="177"/>
        <v>140</v>
      </c>
      <c r="H389" s="204">
        <f t="shared" si="178"/>
        <v>4.47</v>
      </c>
      <c r="I389" s="98">
        <f t="shared" si="179"/>
        <v>38</v>
      </c>
      <c r="J389" s="89">
        <f t="shared" si="180"/>
        <v>0</v>
      </c>
      <c r="K389" s="98">
        <f t="shared" si="181"/>
        <v>26</v>
      </c>
      <c r="L389" s="98">
        <f t="shared" si="182"/>
        <v>102</v>
      </c>
      <c r="M389" s="89">
        <f t="shared" si="183"/>
        <v>0</v>
      </c>
      <c r="N389" s="89">
        <f t="shared" si="184"/>
        <v>0</v>
      </c>
      <c r="O389" s="493">
        <f t="shared" si="185"/>
        <v>4.47</v>
      </c>
      <c r="P389" s="491">
        <f t="shared" si="186"/>
        <v>4.47</v>
      </c>
      <c r="Q389" s="138"/>
      <c r="R389" s="42" t="s">
        <v>1316</v>
      </c>
      <c r="T389" s="141"/>
      <c r="U389" s="141"/>
    </row>
    <row r="390" spans="1:21" ht="15.75">
      <c r="A390" s="41">
        <v>903</v>
      </c>
      <c r="B390" s="41">
        <v>175</v>
      </c>
      <c r="C390" s="143">
        <f t="shared" si="175"/>
        <v>0.17499999999999999</v>
      </c>
      <c r="D390" s="103">
        <v>0</v>
      </c>
      <c r="E390" s="143">
        <f t="shared" si="176"/>
        <v>0.17499999999999999</v>
      </c>
      <c r="F390" s="490">
        <f>ROUND((+$E390*4000)/12,0)</f>
        <v>58</v>
      </c>
      <c r="G390" s="494">
        <f t="shared" si="177"/>
        <v>128</v>
      </c>
      <c r="H390" s="89">
        <f t="shared" si="178"/>
        <v>4.07</v>
      </c>
      <c r="I390" s="98">
        <f t="shared" si="179"/>
        <v>35</v>
      </c>
      <c r="J390" s="89">
        <f t="shared" si="180"/>
        <v>0</v>
      </c>
      <c r="K390" s="98">
        <f t="shared" si="181"/>
        <v>23</v>
      </c>
      <c r="L390" s="98">
        <f t="shared" si="182"/>
        <v>93</v>
      </c>
      <c r="M390" s="89">
        <f t="shared" si="183"/>
        <v>0</v>
      </c>
      <c r="N390" s="89">
        <f t="shared" si="184"/>
        <v>0</v>
      </c>
      <c r="O390" s="491">
        <f t="shared" si="185"/>
        <v>4.07</v>
      </c>
      <c r="P390" s="495">
        <f t="shared" si="186"/>
        <v>4.07</v>
      </c>
      <c r="Q390" s="138"/>
      <c r="T390" s="141"/>
      <c r="U390" s="141"/>
    </row>
    <row r="391" spans="1:21" ht="15.75">
      <c r="A391" s="41">
        <v>904</v>
      </c>
      <c r="B391" s="41">
        <v>250</v>
      </c>
      <c r="C391" s="143">
        <f t="shared" si="175"/>
        <v>0.25</v>
      </c>
      <c r="D391" s="103">
        <v>0</v>
      </c>
      <c r="E391" s="143">
        <f t="shared" si="176"/>
        <v>0.25</v>
      </c>
      <c r="F391" s="490">
        <f>ROUND((+$E391*4000)/12,0)</f>
        <v>83</v>
      </c>
      <c r="G391" s="203">
        <f t="shared" si="177"/>
        <v>183</v>
      </c>
      <c r="H391" s="89">
        <f t="shared" si="178"/>
        <v>5.82</v>
      </c>
      <c r="I391" s="98">
        <f t="shared" si="179"/>
        <v>50</v>
      </c>
      <c r="J391" s="89">
        <f t="shared" si="180"/>
        <v>0</v>
      </c>
      <c r="K391" s="98">
        <f t="shared" si="181"/>
        <v>33</v>
      </c>
      <c r="L391" s="98">
        <f t="shared" si="182"/>
        <v>133</v>
      </c>
      <c r="M391" s="89">
        <f t="shared" si="183"/>
        <v>0</v>
      </c>
      <c r="N391" s="89">
        <f t="shared" si="184"/>
        <v>0</v>
      </c>
      <c r="O391" s="491">
        <f t="shared" si="185"/>
        <v>5.82</v>
      </c>
      <c r="P391" s="204">
        <f t="shared" si="186"/>
        <v>5.82</v>
      </c>
      <c r="Q391" s="138"/>
      <c r="T391" s="141"/>
      <c r="U391" s="141"/>
    </row>
    <row r="392" spans="1:21" ht="15.75">
      <c r="A392" s="41">
        <v>905</v>
      </c>
      <c r="B392" s="41">
        <v>885</v>
      </c>
      <c r="C392" s="143">
        <f t="shared" si="175"/>
        <v>0.88500000000000001</v>
      </c>
      <c r="D392" s="103">
        <v>0</v>
      </c>
      <c r="E392" s="143">
        <f t="shared" si="176"/>
        <v>0.88500000000000001</v>
      </c>
      <c r="F392" s="492">
        <f>ROUND((+$E392*4000)/12,0)</f>
        <v>295</v>
      </c>
      <c r="G392" s="490">
        <f t="shared" si="177"/>
        <v>646</v>
      </c>
      <c r="H392" s="204">
        <f t="shared" si="178"/>
        <v>20.59</v>
      </c>
      <c r="I392" s="98">
        <f t="shared" si="179"/>
        <v>177</v>
      </c>
      <c r="J392" s="89">
        <f t="shared" si="180"/>
        <v>0</v>
      </c>
      <c r="K392" s="98">
        <f t="shared" si="181"/>
        <v>118</v>
      </c>
      <c r="L392" s="98">
        <f t="shared" si="182"/>
        <v>469</v>
      </c>
      <c r="M392" s="89">
        <f t="shared" si="183"/>
        <v>0</v>
      </c>
      <c r="N392" s="89">
        <f t="shared" si="184"/>
        <v>0</v>
      </c>
      <c r="O392" s="493">
        <f t="shared" si="185"/>
        <v>20.59</v>
      </c>
      <c r="P392" s="491">
        <f t="shared" si="186"/>
        <v>20.59</v>
      </c>
      <c r="Q392" s="138"/>
      <c r="R392" s="42" t="s">
        <v>1316</v>
      </c>
      <c r="T392" s="141"/>
      <c r="U392" s="141"/>
    </row>
    <row r="393" spans="1:21" ht="15.75">
      <c r="A393" s="41">
        <v>906</v>
      </c>
      <c r="B393" s="41">
        <v>768</v>
      </c>
      <c r="C393" s="143">
        <f t="shared" si="175"/>
        <v>0.76800000000000002</v>
      </c>
      <c r="D393" s="103">
        <v>0</v>
      </c>
      <c r="E393" s="143">
        <f t="shared" si="176"/>
        <v>0.76800000000000002</v>
      </c>
      <c r="F393" s="490">
        <f>ROUND((+$E393*2190)/12,0)</f>
        <v>140</v>
      </c>
      <c r="G393" s="494">
        <f t="shared" si="177"/>
        <v>561</v>
      </c>
      <c r="H393" s="89">
        <f t="shared" si="178"/>
        <v>17.87</v>
      </c>
      <c r="I393" s="98">
        <f t="shared" si="179"/>
        <v>140</v>
      </c>
      <c r="J393" s="89">
        <f t="shared" si="180"/>
        <v>0</v>
      </c>
      <c r="K393" s="98">
        <f t="shared" si="181"/>
        <v>0</v>
      </c>
      <c r="L393" s="98">
        <f t="shared" si="182"/>
        <v>421</v>
      </c>
      <c r="M393" s="89">
        <f t="shared" si="183"/>
        <v>0</v>
      </c>
      <c r="N393" s="89">
        <f t="shared" si="184"/>
        <v>0</v>
      </c>
      <c r="O393" s="491">
        <f t="shared" si="185"/>
        <v>17.87</v>
      </c>
      <c r="P393" s="495">
        <f t="shared" si="186"/>
        <v>17.87</v>
      </c>
      <c r="Q393" s="138"/>
      <c r="T393" s="141"/>
      <c r="U393" s="141"/>
    </row>
    <row r="394" spans="1:21" ht="15.75">
      <c r="A394" s="41">
        <v>907</v>
      </c>
      <c r="B394" s="41">
        <v>885</v>
      </c>
      <c r="C394" s="143">
        <f t="shared" si="175"/>
        <v>0.88500000000000001</v>
      </c>
      <c r="D394" s="103">
        <v>0</v>
      </c>
      <c r="E394" s="143">
        <f t="shared" si="176"/>
        <v>0.88500000000000001</v>
      </c>
      <c r="F394" s="490">
        <f>ROUND((+$E394*4000)/12,0)</f>
        <v>295</v>
      </c>
      <c r="G394" s="203">
        <f t="shared" si="177"/>
        <v>646</v>
      </c>
      <c r="H394" s="89">
        <f t="shared" si="178"/>
        <v>20.59</v>
      </c>
      <c r="I394" s="98">
        <f t="shared" si="179"/>
        <v>177</v>
      </c>
      <c r="J394" s="89">
        <f t="shared" si="180"/>
        <v>0</v>
      </c>
      <c r="K394" s="98">
        <f t="shared" si="181"/>
        <v>118</v>
      </c>
      <c r="L394" s="98">
        <f t="shared" si="182"/>
        <v>469</v>
      </c>
      <c r="M394" s="89">
        <f t="shared" si="183"/>
        <v>0</v>
      </c>
      <c r="N394" s="89">
        <f t="shared" si="184"/>
        <v>0</v>
      </c>
      <c r="O394" s="491">
        <f t="shared" si="185"/>
        <v>20.59</v>
      </c>
      <c r="P394" s="204">
        <f t="shared" si="186"/>
        <v>20.59</v>
      </c>
      <c r="Q394" s="138"/>
      <c r="T394" s="141"/>
      <c r="U394" s="141"/>
    </row>
    <row r="395" spans="1:21" ht="15.75">
      <c r="A395" s="41">
        <v>908</v>
      </c>
      <c r="B395" s="41">
        <v>800</v>
      </c>
      <c r="C395" s="143">
        <f t="shared" si="175"/>
        <v>0.8</v>
      </c>
      <c r="D395" s="103">
        <v>0</v>
      </c>
      <c r="E395" s="143">
        <f t="shared" si="176"/>
        <v>0.8</v>
      </c>
      <c r="F395" s="490">
        <f>ROUND((+$E395*4000)/12,0)</f>
        <v>267</v>
      </c>
      <c r="G395" s="203">
        <f t="shared" si="177"/>
        <v>584</v>
      </c>
      <c r="H395" s="89">
        <f t="shared" si="178"/>
        <v>18.61</v>
      </c>
      <c r="I395" s="98">
        <f t="shared" si="179"/>
        <v>160</v>
      </c>
      <c r="J395" s="89">
        <f t="shared" si="180"/>
        <v>0</v>
      </c>
      <c r="K395" s="98">
        <f t="shared" si="181"/>
        <v>107</v>
      </c>
      <c r="L395" s="98">
        <f t="shared" si="182"/>
        <v>424</v>
      </c>
      <c r="M395" s="89">
        <f t="shared" si="183"/>
        <v>0</v>
      </c>
      <c r="N395" s="89">
        <f t="shared" si="184"/>
        <v>0</v>
      </c>
      <c r="O395" s="491">
        <f t="shared" si="185"/>
        <v>18.61</v>
      </c>
      <c r="P395" s="204">
        <f t="shared" si="186"/>
        <v>18.61</v>
      </c>
      <c r="Q395" s="138"/>
      <c r="T395" s="141"/>
      <c r="U395" s="141"/>
    </row>
    <row r="396" spans="1:21" ht="15.75">
      <c r="A396" s="41">
        <v>909</v>
      </c>
      <c r="B396" s="41">
        <v>420</v>
      </c>
      <c r="C396" s="143">
        <f t="shared" si="175"/>
        <v>0.42</v>
      </c>
      <c r="D396" s="103">
        <v>0</v>
      </c>
      <c r="E396" s="143">
        <f t="shared" si="176"/>
        <v>0.42</v>
      </c>
      <c r="F396" s="490">
        <f>ROUND((+$E396*370)/12,0)</f>
        <v>13</v>
      </c>
      <c r="G396" s="203">
        <f t="shared" si="177"/>
        <v>307</v>
      </c>
      <c r="H396" s="89">
        <f t="shared" si="178"/>
        <v>9.77</v>
      </c>
      <c r="I396" s="98">
        <f t="shared" si="179"/>
        <v>13</v>
      </c>
      <c r="J396" s="89">
        <f t="shared" si="180"/>
        <v>0</v>
      </c>
      <c r="K396" s="98">
        <f t="shared" si="181"/>
        <v>0</v>
      </c>
      <c r="L396" s="98">
        <f t="shared" si="182"/>
        <v>294</v>
      </c>
      <c r="M396" s="89">
        <f t="shared" si="183"/>
        <v>0</v>
      </c>
      <c r="N396" s="89">
        <f t="shared" si="184"/>
        <v>0</v>
      </c>
      <c r="O396" s="491">
        <f t="shared" si="185"/>
        <v>9.77</v>
      </c>
      <c r="P396" s="204">
        <f t="shared" si="186"/>
        <v>9.77</v>
      </c>
      <c r="Q396" s="138"/>
      <c r="T396" s="141"/>
      <c r="U396" s="141"/>
    </row>
    <row r="397" spans="1:21" ht="15.75">
      <c r="A397" s="41">
        <v>910</v>
      </c>
      <c r="B397" s="41">
        <v>660</v>
      </c>
      <c r="C397" s="143">
        <f t="shared" si="175"/>
        <v>0.66</v>
      </c>
      <c r="D397" s="103">
        <v>0</v>
      </c>
      <c r="E397" s="143">
        <f t="shared" si="176"/>
        <v>0.66</v>
      </c>
      <c r="F397" s="492">
        <f t="shared" ref="F397:F403" si="187">ROUND((+$E397*4000)/12,0)</f>
        <v>220</v>
      </c>
      <c r="G397" s="490">
        <f t="shared" si="177"/>
        <v>482</v>
      </c>
      <c r="H397" s="204">
        <f t="shared" si="178"/>
        <v>15.35</v>
      </c>
      <c r="I397" s="98">
        <f t="shared" si="179"/>
        <v>132</v>
      </c>
      <c r="J397" s="89">
        <f t="shared" si="180"/>
        <v>0</v>
      </c>
      <c r="K397" s="98">
        <f t="shared" si="181"/>
        <v>88</v>
      </c>
      <c r="L397" s="98">
        <f t="shared" si="182"/>
        <v>350</v>
      </c>
      <c r="M397" s="89">
        <f t="shared" si="183"/>
        <v>0</v>
      </c>
      <c r="N397" s="89">
        <f t="shared" si="184"/>
        <v>0</v>
      </c>
      <c r="O397" s="493">
        <f t="shared" si="185"/>
        <v>15.35</v>
      </c>
      <c r="P397" s="491">
        <f t="shared" si="186"/>
        <v>15.35</v>
      </c>
      <c r="Q397" s="138"/>
      <c r="R397" s="42" t="s">
        <v>1316</v>
      </c>
      <c r="T397" s="141"/>
      <c r="U397" s="141"/>
    </row>
    <row r="398" spans="1:21" ht="15.75">
      <c r="A398" s="41">
        <v>911</v>
      </c>
      <c r="B398" s="41">
        <v>75</v>
      </c>
      <c r="C398" s="143">
        <f t="shared" si="175"/>
        <v>7.4999999999999997E-2</v>
      </c>
      <c r="D398" s="103">
        <v>0</v>
      </c>
      <c r="E398" s="143">
        <f t="shared" si="176"/>
        <v>7.4999999999999997E-2</v>
      </c>
      <c r="F398" s="98">
        <f t="shared" si="187"/>
        <v>25</v>
      </c>
      <c r="G398" s="490">
        <f t="shared" si="177"/>
        <v>55</v>
      </c>
      <c r="H398" s="204">
        <f t="shared" si="178"/>
        <v>1.74</v>
      </c>
      <c r="I398" s="98">
        <f t="shared" si="179"/>
        <v>15</v>
      </c>
      <c r="J398" s="89">
        <f t="shared" si="180"/>
        <v>0</v>
      </c>
      <c r="K398" s="98">
        <f t="shared" si="181"/>
        <v>10</v>
      </c>
      <c r="L398" s="98">
        <f t="shared" si="182"/>
        <v>40</v>
      </c>
      <c r="M398" s="89">
        <f t="shared" si="183"/>
        <v>0</v>
      </c>
      <c r="N398" s="89">
        <f t="shared" si="184"/>
        <v>0</v>
      </c>
      <c r="O398" s="89">
        <f t="shared" si="185"/>
        <v>1.74</v>
      </c>
      <c r="P398" s="491">
        <f t="shared" si="186"/>
        <v>1.74</v>
      </c>
      <c r="Q398" s="138"/>
      <c r="R398" s="42" t="s">
        <v>1316</v>
      </c>
      <c r="T398" s="141"/>
      <c r="U398" s="141"/>
    </row>
    <row r="399" spans="1:21" ht="15.75">
      <c r="A399" s="49">
        <v>912</v>
      </c>
      <c r="B399" s="49">
        <v>400</v>
      </c>
      <c r="C399" s="143">
        <f t="shared" si="175"/>
        <v>0.4</v>
      </c>
      <c r="D399" s="181">
        <v>0</v>
      </c>
      <c r="E399" s="180">
        <f t="shared" si="176"/>
        <v>0.4</v>
      </c>
      <c r="F399" s="50">
        <f t="shared" si="187"/>
        <v>133</v>
      </c>
      <c r="G399" s="496">
        <f t="shared" si="177"/>
        <v>292</v>
      </c>
      <c r="H399" s="153">
        <f t="shared" si="178"/>
        <v>9.31</v>
      </c>
      <c r="I399" s="50">
        <f t="shared" si="179"/>
        <v>80</v>
      </c>
      <c r="J399" s="153">
        <f t="shared" si="180"/>
        <v>0</v>
      </c>
      <c r="K399" s="50">
        <f t="shared" si="181"/>
        <v>53</v>
      </c>
      <c r="L399" s="50">
        <f t="shared" si="182"/>
        <v>212</v>
      </c>
      <c r="M399" s="153">
        <f t="shared" si="183"/>
        <v>0</v>
      </c>
      <c r="N399" s="153">
        <f t="shared" si="184"/>
        <v>0</v>
      </c>
      <c r="O399" s="153">
        <v>8.4884168739492996</v>
      </c>
      <c r="P399" s="497">
        <f t="shared" si="186"/>
        <v>9.31</v>
      </c>
      <c r="Q399" s="138"/>
      <c r="R399" s="42" t="s">
        <v>1316</v>
      </c>
      <c r="T399" s="141"/>
      <c r="U399" s="141"/>
    </row>
    <row r="400" spans="1:21" ht="15.75">
      <c r="A400" s="41">
        <v>913</v>
      </c>
      <c r="B400" s="41">
        <v>33800</v>
      </c>
      <c r="C400" s="143">
        <f t="shared" si="175"/>
        <v>33.799999999999997</v>
      </c>
      <c r="D400" s="103">
        <v>0</v>
      </c>
      <c r="E400" s="143">
        <f t="shared" si="176"/>
        <v>33.799999999999997</v>
      </c>
      <c r="F400" s="490">
        <f t="shared" si="187"/>
        <v>11267</v>
      </c>
      <c r="G400" s="203">
        <f t="shared" si="177"/>
        <v>24674</v>
      </c>
      <c r="H400" s="89">
        <f t="shared" si="178"/>
        <v>786.32</v>
      </c>
      <c r="I400" s="98">
        <f t="shared" si="179"/>
        <v>6760</v>
      </c>
      <c r="J400" s="89">
        <f t="shared" si="180"/>
        <v>0</v>
      </c>
      <c r="K400" s="98">
        <f t="shared" si="181"/>
        <v>4507</v>
      </c>
      <c r="L400" s="98">
        <f t="shared" si="182"/>
        <v>17914</v>
      </c>
      <c r="M400" s="89">
        <f t="shared" si="183"/>
        <v>0</v>
      </c>
      <c r="N400" s="89">
        <f t="shared" si="184"/>
        <v>0</v>
      </c>
      <c r="O400" s="491">
        <f t="shared" ref="O400:O422" si="188">H400+J400+M400</f>
        <v>786.32</v>
      </c>
      <c r="P400" s="204">
        <f t="shared" si="186"/>
        <v>786.32</v>
      </c>
      <c r="Q400" s="138"/>
      <c r="T400" s="141"/>
      <c r="U400" s="141"/>
    </row>
    <row r="401" spans="1:21" ht="15.75">
      <c r="A401" s="41">
        <v>914</v>
      </c>
      <c r="B401" s="41">
        <v>40</v>
      </c>
      <c r="C401" s="143">
        <f t="shared" si="175"/>
        <v>0.04</v>
      </c>
      <c r="D401" s="103">
        <v>0.2</v>
      </c>
      <c r="E401" s="143">
        <f t="shared" si="176"/>
        <v>4.8000000000000001E-2</v>
      </c>
      <c r="F401" s="492">
        <f t="shared" si="187"/>
        <v>16</v>
      </c>
      <c r="G401" s="98">
        <f t="shared" si="177"/>
        <v>35</v>
      </c>
      <c r="H401" s="89">
        <f t="shared" si="178"/>
        <v>1.1200000000000001</v>
      </c>
      <c r="I401" s="98">
        <f t="shared" si="179"/>
        <v>10</v>
      </c>
      <c r="J401" s="89">
        <f t="shared" si="180"/>
        <v>0</v>
      </c>
      <c r="K401" s="98">
        <f t="shared" si="181"/>
        <v>6</v>
      </c>
      <c r="L401" s="98">
        <f t="shared" si="182"/>
        <v>25</v>
      </c>
      <c r="M401" s="89">
        <f t="shared" si="183"/>
        <v>0</v>
      </c>
      <c r="N401" s="89">
        <f t="shared" si="184"/>
        <v>0</v>
      </c>
      <c r="O401" s="493">
        <f t="shared" si="188"/>
        <v>1.1200000000000001</v>
      </c>
      <c r="P401" s="89">
        <f t="shared" si="186"/>
        <v>1.1200000000000001</v>
      </c>
      <c r="Q401" s="138"/>
      <c r="T401" s="141"/>
      <c r="U401" s="141"/>
    </row>
    <row r="402" spans="1:21" ht="15.75">
      <c r="A402" s="41">
        <v>915</v>
      </c>
      <c r="B402" s="41">
        <v>40</v>
      </c>
      <c r="C402" s="143">
        <f t="shared" si="175"/>
        <v>0.04</v>
      </c>
      <c r="D402" s="103">
        <v>0.2</v>
      </c>
      <c r="E402" s="143">
        <f t="shared" si="176"/>
        <v>4.8000000000000001E-2</v>
      </c>
      <c r="F402" s="98">
        <f t="shared" si="187"/>
        <v>16</v>
      </c>
      <c r="G402" s="490">
        <f t="shared" si="177"/>
        <v>35</v>
      </c>
      <c r="H402" s="204">
        <f t="shared" si="178"/>
        <v>1.1200000000000001</v>
      </c>
      <c r="I402" s="98">
        <f t="shared" si="179"/>
        <v>10</v>
      </c>
      <c r="J402" s="89">
        <f t="shared" si="180"/>
        <v>0</v>
      </c>
      <c r="K402" s="98">
        <f t="shared" si="181"/>
        <v>6</v>
      </c>
      <c r="L402" s="98">
        <f t="shared" si="182"/>
        <v>25</v>
      </c>
      <c r="M402" s="89">
        <f t="shared" si="183"/>
        <v>0</v>
      </c>
      <c r="N402" s="89">
        <f t="shared" si="184"/>
        <v>0</v>
      </c>
      <c r="O402" s="89">
        <f t="shared" si="188"/>
        <v>1.1200000000000001</v>
      </c>
      <c r="P402" s="491">
        <f t="shared" si="186"/>
        <v>1.1200000000000001</v>
      </c>
      <c r="Q402" s="138"/>
      <c r="R402" s="42" t="s">
        <v>1316</v>
      </c>
      <c r="T402" s="141"/>
      <c r="U402" s="141"/>
    </row>
    <row r="403" spans="1:21" ht="15.75">
      <c r="A403" s="41">
        <v>916</v>
      </c>
      <c r="B403" s="41">
        <v>215</v>
      </c>
      <c r="C403" s="143">
        <f t="shared" si="175"/>
        <v>0.215</v>
      </c>
      <c r="D403" s="103">
        <v>0</v>
      </c>
      <c r="E403" s="143">
        <f t="shared" si="176"/>
        <v>0.215</v>
      </c>
      <c r="F403" s="98">
        <f t="shared" si="187"/>
        <v>72</v>
      </c>
      <c r="G403" s="492">
        <f t="shared" si="177"/>
        <v>157</v>
      </c>
      <c r="H403" s="89">
        <f t="shared" si="178"/>
        <v>5</v>
      </c>
      <c r="I403" s="98">
        <f t="shared" si="179"/>
        <v>43</v>
      </c>
      <c r="J403" s="89">
        <f t="shared" si="180"/>
        <v>0</v>
      </c>
      <c r="K403" s="98">
        <f t="shared" si="181"/>
        <v>29</v>
      </c>
      <c r="L403" s="98">
        <f t="shared" si="182"/>
        <v>114</v>
      </c>
      <c r="M403" s="89">
        <f t="shared" si="183"/>
        <v>0</v>
      </c>
      <c r="N403" s="89">
        <f t="shared" si="184"/>
        <v>0</v>
      </c>
      <c r="O403" s="89">
        <f t="shared" si="188"/>
        <v>5</v>
      </c>
      <c r="P403" s="493">
        <f t="shared" si="186"/>
        <v>5</v>
      </c>
      <c r="Q403" s="138"/>
      <c r="T403" s="141"/>
      <c r="U403" s="141"/>
    </row>
    <row r="404" spans="1:21" ht="15.75">
      <c r="A404" s="41">
        <v>917</v>
      </c>
      <c r="B404" s="41">
        <v>110</v>
      </c>
      <c r="C404" s="143">
        <f t="shared" si="175"/>
        <v>0.11</v>
      </c>
      <c r="D404" s="103">
        <v>0.182</v>
      </c>
      <c r="E404" s="143">
        <f t="shared" si="176"/>
        <v>0.13002</v>
      </c>
      <c r="F404" s="490">
        <f>ROUND((+$E404*(180*12))/12,0)</f>
        <v>23</v>
      </c>
      <c r="G404" s="203">
        <f t="shared" si="177"/>
        <v>95</v>
      </c>
      <c r="H404" s="89">
        <f t="shared" si="178"/>
        <v>3.02</v>
      </c>
      <c r="I404" s="98">
        <f t="shared" si="179"/>
        <v>23</v>
      </c>
      <c r="J404" s="89">
        <f t="shared" si="180"/>
        <v>0</v>
      </c>
      <c r="K404" s="98">
        <f t="shared" si="181"/>
        <v>0</v>
      </c>
      <c r="L404" s="98">
        <f t="shared" si="182"/>
        <v>72</v>
      </c>
      <c r="M404" s="89">
        <f t="shared" si="183"/>
        <v>0</v>
      </c>
      <c r="N404" s="89">
        <f t="shared" si="184"/>
        <v>0</v>
      </c>
      <c r="O404" s="491">
        <f t="shared" si="188"/>
        <v>3.02</v>
      </c>
      <c r="P404" s="204">
        <f t="shared" si="186"/>
        <v>3.02</v>
      </c>
      <c r="Q404" s="138"/>
      <c r="T404" s="141"/>
      <c r="U404" s="141"/>
    </row>
    <row r="405" spans="1:21" ht="15.75">
      <c r="A405" s="41">
        <v>918</v>
      </c>
      <c r="B405" s="41">
        <v>80</v>
      </c>
      <c r="C405" s="143">
        <f t="shared" si="175"/>
        <v>0.08</v>
      </c>
      <c r="D405" s="103">
        <v>0.125</v>
      </c>
      <c r="E405" s="143">
        <f t="shared" si="176"/>
        <v>0.09</v>
      </c>
      <c r="F405" s="492">
        <f>ROUND((+$E405*4000)/12,0)</f>
        <v>30</v>
      </c>
      <c r="G405" s="98">
        <f t="shared" si="177"/>
        <v>66</v>
      </c>
      <c r="H405" s="89">
        <f t="shared" si="178"/>
        <v>2.09</v>
      </c>
      <c r="I405" s="98">
        <f t="shared" si="179"/>
        <v>18</v>
      </c>
      <c r="J405" s="89">
        <f t="shared" si="180"/>
        <v>0</v>
      </c>
      <c r="K405" s="98">
        <f t="shared" si="181"/>
        <v>12</v>
      </c>
      <c r="L405" s="98">
        <f t="shared" si="182"/>
        <v>48</v>
      </c>
      <c r="M405" s="89">
        <f t="shared" si="183"/>
        <v>0</v>
      </c>
      <c r="N405" s="89">
        <f t="shared" si="184"/>
        <v>0</v>
      </c>
      <c r="O405" s="493">
        <f t="shared" si="188"/>
        <v>2.09</v>
      </c>
      <c r="P405" s="89">
        <f t="shared" si="186"/>
        <v>2.09</v>
      </c>
      <c r="Q405" s="138"/>
      <c r="T405" s="141"/>
      <c r="U405" s="141"/>
    </row>
    <row r="406" spans="1:21" ht="15.75">
      <c r="A406" s="41">
        <v>919</v>
      </c>
      <c r="B406" s="41">
        <v>110</v>
      </c>
      <c r="C406" s="143">
        <f t="shared" si="175"/>
        <v>0.11</v>
      </c>
      <c r="D406" s="103">
        <v>0.18</v>
      </c>
      <c r="E406" s="143">
        <f t="shared" si="176"/>
        <v>0.1298</v>
      </c>
      <c r="F406" s="490">
        <f>ROUND((+$E406*4000)/12,0)</f>
        <v>43</v>
      </c>
      <c r="G406" s="203">
        <f t="shared" si="177"/>
        <v>95</v>
      </c>
      <c r="H406" s="89">
        <f t="shared" si="178"/>
        <v>3.02</v>
      </c>
      <c r="I406" s="98">
        <f t="shared" si="179"/>
        <v>26</v>
      </c>
      <c r="J406" s="89">
        <f t="shared" si="180"/>
        <v>0</v>
      </c>
      <c r="K406" s="98">
        <f t="shared" si="181"/>
        <v>17</v>
      </c>
      <c r="L406" s="98">
        <f t="shared" si="182"/>
        <v>69</v>
      </c>
      <c r="M406" s="89">
        <f t="shared" si="183"/>
        <v>0</v>
      </c>
      <c r="N406" s="89">
        <f t="shared" si="184"/>
        <v>0</v>
      </c>
      <c r="O406" s="491">
        <f t="shared" si="188"/>
        <v>3.02</v>
      </c>
      <c r="P406" s="204">
        <f t="shared" si="186"/>
        <v>3.02</v>
      </c>
      <c r="Q406" s="138"/>
      <c r="T406" s="141"/>
      <c r="U406" s="141"/>
    </row>
    <row r="407" spans="1:21" ht="15.75">
      <c r="A407" s="41">
        <v>920</v>
      </c>
      <c r="B407" s="41">
        <v>360</v>
      </c>
      <c r="C407" s="143">
        <f t="shared" si="175"/>
        <v>0.36</v>
      </c>
      <c r="D407" s="103">
        <v>0</v>
      </c>
      <c r="E407" s="143">
        <f t="shared" si="176"/>
        <v>0.36</v>
      </c>
      <c r="F407" s="490">
        <f>ROUND((+$E407*2920)/12,0)</f>
        <v>88</v>
      </c>
      <c r="G407" s="203">
        <f t="shared" si="177"/>
        <v>263</v>
      </c>
      <c r="H407" s="89">
        <f t="shared" si="178"/>
        <v>8.3699999999999992</v>
      </c>
      <c r="I407" s="98">
        <f t="shared" si="179"/>
        <v>72</v>
      </c>
      <c r="J407" s="89">
        <f t="shared" si="180"/>
        <v>0</v>
      </c>
      <c r="K407" s="98">
        <f t="shared" si="181"/>
        <v>16</v>
      </c>
      <c r="L407" s="98">
        <f t="shared" si="182"/>
        <v>191</v>
      </c>
      <c r="M407" s="89">
        <f t="shared" si="183"/>
        <v>0</v>
      </c>
      <c r="N407" s="89">
        <f t="shared" si="184"/>
        <v>0</v>
      </c>
      <c r="O407" s="491">
        <f t="shared" si="188"/>
        <v>8.3699999999999992</v>
      </c>
      <c r="P407" s="204">
        <f t="shared" si="186"/>
        <v>8.3699999999999992</v>
      </c>
      <c r="Q407" s="138"/>
      <c r="T407" s="141"/>
      <c r="U407" s="141"/>
    </row>
    <row r="408" spans="1:21" ht="15.75">
      <c r="A408" s="41">
        <v>921</v>
      </c>
      <c r="B408" s="41">
        <v>4582</v>
      </c>
      <c r="C408" s="143">
        <f t="shared" si="175"/>
        <v>4.5819999999999999</v>
      </c>
      <c r="D408" s="103">
        <v>0</v>
      </c>
      <c r="E408" s="143">
        <f t="shared" si="176"/>
        <v>4.5819999999999999</v>
      </c>
      <c r="F408" s="498">
        <f>ROUND((+$E408*(4000-(5*365)))/12,0)</f>
        <v>830</v>
      </c>
      <c r="G408" s="203">
        <f t="shared" si="177"/>
        <v>3345</v>
      </c>
      <c r="H408" s="89">
        <f t="shared" si="178"/>
        <v>106.6</v>
      </c>
      <c r="I408" s="98">
        <f t="shared" si="179"/>
        <v>830</v>
      </c>
      <c r="J408" s="89">
        <f t="shared" si="180"/>
        <v>0</v>
      </c>
      <c r="K408" s="98">
        <f t="shared" si="181"/>
        <v>0</v>
      </c>
      <c r="L408" s="98">
        <f t="shared" si="182"/>
        <v>2515</v>
      </c>
      <c r="M408" s="89">
        <f t="shared" si="183"/>
        <v>0</v>
      </c>
      <c r="N408" s="89">
        <f t="shared" si="184"/>
        <v>0</v>
      </c>
      <c r="O408" s="499">
        <f t="shared" si="188"/>
        <v>106.6</v>
      </c>
      <c r="P408" s="204">
        <f t="shared" si="186"/>
        <v>106.6</v>
      </c>
      <c r="Q408" s="138"/>
      <c r="T408" s="141"/>
      <c r="U408" s="141"/>
    </row>
    <row r="409" spans="1:21" ht="15.75">
      <c r="A409" s="41">
        <v>922</v>
      </c>
      <c r="B409" s="41">
        <v>150</v>
      </c>
      <c r="C409" s="143">
        <f t="shared" si="175"/>
        <v>0.15</v>
      </c>
      <c r="D409" s="103">
        <v>0.16</v>
      </c>
      <c r="E409" s="143">
        <f t="shared" si="176"/>
        <v>0.17399999999999999</v>
      </c>
      <c r="F409" s="490">
        <f t="shared" ref="F409:F417" si="189">ROUND((+$E409*4000)/12,0)</f>
        <v>58</v>
      </c>
      <c r="G409" s="203">
        <f t="shared" si="177"/>
        <v>127</v>
      </c>
      <c r="H409" s="89">
        <f t="shared" si="178"/>
        <v>4.05</v>
      </c>
      <c r="I409" s="98">
        <f t="shared" si="179"/>
        <v>35</v>
      </c>
      <c r="J409" s="89">
        <f t="shared" si="180"/>
        <v>0</v>
      </c>
      <c r="K409" s="98">
        <f t="shared" si="181"/>
        <v>23</v>
      </c>
      <c r="L409" s="98">
        <f t="shared" si="182"/>
        <v>92</v>
      </c>
      <c r="M409" s="89">
        <f t="shared" si="183"/>
        <v>0</v>
      </c>
      <c r="N409" s="89">
        <f t="shared" si="184"/>
        <v>0</v>
      </c>
      <c r="O409" s="491">
        <f t="shared" si="188"/>
        <v>4.05</v>
      </c>
      <c r="P409" s="204">
        <f t="shared" si="186"/>
        <v>4.05</v>
      </c>
      <c r="Q409" s="138"/>
      <c r="T409" s="141"/>
      <c r="U409" s="141"/>
    </row>
    <row r="410" spans="1:21" ht="15.75">
      <c r="A410" s="41">
        <v>923</v>
      </c>
      <c r="B410" s="41">
        <v>3510</v>
      </c>
      <c r="C410" s="143">
        <f t="shared" si="175"/>
        <v>3.51</v>
      </c>
      <c r="D410" s="103">
        <v>0</v>
      </c>
      <c r="E410" s="143">
        <f t="shared" si="176"/>
        <v>3.51</v>
      </c>
      <c r="F410" s="490">
        <f t="shared" si="189"/>
        <v>1170</v>
      </c>
      <c r="G410" s="203">
        <f t="shared" si="177"/>
        <v>2562</v>
      </c>
      <c r="H410" s="89">
        <f t="shared" si="178"/>
        <v>81.66</v>
      </c>
      <c r="I410" s="98">
        <f t="shared" si="179"/>
        <v>702</v>
      </c>
      <c r="J410" s="89">
        <f t="shared" si="180"/>
        <v>0</v>
      </c>
      <c r="K410" s="98">
        <f t="shared" si="181"/>
        <v>468</v>
      </c>
      <c r="L410" s="98">
        <f t="shared" si="182"/>
        <v>1860</v>
      </c>
      <c r="M410" s="89">
        <f t="shared" si="183"/>
        <v>0</v>
      </c>
      <c r="N410" s="89">
        <f t="shared" si="184"/>
        <v>0</v>
      </c>
      <c r="O410" s="491">
        <f t="shared" si="188"/>
        <v>81.66</v>
      </c>
      <c r="P410" s="204">
        <f t="shared" si="186"/>
        <v>81.66</v>
      </c>
      <c r="Q410" s="138"/>
      <c r="T410" s="141"/>
      <c r="U410" s="141"/>
    </row>
    <row r="411" spans="1:21" ht="15.75">
      <c r="A411" s="41">
        <v>924</v>
      </c>
      <c r="B411" s="41">
        <v>205</v>
      </c>
      <c r="C411" s="143">
        <f t="shared" si="175"/>
        <v>0.20499999999999999</v>
      </c>
      <c r="D411" s="103">
        <v>0.156</v>
      </c>
      <c r="E411" s="143">
        <f t="shared" si="176"/>
        <v>0.23698</v>
      </c>
      <c r="F411" s="490">
        <f t="shared" si="189"/>
        <v>79</v>
      </c>
      <c r="G411" s="203">
        <f t="shared" si="177"/>
        <v>173</v>
      </c>
      <c r="H411" s="89">
        <f t="shared" si="178"/>
        <v>5.51</v>
      </c>
      <c r="I411" s="98">
        <f t="shared" si="179"/>
        <v>47</v>
      </c>
      <c r="J411" s="89">
        <f t="shared" si="180"/>
        <v>0</v>
      </c>
      <c r="K411" s="98">
        <f t="shared" si="181"/>
        <v>32</v>
      </c>
      <c r="L411" s="98">
        <f t="shared" si="182"/>
        <v>126</v>
      </c>
      <c r="M411" s="89">
        <f t="shared" si="183"/>
        <v>0</v>
      </c>
      <c r="N411" s="89">
        <f t="shared" si="184"/>
        <v>0</v>
      </c>
      <c r="O411" s="491">
        <f t="shared" si="188"/>
        <v>5.51</v>
      </c>
      <c r="P411" s="204">
        <f t="shared" si="186"/>
        <v>5.51</v>
      </c>
      <c r="Q411" s="138"/>
      <c r="T411" s="141"/>
      <c r="U411" s="141"/>
    </row>
    <row r="412" spans="1:21" ht="15.75">
      <c r="A412" s="41">
        <v>925</v>
      </c>
      <c r="B412" s="41">
        <v>2040</v>
      </c>
      <c r="C412" s="143">
        <f t="shared" si="175"/>
        <v>2.04</v>
      </c>
      <c r="D412" s="103">
        <v>0</v>
      </c>
      <c r="E412" s="143">
        <f t="shared" si="176"/>
        <v>2.04</v>
      </c>
      <c r="F412" s="492">
        <f t="shared" si="189"/>
        <v>680</v>
      </c>
      <c r="G412" s="98">
        <f t="shared" si="177"/>
        <v>1489</v>
      </c>
      <c r="H412" s="89">
        <f t="shared" si="178"/>
        <v>47.46</v>
      </c>
      <c r="I412" s="98">
        <f t="shared" si="179"/>
        <v>408</v>
      </c>
      <c r="J412" s="89">
        <f t="shared" si="180"/>
        <v>0</v>
      </c>
      <c r="K412" s="98">
        <f t="shared" si="181"/>
        <v>272</v>
      </c>
      <c r="L412" s="98">
        <f t="shared" si="182"/>
        <v>1081</v>
      </c>
      <c r="M412" s="89">
        <f t="shared" si="183"/>
        <v>0</v>
      </c>
      <c r="N412" s="89">
        <f t="shared" si="184"/>
        <v>0</v>
      </c>
      <c r="O412" s="493">
        <f t="shared" si="188"/>
        <v>47.46</v>
      </c>
      <c r="P412" s="89">
        <f t="shared" si="186"/>
        <v>47.46</v>
      </c>
      <c r="Q412" s="138"/>
      <c r="T412" s="141"/>
      <c r="U412" s="141"/>
    </row>
    <row r="413" spans="1:21" ht="15.75">
      <c r="A413" s="41">
        <v>926</v>
      </c>
      <c r="B413" s="41">
        <v>330</v>
      </c>
      <c r="C413" s="143">
        <f t="shared" si="175"/>
        <v>0.33</v>
      </c>
      <c r="D413" s="103">
        <v>0.1545</v>
      </c>
      <c r="E413" s="143">
        <f t="shared" si="176"/>
        <v>0.38098500000000002</v>
      </c>
      <c r="F413" s="490">
        <f t="shared" si="189"/>
        <v>127</v>
      </c>
      <c r="G413" s="203">
        <f t="shared" si="177"/>
        <v>278</v>
      </c>
      <c r="H413" s="89">
        <f t="shared" si="178"/>
        <v>8.86</v>
      </c>
      <c r="I413" s="98">
        <f t="shared" si="179"/>
        <v>76</v>
      </c>
      <c r="J413" s="89">
        <f t="shared" si="180"/>
        <v>0</v>
      </c>
      <c r="K413" s="98">
        <f t="shared" si="181"/>
        <v>51</v>
      </c>
      <c r="L413" s="98">
        <f t="shared" si="182"/>
        <v>202</v>
      </c>
      <c r="M413" s="89">
        <f t="shared" si="183"/>
        <v>0</v>
      </c>
      <c r="N413" s="89">
        <f t="shared" si="184"/>
        <v>0</v>
      </c>
      <c r="O413" s="491">
        <f t="shared" si="188"/>
        <v>8.86</v>
      </c>
      <c r="P413" s="204">
        <f t="shared" si="186"/>
        <v>8.86</v>
      </c>
      <c r="Q413" s="138"/>
      <c r="T413" s="141"/>
      <c r="U413" s="141"/>
    </row>
    <row r="414" spans="1:21" ht="15.75">
      <c r="A414" s="41">
        <v>927</v>
      </c>
      <c r="B414" s="41">
        <v>2190</v>
      </c>
      <c r="C414" s="143">
        <f t="shared" si="175"/>
        <v>2.19</v>
      </c>
      <c r="D414" s="103">
        <v>0</v>
      </c>
      <c r="E414" s="143">
        <f t="shared" si="176"/>
        <v>2.19</v>
      </c>
      <c r="F414" s="490">
        <f t="shared" si="189"/>
        <v>730</v>
      </c>
      <c r="G414" s="203">
        <f t="shared" si="177"/>
        <v>1599</v>
      </c>
      <c r="H414" s="89">
        <f t="shared" si="178"/>
        <v>50.95</v>
      </c>
      <c r="I414" s="98">
        <f t="shared" si="179"/>
        <v>438</v>
      </c>
      <c r="J414" s="89">
        <f t="shared" si="180"/>
        <v>0</v>
      </c>
      <c r="K414" s="98">
        <f t="shared" si="181"/>
        <v>292</v>
      </c>
      <c r="L414" s="98">
        <f t="shared" si="182"/>
        <v>1161</v>
      </c>
      <c r="M414" s="89">
        <f t="shared" si="183"/>
        <v>0</v>
      </c>
      <c r="N414" s="89">
        <f t="shared" si="184"/>
        <v>0</v>
      </c>
      <c r="O414" s="491">
        <f t="shared" si="188"/>
        <v>50.95</v>
      </c>
      <c r="P414" s="204">
        <f t="shared" si="186"/>
        <v>50.95</v>
      </c>
      <c r="Q414" s="138"/>
      <c r="T414" s="141"/>
      <c r="U414" s="141"/>
    </row>
    <row r="415" spans="1:21" ht="15.75">
      <c r="A415" s="41">
        <v>928</v>
      </c>
      <c r="B415" s="41">
        <v>2850</v>
      </c>
      <c r="C415" s="143">
        <f t="shared" si="175"/>
        <v>2.85</v>
      </c>
      <c r="D415" s="103">
        <v>0</v>
      </c>
      <c r="E415" s="143">
        <f t="shared" si="176"/>
        <v>2.85</v>
      </c>
      <c r="F415" s="492">
        <f t="shared" si="189"/>
        <v>950</v>
      </c>
      <c r="G415" s="98">
        <f t="shared" si="177"/>
        <v>2081</v>
      </c>
      <c r="H415" s="89">
        <f t="shared" si="178"/>
        <v>66.3</v>
      </c>
      <c r="I415" s="98">
        <f t="shared" si="179"/>
        <v>570</v>
      </c>
      <c r="J415" s="89">
        <f t="shared" si="180"/>
        <v>0</v>
      </c>
      <c r="K415" s="98">
        <f t="shared" si="181"/>
        <v>380</v>
      </c>
      <c r="L415" s="98">
        <f t="shared" si="182"/>
        <v>1511</v>
      </c>
      <c r="M415" s="89">
        <f t="shared" si="183"/>
        <v>0</v>
      </c>
      <c r="N415" s="89">
        <f t="shared" si="184"/>
        <v>0</v>
      </c>
      <c r="O415" s="493">
        <f t="shared" si="188"/>
        <v>66.3</v>
      </c>
      <c r="P415" s="89">
        <f t="shared" si="186"/>
        <v>66.3</v>
      </c>
      <c r="Q415" s="138"/>
      <c r="T415" s="141"/>
      <c r="U415" s="141"/>
    </row>
    <row r="416" spans="1:21" ht="15.75">
      <c r="A416" s="41">
        <v>929</v>
      </c>
      <c r="B416" s="41">
        <v>550</v>
      </c>
      <c r="C416" s="143">
        <f t="shared" si="175"/>
        <v>0.55000000000000004</v>
      </c>
      <c r="D416" s="103">
        <v>0</v>
      </c>
      <c r="E416" s="143">
        <f t="shared" si="176"/>
        <v>0.55000000000000004</v>
      </c>
      <c r="F416" s="98">
        <f t="shared" si="189"/>
        <v>183</v>
      </c>
      <c r="G416" s="98">
        <f t="shared" si="177"/>
        <v>402</v>
      </c>
      <c r="H416" s="89">
        <f t="shared" si="178"/>
        <v>12.8</v>
      </c>
      <c r="I416" s="98">
        <f t="shared" si="179"/>
        <v>110</v>
      </c>
      <c r="J416" s="89">
        <f t="shared" si="180"/>
        <v>0</v>
      </c>
      <c r="K416" s="98">
        <f t="shared" si="181"/>
        <v>73</v>
      </c>
      <c r="L416" s="98">
        <f t="shared" si="182"/>
        <v>292</v>
      </c>
      <c r="M416" s="89">
        <f t="shared" si="183"/>
        <v>0</v>
      </c>
      <c r="N416" s="89">
        <f t="shared" si="184"/>
        <v>0</v>
      </c>
      <c r="O416" s="89">
        <f t="shared" si="188"/>
        <v>12.8</v>
      </c>
      <c r="P416" s="89">
        <f t="shared" si="186"/>
        <v>12.8</v>
      </c>
      <c r="Q416" s="138"/>
      <c r="T416" s="141"/>
      <c r="U416" s="141"/>
    </row>
    <row r="417" spans="1:21" ht="15.75">
      <c r="A417" s="41">
        <v>930</v>
      </c>
      <c r="B417" s="41">
        <v>70</v>
      </c>
      <c r="C417" s="143">
        <f t="shared" si="175"/>
        <v>7.0000000000000007E-2</v>
      </c>
      <c r="D417" s="103">
        <v>0.25</v>
      </c>
      <c r="E417" s="143">
        <f t="shared" si="176"/>
        <v>8.7500000000000008E-2</v>
      </c>
      <c r="F417" s="490">
        <f t="shared" si="189"/>
        <v>29</v>
      </c>
      <c r="G417" s="203">
        <f t="shared" si="177"/>
        <v>64</v>
      </c>
      <c r="H417" s="89">
        <f t="shared" si="178"/>
        <v>2.04</v>
      </c>
      <c r="I417" s="98">
        <f t="shared" si="179"/>
        <v>18</v>
      </c>
      <c r="J417" s="89">
        <f t="shared" si="180"/>
        <v>0</v>
      </c>
      <c r="K417" s="98">
        <f t="shared" si="181"/>
        <v>11</v>
      </c>
      <c r="L417" s="98">
        <f t="shared" si="182"/>
        <v>46</v>
      </c>
      <c r="M417" s="89">
        <f t="shared" si="183"/>
        <v>0</v>
      </c>
      <c r="N417" s="89">
        <f t="shared" si="184"/>
        <v>0</v>
      </c>
      <c r="O417" s="491">
        <f t="shared" si="188"/>
        <v>2.04</v>
      </c>
      <c r="P417" s="204">
        <f t="shared" si="186"/>
        <v>2.04</v>
      </c>
      <c r="Q417" s="138"/>
      <c r="T417" s="141"/>
      <c r="U417" s="141"/>
    </row>
    <row r="418" spans="1:21" ht="15.75">
      <c r="A418" s="49">
        <v>931</v>
      </c>
      <c r="B418" s="49">
        <v>132</v>
      </c>
      <c r="C418" s="180">
        <f t="shared" si="175"/>
        <v>0.13200000000000001</v>
      </c>
      <c r="D418" s="181">
        <v>0.1</v>
      </c>
      <c r="E418" s="180">
        <f t="shared" si="176"/>
        <v>0.1452</v>
      </c>
      <c r="F418" s="498">
        <f>ROUND((+$E418*4380)/12,0)</f>
        <v>53</v>
      </c>
      <c r="G418" s="50">
        <f t="shared" si="177"/>
        <v>106</v>
      </c>
      <c r="H418" s="153">
        <f t="shared" si="178"/>
        <v>3.38</v>
      </c>
      <c r="I418" s="50">
        <f t="shared" si="179"/>
        <v>29</v>
      </c>
      <c r="J418" s="153">
        <f t="shared" si="180"/>
        <v>0</v>
      </c>
      <c r="K418" s="50">
        <f t="shared" si="181"/>
        <v>24</v>
      </c>
      <c r="L418" s="50">
        <f t="shared" si="182"/>
        <v>77</v>
      </c>
      <c r="M418" s="153">
        <f t="shared" si="183"/>
        <v>0</v>
      </c>
      <c r="N418" s="153">
        <f t="shared" si="184"/>
        <v>0</v>
      </c>
      <c r="O418" s="499">
        <f t="shared" si="188"/>
        <v>3.38</v>
      </c>
      <c r="P418" s="153">
        <f t="shared" si="186"/>
        <v>3.38</v>
      </c>
      <c r="Q418" s="138"/>
      <c r="T418" s="141"/>
      <c r="U418" s="141"/>
    </row>
    <row r="419" spans="1:21" ht="15.75">
      <c r="A419" s="41">
        <v>932</v>
      </c>
      <c r="B419" s="41">
        <v>180</v>
      </c>
      <c r="C419" s="143">
        <f t="shared" si="175"/>
        <v>0.18</v>
      </c>
      <c r="D419" s="103">
        <v>0.15</v>
      </c>
      <c r="E419" s="143">
        <f t="shared" si="176"/>
        <v>0.20699999999999999</v>
      </c>
      <c r="F419" s="490">
        <f t="shared" ref="F419:F431" si="190">ROUND((+$E419*4000)/12,0)</f>
        <v>69</v>
      </c>
      <c r="G419" s="203">
        <f t="shared" si="177"/>
        <v>151</v>
      </c>
      <c r="H419" s="89">
        <f t="shared" si="178"/>
        <v>4.82</v>
      </c>
      <c r="I419" s="98">
        <f t="shared" si="179"/>
        <v>41</v>
      </c>
      <c r="J419" s="89">
        <f t="shared" si="180"/>
        <v>0</v>
      </c>
      <c r="K419" s="98">
        <f t="shared" si="181"/>
        <v>28</v>
      </c>
      <c r="L419" s="98">
        <f t="shared" si="182"/>
        <v>110</v>
      </c>
      <c r="M419" s="89">
        <f t="shared" si="183"/>
        <v>0</v>
      </c>
      <c r="N419" s="89">
        <f t="shared" si="184"/>
        <v>0</v>
      </c>
      <c r="O419" s="89">
        <f t="shared" si="188"/>
        <v>4.82</v>
      </c>
      <c r="P419" s="89">
        <f t="shared" si="186"/>
        <v>4.82</v>
      </c>
      <c r="Q419" s="138"/>
      <c r="T419" s="141"/>
      <c r="U419" s="141"/>
    </row>
    <row r="420" spans="1:21" ht="15.75">
      <c r="A420" s="41">
        <v>933</v>
      </c>
      <c r="B420" s="41">
        <v>1000</v>
      </c>
      <c r="C420" s="143">
        <f t="shared" si="175"/>
        <v>1</v>
      </c>
      <c r="D420" s="103">
        <v>0</v>
      </c>
      <c r="E420" s="143">
        <f t="shared" si="176"/>
        <v>1</v>
      </c>
      <c r="F420" s="492">
        <f t="shared" si="190"/>
        <v>333</v>
      </c>
      <c r="G420" s="490">
        <f t="shared" si="177"/>
        <v>730</v>
      </c>
      <c r="H420" s="204">
        <f t="shared" si="178"/>
        <v>23.26</v>
      </c>
      <c r="I420" s="98">
        <f t="shared" si="179"/>
        <v>200</v>
      </c>
      <c r="J420" s="89">
        <f t="shared" si="180"/>
        <v>0</v>
      </c>
      <c r="K420" s="98">
        <f t="shared" si="181"/>
        <v>133</v>
      </c>
      <c r="L420" s="98">
        <f t="shared" si="182"/>
        <v>530</v>
      </c>
      <c r="M420" s="89">
        <f t="shared" si="183"/>
        <v>0</v>
      </c>
      <c r="N420" s="89">
        <f t="shared" si="184"/>
        <v>0</v>
      </c>
      <c r="O420" s="89">
        <f t="shared" si="188"/>
        <v>23.26</v>
      </c>
      <c r="P420" s="89">
        <f t="shared" si="186"/>
        <v>23.26</v>
      </c>
      <c r="Q420" s="138"/>
      <c r="T420" s="141"/>
      <c r="U420" s="141"/>
    </row>
    <row r="421" spans="1:21" ht="15.75">
      <c r="A421" s="41">
        <v>934</v>
      </c>
      <c r="B421" s="41">
        <v>55</v>
      </c>
      <c r="C421" s="143">
        <f t="shared" si="175"/>
        <v>5.5E-2</v>
      </c>
      <c r="D421" s="103">
        <v>0.4</v>
      </c>
      <c r="E421" s="143">
        <f t="shared" si="176"/>
        <v>7.6999999999999999E-2</v>
      </c>
      <c r="F421" s="98">
        <f t="shared" si="190"/>
        <v>26</v>
      </c>
      <c r="G421" s="490">
        <f t="shared" si="177"/>
        <v>56</v>
      </c>
      <c r="H421" s="204">
        <f t="shared" si="178"/>
        <v>1.79</v>
      </c>
      <c r="I421" s="98">
        <f t="shared" si="179"/>
        <v>15</v>
      </c>
      <c r="J421" s="89">
        <f t="shared" si="180"/>
        <v>0</v>
      </c>
      <c r="K421" s="98">
        <f t="shared" si="181"/>
        <v>11</v>
      </c>
      <c r="L421" s="98">
        <f t="shared" si="182"/>
        <v>41</v>
      </c>
      <c r="M421" s="89">
        <f t="shared" si="183"/>
        <v>0</v>
      </c>
      <c r="N421" s="89">
        <f t="shared" si="184"/>
        <v>0</v>
      </c>
      <c r="O421" s="89">
        <f t="shared" si="188"/>
        <v>1.79</v>
      </c>
      <c r="P421" s="491">
        <f t="shared" si="186"/>
        <v>1.79</v>
      </c>
      <c r="Q421" s="138"/>
      <c r="R421" s="42" t="s">
        <v>1316</v>
      </c>
      <c r="T421" s="141"/>
      <c r="U421" s="141"/>
    </row>
    <row r="422" spans="1:21" ht="15.75">
      <c r="A422" s="41">
        <v>935</v>
      </c>
      <c r="B422" s="41">
        <v>1000</v>
      </c>
      <c r="C422" s="143">
        <f t="shared" si="175"/>
        <v>1</v>
      </c>
      <c r="D422" s="103">
        <v>0.1</v>
      </c>
      <c r="E422" s="143">
        <f t="shared" si="176"/>
        <v>1.1000000000000001</v>
      </c>
      <c r="F422" s="490">
        <f t="shared" si="190"/>
        <v>367</v>
      </c>
      <c r="G422" s="494">
        <f t="shared" si="177"/>
        <v>803</v>
      </c>
      <c r="H422" s="89">
        <f t="shared" si="178"/>
        <v>25.59</v>
      </c>
      <c r="I422" s="98">
        <f t="shared" si="179"/>
        <v>220</v>
      </c>
      <c r="J422" s="89">
        <f t="shared" si="180"/>
        <v>0</v>
      </c>
      <c r="K422" s="98">
        <f t="shared" si="181"/>
        <v>147</v>
      </c>
      <c r="L422" s="98">
        <f t="shared" si="182"/>
        <v>583</v>
      </c>
      <c r="M422" s="89">
        <f t="shared" si="183"/>
        <v>0</v>
      </c>
      <c r="N422" s="89">
        <f t="shared" si="184"/>
        <v>0</v>
      </c>
      <c r="O422" s="89">
        <f t="shared" si="188"/>
        <v>25.59</v>
      </c>
      <c r="P422" s="493">
        <f t="shared" si="186"/>
        <v>25.59</v>
      </c>
      <c r="Q422" s="138"/>
      <c r="T422" s="141"/>
      <c r="U422" s="141"/>
    </row>
    <row r="423" spans="1:21" ht="15.75">
      <c r="A423" s="49">
        <v>936</v>
      </c>
      <c r="B423" s="49">
        <v>125</v>
      </c>
      <c r="C423" s="180"/>
      <c r="D423" s="181">
        <v>0</v>
      </c>
      <c r="E423" s="180">
        <f t="shared" si="176"/>
        <v>0</v>
      </c>
      <c r="F423" s="496">
        <f t="shared" si="190"/>
        <v>0</v>
      </c>
      <c r="G423" s="50">
        <f t="shared" si="177"/>
        <v>0</v>
      </c>
      <c r="H423" s="153">
        <f t="shared" si="178"/>
        <v>0</v>
      </c>
      <c r="I423" s="50">
        <f t="shared" si="179"/>
        <v>0</v>
      </c>
      <c r="J423" s="153">
        <f t="shared" si="180"/>
        <v>0</v>
      </c>
      <c r="K423" s="50">
        <f t="shared" si="181"/>
        <v>0</v>
      </c>
      <c r="L423" s="50">
        <f t="shared" si="182"/>
        <v>0</v>
      </c>
      <c r="M423" s="153">
        <f t="shared" si="183"/>
        <v>0</v>
      </c>
      <c r="N423" s="153">
        <f t="shared" si="184"/>
        <v>0</v>
      </c>
      <c r="O423" s="153">
        <v>9.8764610750975184</v>
      </c>
      <c r="P423" s="153">
        <f t="shared" si="186"/>
        <v>0</v>
      </c>
      <c r="Q423" s="138"/>
      <c r="T423" s="141"/>
      <c r="U423" s="141"/>
    </row>
    <row r="424" spans="1:21" ht="15.75">
      <c r="A424" s="41">
        <v>937</v>
      </c>
      <c r="B424" s="41">
        <v>528</v>
      </c>
      <c r="C424" s="143">
        <f t="shared" ref="C424:C440" si="191">B424/1000</f>
        <v>0.52800000000000002</v>
      </c>
      <c r="D424" s="103">
        <v>0</v>
      </c>
      <c r="E424" s="143">
        <f t="shared" si="176"/>
        <v>0.52800000000000002</v>
      </c>
      <c r="F424" s="490">
        <f t="shared" si="190"/>
        <v>176</v>
      </c>
      <c r="G424" s="203">
        <f t="shared" si="177"/>
        <v>385</v>
      </c>
      <c r="H424" s="89">
        <f t="shared" si="178"/>
        <v>12.28</v>
      </c>
      <c r="I424" s="98">
        <f t="shared" si="179"/>
        <v>106</v>
      </c>
      <c r="J424" s="89">
        <f t="shared" si="180"/>
        <v>0</v>
      </c>
      <c r="K424" s="98">
        <f t="shared" si="181"/>
        <v>70</v>
      </c>
      <c r="L424" s="98">
        <f t="shared" si="182"/>
        <v>279</v>
      </c>
      <c r="M424" s="89">
        <f t="shared" si="183"/>
        <v>0</v>
      </c>
      <c r="N424" s="89">
        <f t="shared" si="184"/>
        <v>0</v>
      </c>
      <c r="O424" s="491">
        <f t="shared" ref="O424:O440" si="192">H424+J424+M424</f>
        <v>12.28</v>
      </c>
      <c r="P424" s="204">
        <f t="shared" si="186"/>
        <v>12.28</v>
      </c>
      <c r="Q424" s="138"/>
      <c r="T424" s="141"/>
      <c r="U424" s="141"/>
    </row>
    <row r="425" spans="1:21" ht="15.75">
      <c r="A425" s="41">
        <v>938</v>
      </c>
      <c r="B425" s="41">
        <v>360</v>
      </c>
      <c r="C425" s="143">
        <f t="shared" si="191"/>
        <v>0.36</v>
      </c>
      <c r="D425" s="103">
        <v>0</v>
      </c>
      <c r="E425" s="143">
        <f t="shared" si="176"/>
        <v>0.36</v>
      </c>
      <c r="F425" s="490">
        <f t="shared" si="190"/>
        <v>120</v>
      </c>
      <c r="G425" s="203">
        <f t="shared" si="177"/>
        <v>263</v>
      </c>
      <c r="H425" s="89">
        <f t="shared" si="178"/>
        <v>8.3699999999999992</v>
      </c>
      <c r="I425" s="98">
        <f t="shared" si="179"/>
        <v>72</v>
      </c>
      <c r="J425" s="89">
        <f t="shared" si="180"/>
        <v>0</v>
      </c>
      <c r="K425" s="98">
        <f t="shared" si="181"/>
        <v>48</v>
      </c>
      <c r="L425" s="98">
        <f t="shared" si="182"/>
        <v>191</v>
      </c>
      <c r="M425" s="89">
        <f t="shared" si="183"/>
        <v>0</v>
      </c>
      <c r="N425" s="89">
        <f t="shared" si="184"/>
        <v>0</v>
      </c>
      <c r="O425" s="491">
        <f t="shared" si="192"/>
        <v>8.3699999999999992</v>
      </c>
      <c r="P425" s="204">
        <f t="shared" si="186"/>
        <v>8.3699999999999992</v>
      </c>
      <c r="Q425" s="138"/>
      <c r="T425" s="141"/>
      <c r="U425" s="141"/>
    </row>
    <row r="426" spans="1:21" ht="15.75">
      <c r="A426" s="41">
        <v>939</v>
      </c>
      <c r="B426" s="41">
        <v>150</v>
      </c>
      <c r="C426" s="143">
        <f t="shared" si="191"/>
        <v>0.15</v>
      </c>
      <c r="D426" s="103">
        <v>0</v>
      </c>
      <c r="E426" s="143">
        <f t="shared" si="176"/>
        <v>0.15</v>
      </c>
      <c r="F426" s="492">
        <f t="shared" si="190"/>
        <v>50</v>
      </c>
      <c r="G426" s="490">
        <f t="shared" si="177"/>
        <v>110</v>
      </c>
      <c r="H426" s="204">
        <f t="shared" si="178"/>
        <v>3.49</v>
      </c>
      <c r="I426" s="98">
        <f t="shared" si="179"/>
        <v>30</v>
      </c>
      <c r="J426" s="89">
        <f t="shared" si="180"/>
        <v>0</v>
      </c>
      <c r="K426" s="98">
        <f t="shared" si="181"/>
        <v>20</v>
      </c>
      <c r="L426" s="98">
        <f t="shared" si="182"/>
        <v>80</v>
      </c>
      <c r="M426" s="89">
        <f t="shared" si="183"/>
        <v>0</v>
      </c>
      <c r="N426" s="89">
        <f t="shared" si="184"/>
        <v>0</v>
      </c>
      <c r="O426" s="493">
        <f t="shared" si="192"/>
        <v>3.49</v>
      </c>
      <c r="P426" s="491">
        <f t="shared" si="186"/>
        <v>3.49</v>
      </c>
      <c r="Q426" s="138"/>
      <c r="R426" s="42" t="s">
        <v>1316</v>
      </c>
      <c r="T426" s="141"/>
      <c r="U426" s="141"/>
    </row>
    <row r="427" spans="1:21" ht="15.75">
      <c r="A427" s="41">
        <v>940</v>
      </c>
      <c r="B427" s="41">
        <v>675</v>
      </c>
      <c r="C427" s="143">
        <f t="shared" si="191"/>
        <v>0.67500000000000004</v>
      </c>
      <c r="D427" s="103">
        <v>0</v>
      </c>
      <c r="E427" s="143">
        <f t="shared" si="176"/>
        <v>0.67500000000000004</v>
      </c>
      <c r="F427" s="490">
        <f t="shared" si="190"/>
        <v>225</v>
      </c>
      <c r="G427" s="494">
        <f t="shared" si="177"/>
        <v>493</v>
      </c>
      <c r="H427" s="89">
        <f t="shared" si="178"/>
        <v>15.7</v>
      </c>
      <c r="I427" s="98">
        <f t="shared" si="179"/>
        <v>135</v>
      </c>
      <c r="J427" s="89">
        <f t="shared" si="180"/>
        <v>0</v>
      </c>
      <c r="K427" s="98">
        <f t="shared" si="181"/>
        <v>90</v>
      </c>
      <c r="L427" s="98">
        <f t="shared" si="182"/>
        <v>358</v>
      </c>
      <c r="M427" s="89">
        <f t="shared" si="183"/>
        <v>0</v>
      </c>
      <c r="N427" s="89">
        <f t="shared" si="184"/>
        <v>0</v>
      </c>
      <c r="O427" s="491">
        <f t="shared" si="192"/>
        <v>15.7</v>
      </c>
      <c r="P427" s="495">
        <f t="shared" si="186"/>
        <v>15.7</v>
      </c>
      <c r="Q427" s="138"/>
      <c r="T427" s="141"/>
      <c r="U427" s="141"/>
    </row>
    <row r="428" spans="1:21" ht="15.75">
      <c r="A428" s="41">
        <v>941</v>
      </c>
      <c r="B428" s="41">
        <v>7440</v>
      </c>
      <c r="C428" s="143">
        <f t="shared" si="191"/>
        <v>7.44</v>
      </c>
      <c r="D428" s="103">
        <v>0</v>
      </c>
      <c r="E428" s="143">
        <f t="shared" si="176"/>
        <v>7.44</v>
      </c>
      <c r="F428" s="492">
        <f t="shared" si="190"/>
        <v>2480</v>
      </c>
      <c r="G428" s="98">
        <f t="shared" si="177"/>
        <v>5431</v>
      </c>
      <c r="H428" s="89">
        <f t="shared" si="178"/>
        <v>173.08</v>
      </c>
      <c r="I428" s="98">
        <f t="shared" si="179"/>
        <v>1488</v>
      </c>
      <c r="J428" s="89">
        <f t="shared" si="180"/>
        <v>0</v>
      </c>
      <c r="K428" s="98">
        <f t="shared" si="181"/>
        <v>992</v>
      </c>
      <c r="L428" s="98">
        <f t="shared" si="182"/>
        <v>3943</v>
      </c>
      <c r="M428" s="89">
        <f t="shared" si="183"/>
        <v>0</v>
      </c>
      <c r="N428" s="89">
        <f t="shared" si="184"/>
        <v>0</v>
      </c>
      <c r="O428" s="493">
        <f t="shared" si="192"/>
        <v>173.08</v>
      </c>
      <c r="P428" s="89">
        <f t="shared" si="186"/>
        <v>173.08</v>
      </c>
      <c r="Q428" s="138"/>
      <c r="T428" s="141"/>
      <c r="U428" s="141"/>
    </row>
    <row r="429" spans="1:21" ht="15.75">
      <c r="A429" s="41">
        <v>942</v>
      </c>
      <c r="B429" s="41">
        <v>2200</v>
      </c>
      <c r="C429" s="143">
        <f t="shared" si="191"/>
        <v>2.2000000000000002</v>
      </c>
      <c r="D429" s="103">
        <v>0</v>
      </c>
      <c r="E429" s="143">
        <f t="shared" si="176"/>
        <v>2.2000000000000002</v>
      </c>
      <c r="F429" s="490">
        <f t="shared" si="190"/>
        <v>733</v>
      </c>
      <c r="G429" s="203">
        <f t="shared" si="177"/>
        <v>1606</v>
      </c>
      <c r="H429" s="89">
        <f t="shared" si="178"/>
        <v>51.18</v>
      </c>
      <c r="I429" s="98">
        <f t="shared" si="179"/>
        <v>440</v>
      </c>
      <c r="J429" s="89">
        <f t="shared" si="180"/>
        <v>0</v>
      </c>
      <c r="K429" s="98">
        <f t="shared" si="181"/>
        <v>293</v>
      </c>
      <c r="L429" s="98">
        <f t="shared" si="182"/>
        <v>1166</v>
      </c>
      <c r="M429" s="89">
        <f t="shared" si="183"/>
        <v>0</v>
      </c>
      <c r="N429" s="89">
        <f t="shared" si="184"/>
        <v>0</v>
      </c>
      <c r="O429" s="89">
        <f t="shared" si="192"/>
        <v>51.18</v>
      </c>
      <c r="P429" s="89">
        <f t="shared" si="186"/>
        <v>51.18</v>
      </c>
      <c r="Q429" s="138"/>
      <c r="T429" s="141"/>
      <c r="U429" s="141"/>
    </row>
    <row r="430" spans="1:21" ht="15.75">
      <c r="A430" s="41">
        <v>943</v>
      </c>
      <c r="B430" s="41">
        <v>1290</v>
      </c>
      <c r="C430" s="143">
        <f t="shared" si="191"/>
        <v>1.29</v>
      </c>
      <c r="D430" s="103">
        <v>0</v>
      </c>
      <c r="E430" s="143">
        <f t="shared" si="176"/>
        <v>1.29</v>
      </c>
      <c r="F430" s="490">
        <f t="shared" si="190"/>
        <v>430</v>
      </c>
      <c r="G430" s="203">
        <f t="shared" si="177"/>
        <v>942</v>
      </c>
      <c r="H430" s="89">
        <f t="shared" si="178"/>
        <v>30.01</v>
      </c>
      <c r="I430" s="98">
        <f t="shared" si="179"/>
        <v>258</v>
      </c>
      <c r="J430" s="89">
        <f t="shared" si="180"/>
        <v>0</v>
      </c>
      <c r="K430" s="98">
        <f t="shared" si="181"/>
        <v>172</v>
      </c>
      <c r="L430" s="98">
        <f t="shared" si="182"/>
        <v>684</v>
      </c>
      <c r="M430" s="89">
        <f t="shared" si="183"/>
        <v>0</v>
      </c>
      <c r="N430" s="89">
        <f t="shared" si="184"/>
        <v>0</v>
      </c>
      <c r="O430" s="89">
        <f t="shared" si="192"/>
        <v>30.01</v>
      </c>
      <c r="P430" s="89">
        <f t="shared" si="186"/>
        <v>30.01</v>
      </c>
      <c r="Q430" s="138"/>
      <c r="T430" s="141"/>
      <c r="U430" s="141"/>
    </row>
    <row r="431" spans="1:21" ht="15.75">
      <c r="A431" s="41">
        <v>944</v>
      </c>
      <c r="B431" s="41">
        <v>200</v>
      </c>
      <c r="C431" s="143">
        <f t="shared" si="191"/>
        <v>0.2</v>
      </c>
      <c r="D431" s="103">
        <v>0</v>
      </c>
      <c r="E431" s="143">
        <f t="shared" si="176"/>
        <v>0.2</v>
      </c>
      <c r="F431" s="492">
        <f t="shared" si="190"/>
        <v>67</v>
      </c>
      <c r="G431" s="490">
        <f t="shared" si="177"/>
        <v>146</v>
      </c>
      <c r="H431" s="204">
        <f t="shared" si="178"/>
        <v>4.6500000000000004</v>
      </c>
      <c r="I431" s="98">
        <f t="shared" si="179"/>
        <v>40</v>
      </c>
      <c r="J431" s="89">
        <f t="shared" si="180"/>
        <v>0</v>
      </c>
      <c r="K431" s="98">
        <f t="shared" si="181"/>
        <v>27</v>
      </c>
      <c r="L431" s="98">
        <f t="shared" si="182"/>
        <v>106</v>
      </c>
      <c r="M431" s="89">
        <f t="shared" si="183"/>
        <v>0</v>
      </c>
      <c r="N431" s="89">
        <f t="shared" si="184"/>
        <v>0</v>
      </c>
      <c r="O431" s="89">
        <f t="shared" si="192"/>
        <v>4.6500000000000004</v>
      </c>
      <c r="P431" s="89">
        <f t="shared" si="186"/>
        <v>4.6500000000000004</v>
      </c>
      <c r="Q431" s="138"/>
      <c r="T431" s="141"/>
      <c r="U431" s="141"/>
    </row>
    <row r="432" spans="1:21" ht="15.75">
      <c r="A432" s="49">
        <v>945</v>
      </c>
      <c r="B432" s="49">
        <v>1380</v>
      </c>
      <c r="C432" s="180">
        <f t="shared" si="191"/>
        <v>1.38</v>
      </c>
      <c r="D432" s="181">
        <v>0</v>
      </c>
      <c r="E432" s="180">
        <f t="shared" si="176"/>
        <v>1.38</v>
      </c>
      <c r="F432" s="191">
        <f>ROUND((+$E432*18.25)/12,0)</f>
        <v>2</v>
      </c>
      <c r="G432" s="496">
        <f t="shared" si="177"/>
        <v>1007</v>
      </c>
      <c r="H432" s="153">
        <f t="shared" si="178"/>
        <v>32.1</v>
      </c>
      <c r="I432" s="50">
        <f t="shared" si="179"/>
        <v>2</v>
      </c>
      <c r="J432" s="153">
        <f t="shared" si="180"/>
        <v>0</v>
      </c>
      <c r="K432" s="50">
        <f t="shared" si="181"/>
        <v>0</v>
      </c>
      <c r="L432" s="50">
        <f t="shared" si="182"/>
        <v>1005</v>
      </c>
      <c r="M432" s="153">
        <f t="shared" si="183"/>
        <v>0</v>
      </c>
      <c r="N432" s="153">
        <f t="shared" si="184"/>
        <v>0</v>
      </c>
      <c r="O432" s="184">
        <f t="shared" si="192"/>
        <v>32.1</v>
      </c>
      <c r="P432" s="89">
        <f t="shared" si="186"/>
        <v>32.1</v>
      </c>
      <c r="Q432" s="138"/>
      <c r="T432" s="141"/>
      <c r="U432" s="141"/>
    </row>
    <row r="433" spans="1:21" ht="15.75">
      <c r="A433" s="49">
        <v>946</v>
      </c>
      <c r="B433" s="49">
        <v>1800</v>
      </c>
      <c r="C433" s="180">
        <f t="shared" si="191"/>
        <v>1.8</v>
      </c>
      <c r="D433" s="181">
        <v>0.1</v>
      </c>
      <c r="E433" s="180">
        <f t="shared" si="176"/>
        <v>1.98</v>
      </c>
      <c r="F433" s="50">
        <f>ROUND((+$E433*4000)/12,0)</f>
        <v>660</v>
      </c>
      <c r="G433" s="50">
        <f t="shared" si="177"/>
        <v>1445</v>
      </c>
      <c r="H433" s="153">
        <f t="shared" si="178"/>
        <v>46.06</v>
      </c>
      <c r="I433" s="50">
        <f t="shared" si="179"/>
        <v>396</v>
      </c>
      <c r="J433" s="153">
        <f t="shared" si="180"/>
        <v>0</v>
      </c>
      <c r="K433" s="50">
        <f t="shared" si="181"/>
        <v>264</v>
      </c>
      <c r="L433" s="50">
        <f t="shared" si="182"/>
        <v>1049</v>
      </c>
      <c r="M433" s="153">
        <f t="shared" si="183"/>
        <v>0</v>
      </c>
      <c r="N433" s="153">
        <f t="shared" si="184"/>
        <v>0</v>
      </c>
      <c r="O433" s="184">
        <f t="shared" si="192"/>
        <v>46.06</v>
      </c>
      <c r="P433" s="89">
        <f t="shared" si="186"/>
        <v>46.06</v>
      </c>
      <c r="Q433" s="138"/>
      <c r="T433" s="141"/>
      <c r="U433" s="141"/>
    </row>
    <row r="434" spans="1:21" ht="15.75">
      <c r="A434" s="41">
        <v>947</v>
      </c>
      <c r="B434" s="41">
        <v>300</v>
      </c>
      <c r="C434" s="143">
        <f t="shared" si="191"/>
        <v>0.3</v>
      </c>
      <c r="D434" s="103">
        <v>0</v>
      </c>
      <c r="E434" s="143">
        <f t="shared" si="176"/>
        <v>0.3</v>
      </c>
      <c r="F434" s="498">
        <f>ROUND((+$E434*18*9)/12,0)</f>
        <v>4</v>
      </c>
      <c r="G434" s="50">
        <f t="shared" si="177"/>
        <v>219</v>
      </c>
      <c r="H434" s="89">
        <f t="shared" si="178"/>
        <v>6.98</v>
      </c>
      <c r="I434" s="98">
        <f t="shared" si="179"/>
        <v>4</v>
      </c>
      <c r="J434" s="89">
        <f t="shared" si="180"/>
        <v>0</v>
      </c>
      <c r="K434" s="98">
        <f t="shared" si="181"/>
        <v>0</v>
      </c>
      <c r="L434" s="50">
        <f t="shared" si="182"/>
        <v>215</v>
      </c>
      <c r="M434" s="89">
        <f t="shared" si="183"/>
        <v>0</v>
      </c>
      <c r="N434" s="89">
        <f t="shared" si="184"/>
        <v>0</v>
      </c>
      <c r="O434" s="205">
        <f t="shared" si="192"/>
        <v>6.98</v>
      </c>
      <c r="P434" s="89">
        <f t="shared" si="186"/>
        <v>6.98</v>
      </c>
      <c r="Q434" s="138"/>
      <c r="T434" s="141"/>
      <c r="U434" s="141"/>
    </row>
    <row r="435" spans="1:21" ht="15.75">
      <c r="A435" s="41">
        <v>948</v>
      </c>
      <c r="B435" s="41">
        <v>1344</v>
      </c>
      <c r="C435" s="143">
        <f t="shared" si="191"/>
        <v>1.3440000000000001</v>
      </c>
      <c r="D435" s="103">
        <v>0</v>
      </c>
      <c r="E435" s="143">
        <f t="shared" si="176"/>
        <v>1.3440000000000001</v>
      </c>
      <c r="F435" s="490">
        <f>ROUND((+$E435*4000)/12,0)</f>
        <v>448</v>
      </c>
      <c r="G435" s="203">
        <f t="shared" si="177"/>
        <v>981</v>
      </c>
      <c r="H435" s="89">
        <f t="shared" si="178"/>
        <v>31.27</v>
      </c>
      <c r="I435" s="98">
        <f t="shared" si="179"/>
        <v>269</v>
      </c>
      <c r="J435" s="89">
        <f t="shared" si="180"/>
        <v>0</v>
      </c>
      <c r="K435" s="98">
        <f t="shared" si="181"/>
        <v>179</v>
      </c>
      <c r="L435" s="98">
        <f t="shared" si="182"/>
        <v>712</v>
      </c>
      <c r="M435" s="89">
        <f t="shared" si="183"/>
        <v>0</v>
      </c>
      <c r="N435" s="89">
        <f t="shared" si="184"/>
        <v>0</v>
      </c>
      <c r="O435" s="491">
        <f t="shared" si="192"/>
        <v>31.27</v>
      </c>
      <c r="P435" s="204">
        <f t="shared" si="186"/>
        <v>31.27</v>
      </c>
      <c r="Q435" s="138"/>
      <c r="T435" s="141"/>
      <c r="U435" s="141"/>
    </row>
    <row r="436" spans="1:21" ht="15.75">
      <c r="A436" s="41">
        <v>949</v>
      </c>
      <c r="B436" s="41">
        <v>75</v>
      </c>
      <c r="C436" s="143">
        <f t="shared" si="191"/>
        <v>7.4999999999999997E-2</v>
      </c>
      <c r="D436" s="103">
        <v>0</v>
      </c>
      <c r="E436" s="143">
        <f t="shared" si="176"/>
        <v>7.4999999999999997E-2</v>
      </c>
      <c r="F436" s="490">
        <f>ROUND((+$E436*4000)/12,0)</f>
        <v>25</v>
      </c>
      <c r="G436" s="203">
        <f t="shared" si="177"/>
        <v>55</v>
      </c>
      <c r="H436" s="89">
        <f t="shared" si="178"/>
        <v>1.74</v>
      </c>
      <c r="I436" s="98">
        <f t="shared" si="179"/>
        <v>15</v>
      </c>
      <c r="J436" s="89">
        <f t="shared" si="180"/>
        <v>0</v>
      </c>
      <c r="K436" s="98">
        <f t="shared" si="181"/>
        <v>10</v>
      </c>
      <c r="L436" s="98">
        <f t="shared" si="182"/>
        <v>40</v>
      </c>
      <c r="M436" s="89">
        <f t="shared" si="183"/>
        <v>0</v>
      </c>
      <c r="N436" s="89">
        <f t="shared" si="184"/>
        <v>0</v>
      </c>
      <c r="O436" s="493">
        <f t="shared" si="192"/>
        <v>1.74</v>
      </c>
      <c r="P436" s="89">
        <f t="shared" si="186"/>
        <v>1.74</v>
      </c>
      <c r="Q436" s="138"/>
      <c r="T436" s="141"/>
      <c r="U436" s="141"/>
    </row>
    <row r="437" spans="1:21" ht="15.75">
      <c r="A437" s="41">
        <v>950</v>
      </c>
      <c r="B437" s="41">
        <v>1440</v>
      </c>
      <c r="C437" s="143">
        <f t="shared" si="191"/>
        <v>1.44</v>
      </c>
      <c r="D437" s="103">
        <v>0</v>
      </c>
      <c r="E437" s="143">
        <f t="shared" si="176"/>
        <v>1.44</v>
      </c>
      <c r="F437" s="492">
        <f>ROUND((+$E437*4000)/12,0)</f>
        <v>480</v>
      </c>
      <c r="G437" s="490">
        <f t="shared" si="177"/>
        <v>1051</v>
      </c>
      <c r="H437" s="204">
        <f t="shared" si="178"/>
        <v>33.5</v>
      </c>
      <c r="I437" s="98">
        <f t="shared" si="179"/>
        <v>288</v>
      </c>
      <c r="J437" s="89">
        <f t="shared" si="180"/>
        <v>0</v>
      </c>
      <c r="K437" s="98">
        <f t="shared" si="181"/>
        <v>192</v>
      </c>
      <c r="L437" s="98">
        <f t="shared" si="182"/>
        <v>763</v>
      </c>
      <c r="M437" s="89">
        <f t="shared" si="183"/>
        <v>0</v>
      </c>
      <c r="N437" s="89">
        <f t="shared" si="184"/>
        <v>0</v>
      </c>
      <c r="O437" s="89">
        <f t="shared" si="192"/>
        <v>33.5</v>
      </c>
      <c r="P437" s="491">
        <f t="shared" si="186"/>
        <v>33.5</v>
      </c>
      <c r="Q437" s="138"/>
      <c r="R437" s="42" t="s">
        <v>1316</v>
      </c>
      <c r="T437" s="141"/>
      <c r="U437" s="141"/>
    </row>
    <row r="438" spans="1:21" ht="15.75">
      <c r="A438" s="41">
        <v>951</v>
      </c>
      <c r="B438" s="41">
        <v>2000</v>
      </c>
      <c r="C438" s="143">
        <f t="shared" si="191"/>
        <v>2</v>
      </c>
      <c r="D438" s="103">
        <v>0</v>
      </c>
      <c r="E438" s="143">
        <f t="shared" si="176"/>
        <v>2</v>
      </c>
      <c r="F438" s="490">
        <f>ROUND((+$E438*4000)/12,0)</f>
        <v>667</v>
      </c>
      <c r="G438" s="494">
        <f t="shared" si="177"/>
        <v>1460</v>
      </c>
      <c r="H438" s="89">
        <f t="shared" si="178"/>
        <v>46.53</v>
      </c>
      <c r="I438" s="98">
        <f t="shared" si="179"/>
        <v>400</v>
      </c>
      <c r="J438" s="89">
        <f t="shared" si="180"/>
        <v>0</v>
      </c>
      <c r="K438" s="98">
        <f t="shared" si="181"/>
        <v>267</v>
      </c>
      <c r="L438" s="98">
        <f t="shared" si="182"/>
        <v>1060</v>
      </c>
      <c r="M438" s="89">
        <f t="shared" si="183"/>
        <v>0</v>
      </c>
      <c r="N438" s="89">
        <f t="shared" si="184"/>
        <v>0</v>
      </c>
      <c r="O438" s="491">
        <f t="shared" si="192"/>
        <v>46.53</v>
      </c>
      <c r="P438" s="495">
        <f t="shared" si="186"/>
        <v>46.53</v>
      </c>
      <c r="Q438" s="138"/>
      <c r="T438" s="141"/>
      <c r="U438" s="141"/>
    </row>
    <row r="439" spans="1:21" ht="15.75">
      <c r="A439" s="41">
        <v>952</v>
      </c>
      <c r="B439" s="41">
        <v>1119</v>
      </c>
      <c r="C439" s="143">
        <f t="shared" si="191"/>
        <v>1.119</v>
      </c>
      <c r="D439" s="103">
        <v>0</v>
      </c>
      <c r="E439" s="143">
        <f t="shared" si="176"/>
        <v>1.119</v>
      </c>
      <c r="F439" s="492">
        <v>0</v>
      </c>
      <c r="G439" s="98">
        <v>0</v>
      </c>
      <c r="H439" s="89">
        <f t="shared" si="178"/>
        <v>26.03</v>
      </c>
      <c r="I439" s="98">
        <f t="shared" si="179"/>
        <v>0</v>
      </c>
      <c r="J439" s="89">
        <f t="shared" si="180"/>
        <v>0</v>
      </c>
      <c r="K439" s="98">
        <f t="shared" si="181"/>
        <v>0</v>
      </c>
      <c r="L439" s="98">
        <f t="shared" si="182"/>
        <v>0</v>
      </c>
      <c r="M439" s="89">
        <f t="shared" si="183"/>
        <v>0</v>
      </c>
      <c r="N439" s="89">
        <f t="shared" si="184"/>
        <v>0</v>
      </c>
      <c r="O439" s="493">
        <f t="shared" si="192"/>
        <v>26.03</v>
      </c>
      <c r="P439" s="89">
        <f t="shared" si="186"/>
        <v>26.03</v>
      </c>
      <c r="Q439" s="138"/>
      <c r="T439" s="141"/>
      <c r="U439" s="141"/>
    </row>
    <row r="440" spans="1:21" ht="15.75">
      <c r="A440" s="41">
        <v>953</v>
      </c>
      <c r="B440" s="41">
        <v>1548</v>
      </c>
      <c r="C440" s="143">
        <f t="shared" si="191"/>
        <v>1.548</v>
      </c>
      <c r="D440" s="103">
        <v>0</v>
      </c>
      <c r="E440" s="143">
        <f t="shared" si="176"/>
        <v>1.548</v>
      </c>
      <c r="F440" s="98">
        <f t="shared" ref="F440:F448" si="193">ROUND((+$E440*4000)/12,0)</f>
        <v>516</v>
      </c>
      <c r="G440" s="490">
        <f t="shared" ref="G440:G453" si="194">ROUND((+$E440*8760)/12,0)</f>
        <v>1130</v>
      </c>
      <c r="H440" s="204">
        <f t="shared" si="178"/>
        <v>36.01</v>
      </c>
      <c r="I440" s="98">
        <f t="shared" si="179"/>
        <v>310</v>
      </c>
      <c r="J440" s="89">
        <f t="shared" si="180"/>
        <v>0</v>
      </c>
      <c r="K440" s="98">
        <f t="shared" si="181"/>
        <v>206</v>
      </c>
      <c r="L440" s="98">
        <f t="shared" si="182"/>
        <v>820</v>
      </c>
      <c r="M440" s="89">
        <f t="shared" si="183"/>
        <v>0</v>
      </c>
      <c r="N440" s="89">
        <f t="shared" si="184"/>
        <v>0</v>
      </c>
      <c r="O440" s="89">
        <f t="shared" si="192"/>
        <v>36.01</v>
      </c>
      <c r="P440" s="491">
        <f t="shared" si="186"/>
        <v>36.01</v>
      </c>
      <c r="Q440" s="138"/>
      <c r="R440" s="42" t="s">
        <v>1316</v>
      </c>
      <c r="T440" s="141"/>
      <c r="U440" s="141"/>
    </row>
    <row r="441" spans="1:21" ht="15.75">
      <c r="A441" s="49">
        <v>954</v>
      </c>
      <c r="B441" s="49">
        <v>175</v>
      </c>
      <c r="C441" s="180"/>
      <c r="D441" s="181">
        <v>0</v>
      </c>
      <c r="E441" s="180">
        <f t="shared" si="176"/>
        <v>0</v>
      </c>
      <c r="F441" s="50">
        <f t="shared" si="193"/>
        <v>0</v>
      </c>
      <c r="G441" s="496">
        <f t="shared" si="194"/>
        <v>0</v>
      </c>
      <c r="H441" s="153">
        <f t="shared" si="178"/>
        <v>0</v>
      </c>
      <c r="I441" s="50">
        <f t="shared" si="179"/>
        <v>0</v>
      </c>
      <c r="J441" s="153">
        <f t="shared" si="180"/>
        <v>0</v>
      </c>
      <c r="K441" s="50">
        <f t="shared" si="181"/>
        <v>0</v>
      </c>
      <c r="L441" s="50">
        <f t="shared" si="182"/>
        <v>0</v>
      </c>
      <c r="M441" s="153">
        <f t="shared" si="183"/>
        <v>0</v>
      </c>
      <c r="N441" s="153">
        <f t="shared" si="184"/>
        <v>0</v>
      </c>
      <c r="O441" s="153">
        <v>8.130079441050885</v>
      </c>
      <c r="P441" s="497">
        <f t="shared" si="186"/>
        <v>0</v>
      </c>
      <c r="Q441" s="138"/>
      <c r="T441" s="141"/>
      <c r="U441" s="141"/>
    </row>
    <row r="442" spans="1:21" ht="15.75">
      <c r="A442" s="49">
        <v>955</v>
      </c>
      <c r="B442" s="49">
        <v>100</v>
      </c>
      <c r="C442" s="180"/>
      <c r="D442" s="181">
        <v>0</v>
      </c>
      <c r="E442" s="180">
        <f t="shared" si="176"/>
        <v>0</v>
      </c>
      <c r="F442" s="50">
        <f t="shared" si="193"/>
        <v>0</v>
      </c>
      <c r="G442" s="50">
        <f t="shared" si="194"/>
        <v>0</v>
      </c>
      <c r="H442" s="153">
        <f t="shared" si="178"/>
        <v>0</v>
      </c>
      <c r="I442" s="50">
        <f t="shared" si="179"/>
        <v>0</v>
      </c>
      <c r="J442" s="153">
        <f t="shared" si="180"/>
        <v>0</v>
      </c>
      <c r="K442" s="50">
        <f t="shared" si="181"/>
        <v>0</v>
      </c>
      <c r="L442" s="50">
        <f t="shared" si="182"/>
        <v>0</v>
      </c>
      <c r="M442" s="153">
        <f t="shared" si="183"/>
        <v>0</v>
      </c>
      <c r="N442" s="153">
        <f t="shared" si="184"/>
        <v>0</v>
      </c>
      <c r="O442" s="153">
        <v>8.204826130183168</v>
      </c>
      <c r="P442" s="153">
        <f t="shared" si="186"/>
        <v>0</v>
      </c>
      <c r="Q442" s="138"/>
      <c r="T442" s="141"/>
      <c r="U442" s="141"/>
    </row>
    <row r="443" spans="1:21" ht="15.75">
      <c r="A443" s="41">
        <v>956</v>
      </c>
      <c r="B443" s="41">
        <v>250</v>
      </c>
      <c r="C443" s="143">
        <f t="shared" ref="C443:C506" si="195">B443/1000</f>
        <v>0.25</v>
      </c>
      <c r="D443" s="103">
        <v>0</v>
      </c>
      <c r="E443" s="143">
        <f t="shared" si="176"/>
        <v>0.25</v>
      </c>
      <c r="F443" s="98">
        <f t="shared" si="193"/>
        <v>83</v>
      </c>
      <c r="G443" s="98">
        <f t="shared" si="194"/>
        <v>183</v>
      </c>
      <c r="H443" s="89">
        <f t="shared" si="178"/>
        <v>5.82</v>
      </c>
      <c r="I443" s="98">
        <f t="shared" si="179"/>
        <v>50</v>
      </c>
      <c r="J443" s="89">
        <f t="shared" si="180"/>
        <v>0</v>
      </c>
      <c r="K443" s="98">
        <f t="shared" si="181"/>
        <v>33</v>
      </c>
      <c r="L443" s="98">
        <f t="shared" si="182"/>
        <v>133</v>
      </c>
      <c r="M443" s="89">
        <f t="shared" si="183"/>
        <v>0</v>
      </c>
      <c r="N443" s="89">
        <f t="shared" si="184"/>
        <v>0</v>
      </c>
      <c r="O443" s="89">
        <f t="shared" ref="O443:O506" si="196">H443+J443+M443</f>
        <v>5.82</v>
      </c>
      <c r="P443" s="184">
        <f t="shared" si="186"/>
        <v>5.82</v>
      </c>
      <c r="Q443" s="138"/>
      <c r="R443" s="42" t="s">
        <v>1316</v>
      </c>
      <c r="T443" s="141"/>
      <c r="U443" s="141"/>
    </row>
    <row r="444" spans="1:21" ht="15.75">
      <c r="A444" s="41">
        <v>957</v>
      </c>
      <c r="B444" s="41">
        <v>90</v>
      </c>
      <c r="C444" s="143">
        <f t="shared" si="195"/>
        <v>0.09</v>
      </c>
      <c r="D444" s="103">
        <v>0.1</v>
      </c>
      <c r="E444" s="143">
        <f t="shared" si="176"/>
        <v>9.8999999999999991E-2</v>
      </c>
      <c r="F444" s="490">
        <f t="shared" si="193"/>
        <v>33</v>
      </c>
      <c r="G444" s="203">
        <f t="shared" si="194"/>
        <v>72</v>
      </c>
      <c r="H444" s="89">
        <f t="shared" si="178"/>
        <v>2.2999999999999998</v>
      </c>
      <c r="I444" s="98">
        <f t="shared" si="179"/>
        <v>20</v>
      </c>
      <c r="J444" s="89">
        <f t="shared" si="180"/>
        <v>0</v>
      </c>
      <c r="K444" s="98">
        <f t="shared" si="181"/>
        <v>13</v>
      </c>
      <c r="L444" s="98">
        <f t="shared" si="182"/>
        <v>52</v>
      </c>
      <c r="M444" s="89">
        <f t="shared" si="183"/>
        <v>0</v>
      </c>
      <c r="N444" s="89">
        <f t="shared" si="184"/>
        <v>0</v>
      </c>
      <c r="O444" s="89">
        <f t="shared" si="196"/>
        <v>2.2999999999999998</v>
      </c>
      <c r="P444" s="89">
        <f t="shared" si="186"/>
        <v>2.2999999999999998</v>
      </c>
      <c r="Q444" s="138"/>
      <c r="T444" s="141"/>
      <c r="U444" s="141"/>
    </row>
    <row r="445" spans="1:21" ht="15.75">
      <c r="A445" s="41">
        <v>958</v>
      </c>
      <c r="B445" s="41">
        <v>850</v>
      </c>
      <c r="C445" s="143">
        <f t="shared" si="195"/>
        <v>0.85</v>
      </c>
      <c r="D445" s="103">
        <v>0</v>
      </c>
      <c r="E445" s="143">
        <f t="shared" si="176"/>
        <v>0.85</v>
      </c>
      <c r="F445" s="490">
        <f t="shared" si="193"/>
        <v>283</v>
      </c>
      <c r="G445" s="203">
        <f t="shared" si="194"/>
        <v>621</v>
      </c>
      <c r="H445" s="89">
        <f t="shared" si="178"/>
        <v>19.77</v>
      </c>
      <c r="I445" s="98">
        <f t="shared" si="179"/>
        <v>170</v>
      </c>
      <c r="J445" s="89">
        <f t="shared" si="180"/>
        <v>0</v>
      </c>
      <c r="K445" s="98">
        <f t="shared" si="181"/>
        <v>113</v>
      </c>
      <c r="L445" s="98">
        <f t="shared" si="182"/>
        <v>451</v>
      </c>
      <c r="M445" s="89">
        <f t="shared" si="183"/>
        <v>0</v>
      </c>
      <c r="N445" s="89">
        <f t="shared" si="184"/>
        <v>0</v>
      </c>
      <c r="O445" s="491">
        <f t="shared" si="196"/>
        <v>19.77</v>
      </c>
      <c r="P445" s="204">
        <f t="shared" si="186"/>
        <v>19.77</v>
      </c>
      <c r="Q445" s="138"/>
      <c r="T445" s="141"/>
      <c r="U445" s="141"/>
    </row>
    <row r="446" spans="1:21" ht="15.75">
      <c r="A446" s="41">
        <v>959</v>
      </c>
      <c r="B446" s="41">
        <v>980</v>
      </c>
      <c r="C446" s="143">
        <f t="shared" si="195"/>
        <v>0.98</v>
      </c>
      <c r="D446" s="103">
        <v>0</v>
      </c>
      <c r="E446" s="143">
        <f t="shared" si="176"/>
        <v>0.98</v>
      </c>
      <c r="F446" s="490">
        <f t="shared" si="193"/>
        <v>327</v>
      </c>
      <c r="G446" s="203">
        <f t="shared" si="194"/>
        <v>715</v>
      </c>
      <c r="H446" s="89">
        <f t="shared" si="178"/>
        <v>22.8</v>
      </c>
      <c r="I446" s="98">
        <f t="shared" si="179"/>
        <v>196</v>
      </c>
      <c r="J446" s="89">
        <f t="shared" si="180"/>
        <v>0</v>
      </c>
      <c r="K446" s="98">
        <f t="shared" si="181"/>
        <v>131</v>
      </c>
      <c r="L446" s="98">
        <f t="shared" si="182"/>
        <v>519</v>
      </c>
      <c r="M446" s="89">
        <f t="shared" si="183"/>
        <v>0</v>
      </c>
      <c r="N446" s="89">
        <f t="shared" si="184"/>
        <v>0</v>
      </c>
      <c r="O446" s="491">
        <f t="shared" si="196"/>
        <v>22.8</v>
      </c>
      <c r="P446" s="204">
        <f t="shared" si="186"/>
        <v>22.8</v>
      </c>
      <c r="Q446" s="138"/>
      <c r="T446" s="141"/>
      <c r="U446" s="141"/>
    </row>
    <row r="447" spans="1:21" ht="15.75">
      <c r="A447" s="41">
        <v>960</v>
      </c>
      <c r="B447" s="41">
        <v>2400</v>
      </c>
      <c r="C447" s="143">
        <f t="shared" si="195"/>
        <v>2.4</v>
      </c>
      <c r="D447" s="103">
        <v>0</v>
      </c>
      <c r="E447" s="143">
        <f t="shared" si="176"/>
        <v>2.4</v>
      </c>
      <c r="F447" s="492">
        <f t="shared" si="193"/>
        <v>800</v>
      </c>
      <c r="G447" s="490">
        <f t="shared" si="194"/>
        <v>1752</v>
      </c>
      <c r="H447" s="204">
        <f t="shared" si="178"/>
        <v>55.83</v>
      </c>
      <c r="I447" s="98">
        <f t="shared" si="179"/>
        <v>480</v>
      </c>
      <c r="J447" s="89">
        <f t="shared" si="180"/>
        <v>0</v>
      </c>
      <c r="K447" s="98">
        <f t="shared" si="181"/>
        <v>320</v>
      </c>
      <c r="L447" s="98">
        <f t="shared" si="182"/>
        <v>1272</v>
      </c>
      <c r="M447" s="89">
        <f t="shared" si="183"/>
        <v>0</v>
      </c>
      <c r="N447" s="89">
        <f t="shared" si="184"/>
        <v>0</v>
      </c>
      <c r="O447" s="493">
        <f t="shared" si="196"/>
        <v>55.83</v>
      </c>
      <c r="P447" s="491">
        <f t="shared" si="186"/>
        <v>55.83</v>
      </c>
      <c r="Q447" s="138"/>
      <c r="R447" s="42" t="s">
        <v>1316</v>
      </c>
      <c r="T447" s="141"/>
      <c r="U447" s="141"/>
    </row>
    <row r="448" spans="1:21" ht="16.5" thickBot="1">
      <c r="A448" s="41">
        <v>961</v>
      </c>
      <c r="B448" s="41">
        <v>5</v>
      </c>
      <c r="C448" s="143">
        <f t="shared" si="195"/>
        <v>5.0000000000000001E-3</v>
      </c>
      <c r="D448" s="103">
        <v>0</v>
      </c>
      <c r="E448" s="143">
        <f t="shared" si="176"/>
        <v>5.0000000000000001E-3</v>
      </c>
      <c r="F448" s="98">
        <f t="shared" si="193"/>
        <v>2</v>
      </c>
      <c r="G448" s="492">
        <f t="shared" si="194"/>
        <v>4</v>
      </c>
      <c r="H448" s="89">
        <f t="shared" si="178"/>
        <v>0.12</v>
      </c>
      <c r="I448" s="98">
        <f t="shared" si="179"/>
        <v>1</v>
      </c>
      <c r="J448" s="89">
        <f t="shared" si="180"/>
        <v>0</v>
      </c>
      <c r="K448" s="98">
        <f t="shared" si="181"/>
        <v>1</v>
      </c>
      <c r="L448" s="98">
        <f t="shared" si="182"/>
        <v>3</v>
      </c>
      <c r="M448" s="89">
        <f t="shared" si="183"/>
        <v>0</v>
      </c>
      <c r="N448" s="89">
        <f t="shared" si="184"/>
        <v>0</v>
      </c>
      <c r="O448" s="89">
        <f t="shared" si="196"/>
        <v>0.12</v>
      </c>
      <c r="P448" s="493">
        <f t="shared" si="186"/>
        <v>0.12</v>
      </c>
      <c r="Q448" s="138"/>
      <c r="T448" s="141"/>
      <c r="U448" s="141"/>
    </row>
    <row r="449" spans="1:21" ht="16.5" thickBot="1">
      <c r="A449" s="41">
        <v>962</v>
      </c>
      <c r="B449" s="41">
        <v>100</v>
      </c>
      <c r="C449" s="143">
        <f t="shared" si="195"/>
        <v>0.1</v>
      </c>
      <c r="D449" s="103">
        <v>0</v>
      </c>
      <c r="E449" s="143">
        <f t="shared" si="176"/>
        <v>0.1</v>
      </c>
      <c r="F449" s="174">
        <f>ROUND((+$E449*0.25*12)/12,0)</f>
        <v>0</v>
      </c>
      <c r="G449" s="98">
        <f t="shared" si="194"/>
        <v>73</v>
      </c>
      <c r="H449" s="89">
        <f t="shared" si="178"/>
        <v>2.33</v>
      </c>
      <c r="I449" s="98">
        <f t="shared" si="179"/>
        <v>0</v>
      </c>
      <c r="J449" s="89">
        <f t="shared" si="180"/>
        <v>0</v>
      </c>
      <c r="K449" s="98">
        <f t="shared" si="181"/>
        <v>0</v>
      </c>
      <c r="L449" s="98">
        <f t="shared" si="182"/>
        <v>73</v>
      </c>
      <c r="M449" s="89">
        <f t="shared" si="183"/>
        <v>0</v>
      </c>
      <c r="N449" s="89">
        <f t="shared" si="184"/>
        <v>0</v>
      </c>
      <c r="O449" s="89">
        <f t="shared" si="196"/>
        <v>2.33</v>
      </c>
      <c r="P449" s="89">
        <f t="shared" si="186"/>
        <v>2.33</v>
      </c>
      <c r="Q449" s="138"/>
      <c r="T449" s="141"/>
      <c r="U449" s="141"/>
    </row>
    <row r="450" spans="1:21" ht="16.5" thickBot="1">
      <c r="A450" s="41">
        <v>963</v>
      </c>
      <c r="B450" s="41">
        <v>249</v>
      </c>
      <c r="C450" s="143">
        <f t="shared" si="195"/>
        <v>0.249</v>
      </c>
      <c r="D450" s="103">
        <v>0</v>
      </c>
      <c r="E450" s="143">
        <f t="shared" si="176"/>
        <v>0.249</v>
      </c>
      <c r="F450" s="174">
        <f>ROUND((+$E450*5*12)/12,0)</f>
        <v>1</v>
      </c>
      <c r="G450" s="98">
        <f t="shared" si="194"/>
        <v>182</v>
      </c>
      <c r="H450" s="89">
        <f t="shared" si="178"/>
        <v>5.79</v>
      </c>
      <c r="I450" s="98">
        <f t="shared" si="179"/>
        <v>1</v>
      </c>
      <c r="J450" s="89">
        <f t="shared" si="180"/>
        <v>0</v>
      </c>
      <c r="K450" s="98">
        <f t="shared" si="181"/>
        <v>0</v>
      </c>
      <c r="L450" s="98">
        <f t="shared" si="182"/>
        <v>181</v>
      </c>
      <c r="M450" s="89">
        <f t="shared" si="183"/>
        <v>0</v>
      </c>
      <c r="N450" s="89">
        <f t="shared" si="184"/>
        <v>0</v>
      </c>
      <c r="O450" s="89">
        <f t="shared" si="196"/>
        <v>5.79</v>
      </c>
      <c r="P450" s="89">
        <f t="shared" si="186"/>
        <v>5.79</v>
      </c>
      <c r="Q450" s="138"/>
      <c r="T450" s="141"/>
      <c r="U450" s="141"/>
    </row>
    <row r="451" spans="1:21" ht="15.75">
      <c r="A451" s="41">
        <v>964</v>
      </c>
      <c r="B451" s="41">
        <v>319</v>
      </c>
      <c r="C451" s="143">
        <f t="shared" si="195"/>
        <v>0.31900000000000001</v>
      </c>
      <c r="D451" s="103">
        <v>0.1</v>
      </c>
      <c r="E451" s="143">
        <f t="shared" si="176"/>
        <v>0.35089999999999999</v>
      </c>
      <c r="F451" s="206">
        <f>ROUND((+$E451*4000)/12,0)</f>
        <v>117</v>
      </c>
      <c r="G451" s="203">
        <f t="shared" si="194"/>
        <v>256</v>
      </c>
      <c r="H451" s="89">
        <f t="shared" si="178"/>
        <v>8.16</v>
      </c>
      <c r="I451" s="98">
        <f t="shared" si="179"/>
        <v>70</v>
      </c>
      <c r="J451" s="89">
        <f t="shared" si="180"/>
        <v>0</v>
      </c>
      <c r="K451" s="98">
        <f t="shared" si="181"/>
        <v>47</v>
      </c>
      <c r="L451" s="98">
        <f t="shared" si="182"/>
        <v>186</v>
      </c>
      <c r="M451" s="89">
        <f t="shared" si="183"/>
        <v>0</v>
      </c>
      <c r="N451" s="89">
        <f t="shared" si="184"/>
        <v>0</v>
      </c>
      <c r="O451" s="89">
        <f t="shared" si="196"/>
        <v>8.16</v>
      </c>
      <c r="P451" s="89">
        <f t="shared" si="186"/>
        <v>8.16</v>
      </c>
      <c r="Q451" s="138"/>
      <c r="T451" s="141"/>
      <c r="U451" s="141"/>
    </row>
    <row r="452" spans="1:21" ht="15.75">
      <c r="A452" s="41">
        <v>965</v>
      </c>
      <c r="B452" s="41">
        <v>2420</v>
      </c>
      <c r="C452" s="143">
        <f t="shared" si="195"/>
        <v>2.42</v>
      </c>
      <c r="D452" s="103">
        <v>0</v>
      </c>
      <c r="E452" s="143">
        <f t="shared" ref="E452:E515" si="197">(+C452*D452)+C452</f>
        <v>2.42</v>
      </c>
      <c r="F452" s="492">
        <f>ROUND((+$E452*4000)/12,0)</f>
        <v>807</v>
      </c>
      <c r="G452" s="98">
        <f t="shared" si="194"/>
        <v>1767</v>
      </c>
      <c r="H452" s="89">
        <f t="shared" ref="H452:H515" si="198">ROUND(+E452*D$7,2)</f>
        <v>56.3</v>
      </c>
      <c r="I452" s="98">
        <f t="shared" ref="I452:I515" si="199">ROUND(IF((E452*200)&gt;F452,F452,(E452*200)),0)</f>
        <v>484</v>
      </c>
      <c r="J452" s="89">
        <f t="shared" ref="J452:J515" si="200">ROUND(+I452*D$8,2)</f>
        <v>0</v>
      </c>
      <c r="K452" s="98">
        <f t="shared" ref="K452:K515" si="201">F452-I452</f>
        <v>323</v>
      </c>
      <c r="L452" s="98">
        <f t="shared" ref="L452:L515" si="202">G452-I452</f>
        <v>1283</v>
      </c>
      <c r="M452" s="89">
        <f t="shared" ref="M452:M515" si="203">ROUND(+K452*D$9,2)</f>
        <v>0</v>
      </c>
      <c r="N452" s="89">
        <f t="shared" ref="N452:N515" si="204">ROUND(+L452*D$9,2)</f>
        <v>0</v>
      </c>
      <c r="O452" s="499">
        <f t="shared" si="196"/>
        <v>56.3</v>
      </c>
      <c r="P452" s="89">
        <f t="shared" ref="P452:P515" si="205">H452+J452+N452</f>
        <v>56.3</v>
      </c>
      <c r="Q452" s="138"/>
      <c r="T452" s="141"/>
      <c r="U452" s="141"/>
    </row>
    <row r="453" spans="1:21" ht="15.75">
      <c r="A453" s="41">
        <v>966</v>
      </c>
      <c r="B453" s="41">
        <v>6500</v>
      </c>
      <c r="C453" s="143">
        <f t="shared" si="195"/>
        <v>6.5</v>
      </c>
      <c r="D453" s="103">
        <v>0</v>
      </c>
      <c r="E453" s="143">
        <f t="shared" si="197"/>
        <v>6.5</v>
      </c>
      <c r="F453" s="490">
        <f>ROUND((+$E453*(130*12))/12,0)</f>
        <v>845</v>
      </c>
      <c r="G453" s="203">
        <f t="shared" si="194"/>
        <v>4745</v>
      </c>
      <c r="H453" s="89">
        <f t="shared" si="198"/>
        <v>151.22</v>
      </c>
      <c r="I453" s="98">
        <f t="shared" si="199"/>
        <v>845</v>
      </c>
      <c r="J453" s="89">
        <f t="shared" si="200"/>
        <v>0</v>
      </c>
      <c r="K453" s="98">
        <f t="shared" si="201"/>
        <v>0</v>
      </c>
      <c r="L453" s="98">
        <f t="shared" si="202"/>
        <v>3900</v>
      </c>
      <c r="M453" s="89">
        <f t="shared" si="203"/>
        <v>0</v>
      </c>
      <c r="N453" s="89">
        <f t="shared" si="204"/>
        <v>0</v>
      </c>
      <c r="O453" s="491">
        <f t="shared" si="196"/>
        <v>151.22</v>
      </c>
      <c r="P453" s="204">
        <f t="shared" si="205"/>
        <v>151.22</v>
      </c>
      <c r="Q453" s="138"/>
      <c r="T453" s="141"/>
      <c r="U453" s="141"/>
    </row>
    <row r="454" spans="1:21" ht="15.75">
      <c r="A454" s="41">
        <v>967</v>
      </c>
      <c r="B454" s="41">
        <v>2500</v>
      </c>
      <c r="C454" s="143">
        <f t="shared" si="195"/>
        <v>2.5</v>
      </c>
      <c r="D454" s="103">
        <v>0</v>
      </c>
      <c r="E454" s="143">
        <f t="shared" si="197"/>
        <v>2.5</v>
      </c>
      <c r="F454" s="492">
        <f t="shared" ref="F454:F462" si="206">ROUND((+$E454*4000)/12,0)</f>
        <v>833</v>
      </c>
      <c r="G454" s="490">
        <f>ROUND((+$E454*(528*12))/12,0)</f>
        <v>1320</v>
      </c>
      <c r="H454" s="204">
        <f t="shared" si="198"/>
        <v>58.16</v>
      </c>
      <c r="I454" s="98">
        <f t="shared" si="199"/>
        <v>500</v>
      </c>
      <c r="J454" s="89">
        <f t="shared" si="200"/>
        <v>0</v>
      </c>
      <c r="K454" s="98">
        <f t="shared" si="201"/>
        <v>333</v>
      </c>
      <c r="L454" s="98">
        <f t="shared" si="202"/>
        <v>820</v>
      </c>
      <c r="M454" s="89">
        <f t="shared" si="203"/>
        <v>0</v>
      </c>
      <c r="N454" s="89">
        <f t="shared" si="204"/>
        <v>0</v>
      </c>
      <c r="O454" s="493">
        <f t="shared" si="196"/>
        <v>58.16</v>
      </c>
      <c r="P454" s="491">
        <f t="shared" si="205"/>
        <v>58.16</v>
      </c>
      <c r="Q454" s="138"/>
      <c r="R454" s="42" t="s">
        <v>1316</v>
      </c>
      <c r="T454" s="141"/>
      <c r="U454" s="141"/>
    </row>
    <row r="455" spans="1:21" ht="15.75">
      <c r="A455" s="41">
        <v>968</v>
      </c>
      <c r="B455" s="41">
        <v>473</v>
      </c>
      <c r="C455" s="143">
        <f t="shared" si="195"/>
        <v>0.47299999999999998</v>
      </c>
      <c r="D455" s="103">
        <v>0</v>
      </c>
      <c r="E455" s="143">
        <f t="shared" si="197"/>
        <v>0.47299999999999998</v>
      </c>
      <c r="F455" s="98">
        <f t="shared" si="206"/>
        <v>158</v>
      </c>
      <c r="G455" s="490">
        <f t="shared" ref="G455:G496" si="207">ROUND((+$E455*8760)/12,0)</f>
        <v>345</v>
      </c>
      <c r="H455" s="204">
        <f t="shared" si="198"/>
        <v>11</v>
      </c>
      <c r="I455" s="98">
        <f t="shared" si="199"/>
        <v>95</v>
      </c>
      <c r="J455" s="89">
        <f t="shared" si="200"/>
        <v>0</v>
      </c>
      <c r="K455" s="98">
        <f t="shared" si="201"/>
        <v>63</v>
      </c>
      <c r="L455" s="98">
        <f t="shared" si="202"/>
        <v>250</v>
      </c>
      <c r="M455" s="89">
        <f t="shared" si="203"/>
        <v>0</v>
      </c>
      <c r="N455" s="89">
        <f t="shared" si="204"/>
        <v>0</v>
      </c>
      <c r="O455" s="89">
        <f t="shared" si="196"/>
        <v>11</v>
      </c>
      <c r="P455" s="491">
        <f t="shared" si="205"/>
        <v>11</v>
      </c>
      <c r="Q455" s="138"/>
      <c r="T455" s="141"/>
      <c r="U455" s="141"/>
    </row>
    <row r="456" spans="1:21" ht="15.75">
      <c r="A456" s="41">
        <v>969</v>
      </c>
      <c r="B456" s="41">
        <v>1488</v>
      </c>
      <c r="C456" s="143">
        <f t="shared" si="195"/>
        <v>1.488</v>
      </c>
      <c r="D456" s="103">
        <v>0</v>
      </c>
      <c r="E456" s="143">
        <f t="shared" si="197"/>
        <v>1.488</v>
      </c>
      <c r="F456" s="490">
        <f t="shared" si="206"/>
        <v>496</v>
      </c>
      <c r="G456" s="494">
        <f t="shared" si="207"/>
        <v>1086</v>
      </c>
      <c r="H456" s="89">
        <f t="shared" si="198"/>
        <v>34.619999999999997</v>
      </c>
      <c r="I456" s="98">
        <f t="shared" si="199"/>
        <v>298</v>
      </c>
      <c r="J456" s="89">
        <f t="shared" si="200"/>
        <v>0</v>
      </c>
      <c r="K456" s="98">
        <f t="shared" si="201"/>
        <v>198</v>
      </c>
      <c r="L456" s="98">
        <f t="shared" si="202"/>
        <v>788</v>
      </c>
      <c r="M456" s="89">
        <f t="shared" si="203"/>
        <v>0</v>
      </c>
      <c r="N456" s="89">
        <f t="shared" si="204"/>
        <v>0</v>
      </c>
      <c r="O456" s="491">
        <f t="shared" si="196"/>
        <v>34.619999999999997</v>
      </c>
      <c r="P456" s="495">
        <f t="shared" si="205"/>
        <v>34.619999999999997</v>
      </c>
      <c r="Q456" s="138"/>
      <c r="T456" s="141"/>
      <c r="U456" s="141"/>
    </row>
    <row r="457" spans="1:21" ht="15.75">
      <c r="A457" s="41">
        <v>970</v>
      </c>
      <c r="B457" s="41">
        <v>3200</v>
      </c>
      <c r="C457" s="143">
        <f t="shared" si="195"/>
        <v>3.2</v>
      </c>
      <c r="D457" s="103">
        <v>0</v>
      </c>
      <c r="E457" s="143">
        <f t="shared" si="197"/>
        <v>3.2</v>
      </c>
      <c r="F457" s="490">
        <f t="shared" si="206"/>
        <v>1067</v>
      </c>
      <c r="G457" s="203">
        <f t="shared" si="207"/>
        <v>2336</v>
      </c>
      <c r="H457" s="89">
        <f t="shared" si="198"/>
        <v>74.44</v>
      </c>
      <c r="I457" s="98">
        <f t="shared" si="199"/>
        <v>640</v>
      </c>
      <c r="J457" s="89">
        <f t="shared" si="200"/>
        <v>0</v>
      </c>
      <c r="K457" s="98">
        <f t="shared" si="201"/>
        <v>427</v>
      </c>
      <c r="L457" s="98">
        <f t="shared" si="202"/>
        <v>1696</v>
      </c>
      <c r="M457" s="89">
        <f t="shared" si="203"/>
        <v>0</v>
      </c>
      <c r="N457" s="89">
        <f t="shared" si="204"/>
        <v>0</v>
      </c>
      <c r="O457" s="491">
        <f t="shared" si="196"/>
        <v>74.44</v>
      </c>
      <c r="P457" s="204">
        <f t="shared" si="205"/>
        <v>74.44</v>
      </c>
      <c r="Q457" s="138"/>
      <c r="T457" s="141"/>
      <c r="U457" s="141"/>
    </row>
    <row r="458" spans="1:21" ht="15.75">
      <c r="A458" s="41">
        <v>971</v>
      </c>
      <c r="B458" s="41">
        <v>49</v>
      </c>
      <c r="C458" s="143">
        <f t="shared" si="195"/>
        <v>4.9000000000000002E-2</v>
      </c>
      <c r="D458" s="103">
        <v>0</v>
      </c>
      <c r="E458" s="143">
        <f t="shared" si="197"/>
        <v>4.9000000000000002E-2</v>
      </c>
      <c r="F458" s="490">
        <f t="shared" si="206"/>
        <v>16</v>
      </c>
      <c r="G458" s="203">
        <f t="shared" si="207"/>
        <v>36</v>
      </c>
      <c r="H458" s="89">
        <f t="shared" si="198"/>
        <v>1.1399999999999999</v>
      </c>
      <c r="I458" s="98">
        <f t="shared" si="199"/>
        <v>10</v>
      </c>
      <c r="J458" s="89">
        <f t="shared" si="200"/>
        <v>0</v>
      </c>
      <c r="K458" s="98">
        <f t="shared" si="201"/>
        <v>6</v>
      </c>
      <c r="L458" s="98">
        <f t="shared" si="202"/>
        <v>26</v>
      </c>
      <c r="M458" s="89">
        <f t="shared" si="203"/>
        <v>0</v>
      </c>
      <c r="N458" s="89">
        <f t="shared" si="204"/>
        <v>0</v>
      </c>
      <c r="O458" s="493">
        <f t="shared" si="196"/>
        <v>1.1399999999999999</v>
      </c>
      <c r="P458" s="89">
        <f t="shared" si="205"/>
        <v>1.1399999999999999</v>
      </c>
      <c r="Q458" s="138"/>
      <c r="T458" s="141"/>
      <c r="U458" s="141"/>
    </row>
    <row r="459" spans="1:21" ht="15.75">
      <c r="A459" s="41">
        <v>972</v>
      </c>
      <c r="B459" s="41">
        <v>25</v>
      </c>
      <c r="C459" s="143">
        <f t="shared" si="195"/>
        <v>2.5000000000000001E-2</v>
      </c>
      <c r="D459" s="103">
        <v>0</v>
      </c>
      <c r="E459" s="143">
        <f t="shared" si="197"/>
        <v>2.5000000000000001E-2</v>
      </c>
      <c r="F459" s="492">
        <f t="shared" si="206"/>
        <v>8</v>
      </c>
      <c r="G459" s="490">
        <f t="shared" si="207"/>
        <v>18</v>
      </c>
      <c r="H459" s="204">
        <f t="shared" si="198"/>
        <v>0.57999999999999996</v>
      </c>
      <c r="I459" s="98">
        <f t="shared" si="199"/>
        <v>5</v>
      </c>
      <c r="J459" s="89">
        <f t="shared" si="200"/>
        <v>0</v>
      </c>
      <c r="K459" s="98">
        <f t="shared" si="201"/>
        <v>3</v>
      </c>
      <c r="L459" s="98">
        <f t="shared" si="202"/>
        <v>13</v>
      </c>
      <c r="M459" s="89">
        <f t="shared" si="203"/>
        <v>0</v>
      </c>
      <c r="N459" s="89">
        <f t="shared" si="204"/>
        <v>0</v>
      </c>
      <c r="O459" s="89">
        <f t="shared" si="196"/>
        <v>0.57999999999999996</v>
      </c>
      <c r="P459" s="89">
        <f t="shared" si="205"/>
        <v>0.57999999999999996</v>
      </c>
      <c r="Q459" s="138"/>
      <c r="T459" s="141"/>
      <c r="U459" s="141"/>
    </row>
    <row r="460" spans="1:21" ht="15.75">
      <c r="A460" s="41">
        <v>973</v>
      </c>
      <c r="B460" s="41">
        <v>180</v>
      </c>
      <c r="C460" s="143">
        <f t="shared" si="195"/>
        <v>0.18</v>
      </c>
      <c r="D460" s="103">
        <v>0.1</v>
      </c>
      <c r="E460" s="143">
        <f t="shared" si="197"/>
        <v>0.19799999999999998</v>
      </c>
      <c r="F460" s="490">
        <f t="shared" si="206"/>
        <v>66</v>
      </c>
      <c r="G460" s="494">
        <f t="shared" si="207"/>
        <v>145</v>
      </c>
      <c r="H460" s="89">
        <f t="shared" si="198"/>
        <v>4.6100000000000003</v>
      </c>
      <c r="I460" s="98">
        <f t="shared" si="199"/>
        <v>40</v>
      </c>
      <c r="J460" s="89">
        <f t="shared" si="200"/>
        <v>0</v>
      </c>
      <c r="K460" s="98">
        <f t="shared" si="201"/>
        <v>26</v>
      </c>
      <c r="L460" s="98">
        <f t="shared" si="202"/>
        <v>105</v>
      </c>
      <c r="M460" s="89">
        <f t="shared" si="203"/>
        <v>0</v>
      </c>
      <c r="N460" s="89">
        <f t="shared" si="204"/>
        <v>0</v>
      </c>
      <c r="O460" s="89">
        <f t="shared" si="196"/>
        <v>4.6100000000000003</v>
      </c>
      <c r="P460" s="89">
        <f t="shared" si="205"/>
        <v>4.6100000000000003</v>
      </c>
      <c r="Q460" s="138"/>
      <c r="T460" s="141"/>
      <c r="U460" s="141"/>
    </row>
    <row r="461" spans="1:21" ht="15.75">
      <c r="A461" s="41">
        <v>974</v>
      </c>
      <c r="B461" s="41">
        <v>700</v>
      </c>
      <c r="C461" s="143">
        <f t="shared" si="195"/>
        <v>0.7</v>
      </c>
      <c r="D461" s="103">
        <v>9.5000000000000001E-2</v>
      </c>
      <c r="E461" s="143">
        <f t="shared" si="197"/>
        <v>0.76649999999999996</v>
      </c>
      <c r="F461" s="490">
        <f t="shared" si="206"/>
        <v>256</v>
      </c>
      <c r="G461" s="203">
        <f t="shared" si="207"/>
        <v>560</v>
      </c>
      <c r="H461" s="89">
        <f t="shared" si="198"/>
        <v>17.829999999999998</v>
      </c>
      <c r="I461" s="98">
        <f t="shared" si="199"/>
        <v>153</v>
      </c>
      <c r="J461" s="89">
        <f t="shared" si="200"/>
        <v>0</v>
      </c>
      <c r="K461" s="98">
        <f t="shared" si="201"/>
        <v>103</v>
      </c>
      <c r="L461" s="98">
        <f t="shared" si="202"/>
        <v>407</v>
      </c>
      <c r="M461" s="89">
        <f t="shared" si="203"/>
        <v>0</v>
      </c>
      <c r="N461" s="89">
        <f t="shared" si="204"/>
        <v>0</v>
      </c>
      <c r="O461" s="89">
        <f t="shared" si="196"/>
        <v>17.829999999999998</v>
      </c>
      <c r="P461" s="89">
        <f t="shared" si="205"/>
        <v>17.829999999999998</v>
      </c>
      <c r="Q461" s="138"/>
      <c r="T461" s="141"/>
      <c r="U461" s="141"/>
    </row>
    <row r="462" spans="1:21" ht="15.75">
      <c r="A462" s="41">
        <v>975</v>
      </c>
      <c r="B462" s="41">
        <v>324</v>
      </c>
      <c r="C462" s="143">
        <f t="shared" si="195"/>
        <v>0.32400000000000001</v>
      </c>
      <c r="D462" s="103">
        <v>0</v>
      </c>
      <c r="E462" s="143">
        <f t="shared" si="197"/>
        <v>0.32400000000000001</v>
      </c>
      <c r="F462" s="490">
        <f t="shared" si="206"/>
        <v>108</v>
      </c>
      <c r="G462" s="203">
        <f t="shared" si="207"/>
        <v>237</v>
      </c>
      <c r="H462" s="89">
        <f t="shared" si="198"/>
        <v>7.54</v>
      </c>
      <c r="I462" s="98">
        <f t="shared" si="199"/>
        <v>65</v>
      </c>
      <c r="J462" s="89">
        <f t="shared" si="200"/>
        <v>0</v>
      </c>
      <c r="K462" s="98">
        <f t="shared" si="201"/>
        <v>43</v>
      </c>
      <c r="L462" s="98">
        <f t="shared" si="202"/>
        <v>172</v>
      </c>
      <c r="M462" s="89">
        <f t="shared" si="203"/>
        <v>0</v>
      </c>
      <c r="N462" s="89">
        <f t="shared" si="204"/>
        <v>0</v>
      </c>
      <c r="O462" s="491">
        <f t="shared" si="196"/>
        <v>7.54</v>
      </c>
      <c r="P462" s="204">
        <f t="shared" si="205"/>
        <v>7.54</v>
      </c>
      <c r="Q462" s="138"/>
      <c r="T462" s="141"/>
      <c r="U462" s="141"/>
    </row>
    <row r="463" spans="1:21" ht="15.75">
      <c r="A463" s="41">
        <v>976</v>
      </c>
      <c r="B463" s="41">
        <v>300</v>
      </c>
      <c r="C463" s="143">
        <f t="shared" si="195"/>
        <v>0.3</v>
      </c>
      <c r="D463" s="103">
        <v>0</v>
      </c>
      <c r="E463" s="143">
        <f t="shared" si="197"/>
        <v>0.3</v>
      </c>
      <c r="F463" s="490">
        <f>ROUND((+$E463*(152*12))/12,0)</f>
        <v>46</v>
      </c>
      <c r="G463" s="203">
        <f t="shared" si="207"/>
        <v>219</v>
      </c>
      <c r="H463" s="89">
        <f t="shared" si="198"/>
        <v>6.98</v>
      </c>
      <c r="I463" s="98">
        <f t="shared" si="199"/>
        <v>46</v>
      </c>
      <c r="J463" s="89">
        <f t="shared" si="200"/>
        <v>0</v>
      </c>
      <c r="K463" s="98">
        <f t="shared" si="201"/>
        <v>0</v>
      </c>
      <c r="L463" s="98">
        <f t="shared" si="202"/>
        <v>173</v>
      </c>
      <c r="M463" s="89">
        <f t="shared" si="203"/>
        <v>0</v>
      </c>
      <c r="N463" s="89">
        <f t="shared" si="204"/>
        <v>0</v>
      </c>
      <c r="O463" s="491">
        <f t="shared" si="196"/>
        <v>6.98</v>
      </c>
      <c r="P463" s="204">
        <f t="shared" si="205"/>
        <v>6.98</v>
      </c>
      <c r="Q463" s="138"/>
      <c r="T463" s="141"/>
      <c r="U463" s="141"/>
    </row>
    <row r="464" spans="1:21" ht="15.75">
      <c r="A464" s="41">
        <v>977</v>
      </c>
      <c r="B464" s="41">
        <v>50</v>
      </c>
      <c r="C464" s="143">
        <f t="shared" si="195"/>
        <v>0.05</v>
      </c>
      <c r="D464" s="103">
        <v>0</v>
      </c>
      <c r="E464" s="143">
        <f t="shared" si="197"/>
        <v>0.05</v>
      </c>
      <c r="F464" s="492">
        <f>ROUND((+$E464*4000)/12,0)</f>
        <v>17</v>
      </c>
      <c r="G464" s="490">
        <f t="shared" si="207"/>
        <v>37</v>
      </c>
      <c r="H464" s="89">
        <f t="shared" si="198"/>
        <v>1.1599999999999999</v>
      </c>
      <c r="I464" s="98">
        <f t="shared" si="199"/>
        <v>10</v>
      </c>
      <c r="J464" s="89">
        <f t="shared" si="200"/>
        <v>0</v>
      </c>
      <c r="K464" s="98">
        <f t="shared" si="201"/>
        <v>7</v>
      </c>
      <c r="L464" s="98">
        <f t="shared" si="202"/>
        <v>27</v>
      </c>
      <c r="M464" s="89">
        <f t="shared" si="203"/>
        <v>0</v>
      </c>
      <c r="N464" s="89">
        <f t="shared" si="204"/>
        <v>0</v>
      </c>
      <c r="O464" s="493">
        <f t="shared" si="196"/>
        <v>1.1599999999999999</v>
      </c>
      <c r="P464" s="491">
        <f t="shared" si="205"/>
        <v>1.1599999999999999</v>
      </c>
      <c r="Q464" s="138"/>
      <c r="R464" s="42" t="s">
        <v>1316</v>
      </c>
      <c r="T464" s="141"/>
      <c r="U464" s="141"/>
    </row>
    <row r="465" spans="1:21" ht="15.75">
      <c r="A465" s="41">
        <v>978</v>
      </c>
      <c r="B465" s="41">
        <v>648</v>
      </c>
      <c r="C465" s="143">
        <f t="shared" si="195"/>
        <v>0.64800000000000002</v>
      </c>
      <c r="D465" s="103">
        <v>0</v>
      </c>
      <c r="E465" s="143">
        <f t="shared" si="197"/>
        <v>0.64800000000000002</v>
      </c>
      <c r="F465" s="490">
        <f>ROUND((+$E465*(195*12))/12,0)</f>
        <v>126</v>
      </c>
      <c r="G465" s="494">
        <f t="shared" si="207"/>
        <v>473</v>
      </c>
      <c r="H465" s="89">
        <f t="shared" si="198"/>
        <v>15.07</v>
      </c>
      <c r="I465" s="98">
        <f t="shared" si="199"/>
        <v>126</v>
      </c>
      <c r="J465" s="89">
        <f t="shared" si="200"/>
        <v>0</v>
      </c>
      <c r="K465" s="98">
        <f t="shared" si="201"/>
        <v>0</v>
      </c>
      <c r="L465" s="98">
        <f t="shared" si="202"/>
        <v>347</v>
      </c>
      <c r="M465" s="89">
        <f t="shared" si="203"/>
        <v>0</v>
      </c>
      <c r="N465" s="89">
        <f t="shared" si="204"/>
        <v>0</v>
      </c>
      <c r="O465" s="491">
        <f t="shared" si="196"/>
        <v>15.07</v>
      </c>
      <c r="P465" s="495">
        <f t="shared" si="205"/>
        <v>15.07</v>
      </c>
      <c r="Q465" s="138"/>
      <c r="T465" s="141"/>
      <c r="U465" s="141"/>
    </row>
    <row r="466" spans="1:21" ht="15.75">
      <c r="A466" s="41">
        <v>979</v>
      </c>
      <c r="B466" s="41">
        <v>1100</v>
      </c>
      <c r="C466" s="143">
        <f t="shared" si="195"/>
        <v>1.1000000000000001</v>
      </c>
      <c r="D466" s="103">
        <v>0</v>
      </c>
      <c r="E466" s="143">
        <f t="shared" si="197"/>
        <v>1.1000000000000001</v>
      </c>
      <c r="F466" s="490">
        <f>ROUND((+$E466*4000)/12,0)</f>
        <v>367</v>
      </c>
      <c r="G466" s="203">
        <f t="shared" si="207"/>
        <v>803</v>
      </c>
      <c r="H466" s="89">
        <f t="shared" si="198"/>
        <v>25.59</v>
      </c>
      <c r="I466" s="98">
        <f t="shared" si="199"/>
        <v>220</v>
      </c>
      <c r="J466" s="89">
        <f t="shared" si="200"/>
        <v>0</v>
      </c>
      <c r="K466" s="98">
        <f t="shared" si="201"/>
        <v>147</v>
      </c>
      <c r="L466" s="98">
        <f t="shared" si="202"/>
        <v>583</v>
      </c>
      <c r="M466" s="89">
        <f t="shared" si="203"/>
        <v>0</v>
      </c>
      <c r="N466" s="89">
        <f t="shared" si="204"/>
        <v>0</v>
      </c>
      <c r="O466" s="491">
        <f t="shared" si="196"/>
        <v>25.59</v>
      </c>
      <c r="P466" s="204">
        <f t="shared" si="205"/>
        <v>25.59</v>
      </c>
      <c r="Q466" s="138"/>
      <c r="T466" s="141"/>
      <c r="U466" s="141"/>
    </row>
    <row r="467" spans="1:21" ht="15.75">
      <c r="A467" s="41">
        <v>980</v>
      </c>
      <c r="B467" s="41">
        <v>2148</v>
      </c>
      <c r="C467" s="143">
        <f t="shared" si="195"/>
        <v>2.1480000000000001</v>
      </c>
      <c r="D467" s="103">
        <v>0</v>
      </c>
      <c r="E467" s="143">
        <f t="shared" si="197"/>
        <v>2.1480000000000001</v>
      </c>
      <c r="F467" s="490">
        <f>ROUND((+$E467*4000)/12,0)</f>
        <v>716</v>
      </c>
      <c r="G467" s="203">
        <f t="shared" si="207"/>
        <v>1568</v>
      </c>
      <c r="H467" s="89">
        <f t="shared" si="198"/>
        <v>49.97</v>
      </c>
      <c r="I467" s="98">
        <f t="shared" si="199"/>
        <v>430</v>
      </c>
      <c r="J467" s="89">
        <f t="shared" si="200"/>
        <v>0</v>
      </c>
      <c r="K467" s="98">
        <f t="shared" si="201"/>
        <v>286</v>
      </c>
      <c r="L467" s="98">
        <f t="shared" si="202"/>
        <v>1138</v>
      </c>
      <c r="M467" s="89">
        <f t="shared" si="203"/>
        <v>0</v>
      </c>
      <c r="N467" s="89">
        <f t="shared" si="204"/>
        <v>0</v>
      </c>
      <c r="O467" s="491">
        <f t="shared" si="196"/>
        <v>49.97</v>
      </c>
      <c r="P467" s="204">
        <f t="shared" si="205"/>
        <v>49.97</v>
      </c>
      <c r="Q467" s="138"/>
      <c r="T467" s="141"/>
      <c r="U467" s="141"/>
    </row>
    <row r="468" spans="1:21" ht="15.75">
      <c r="A468" s="41">
        <v>981</v>
      </c>
      <c r="B468" s="41">
        <v>216</v>
      </c>
      <c r="C468" s="143">
        <f t="shared" si="195"/>
        <v>0.216</v>
      </c>
      <c r="D468" s="103">
        <v>0</v>
      </c>
      <c r="E468" s="143">
        <f t="shared" si="197"/>
        <v>0.216</v>
      </c>
      <c r="F468" s="492">
        <f>ROUND((+$E468*4000)/12,0)</f>
        <v>72</v>
      </c>
      <c r="G468" s="490">
        <f t="shared" si="207"/>
        <v>158</v>
      </c>
      <c r="H468" s="89">
        <f t="shared" si="198"/>
        <v>5.0199999999999996</v>
      </c>
      <c r="I468" s="98">
        <f t="shared" si="199"/>
        <v>43</v>
      </c>
      <c r="J468" s="89">
        <f t="shared" si="200"/>
        <v>0</v>
      </c>
      <c r="K468" s="98">
        <f t="shared" si="201"/>
        <v>29</v>
      </c>
      <c r="L468" s="98">
        <f t="shared" si="202"/>
        <v>115</v>
      </c>
      <c r="M468" s="89">
        <f t="shared" si="203"/>
        <v>0</v>
      </c>
      <c r="N468" s="89">
        <f t="shared" si="204"/>
        <v>0</v>
      </c>
      <c r="O468" s="493">
        <f t="shared" si="196"/>
        <v>5.0199999999999996</v>
      </c>
      <c r="P468" s="491">
        <f t="shared" si="205"/>
        <v>5.0199999999999996</v>
      </c>
      <c r="Q468" s="138"/>
      <c r="R468" s="42" t="s">
        <v>1316</v>
      </c>
      <c r="T468" s="141"/>
      <c r="U468" s="141"/>
    </row>
    <row r="469" spans="1:21" ht="15.75">
      <c r="A469" s="41">
        <v>982</v>
      </c>
      <c r="B469" s="41">
        <v>400</v>
      </c>
      <c r="C469" s="143">
        <f t="shared" si="195"/>
        <v>0.4</v>
      </c>
      <c r="D469" s="103">
        <v>0</v>
      </c>
      <c r="E469" s="143">
        <f t="shared" si="197"/>
        <v>0.4</v>
      </c>
      <c r="F469" s="490">
        <f>ROUND((+$E469*(213*12))/12,0)</f>
        <v>85</v>
      </c>
      <c r="G469" s="494">
        <f t="shared" si="207"/>
        <v>292</v>
      </c>
      <c r="H469" s="89">
        <f t="shared" si="198"/>
        <v>9.31</v>
      </c>
      <c r="I469" s="98">
        <f t="shared" si="199"/>
        <v>80</v>
      </c>
      <c r="J469" s="89">
        <f t="shared" si="200"/>
        <v>0</v>
      </c>
      <c r="K469" s="98">
        <f t="shared" si="201"/>
        <v>5</v>
      </c>
      <c r="L469" s="98">
        <f t="shared" si="202"/>
        <v>212</v>
      </c>
      <c r="M469" s="89">
        <f t="shared" si="203"/>
        <v>0</v>
      </c>
      <c r="N469" s="89">
        <f t="shared" si="204"/>
        <v>0</v>
      </c>
      <c r="O469" s="491">
        <f t="shared" si="196"/>
        <v>9.31</v>
      </c>
      <c r="P469" s="495">
        <f t="shared" si="205"/>
        <v>9.31</v>
      </c>
      <c r="Q469" s="138"/>
      <c r="T469" s="141"/>
      <c r="U469" s="141"/>
    </row>
    <row r="470" spans="1:21" ht="15.75">
      <c r="A470" s="41">
        <v>983</v>
      </c>
      <c r="B470" s="41">
        <v>420</v>
      </c>
      <c r="C470" s="143">
        <f t="shared" si="195"/>
        <v>0.42</v>
      </c>
      <c r="D470" s="103">
        <v>0</v>
      </c>
      <c r="E470" s="143">
        <f t="shared" si="197"/>
        <v>0.42</v>
      </c>
      <c r="F470" s="490">
        <f>ROUND((+$E470*4000)/12,0)</f>
        <v>140</v>
      </c>
      <c r="G470" s="203">
        <f t="shared" si="207"/>
        <v>307</v>
      </c>
      <c r="H470" s="89">
        <f t="shared" si="198"/>
        <v>9.77</v>
      </c>
      <c r="I470" s="98">
        <f t="shared" si="199"/>
        <v>84</v>
      </c>
      <c r="J470" s="89">
        <f t="shared" si="200"/>
        <v>0</v>
      </c>
      <c r="K470" s="98">
        <f t="shared" si="201"/>
        <v>56</v>
      </c>
      <c r="L470" s="98">
        <f t="shared" si="202"/>
        <v>223</v>
      </c>
      <c r="M470" s="89">
        <f t="shared" si="203"/>
        <v>0</v>
      </c>
      <c r="N470" s="89">
        <f t="shared" si="204"/>
        <v>0</v>
      </c>
      <c r="O470" s="491">
        <f t="shared" si="196"/>
        <v>9.77</v>
      </c>
      <c r="P470" s="204">
        <f t="shared" si="205"/>
        <v>9.77</v>
      </c>
      <c r="Q470" s="138"/>
      <c r="T470" s="141"/>
      <c r="U470" s="141"/>
    </row>
    <row r="471" spans="1:21" ht="15.75">
      <c r="A471" s="41">
        <v>984</v>
      </c>
      <c r="B471" s="41">
        <v>746</v>
      </c>
      <c r="C471" s="143">
        <f t="shared" si="195"/>
        <v>0.746</v>
      </c>
      <c r="D471" s="103">
        <v>0</v>
      </c>
      <c r="E471" s="143">
        <f t="shared" si="197"/>
        <v>0.746</v>
      </c>
      <c r="F471" s="492">
        <f>ROUND((+$E471*(7*24*4))/12,0)</f>
        <v>42</v>
      </c>
      <c r="G471" s="98">
        <f t="shared" si="207"/>
        <v>545</v>
      </c>
      <c r="H471" s="89">
        <f t="shared" si="198"/>
        <v>17.350000000000001</v>
      </c>
      <c r="I471" s="98">
        <f t="shared" si="199"/>
        <v>42</v>
      </c>
      <c r="J471" s="89">
        <f t="shared" si="200"/>
        <v>0</v>
      </c>
      <c r="K471" s="98">
        <f t="shared" si="201"/>
        <v>0</v>
      </c>
      <c r="L471" s="98">
        <f t="shared" si="202"/>
        <v>503</v>
      </c>
      <c r="M471" s="89">
        <f t="shared" si="203"/>
        <v>0</v>
      </c>
      <c r="N471" s="89">
        <f t="shared" si="204"/>
        <v>0</v>
      </c>
      <c r="O471" s="493">
        <f t="shared" si="196"/>
        <v>17.350000000000001</v>
      </c>
      <c r="P471" s="89">
        <f t="shared" si="205"/>
        <v>17.350000000000001</v>
      </c>
      <c r="Q471" s="138"/>
      <c r="T471" s="141"/>
      <c r="U471" s="141"/>
    </row>
    <row r="472" spans="1:21" ht="15.75">
      <c r="A472" s="41">
        <v>985</v>
      </c>
      <c r="B472" s="41">
        <v>1200</v>
      </c>
      <c r="C472" s="143">
        <f t="shared" si="195"/>
        <v>1.2</v>
      </c>
      <c r="D472" s="103">
        <v>0</v>
      </c>
      <c r="E472" s="143">
        <f t="shared" si="197"/>
        <v>1.2</v>
      </c>
      <c r="F472" s="490">
        <f>ROUND((+$E472*4000)/12,0)</f>
        <v>400</v>
      </c>
      <c r="G472" s="203">
        <f t="shared" si="207"/>
        <v>876</v>
      </c>
      <c r="H472" s="89">
        <f t="shared" si="198"/>
        <v>27.92</v>
      </c>
      <c r="I472" s="98">
        <f t="shared" si="199"/>
        <v>240</v>
      </c>
      <c r="J472" s="89">
        <f t="shared" si="200"/>
        <v>0</v>
      </c>
      <c r="K472" s="98">
        <f t="shared" si="201"/>
        <v>160</v>
      </c>
      <c r="L472" s="98">
        <f t="shared" si="202"/>
        <v>636</v>
      </c>
      <c r="M472" s="89">
        <f t="shared" si="203"/>
        <v>0</v>
      </c>
      <c r="N472" s="89">
        <f t="shared" si="204"/>
        <v>0</v>
      </c>
      <c r="O472" s="491">
        <f t="shared" si="196"/>
        <v>27.92</v>
      </c>
      <c r="P472" s="204">
        <f t="shared" si="205"/>
        <v>27.92</v>
      </c>
      <c r="Q472" s="138"/>
      <c r="T472" s="141"/>
      <c r="U472" s="141"/>
    </row>
    <row r="473" spans="1:21" ht="15.75">
      <c r="A473" s="41">
        <v>986</v>
      </c>
      <c r="B473" s="41">
        <v>2300</v>
      </c>
      <c r="C473" s="143">
        <f t="shared" si="195"/>
        <v>2.2999999999999998</v>
      </c>
      <c r="D473" s="103">
        <v>0</v>
      </c>
      <c r="E473" s="143">
        <f t="shared" si="197"/>
        <v>2.2999999999999998</v>
      </c>
      <c r="F473" s="490">
        <f>ROUND((+$E473*52)/12,0)</f>
        <v>10</v>
      </c>
      <c r="G473" s="203">
        <f t="shared" si="207"/>
        <v>1679</v>
      </c>
      <c r="H473" s="89">
        <f t="shared" si="198"/>
        <v>53.51</v>
      </c>
      <c r="I473" s="98">
        <f t="shared" si="199"/>
        <v>10</v>
      </c>
      <c r="J473" s="89">
        <f t="shared" si="200"/>
        <v>0</v>
      </c>
      <c r="K473" s="98">
        <f t="shared" si="201"/>
        <v>0</v>
      </c>
      <c r="L473" s="98">
        <f t="shared" si="202"/>
        <v>1669</v>
      </c>
      <c r="M473" s="89">
        <f t="shared" si="203"/>
        <v>0</v>
      </c>
      <c r="N473" s="89">
        <f t="shared" si="204"/>
        <v>0</v>
      </c>
      <c r="O473" s="491">
        <f t="shared" si="196"/>
        <v>53.51</v>
      </c>
      <c r="P473" s="204">
        <f t="shared" si="205"/>
        <v>53.51</v>
      </c>
      <c r="Q473" s="138"/>
      <c r="T473" s="141"/>
      <c r="U473" s="141"/>
    </row>
    <row r="474" spans="1:21" ht="15.75">
      <c r="A474" s="41">
        <v>987</v>
      </c>
      <c r="B474" s="41">
        <v>1990</v>
      </c>
      <c r="C474" s="143">
        <f t="shared" si="195"/>
        <v>1.99</v>
      </c>
      <c r="D474" s="103">
        <v>0</v>
      </c>
      <c r="E474" s="143">
        <f t="shared" si="197"/>
        <v>1.99</v>
      </c>
      <c r="F474" s="492">
        <f>ROUND((+$E474*4000)/12,0)</f>
        <v>663</v>
      </c>
      <c r="G474" s="490">
        <f t="shared" si="207"/>
        <v>1453</v>
      </c>
      <c r="H474" s="89">
        <f t="shared" si="198"/>
        <v>46.3</v>
      </c>
      <c r="I474" s="98">
        <f t="shared" si="199"/>
        <v>398</v>
      </c>
      <c r="J474" s="89">
        <f t="shared" si="200"/>
        <v>0</v>
      </c>
      <c r="K474" s="98">
        <f t="shared" si="201"/>
        <v>265</v>
      </c>
      <c r="L474" s="98">
        <f t="shared" si="202"/>
        <v>1055</v>
      </c>
      <c r="M474" s="89">
        <f t="shared" si="203"/>
        <v>0</v>
      </c>
      <c r="N474" s="89">
        <f t="shared" si="204"/>
        <v>0</v>
      </c>
      <c r="O474" s="493">
        <f t="shared" si="196"/>
        <v>46.3</v>
      </c>
      <c r="P474" s="491">
        <f t="shared" si="205"/>
        <v>46.3</v>
      </c>
      <c r="Q474" s="138"/>
      <c r="R474" s="42" t="s">
        <v>1316</v>
      </c>
      <c r="T474" s="141"/>
      <c r="U474" s="141"/>
    </row>
    <row r="475" spans="1:21" ht="15.75">
      <c r="A475" s="41">
        <v>988</v>
      </c>
      <c r="B475" s="41">
        <v>160</v>
      </c>
      <c r="C475" s="143">
        <f t="shared" si="195"/>
        <v>0.16</v>
      </c>
      <c r="D475" s="103">
        <v>0.1</v>
      </c>
      <c r="E475" s="143">
        <f t="shared" si="197"/>
        <v>0.17599999999999999</v>
      </c>
      <c r="F475" s="490">
        <f>ROUND((+$E475*(152*12))/12,0)</f>
        <v>27</v>
      </c>
      <c r="G475" s="494">
        <f t="shared" si="207"/>
        <v>128</v>
      </c>
      <c r="H475" s="89">
        <f t="shared" si="198"/>
        <v>4.09</v>
      </c>
      <c r="I475" s="98">
        <f t="shared" si="199"/>
        <v>27</v>
      </c>
      <c r="J475" s="89">
        <f t="shared" si="200"/>
        <v>0</v>
      </c>
      <c r="K475" s="98">
        <f t="shared" si="201"/>
        <v>0</v>
      </c>
      <c r="L475" s="98">
        <f t="shared" si="202"/>
        <v>101</v>
      </c>
      <c r="M475" s="89">
        <f t="shared" si="203"/>
        <v>0</v>
      </c>
      <c r="N475" s="89">
        <f t="shared" si="204"/>
        <v>0</v>
      </c>
      <c r="O475" s="491">
        <f t="shared" si="196"/>
        <v>4.09</v>
      </c>
      <c r="P475" s="495">
        <f t="shared" si="205"/>
        <v>4.09</v>
      </c>
      <c r="Q475" s="138"/>
      <c r="T475" s="141"/>
      <c r="U475" s="141"/>
    </row>
    <row r="476" spans="1:21" ht="15.75">
      <c r="A476" s="41">
        <v>989</v>
      </c>
      <c r="B476" s="41">
        <v>624</v>
      </c>
      <c r="C476" s="143">
        <f t="shared" si="195"/>
        <v>0.624</v>
      </c>
      <c r="D476" s="103">
        <v>0</v>
      </c>
      <c r="E476" s="143">
        <f t="shared" si="197"/>
        <v>0.624</v>
      </c>
      <c r="F476" s="490">
        <f>ROUND((+$E476*4000)/12,0)</f>
        <v>208</v>
      </c>
      <c r="G476" s="203">
        <f t="shared" si="207"/>
        <v>456</v>
      </c>
      <c r="H476" s="89">
        <f t="shared" si="198"/>
        <v>14.52</v>
      </c>
      <c r="I476" s="98">
        <f t="shared" si="199"/>
        <v>125</v>
      </c>
      <c r="J476" s="89">
        <f t="shared" si="200"/>
        <v>0</v>
      </c>
      <c r="K476" s="98">
        <f t="shared" si="201"/>
        <v>83</v>
      </c>
      <c r="L476" s="98">
        <f t="shared" si="202"/>
        <v>331</v>
      </c>
      <c r="M476" s="89">
        <f t="shared" si="203"/>
        <v>0</v>
      </c>
      <c r="N476" s="89">
        <f t="shared" si="204"/>
        <v>0</v>
      </c>
      <c r="O476" s="491">
        <f t="shared" si="196"/>
        <v>14.52</v>
      </c>
      <c r="P476" s="204">
        <f t="shared" si="205"/>
        <v>14.52</v>
      </c>
      <c r="Q476" s="138"/>
      <c r="T476" s="141"/>
      <c r="U476" s="141"/>
    </row>
    <row r="477" spans="1:21" ht="15.75">
      <c r="A477" s="41">
        <v>990</v>
      </c>
      <c r="B477" s="41">
        <v>745</v>
      </c>
      <c r="C477" s="143">
        <f t="shared" si="195"/>
        <v>0.745</v>
      </c>
      <c r="D477" s="103">
        <v>0</v>
      </c>
      <c r="E477" s="143">
        <f t="shared" si="197"/>
        <v>0.745</v>
      </c>
      <c r="F477" s="490">
        <f>ROUND(+$E477*((365/10*4*24)/12),0)</f>
        <v>218</v>
      </c>
      <c r="G477" s="203">
        <f t="shared" si="207"/>
        <v>544</v>
      </c>
      <c r="H477" s="89">
        <f t="shared" si="198"/>
        <v>17.329999999999998</v>
      </c>
      <c r="I477" s="98">
        <f t="shared" si="199"/>
        <v>149</v>
      </c>
      <c r="J477" s="89">
        <f t="shared" si="200"/>
        <v>0</v>
      </c>
      <c r="K477" s="98">
        <f t="shared" si="201"/>
        <v>69</v>
      </c>
      <c r="L477" s="98">
        <f t="shared" si="202"/>
        <v>395</v>
      </c>
      <c r="M477" s="89">
        <f t="shared" si="203"/>
        <v>0</v>
      </c>
      <c r="N477" s="89">
        <f t="shared" si="204"/>
        <v>0</v>
      </c>
      <c r="O477" s="491">
        <f t="shared" si="196"/>
        <v>17.329999999999998</v>
      </c>
      <c r="P477" s="204">
        <f t="shared" si="205"/>
        <v>17.329999999999998</v>
      </c>
      <c r="Q477" s="138"/>
      <c r="T477" s="141"/>
      <c r="U477" s="141"/>
    </row>
    <row r="478" spans="1:21" ht="15.75">
      <c r="A478" s="41">
        <v>991</v>
      </c>
      <c r="B478" s="41">
        <v>5000</v>
      </c>
      <c r="C478" s="143">
        <f t="shared" si="195"/>
        <v>5</v>
      </c>
      <c r="D478" s="103">
        <v>0</v>
      </c>
      <c r="E478" s="143">
        <f t="shared" si="197"/>
        <v>5</v>
      </c>
      <c r="F478" s="490">
        <f>ROUND((+$E478*4000)/12,0)</f>
        <v>1667</v>
      </c>
      <c r="G478" s="203">
        <f t="shared" si="207"/>
        <v>3650</v>
      </c>
      <c r="H478" s="89">
        <f t="shared" si="198"/>
        <v>116.32</v>
      </c>
      <c r="I478" s="98">
        <f t="shared" si="199"/>
        <v>1000</v>
      </c>
      <c r="J478" s="89">
        <f t="shared" si="200"/>
        <v>0</v>
      </c>
      <c r="K478" s="98">
        <f t="shared" si="201"/>
        <v>667</v>
      </c>
      <c r="L478" s="98">
        <f t="shared" si="202"/>
        <v>2650</v>
      </c>
      <c r="M478" s="89">
        <f t="shared" si="203"/>
        <v>0</v>
      </c>
      <c r="N478" s="89">
        <f t="shared" si="204"/>
        <v>0</v>
      </c>
      <c r="O478" s="491">
        <f t="shared" si="196"/>
        <v>116.32</v>
      </c>
      <c r="P478" s="204">
        <f t="shared" si="205"/>
        <v>116.32</v>
      </c>
      <c r="Q478" s="138"/>
      <c r="T478" s="141"/>
      <c r="U478" s="141"/>
    </row>
    <row r="479" spans="1:21" ht="15.75">
      <c r="A479" s="41">
        <v>992</v>
      </c>
      <c r="B479" s="41">
        <v>100</v>
      </c>
      <c r="C479" s="143">
        <f t="shared" si="195"/>
        <v>0.1</v>
      </c>
      <c r="D479" s="103">
        <v>0</v>
      </c>
      <c r="E479" s="143">
        <f t="shared" si="197"/>
        <v>0.1</v>
      </c>
      <c r="F479" s="492">
        <f>ROUND((+$E479*4000)/12,0)</f>
        <v>33</v>
      </c>
      <c r="G479" s="490">
        <f t="shared" si="207"/>
        <v>73</v>
      </c>
      <c r="H479" s="89">
        <f t="shared" si="198"/>
        <v>2.33</v>
      </c>
      <c r="I479" s="98">
        <f t="shared" si="199"/>
        <v>20</v>
      </c>
      <c r="J479" s="89">
        <f t="shared" si="200"/>
        <v>0</v>
      </c>
      <c r="K479" s="98">
        <f t="shared" si="201"/>
        <v>13</v>
      </c>
      <c r="L479" s="98">
        <f t="shared" si="202"/>
        <v>53</v>
      </c>
      <c r="M479" s="89">
        <f t="shared" si="203"/>
        <v>0</v>
      </c>
      <c r="N479" s="89">
        <f t="shared" si="204"/>
        <v>0</v>
      </c>
      <c r="O479" s="493">
        <f t="shared" si="196"/>
        <v>2.33</v>
      </c>
      <c r="P479" s="491">
        <f t="shared" si="205"/>
        <v>2.33</v>
      </c>
      <c r="Q479" s="138"/>
      <c r="R479" s="42" t="s">
        <v>1316</v>
      </c>
      <c r="T479" s="141"/>
      <c r="U479" s="141"/>
    </row>
    <row r="480" spans="1:21" ht="15.75">
      <c r="A480" s="41">
        <v>993</v>
      </c>
      <c r="B480" s="41">
        <v>200</v>
      </c>
      <c r="C480" s="143">
        <f t="shared" si="195"/>
        <v>0.2</v>
      </c>
      <c r="D480" s="103">
        <v>0</v>
      </c>
      <c r="E480" s="143">
        <f t="shared" si="197"/>
        <v>0.2</v>
      </c>
      <c r="F480" s="490">
        <f>ROUND((+$E480*(198*12))/12,0)</f>
        <v>40</v>
      </c>
      <c r="G480" s="494">
        <f t="shared" si="207"/>
        <v>146</v>
      </c>
      <c r="H480" s="89">
        <f t="shared" si="198"/>
        <v>4.6500000000000004</v>
      </c>
      <c r="I480" s="98">
        <f t="shared" si="199"/>
        <v>40</v>
      </c>
      <c r="J480" s="89">
        <f t="shared" si="200"/>
        <v>0</v>
      </c>
      <c r="K480" s="98">
        <f t="shared" si="201"/>
        <v>0</v>
      </c>
      <c r="L480" s="98">
        <f t="shared" si="202"/>
        <v>106</v>
      </c>
      <c r="M480" s="89">
        <f t="shared" si="203"/>
        <v>0</v>
      </c>
      <c r="N480" s="89">
        <f t="shared" si="204"/>
        <v>0</v>
      </c>
      <c r="O480" s="491">
        <f t="shared" si="196"/>
        <v>4.6500000000000004</v>
      </c>
      <c r="P480" s="495">
        <f t="shared" si="205"/>
        <v>4.6500000000000004</v>
      </c>
      <c r="Q480" s="138"/>
      <c r="T480" s="141"/>
      <c r="U480" s="141"/>
    </row>
    <row r="481" spans="1:21" ht="15.75">
      <c r="A481" s="41">
        <v>994</v>
      </c>
      <c r="B481" s="41">
        <v>1650</v>
      </c>
      <c r="C481" s="143">
        <f t="shared" si="195"/>
        <v>1.65</v>
      </c>
      <c r="D481" s="103">
        <v>0</v>
      </c>
      <c r="E481" s="143">
        <f t="shared" si="197"/>
        <v>1.65</v>
      </c>
      <c r="F481" s="490">
        <f t="shared" ref="F481:F488" si="208">ROUND((+$E481*4000)/12,0)</f>
        <v>550</v>
      </c>
      <c r="G481" s="203">
        <f t="shared" si="207"/>
        <v>1205</v>
      </c>
      <c r="H481" s="89">
        <f t="shared" si="198"/>
        <v>38.39</v>
      </c>
      <c r="I481" s="98">
        <f t="shared" si="199"/>
        <v>330</v>
      </c>
      <c r="J481" s="89">
        <f t="shared" si="200"/>
        <v>0</v>
      </c>
      <c r="K481" s="98">
        <f t="shared" si="201"/>
        <v>220</v>
      </c>
      <c r="L481" s="98">
        <f t="shared" si="202"/>
        <v>875</v>
      </c>
      <c r="M481" s="89">
        <f t="shared" si="203"/>
        <v>0</v>
      </c>
      <c r="N481" s="89">
        <f t="shared" si="204"/>
        <v>0</v>
      </c>
      <c r="O481" s="491">
        <f t="shared" si="196"/>
        <v>38.39</v>
      </c>
      <c r="P481" s="204">
        <f t="shared" si="205"/>
        <v>38.39</v>
      </c>
      <c r="Q481" s="138"/>
      <c r="T481" s="141"/>
      <c r="U481" s="141"/>
    </row>
    <row r="482" spans="1:21" ht="15.75">
      <c r="A482" s="41">
        <v>995</v>
      </c>
      <c r="B482" s="41">
        <v>336</v>
      </c>
      <c r="C482" s="143">
        <f t="shared" si="195"/>
        <v>0.33600000000000002</v>
      </c>
      <c r="D482" s="103">
        <v>0</v>
      </c>
      <c r="E482" s="143">
        <f t="shared" si="197"/>
        <v>0.33600000000000002</v>
      </c>
      <c r="F482" s="492">
        <f t="shared" si="208"/>
        <v>112</v>
      </c>
      <c r="G482" s="490">
        <f t="shared" si="207"/>
        <v>245</v>
      </c>
      <c r="H482" s="89">
        <f t="shared" si="198"/>
        <v>7.82</v>
      </c>
      <c r="I482" s="98">
        <f t="shared" si="199"/>
        <v>67</v>
      </c>
      <c r="J482" s="89">
        <f t="shared" si="200"/>
        <v>0</v>
      </c>
      <c r="K482" s="98">
        <f t="shared" si="201"/>
        <v>45</v>
      </c>
      <c r="L482" s="98">
        <f t="shared" si="202"/>
        <v>178</v>
      </c>
      <c r="M482" s="89">
        <f t="shared" si="203"/>
        <v>0</v>
      </c>
      <c r="N482" s="89">
        <f t="shared" si="204"/>
        <v>0</v>
      </c>
      <c r="O482" s="493">
        <f t="shared" si="196"/>
        <v>7.82</v>
      </c>
      <c r="P482" s="491">
        <f t="shared" si="205"/>
        <v>7.82</v>
      </c>
      <c r="Q482" s="138"/>
      <c r="R482" s="42" t="s">
        <v>1316</v>
      </c>
      <c r="T482" s="141"/>
      <c r="U482" s="141"/>
    </row>
    <row r="483" spans="1:21" ht="15.75">
      <c r="A483" s="41">
        <v>996</v>
      </c>
      <c r="B483" s="41">
        <v>336</v>
      </c>
      <c r="C483" s="143">
        <f t="shared" si="195"/>
        <v>0.33600000000000002</v>
      </c>
      <c r="D483" s="103">
        <v>0</v>
      </c>
      <c r="E483" s="143">
        <f t="shared" si="197"/>
        <v>0.33600000000000002</v>
      </c>
      <c r="F483" s="490">
        <f t="shared" si="208"/>
        <v>112</v>
      </c>
      <c r="G483" s="494">
        <f t="shared" si="207"/>
        <v>245</v>
      </c>
      <c r="H483" s="89">
        <f t="shared" si="198"/>
        <v>7.82</v>
      </c>
      <c r="I483" s="98">
        <f t="shared" si="199"/>
        <v>67</v>
      </c>
      <c r="J483" s="89">
        <f t="shared" si="200"/>
        <v>0</v>
      </c>
      <c r="K483" s="98">
        <f t="shared" si="201"/>
        <v>45</v>
      </c>
      <c r="L483" s="98">
        <f t="shared" si="202"/>
        <v>178</v>
      </c>
      <c r="M483" s="89">
        <f t="shared" si="203"/>
        <v>0</v>
      </c>
      <c r="N483" s="89">
        <f t="shared" si="204"/>
        <v>0</v>
      </c>
      <c r="O483" s="491">
        <f t="shared" si="196"/>
        <v>7.82</v>
      </c>
      <c r="P483" s="495">
        <f t="shared" si="205"/>
        <v>7.82</v>
      </c>
      <c r="Q483" s="138"/>
      <c r="T483" s="141"/>
      <c r="U483" s="141"/>
    </row>
    <row r="484" spans="1:21" ht="15.75">
      <c r="A484" s="41">
        <v>997</v>
      </c>
      <c r="B484" s="41">
        <v>500</v>
      </c>
      <c r="C484" s="143">
        <f t="shared" si="195"/>
        <v>0.5</v>
      </c>
      <c r="D484" s="103">
        <v>0</v>
      </c>
      <c r="E484" s="143">
        <f t="shared" si="197"/>
        <v>0.5</v>
      </c>
      <c r="F484" s="490">
        <f t="shared" si="208"/>
        <v>167</v>
      </c>
      <c r="G484" s="203">
        <f t="shared" si="207"/>
        <v>365</v>
      </c>
      <c r="H484" s="89">
        <f t="shared" si="198"/>
        <v>11.63</v>
      </c>
      <c r="I484" s="98">
        <f t="shared" si="199"/>
        <v>100</v>
      </c>
      <c r="J484" s="89">
        <f t="shared" si="200"/>
        <v>0</v>
      </c>
      <c r="K484" s="98">
        <f t="shared" si="201"/>
        <v>67</v>
      </c>
      <c r="L484" s="98">
        <f t="shared" si="202"/>
        <v>265</v>
      </c>
      <c r="M484" s="89">
        <f t="shared" si="203"/>
        <v>0</v>
      </c>
      <c r="N484" s="89">
        <f t="shared" si="204"/>
        <v>0</v>
      </c>
      <c r="O484" s="491">
        <f t="shared" si="196"/>
        <v>11.63</v>
      </c>
      <c r="P484" s="204">
        <f t="shared" si="205"/>
        <v>11.63</v>
      </c>
      <c r="Q484" s="138"/>
      <c r="T484" s="141"/>
      <c r="U484" s="141"/>
    </row>
    <row r="485" spans="1:21" ht="15.75">
      <c r="A485" s="41">
        <v>998</v>
      </c>
      <c r="B485" s="41">
        <v>764</v>
      </c>
      <c r="C485" s="143">
        <f t="shared" si="195"/>
        <v>0.76400000000000001</v>
      </c>
      <c r="D485" s="103">
        <v>0.17249999999999999</v>
      </c>
      <c r="E485" s="143">
        <f t="shared" si="197"/>
        <v>0.89578999999999998</v>
      </c>
      <c r="F485" s="492">
        <f t="shared" si="208"/>
        <v>299</v>
      </c>
      <c r="G485" s="498">
        <f t="shared" si="207"/>
        <v>654</v>
      </c>
      <c r="H485" s="89">
        <f t="shared" si="198"/>
        <v>20.84</v>
      </c>
      <c r="I485" s="98">
        <f t="shared" si="199"/>
        <v>179</v>
      </c>
      <c r="J485" s="89">
        <f t="shared" si="200"/>
        <v>0</v>
      </c>
      <c r="K485" s="98">
        <f t="shared" si="201"/>
        <v>120</v>
      </c>
      <c r="L485" s="98">
        <f t="shared" si="202"/>
        <v>475</v>
      </c>
      <c r="M485" s="89">
        <f t="shared" si="203"/>
        <v>0</v>
      </c>
      <c r="N485" s="89">
        <f t="shared" si="204"/>
        <v>0</v>
      </c>
      <c r="O485" s="493">
        <f t="shared" si="196"/>
        <v>20.84</v>
      </c>
      <c r="P485" s="89">
        <f t="shared" si="205"/>
        <v>20.84</v>
      </c>
      <c r="Q485" s="138"/>
      <c r="T485" s="141"/>
      <c r="U485" s="141"/>
    </row>
    <row r="486" spans="1:21" ht="15.75">
      <c r="A486" s="41">
        <v>999</v>
      </c>
      <c r="B486" s="41">
        <v>144</v>
      </c>
      <c r="C486" s="143">
        <f t="shared" si="195"/>
        <v>0.14399999999999999</v>
      </c>
      <c r="D486" s="103">
        <v>0</v>
      </c>
      <c r="E486" s="143">
        <f t="shared" si="197"/>
        <v>0.14399999999999999</v>
      </c>
      <c r="F486" s="98">
        <f t="shared" si="208"/>
        <v>48</v>
      </c>
      <c r="G486" s="498">
        <f t="shared" si="207"/>
        <v>105</v>
      </c>
      <c r="H486" s="204">
        <f t="shared" si="198"/>
        <v>3.35</v>
      </c>
      <c r="I486" s="98">
        <f t="shared" si="199"/>
        <v>29</v>
      </c>
      <c r="J486" s="89">
        <f t="shared" si="200"/>
        <v>0</v>
      </c>
      <c r="K486" s="98">
        <f t="shared" si="201"/>
        <v>19</v>
      </c>
      <c r="L486" s="98">
        <f t="shared" si="202"/>
        <v>76</v>
      </c>
      <c r="M486" s="89">
        <f t="shared" si="203"/>
        <v>0</v>
      </c>
      <c r="N486" s="89">
        <f t="shared" si="204"/>
        <v>0</v>
      </c>
      <c r="O486" s="89">
        <f t="shared" si="196"/>
        <v>3.35</v>
      </c>
      <c r="P486" s="491">
        <f t="shared" si="205"/>
        <v>3.35</v>
      </c>
      <c r="Q486" s="138"/>
      <c r="R486" s="42" t="s">
        <v>1316</v>
      </c>
      <c r="T486" s="141"/>
      <c r="U486" s="141"/>
    </row>
    <row r="487" spans="1:21" ht="15.75">
      <c r="A487" s="41">
        <v>1000</v>
      </c>
      <c r="B487" s="41">
        <v>86</v>
      </c>
      <c r="C487" s="143">
        <f t="shared" si="195"/>
        <v>8.5999999999999993E-2</v>
      </c>
      <c r="D487" s="103">
        <v>0.36</v>
      </c>
      <c r="E487" s="143">
        <f t="shared" si="197"/>
        <v>0.11695999999999999</v>
      </c>
      <c r="F487" s="498">
        <f t="shared" si="208"/>
        <v>39</v>
      </c>
      <c r="G487" s="98">
        <f t="shared" si="207"/>
        <v>85</v>
      </c>
      <c r="H487" s="89">
        <f t="shared" si="198"/>
        <v>2.72</v>
      </c>
      <c r="I487" s="98">
        <f t="shared" si="199"/>
        <v>23</v>
      </c>
      <c r="J487" s="89">
        <f t="shared" si="200"/>
        <v>0</v>
      </c>
      <c r="K487" s="98">
        <f t="shared" si="201"/>
        <v>16</v>
      </c>
      <c r="L487" s="98">
        <f t="shared" si="202"/>
        <v>62</v>
      </c>
      <c r="M487" s="89">
        <f t="shared" si="203"/>
        <v>0</v>
      </c>
      <c r="N487" s="89">
        <f t="shared" si="204"/>
        <v>0</v>
      </c>
      <c r="O487" s="499">
        <f t="shared" si="196"/>
        <v>2.72</v>
      </c>
      <c r="P487" s="89">
        <f t="shared" si="205"/>
        <v>2.72</v>
      </c>
      <c r="Q487" s="138"/>
      <c r="T487" s="141"/>
      <c r="U487" s="141"/>
    </row>
    <row r="488" spans="1:21" ht="15.75">
      <c r="A488" s="41">
        <v>1001</v>
      </c>
      <c r="B488" s="41">
        <v>720</v>
      </c>
      <c r="C488" s="143">
        <f t="shared" si="195"/>
        <v>0.72</v>
      </c>
      <c r="D488" s="103">
        <v>0.25</v>
      </c>
      <c r="E488" s="143">
        <f t="shared" si="197"/>
        <v>0.89999999999999991</v>
      </c>
      <c r="F488" s="98">
        <f t="shared" si="208"/>
        <v>300</v>
      </c>
      <c r="G488" s="498">
        <f t="shared" si="207"/>
        <v>657</v>
      </c>
      <c r="H488" s="89">
        <f t="shared" si="198"/>
        <v>20.94</v>
      </c>
      <c r="I488" s="98">
        <f t="shared" si="199"/>
        <v>180</v>
      </c>
      <c r="J488" s="89">
        <f t="shared" si="200"/>
        <v>0</v>
      </c>
      <c r="K488" s="98">
        <f t="shared" si="201"/>
        <v>120</v>
      </c>
      <c r="L488" s="98">
        <f t="shared" si="202"/>
        <v>477</v>
      </c>
      <c r="M488" s="89">
        <f t="shared" si="203"/>
        <v>0</v>
      </c>
      <c r="N488" s="89">
        <f t="shared" si="204"/>
        <v>0</v>
      </c>
      <c r="O488" s="153">
        <f t="shared" si="196"/>
        <v>20.94</v>
      </c>
      <c r="P488" s="499">
        <f t="shared" si="205"/>
        <v>20.94</v>
      </c>
      <c r="Q488" s="138"/>
      <c r="R488" s="42" t="s">
        <v>1316</v>
      </c>
      <c r="T488" s="141"/>
      <c r="U488" s="141"/>
    </row>
    <row r="489" spans="1:21" ht="15.75">
      <c r="A489" s="41">
        <v>1002</v>
      </c>
      <c r="B489" s="41">
        <v>11104</v>
      </c>
      <c r="C489" s="143">
        <f t="shared" si="195"/>
        <v>11.103999999999999</v>
      </c>
      <c r="D489" s="103">
        <v>0.1</v>
      </c>
      <c r="E489" s="143">
        <f t="shared" si="197"/>
        <v>12.214399999999999</v>
      </c>
      <c r="F489" s="498">
        <f>ROUND((+$E489*11*365)/12,0)</f>
        <v>4087</v>
      </c>
      <c r="G489" s="98">
        <f t="shared" si="207"/>
        <v>8917</v>
      </c>
      <c r="H489" s="89">
        <f t="shared" si="198"/>
        <v>284.14999999999998</v>
      </c>
      <c r="I489" s="98">
        <f t="shared" si="199"/>
        <v>2443</v>
      </c>
      <c r="J489" s="89">
        <f t="shared" si="200"/>
        <v>0</v>
      </c>
      <c r="K489" s="98">
        <f t="shared" si="201"/>
        <v>1644</v>
      </c>
      <c r="L489" s="98">
        <f t="shared" si="202"/>
        <v>6474</v>
      </c>
      <c r="M489" s="89">
        <f t="shared" si="203"/>
        <v>0</v>
      </c>
      <c r="N489" s="89">
        <f t="shared" si="204"/>
        <v>0</v>
      </c>
      <c r="O489" s="499">
        <f t="shared" si="196"/>
        <v>284.14999999999998</v>
      </c>
      <c r="P489" s="89">
        <f t="shared" si="205"/>
        <v>284.14999999999998</v>
      </c>
      <c r="Q489" s="138"/>
      <c r="T489" s="141"/>
      <c r="U489" s="141"/>
    </row>
    <row r="490" spans="1:21" ht="15.75">
      <c r="A490" s="41">
        <v>1003</v>
      </c>
      <c r="B490" s="41">
        <v>825</v>
      </c>
      <c r="C490" s="143">
        <f t="shared" si="195"/>
        <v>0.82499999999999996</v>
      </c>
      <c r="D490" s="103">
        <v>0.2</v>
      </c>
      <c r="E490" s="143">
        <f t="shared" si="197"/>
        <v>0.99</v>
      </c>
      <c r="F490" s="498">
        <f>ROUND((+$E490*4000)/12,0)</f>
        <v>330</v>
      </c>
      <c r="G490" s="98">
        <f t="shared" si="207"/>
        <v>723</v>
      </c>
      <c r="H490" s="89">
        <f t="shared" si="198"/>
        <v>23.03</v>
      </c>
      <c r="I490" s="98">
        <f t="shared" si="199"/>
        <v>198</v>
      </c>
      <c r="J490" s="89">
        <f t="shared" si="200"/>
        <v>0</v>
      </c>
      <c r="K490" s="98">
        <f t="shared" si="201"/>
        <v>132</v>
      </c>
      <c r="L490" s="98">
        <f t="shared" si="202"/>
        <v>525</v>
      </c>
      <c r="M490" s="89">
        <f t="shared" si="203"/>
        <v>0</v>
      </c>
      <c r="N490" s="89">
        <f t="shared" si="204"/>
        <v>0</v>
      </c>
      <c r="O490" s="499">
        <f t="shared" si="196"/>
        <v>23.03</v>
      </c>
      <c r="P490" s="89">
        <f t="shared" si="205"/>
        <v>23.03</v>
      </c>
      <c r="Q490" s="138"/>
      <c r="T490" s="141"/>
      <c r="U490" s="141"/>
    </row>
    <row r="491" spans="1:21" ht="15.75">
      <c r="A491" s="41">
        <v>1004</v>
      </c>
      <c r="B491" s="41">
        <v>720</v>
      </c>
      <c r="C491" s="143">
        <f t="shared" si="195"/>
        <v>0.72</v>
      </c>
      <c r="D491" s="103">
        <v>0.1</v>
      </c>
      <c r="E491" s="143">
        <f t="shared" si="197"/>
        <v>0.79199999999999993</v>
      </c>
      <c r="F491" s="518">
        <f>ROUND((+$E491*4000)/12,0)</f>
        <v>264</v>
      </c>
      <c r="G491" s="98">
        <f t="shared" si="207"/>
        <v>578</v>
      </c>
      <c r="H491" s="89">
        <f t="shared" si="198"/>
        <v>18.420000000000002</v>
      </c>
      <c r="I491" s="98">
        <f t="shared" si="199"/>
        <v>158</v>
      </c>
      <c r="J491" s="89">
        <f t="shared" si="200"/>
        <v>0</v>
      </c>
      <c r="K491" s="98">
        <f t="shared" si="201"/>
        <v>106</v>
      </c>
      <c r="L491" s="98">
        <f t="shared" si="202"/>
        <v>420</v>
      </c>
      <c r="M491" s="89">
        <f t="shared" si="203"/>
        <v>0</v>
      </c>
      <c r="N491" s="89">
        <f t="shared" si="204"/>
        <v>0</v>
      </c>
      <c r="O491" s="499">
        <f t="shared" si="196"/>
        <v>18.420000000000002</v>
      </c>
      <c r="P491" s="89">
        <f t="shared" si="205"/>
        <v>18.420000000000002</v>
      </c>
      <c r="Q491" s="138"/>
      <c r="T491" s="141"/>
      <c r="U491" s="141"/>
    </row>
    <row r="492" spans="1:21" ht="15.75">
      <c r="A492" s="41">
        <v>1005</v>
      </c>
      <c r="B492" s="41">
        <v>680</v>
      </c>
      <c r="C492" s="143">
        <f t="shared" si="195"/>
        <v>0.68</v>
      </c>
      <c r="D492" s="103">
        <v>0.1</v>
      </c>
      <c r="E492" s="143">
        <f t="shared" si="197"/>
        <v>0.748</v>
      </c>
      <c r="F492" s="191">
        <f>ROUND((+$E492*4000)/12,0)</f>
        <v>249</v>
      </c>
      <c r="G492" s="98">
        <f t="shared" si="207"/>
        <v>546</v>
      </c>
      <c r="H492" s="89">
        <f t="shared" si="198"/>
        <v>17.399999999999999</v>
      </c>
      <c r="I492" s="98">
        <f t="shared" si="199"/>
        <v>150</v>
      </c>
      <c r="J492" s="89">
        <f t="shared" si="200"/>
        <v>0</v>
      </c>
      <c r="K492" s="98">
        <f t="shared" si="201"/>
        <v>99</v>
      </c>
      <c r="L492" s="98">
        <f t="shared" si="202"/>
        <v>396</v>
      </c>
      <c r="M492" s="89">
        <f t="shared" si="203"/>
        <v>0</v>
      </c>
      <c r="N492" s="89">
        <f t="shared" si="204"/>
        <v>0</v>
      </c>
      <c r="O492" s="499">
        <f t="shared" si="196"/>
        <v>17.399999999999999</v>
      </c>
      <c r="P492" s="89">
        <f t="shared" si="205"/>
        <v>17.399999999999999</v>
      </c>
      <c r="Q492" s="138"/>
      <c r="T492" s="141"/>
      <c r="U492" s="141"/>
    </row>
    <row r="493" spans="1:21" ht="15.75">
      <c r="A493" s="41">
        <v>1006</v>
      </c>
      <c r="B493" s="41">
        <v>700</v>
      </c>
      <c r="C493" s="143">
        <f t="shared" si="195"/>
        <v>0.7</v>
      </c>
      <c r="D493" s="103">
        <v>9.9000000000000005E-2</v>
      </c>
      <c r="E493" s="143">
        <f t="shared" si="197"/>
        <v>0.76929999999999998</v>
      </c>
      <c r="F493" s="191">
        <f>ROUND((+$E493*4000)/12,0)</f>
        <v>256</v>
      </c>
      <c r="G493" s="98">
        <f t="shared" si="207"/>
        <v>562</v>
      </c>
      <c r="H493" s="89">
        <f t="shared" si="198"/>
        <v>17.899999999999999</v>
      </c>
      <c r="I493" s="98">
        <f t="shared" si="199"/>
        <v>154</v>
      </c>
      <c r="J493" s="89">
        <f t="shared" si="200"/>
        <v>0</v>
      </c>
      <c r="K493" s="98">
        <f t="shared" si="201"/>
        <v>102</v>
      </c>
      <c r="L493" s="98">
        <f t="shared" si="202"/>
        <v>408</v>
      </c>
      <c r="M493" s="89">
        <f t="shared" si="203"/>
        <v>0</v>
      </c>
      <c r="N493" s="89">
        <f t="shared" si="204"/>
        <v>0</v>
      </c>
      <c r="O493" s="499">
        <f t="shared" si="196"/>
        <v>17.899999999999999</v>
      </c>
      <c r="P493" s="89">
        <f t="shared" si="205"/>
        <v>17.899999999999999</v>
      </c>
      <c r="Q493" s="138"/>
      <c r="T493" s="141"/>
      <c r="U493" s="141"/>
    </row>
    <row r="494" spans="1:21" ht="15.75">
      <c r="A494" s="41">
        <v>1007</v>
      </c>
      <c r="B494" s="41">
        <v>690</v>
      </c>
      <c r="C494" s="143">
        <f t="shared" si="195"/>
        <v>0.69</v>
      </c>
      <c r="D494" s="103">
        <v>0.13189999999999999</v>
      </c>
      <c r="E494" s="143">
        <f t="shared" si="197"/>
        <v>0.7810109999999999</v>
      </c>
      <c r="F494" s="191">
        <f>ROUND((+$E494*4000)/12,0)</f>
        <v>260</v>
      </c>
      <c r="G494" s="98">
        <f t="shared" si="207"/>
        <v>570</v>
      </c>
      <c r="H494" s="89">
        <f t="shared" si="198"/>
        <v>18.170000000000002</v>
      </c>
      <c r="I494" s="98">
        <f t="shared" si="199"/>
        <v>156</v>
      </c>
      <c r="J494" s="89">
        <f t="shared" si="200"/>
        <v>0</v>
      </c>
      <c r="K494" s="98">
        <f t="shared" si="201"/>
        <v>104</v>
      </c>
      <c r="L494" s="98">
        <f t="shared" si="202"/>
        <v>414</v>
      </c>
      <c r="M494" s="89">
        <f t="shared" si="203"/>
        <v>0</v>
      </c>
      <c r="N494" s="89">
        <f t="shared" si="204"/>
        <v>0</v>
      </c>
      <c r="O494" s="499">
        <f t="shared" si="196"/>
        <v>18.170000000000002</v>
      </c>
      <c r="P494" s="89">
        <f t="shared" si="205"/>
        <v>18.170000000000002</v>
      </c>
      <c r="Q494" s="138"/>
      <c r="T494" s="141"/>
      <c r="U494" s="141"/>
    </row>
    <row r="495" spans="1:21" ht="15.75">
      <c r="A495" s="41">
        <v>1008</v>
      </c>
      <c r="B495" s="41">
        <v>550</v>
      </c>
      <c r="C495" s="143">
        <f t="shared" si="195"/>
        <v>0.55000000000000004</v>
      </c>
      <c r="D495" s="103">
        <v>0.1</v>
      </c>
      <c r="E495" s="143">
        <f t="shared" si="197"/>
        <v>0.60500000000000009</v>
      </c>
      <c r="F495" s="191">
        <f>ROUND((+$E495*52)/12,0)</f>
        <v>3</v>
      </c>
      <c r="G495" s="98">
        <f t="shared" si="207"/>
        <v>442</v>
      </c>
      <c r="H495" s="89">
        <f t="shared" si="198"/>
        <v>14.07</v>
      </c>
      <c r="I495" s="98">
        <f t="shared" si="199"/>
        <v>3</v>
      </c>
      <c r="J495" s="89">
        <f t="shared" si="200"/>
        <v>0</v>
      </c>
      <c r="K495" s="98">
        <f t="shared" si="201"/>
        <v>0</v>
      </c>
      <c r="L495" s="98">
        <f t="shared" si="202"/>
        <v>439</v>
      </c>
      <c r="M495" s="89">
        <f t="shared" si="203"/>
        <v>0</v>
      </c>
      <c r="N495" s="89">
        <f t="shared" si="204"/>
        <v>0</v>
      </c>
      <c r="O495" s="499">
        <f t="shared" si="196"/>
        <v>14.07</v>
      </c>
      <c r="P495" s="89">
        <f t="shared" si="205"/>
        <v>14.07</v>
      </c>
      <c r="Q495" s="138"/>
      <c r="T495" s="141"/>
      <c r="U495" s="141"/>
    </row>
    <row r="496" spans="1:21" ht="15.75">
      <c r="A496" s="41">
        <v>1009</v>
      </c>
      <c r="B496" s="41">
        <v>200</v>
      </c>
      <c r="C496" s="143">
        <f t="shared" si="195"/>
        <v>0.2</v>
      </c>
      <c r="D496" s="103">
        <v>0.1</v>
      </c>
      <c r="E496" s="143">
        <f t="shared" si="197"/>
        <v>0.22000000000000003</v>
      </c>
      <c r="F496" s="191">
        <f>ROUND((+$E496*4000)/12,0)</f>
        <v>73</v>
      </c>
      <c r="G496" s="98">
        <f t="shared" si="207"/>
        <v>161</v>
      </c>
      <c r="H496" s="89">
        <f t="shared" si="198"/>
        <v>5.12</v>
      </c>
      <c r="I496" s="98">
        <f t="shared" si="199"/>
        <v>44</v>
      </c>
      <c r="J496" s="89">
        <f t="shared" si="200"/>
        <v>0</v>
      </c>
      <c r="K496" s="98">
        <f t="shared" si="201"/>
        <v>29</v>
      </c>
      <c r="L496" s="98">
        <f t="shared" si="202"/>
        <v>117</v>
      </c>
      <c r="M496" s="89">
        <f t="shared" si="203"/>
        <v>0</v>
      </c>
      <c r="N496" s="89">
        <f t="shared" si="204"/>
        <v>0</v>
      </c>
      <c r="O496" s="499">
        <f t="shared" si="196"/>
        <v>5.12</v>
      </c>
      <c r="P496" s="89">
        <f t="shared" si="205"/>
        <v>5.12</v>
      </c>
      <c r="Q496" s="138"/>
      <c r="T496" s="141"/>
      <c r="U496" s="141"/>
    </row>
    <row r="497" spans="1:21" ht="15.75">
      <c r="A497" s="41">
        <v>1010</v>
      </c>
      <c r="B497" s="41">
        <v>603</v>
      </c>
      <c r="C497" s="143">
        <f t="shared" si="195"/>
        <v>0.60299999999999998</v>
      </c>
      <c r="D497" s="103">
        <v>0.15</v>
      </c>
      <c r="E497" s="143">
        <f t="shared" si="197"/>
        <v>0.69345000000000001</v>
      </c>
      <c r="F497" s="98">
        <f>ROUND((+$E497*4380)/12,0)</f>
        <v>253</v>
      </c>
      <c r="G497" s="191">
        <f>ROUND((0.348*8760+0.345*4380)/12,0)</f>
        <v>380</v>
      </c>
      <c r="H497" s="89">
        <f t="shared" si="198"/>
        <v>16.13</v>
      </c>
      <c r="I497" s="98">
        <f t="shared" si="199"/>
        <v>139</v>
      </c>
      <c r="J497" s="89">
        <f t="shared" si="200"/>
        <v>0</v>
      </c>
      <c r="K497" s="98">
        <f t="shared" si="201"/>
        <v>114</v>
      </c>
      <c r="L497" s="98">
        <f t="shared" si="202"/>
        <v>241</v>
      </c>
      <c r="M497" s="89">
        <f t="shared" si="203"/>
        <v>0</v>
      </c>
      <c r="N497" s="89">
        <f t="shared" si="204"/>
        <v>0</v>
      </c>
      <c r="O497" s="493">
        <f t="shared" si="196"/>
        <v>16.13</v>
      </c>
      <c r="P497" s="489">
        <f t="shared" si="205"/>
        <v>16.13</v>
      </c>
      <c r="Q497" s="138"/>
      <c r="R497" s="42" t="s">
        <v>1316</v>
      </c>
      <c r="T497" s="141"/>
      <c r="U497" s="141"/>
    </row>
    <row r="498" spans="1:21" ht="15.75">
      <c r="A498" s="41">
        <v>1011</v>
      </c>
      <c r="B498" s="41">
        <v>35</v>
      </c>
      <c r="C498" s="143">
        <f t="shared" si="195"/>
        <v>3.5000000000000003E-2</v>
      </c>
      <c r="D498" s="103">
        <v>0</v>
      </c>
      <c r="E498" s="143">
        <f t="shared" si="197"/>
        <v>3.5000000000000003E-2</v>
      </c>
      <c r="F498" s="98">
        <f t="shared" ref="F498:F504" si="209">ROUND((+$E498*4000)/12,0)</f>
        <v>12</v>
      </c>
      <c r="G498" s="191">
        <f t="shared" ref="G498:G537" si="210">ROUND((+$E498*8760)/12,0)</f>
        <v>26</v>
      </c>
      <c r="H498" s="89">
        <f t="shared" si="198"/>
        <v>0.81</v>
      </c>
      <c r="I498" s="98">
        <f t="shared" si="199"/>
        <v>7</v>
      </c>
      <c r="J498" s="89">
        <f t="shared" si="200"/>
        <v>0</v>
      </c>
      <c r="K498" s="98">
        <f t="shared" si="201"/>
        <v>5</v>
      </c>
      <c r="L498" s="98">
        <f t="shared" si="202"/>
        <v>19</v>
      </c>
      <c r="M498" s="89">
        <f t="shared" si="203"/>
        <v>0</v>
      </c>
      <c r="N498" s="89">
        <f t="shared" si="204"/>
        <v>0</v>
      </c>
      <c r="O498" s="207">
        <f t="shared" si="196"/>
        <v>0.81</v>
      </c>
      <c r="P498" s="500">
        <f t="shared" si="205"/>
        <v>0.81</v>
      </c>
      <c r="Q498" s="138"/>
      <c r="T498" s="141"/>
      <c r="U498" s="141"/>
    </row>
    <row r="499" spans="1:21" ht="15.75">
      <c r="A499" s="41">
        <v>1012</v>
      </c>
      <c r="B499" s="41">
        <v>408</v>
      </c>
      <c r="C499" s="143">
        <f t="shared" si="195"/>
        <v>0.40799999999999997</v>
      </c>
      <c r="D499" s="103">
        <v>0.1</v>
      </c>
      <c r="E499" s="143">
        <f t="shared" si="197"/>
        <v>0.44879999999999998</v>
      </c>
      <c r="F499" s="191">
        <f t="shared" si="209"/>
        <v>150</v>
      </c>
      <c r="G499" s="98">
        <f t="shared" si="210"/>
        <v>328</v>
      </c>
      <c r="H499" s="89">
        <f t="shared" si="198"/>
        <v>10.44</v>
      </c>
      <c r="I499" s="98">
        <f t="shared" si="199"/>
        <v>90</v>
      </c>
      <c r="J499" s="89">
        <f t="shared" si="200"/>
        <v>0</v>
      </c>
      <c r="K499" s="98">
        <f t="shared" si="201"/>
        <v>60</v>
      </c>
      <c r="L499" s="98">
        <f t="shared" si="202"/>
        <v>238</v>
      </c>
      <c r="M499" s="89">
        <f t="shared" si="203"/>
        <v>0</v>
      </c>
      <c r="N499" s="89">
        <f t="shared" si="204"/>
        <v>0</v>
      </c>
      <c r="O499" s="499">
        <f t="shared" si="196"/>
        <v>10.44</v>
      </c>
      <c r="P499" s="89">
        <f t="shared" si="205"/>
        <v>10.44</v>
      </c>
      <c r="Q499" s="138"/>
      <c r="T499" s="141"/>
      <c r="U499" s="141"/>
    </row>
    <row r="500" spans="1:21" ht="15.75">
      <c r="A500" s="41">
        <v>1013</v>
      </c>
      <c r="B500" s="41">
        <v>395</v>
      </c>
      <c r="C500" s="143">
        <f t="shared" si="195"/>
        <v>0.39500000000000002</v>
      </c>
      <c r="D500" s="103">
        <v>0.1</v>
      </c>
      <c r="E500" s="143">
        <f t="shared" si="197"/>
        <v>0.4345</v>
      </c>
      <c r="F500" s="191">
        <f t="shared" si="209"/>
        <v>145</v>
      </c>
      <c r="G500" s="98">
        <f t="shared" si="210"/>
        <v>317</v>
      </c>
      <c r="H500" s="89">
        <f t="shared" si="198"/>
        <v>10.11</v>
      </c>
      <c r="I500" s="98">
        <f t="shared" si="199"/>
        <v>87</v>
      </c>
      <c r="J500" s="89">
        <f t="shared" si="200"/>
        <v>0</v>
      </c>
      <c r="K500" s="98">
        <f t="shared" si="201"/>
        <v>58</v>
      </c>
      <c r="L500" s="98">
        <f t="shared" si="202"/>
        <v>230</v>
      </c>
      <c r="M500" s="89">
        <f t="shared" si="203"/>
        <v>0</v>
      </c>
      <c r="N500" s="89">
        <f t="shared" si="204"/>
        <v>0</v>
      </c>
      <c r="O500" s="499">
        <f t="shared" si="196"/>
        <v>10.11</v>
      </c>
      <c r="P500" s="89">
        <f t="shared" si="205"/>
        <v>10.11</v>
      </c>
      <c r="Q500" s="138"/>
      <c r="T500" s="141"/>
      <c r="U500" s="141"/>
    </row>
    <row r="501" spans="1:21" ht="15.75">
      <c r="A501" s="41">
        <v>1014</v>
      </c>
      <c r="B501" s="41">
        <v>180</v>
      </c>
      <c r="C501" s="143">
        <f t="shared" si="195"/>
        <v>0.18</v>
      </c>
      <c r="D501" s="103">
        <v>0.1</v>
      </c>
      <c r="E501" s="143">
        <f t="shared" si="197"/>
        <v>0.19799999999999998</v>
      </c>
      <c r="F501" s="191">
        <f t="shared" si="209"/>
        <v>66</v>
      </c>
      <c r="G501" s="98">
        <f t="shared" si="210"/>
        <v>145</v>
      </c>
      <c r="H501" s="89">
        <f t="shared" si="198"/>
        <v>4.6100000000000003</v>
      </c>
      <c r="I501" s="98">
        <f t="shared" si="199"/>
        <v>40</v>
      </c>
      <c r="J501" s="89">
        <f t="shared" si="200"/>
        <v>0</v>
      </c>
      <c r="K501" s="98">
        <f t="shared" si="201"/>
        <v>26</v>
      </c>
      <c r="L501" s="98">
        <f t="shared" si="202"/>
        <v>105</v>
      </c>
      <c r="M501" s="89">
        <f t="shared" si="203"/>
        <v>0</v>
      </c>
      <c r="N501" s="89">
        <f t="shared" si="204"/>
        <v>0</v>
      </c>
      <c r="O501" s="499">
        <f t="shared" si="196"/>
        <v>4.6100000000000003</v>
      </c>
      <c r="P501" s="89">
        <f t="shared" si="205"/>
        <v>4.6100000000000003</v>
      </c>
      <c r="Q501" s="138"/>
      <c r="T501" s="141"/>
      <c r="U501" s="141"/>
    </row>
    <row r="502" spans="1:21" ht="15.75">
      <c r="A502" s="41">
        <v>1015</v>
      </c>
      <c r="B502" s="41">
        <v>5844</v>
      </c>
      <c r="C502" s="143">
        <f t="shared" si="195"/>
        <v>5.8440000000000003</v>
      </c>
      <c r="D502" s="103">
        <v>0.28599999999999998</v>
      </c>
      <c r="E502" s="143">
        <f t="shared" si="197"/>
        <v>7.5153840000000001</v>
      </c>
      <c r="F502" s="191">
        <f t="shared" si="209"/>
        <v>2505</v>
      </c>
      <c r="G502" s="98">
        <f t="shared" si="210"/>
        <v>5486</v>
      </c>
      <c r="H502" s="89">
        <f t="shared" si="198"/>
        <v>174.84</v>
      </c>
      <c r="I502" s="98">
        <f t="shared" si="199"/>
        <v>1503</v>
      </c>
      <c r="J502" s="89">
        <f t="shared" si="200"/>
        <v>0</v>
      </c>
      <c r="K502" s="98">
        <f t="shared" si="201"/>
        <v>1002</v>
      </c>
      <c r="L502" s="98">
        <f t="shared" si="202"/>
        <v>3983</v>
      </c>
      <c r="M502" s="89">
        <f t="shared" si="203"/>
        <v>0</v>
      </c>
      <c r="N502" s="89">
        <f t="shared" si="204"/>
        <v>0</v>
      </c>
      <c r="O502" s="499">
        <f t="shared" si="196"/>
        <v>174.84</v>
      </c>
      <c r="P502" s="89">
        <f t="shared" si="205"/>
        <v>174.84</v>
      </c>
      <c r="Q502" s="138"/>
      <c r="T502" s="141"/>
      <c r="U502" s="141"/>
    </row>
    <row r="503" spans="1:21" ht="15.75">
      <c r="A503" s="41">
        <v>1016</v>
      </c>
      <c r="B503" s="41">
        <v>875</v>
      </c>
      <c r="C503" s="143">
        <f t="shared" si="195"/>
        <v>0.875</v>
      </c>
      <c r="D503" s="103">
        <v>0.28499999999999998</v>
      </c>
      <c r="E503" s="143">
        <f t="shared" si="197"/>
        <v>1.1243749999999999</v>
      </c>
      <c r="F503" s="191">
        <f t="shared" si="209"/>
        <v>375</v>
      </c>
      <c r="G503" s="98">
        <f t="shared" si="210"/>
        <v>821</v>
      </c>
      <c r="H503" s="89">
        <f t="shared" si="198"/>
        <v>26.16</v>
      </c>
      <c r="I503" s="98">
        <f t="shared" si="199"/>
        <v>225</v>
      </c>
      <c r="J503" s="89">
        <f t="shared" si="200"/>
        <v>0</v>
      </c>
      <c r="K503" s="98">
        <f t="shared" si="201"/>
        <v>150</v>
      </c>
      <c r="L503" s="98">
        <f t="shared" si="202"/>
        <v>596</v>
      </c>
      <c r="M503" s="89">
        <f t="shared" si="203"/>
        <v>0</v>
      </c>
      <c r="N503" s="89">
        <f t="shared" si="204"/>
        <v>0</v>
      </c>
      <c r="O503" s="499">
        <f t="shared" si="196"/>
        <v>26.16</v>
      </c>
      <c r="P503" s="89">
        <f t="shared" si="205"/>
        <v>26.16</v>
      </c>
      <c r="Q503" s="138"/>
      <c r="T503" s="141"/>
      <c r="U503" s="141"/>
    </row>
    <row r="504" spans="1:21" ht="15.75">
      <c r="A504" s="41">
        <v>1017</v>
      </c>
      <c r="B504" s="41">
        <v>100</v>
      </c>
      <c r="C504" s="143">
        <f t="shared" si="195"/>
        <v>0.1</v>
      </c>
      <c r="D504" s="103">
        <v>0.1</v>
      </c>
      <c r="E504" s="143">
        <f t="shared" si="197"/>
        <v>0.11000000000000001</v>
      </c>
      <c r="F504" s="191">
        <f t="shared" si="209"/>
        <v>37</v>
      </c>
      <c r="G504" s="98">
        <f t="shared" si="210"/>
        <v>80</v>
      </c>
      <c r="H504" s="89">
        <f t="shared" si="198"/>
        <v>2.56</v>
      </c>
      <c r="I504" s="98">
        <f t="shared" si="199"/>
        <v>22</v>
      </c>
      <c r="J504" s="89">
        <f t="shared" si="200"/>
        <v>0</v>
      </c>
      <c r="K504" s="98">
        <f t="shared" si="201"/>
        <v>15</v>
      </c>
      <c r="L504" s="98">
        <f t="shared" si="202"/>
        <v>58</v>
      </c>
      <c r="M504" s="89">
        <f t="shared" si="203"/>
        <v>0</v>
      </c>
      <c r="N504" s="89">
        <f t="shared" si="204"/>
        <v>0</v>
      </c>
      <c r="O504" s="499">
        <f t="shared" si="196"/>
        <v>2.56</v>
      </c>
      <c r="P504" s="89">
        <f t="shared" si="205"/>
        <v>2.56</v>
      </c>
      <c r="Q504" s="138"/>
      <c r="T504" s="141"/>
      <c r="U504" s="141"/>
    </row>
    <row r="505" spans="1:21" ht="15.75">
      <c r="A505" s="41">
        <v>1018</v>
      </c>
      <c r="B505" s="41">
        <v>300</v>
      </c>
      <c r="C505" s="143">
        <f t="shared" si="195"/>
        <v>0.3</v>
      </c>
      <c r="D505" s="103">
        <v>0.1</v>
      </c>
      <c r="E505" s="143">
        <f t="shared" si="197"/>
        <v>0.32999999999999996</v>
      </c>
      <c r="F505" s="191">
        <f>ROUND((+$E505*12*365)/12,0)</f>
        <v>120</v>
      </c>
      <c r="G505" s="98">
        <f t="shared" si="210"/>
        <v>241</v>
      </c>
      <c r="H505" s="89">
        <f t="shared" si="198"/>
        <v>7.68</v>
      </c>
      <c r="I505" s="98">
        <f t="shared" si="199"/>
        <v>66</v>
      </c>
      <c r="J505" s="89">
        <f t="shared" si="200"/>
        <v>0</v>
      </c>
      <c r="K505" s="98">
        <f t="shared" si="201"/>
        <v>54</v>
      </c>
      <c r="L505" s="98">
        <f t="shared" si="202"/>
        <v>175</v>
      </c>
      <c r="M505" s="89">
        <f t="shared" si="203"/>
        <v>0</v>
      </c>
      <c r="N505" s="89">
        <f t="shared" si="204"/>
        <v>0</v>
      </c>
      <c r="O505" s="499">
        <f t="shared" si="196"/>
        <v>7.68</v>
      </c>
      <c r="P505" s="89">
        <f t="shared" si="205"/>
        <v>7.68</v>
      </c>
      <c r="Q505" s="138"/>
      <c r="T505" s="141"/>
      <c r="U505" s="141"/>
    </row>
    <row r="506" spans="1:21" ht="15.75">
      <c r="A506" s="41">
        <v>1019</v>
      </c>
      <c r="B506" s="41">
        <v>228</v>
      </c>
      <c r="C506" s="143">
        <f t="shared" si="195"/>
        <v>0.22800000000000001</v>
      </c>
      <c r="D506" s="103">
        <v>0.1</v>
      </c>
      <c r="E506" s="143">
        <f t="shared" si="197"/>
        <v>0.25080000000000002</v>
      </c>
      <c r="F506" s="98">
        <f>ROUND((+$E506*4000)/12,0)</f>
        <v>84</v>
      </c>
      <c r="G506" s="191">
        <f t="shared" si="210"/>
        <v>183</v>
      </c>
      <c r="H506" s="89">
        <f t="shared" si="198"/>
        <v>5.83</v>
      </c>
      <c r="I506" s="98">
        <f t="shared" si="199"/>
        <v>50</v>
      </c>
      <c r="J506" s="89">
        <f t="shared" si="200"/>
        <v>0</v>
      </c>
      <c r="K506" s="98">
        <f t="shared" si="201"/>
        <v>34</v>
      </c>
      <c r="L506" s="98">
        <f t="shared" si="202"/>
        <v>133</v>
      </c>
      <c r="M506" s="89">
        <f t="shared" si="203"/>
        <v>0</v>
      </c>
      <c r="N506" s="89">
        <f t="shared" si="204"/>
        <v>0</v>
      </c>
      <c r="O506" s="501">
        <f t="shared" si="196"/>
        <v>5.83</v>
      </c>
      <c r="P506" s="499">
        <f t="shared" si="205"/>
        <v>5.83</v>
      </c>
      <c r="Q506" s="138"/>
      <c r="R506" s="42" t="s">
        <v>1316</v>
      </c>
      <c r="T506" s="141"/>
      <c r="U506" s="141"/>
    </row>
    <row r="507" spans="1:21" ht="15.75">
      <c r="A507" s="41">
        <v>1020</v>
      </c>
      <c r="B507" s="41">
        <v>320</v>
      </c>
      <c r="C507" s="143">
        <f t="shared" ref="C507:C537" si="211">B507/1000</f>
        <v>0.32</v>
      </c>
      <c r="D507" s="103">
        <v>0.1</v>
      </c>
      <c r="E507" s="143">
        <f t="shared" si="197"/>
        <v>0.35199999999999998</v>
      </c>
      <c r="F507" s="191">
        <f>ROUND((+$E507*4000)/12,0)</f>
        <v>117</v>
      </c>
      <c r="G507" s="98">
        <f t="shared" si="210"/>
        <v>257</v>
      </c>
      <c r="H507" s="89">
        <f t="shared" si="198"/>
        <v>8.19</v>
      </c>
      <c r="I507" s="98">
        <f t="shared" si="199"/>
        <v>70</v>
      </c>
      <c r="J507" s="89">
        <f t="shared" si="200"/>
        <v>0</v>
      </c>
      <c r="K507" s="98">
        <f t="shared" si="201"/>
        <v>47</v>
      </c>
      <c r="L507" s="98">
        <f t="shared" si="202"/>
        <v>187</v>
      </c>
      <c r="M507" s="89">
        <f t="shared" si="203"/>
        <v>0</v>
      </c>
      <c r="N507" s="89">
        <f t="shared" si="204"/>
        <v>0</v>
      </c>
      <c r="O507" s="499">
        <f t="shared" ref="O507:O533" si="212">H507+J507+M507</f>
        <v>8.19</v>
      </c>
      <c r="P507" s="89">
        <f t="shared" si="205"/>
        <v>8.19</v>
      </c>
      <c r="Q507" s="138"/>
      <c r="T507" s="141"/>
      <c r="U507" s="141"/>
    </row>
    <row r="508" spans="1:21" ht="15.75">
      <c r="A508" s="41">
        <v>1021</v>
      </c>
      <c r="B508" s="41">
        <v>1955</v>
      </c>
      <c r="C508" s="143">
        <f t="shared" si="211"/>
        <v>1.9550000000000001</v>
      </c>
      <c r="D508" s="103">
        <v>0</v>
      </c>
      <c r="E508" s="143">
        <f t="shared" si="197"/>
        <v>1.9550000000000001</v>
      </c>
      <c r="F508" s="191">
        <f>ROUND((+$E508*4000)/12,0)</f>
        <v>652</v>
      </c>
      <c r="G508" s="98">
        <f t="shared" si="210"/>
        <v>1427</v>
      </c>
      <c r="H508" s="89">
        <f t="shared" si="198"/>
        <v>45.48</v>
      </c>
      <c r="I508" s="98">
        <f t="shared" si="199"/>
        <v>391</v>
      </c>
      <c r="J508" s="89">
        <f t="shared" si="200"/>
        <v>0</v>
      </c>
      <c r="K508" s="98">
        <f t="shared" si="201"/>
        <v>261</v>
      </c>
      <c r="L508" s="98">
        <f t="shared" si="202"/>
        <v>1036</v>
      </c>
      <c r="M508" s="89">
        <f t="shared" si="203"/>
        <v>0</v>
      </c>
      <c r="N508" s="89">
        <f t="shared" si="204"/>
        <v>0</v>
      </c>
      <c r="O508" s="499">
        <f t="shared" si="212"/>
        <v>45.48</v>
      </c>
      <c r="P508" s="89">
        <f t="shared" si="205"/>
        <v>45.48</v>
      </c>
      <c r="Q508" s="138"/>
      <c r="T508" s="141"/>
      <c r="U508" s="141"/>
    </row>
    <row r="509" spans="1:21" ht="15.75">
      <c r="A509" s="41">
        <v>1022</v>
      </c>
      <c r="B509" s="41">
        <v>75</v>
      </c>
      <c r="C509" s="143">
        <f t="shared" si="211"/>
        <v>7.4999999999999997E-2</v>
      </c>
      <c r="D509" s="103">
        <v>0.2</v>
      </c>
      <c r="E509" s="143">
        <f t="shared" si="197"/>
        <v>0.09</v>
      </c>
      <c r="F509" s="191">
        <f>ROUND((+$E509*4000)/12,0)</f>
        <v>30</v>
      </c>
      <c r="G509" s="98">
        <f t="shared" si="210"/>
        <v>66</v>
      </c>
      <c r="H509" s="89">
        <f t="shared" si="198"/>
        <v>2.09</v>
      </c>
      <c r="I509" s="98">
        <f t="shared" si="199"/>
        <v>18</v>
      </c>
      <c r="J509" s="89">
        <f t="shared" si="200"/>
        <v>0</v>
      </c>
      <c r="K509" s="98">
        <f t="shared" si="201"/>
        <v>12</v>
      </c>
      <c r="L509" s="98">
        <f t="shared" si="202"/>
        <v>48</v>
      </c>
      <c r="M509" s="89">
        <f t="shared" si="203"/>
        <v>0</v>
      </c>
      <c r="N509" s="89">
        <f t="shared" si="204"/>
        <v>0</v>
      </c>
      <c r="O509" s="499">
        <f t="shared" si="212"/>
        <v>2.09</v>
      </c>
      <c r="P509" s="89">
        <f t="shared" si="205"/>
        <v>2.09</v>
      </c>
      <c r="Q509" s="138"/>
      <c r="T509" s="141"/>
      <c r="U509" s="141"/>
    </row>
    <row r="510" spans="1:21" ht="15.75">
      <c r="A510" s="41">
        <v>1023</v>
      </c>
      <c r="B510" s="41">
        <v>1640</v>
      </c>
      <c r="C510" s="143">
        <f t="shared" si="211"/>
        <v>1.64</v>
      </c>
      <c r="D510" s="103">
        <v>0</v>
      </c>
      <c r="E510" s="143">
        <f t="shared" si="197"/>
        <v>1.64</v>
      </c>
      <c r="F510" s="191">
        <f>ROUND((+$E510*4000)/12,0)-1</f>
        <v>546</v>
      </c>
      <c r="G510" s="98">
        <f t="shared" si="210"/>
        <v>1197</v>
      </c>
      <c r="H510" s="89">
        <f t="shared" si="198"/>
        <v>38.15</v>
      </c>
      <c r="I510" s="98">
        <f t="shared" si="199"/>
        <v>328</v>
      </c>
      <c r="J510" s="89">
        <f t="shared" si="200"/>
        <v>0</v>
      </c>
      <c r="K510" s="98">
        <f t="shared" si="201"/>
        <v>218</v>
      </c>
      <c r="L510" s="98">
        <f t="shared" si="202"/>
        <v>869</v>
      </c>
      <c r="M510" s="89">
        <f t="shared" si="203"/>
        <v>0</v>
      </c>
      <c r="N510" s="89">
        <f t="shared" si="204"/>
        <v>0</v>
      </c>
      <c r="O510" s="499">
        <f t="shared" si="212"/>
        <v>38.15</v>
      </c>
      <c r="P510" s="89">
        <f t="shared" si="205"/>
        <v>38.15</v>
      </c>
      <c r="Q510" s="138"/>
      <c r="T510" s="141"/>
      <c r="U510" s="141"/>
    </row>
    <row r="511" spans="1:21" ht="15.75">
      <c r="A511" s="41">
        <v>1024</v>
      </c>
      <c r="B511" s="41">
        <v>390</v>
      </c>
      <c r="C511" s="143">
        <f t="shared" si="211"/>
        <v>0.39</v>
      </c>
      <c r="D511" s="103">
        <v>0.1</v>
      </c>
      <c r="E511" s="143">
        <f t="shared" si="197"/>
        <v>0.42900000000000005</v>
      </c>
      <c r="F511" s="191">
        <f>ROUND((+$E511*4000)/12,0)</f>
        <v>143</v>
      </c>
      <c r="G511" s="98">
        <f t="shared" si="210"/>
        <v>313</v>
      </c>
      <c r="H511" s="89">
        <f t="shared" si="198"/>
        <v>9.98</v>
      </c>
      <c r="I511" s="98">
        <f t="shared" si="199"/>
        <v>86</v>
      </c>
      <c r="J511" s="89">
        <f t="shared" si="200"/>
        <v>0</v>
      </c>
      <c r="K511" s="98">
        <f t="shared" si="201"/>
        <v>57</v>
      </c>
      <c r="L511" s="98">
        <f t="shared" si="202"/>
        <v>227</v>
      </c>
      <c r="M511" s="89">
        <f t="shared" si="203"/>
        <v>0</v>
      </c>
      <c r="N511" s="89">
        <f t="shared" si="204"/>
        <v>0</v>
      </c>
      <c r="O511" s="499">
        <f t="shared" si="212"/>
        <v>9.98</v>
      </c>
      <c r="P511" s="89">
        <f t="shared" si="205"/>
        <v>9.98</v>
      </c>
      <c r="Q511" s="138"/>
      <c r="T511" s="141"/>
      <c r="U511" s="141"/>
    </row>
    <row r="512" spans="1:21" ht="15.75">
      <c r="A512" s="41">
        <v>1025</v>
      </c>
      <c r="B512" s="41">
        <v>300</v>
      </c>
      <c r="C512" s="143">
        <f t="shared" si="211"/>
        <v>0.3</v>
      </c>
      <c r="D512" s="103">
        <v>0.1</v>
      </c>
      <c r="E512" s="143">
        <f t="shared" si="197"/>
        <v>0.32999999999999996</v>
      </c>
      <c r="F512" s="191">
        <f>ROUND((+$E512*4000)/12,0)</f>
        <v>110</v>
      </c>
      <c r="G512" s="98">
        <f t="shared" si="210"/>
        <v>241</v>
      </c>
      <c r="H512" s="89">
        <f t="shared" si="198"/>
        <v>7.68</v>
      </c>
      <c r="I512" s="98">
        <f t="shared" si="199"/>
        <v>66</v>
      </c>
      <c r="J512" s="89">
        <f t="shared" si="200"/>
        <v>0</v>
      </c>
      <c r="K512" s="98">
        <f t="shared" si="201"/>
        <v>44</v>
      </c>
      <c r="L512" s="98">
        <f t="shared" si="202"/>
        <v>175</v>
      </c>
      <c r="M512" s="89">
        <f t="shared" si="203"/>
        <v>0</v>
      </c>
      <c r="N512" s="89">
        <f t="shared" si="204"/>
        <v>0</v>
      </c>
      <c r="O512" s="499">
        <f t="shared" si="212"/>
        <v>7.68</v>
      </c>
      <c r="P512" s="89">
        <f t="shared" si="205"/>
        <v>7.68</v>
      </c>
      <c r="Q512" s="138"/>
      <c r="T512" s="141"/>
      <c r="U512" s="141"/>
    </row>
    <row r="513" spans="1:21" ht="15.75">
      <c r="A513" s="41">
        <v>1026</v>
      </c>
      <c r="B513" s="41">
        <v>440</v>
      </c>
      <c r="C513" s="143">
        <f t="shared" si="211"/>
        <v>0.44</v>
      </c>
      <c r="D513" s="103">
        <v>0.1</v>
      </c>
      <c r="E513" s="143">
        <f t="shared" si="197"/>
        <v>0.48399999999999999</v>
      </c>
      <c r="F513" s="191">
        <f>ROUND((+$E513*4000)/12,0)</f>
        <v>161</v>
      </c>
      <c r="G513" s="98">
        <f t="shared" si="210"/>
        <v>353</v>
      </c>
      <c r="H513" s="89">
        <f t="shared" si="198"/>
        <v>11.26</v>
      </c>
      <c r="I513" s="98">
        <f t="shared" si="199"/>
        <v>97</v>
      </c>
      <c r="J513" s="89">
        <f t="shared" si="200"/>
        <v>0</v>
      </c>
      <c r="K513" s="98">
        <f t="shared" si="201"/>
        <v>64</v>
      </c>
      <c r="L513" s="98">
        <f t="shared" si="202"/>
        <v>256</v>
      </c>
      <c r="M513" s="89">
        <f t="shared" si="203"/>
        <v>0</v>
      </c>
      <c r="N513" s="89">
        <f t="shared" si="204"/>
        <v>0</v>
      </c>
      <c r="O513" s="499">
        <f t="shared" si="212"/>
        <v>11.26</v>
      </c>
      <c r="P513" s="89">
        <f t="shared" si="205"/>
        <v>11.26</v>
      </c>
      <c r="Q513" s="138"/>
      <c r="T513" s="141"/>
      <c r="U513" s="141"/>
    </row>
    <row r="514" spans="1:21" ht="15.75">
      <c r="A514" s="41">
        <v>1027</v>
      </c>
      <c r="B514" s="41">
        <v>210</v>
      </c>
      <c r="C514" s="143">
        <f t="shared" si="211"/>
        <v>0.21</v>
      </c>
      <c r="D514" s="103">
        <v>0.1</v>
      </c>
      <c r="E514" s="143">
        <f t="shared" si="197"/>
        <v>0.23099999999999998</v>
      </c>
      <c r="F514" s="191">
        <f>ROUND((+$E514*12*365*0.5)/12,0)</f>
        <v>42</v>
      </c>
      <c r="G514" s="98">
        <f t="shared" si="210"/>
        <v>169</v>
      </c>
      <c r="H514" s="89">
        <f t="shared" si="198"/>
        <v>5.37</v>
      </c>
      <c r="I514" s="98">
        <f t="shared" si="199"/>
        <v>42</v>
      </c>
      <c r="J514" s="89">
        <f t="shared" si="200"/>
        <v>0</v>
      </c>
      <c r="K514" s="98">
        <f t="shared" si="201"/>
        <v>0</v>
      </c>
      <c r="L514" s="98">
        <f t="shared" si="202"/>
        <v>127</v>
      </c>
      <c r="M514" s="89">
        <f t="shared" si="203"/>
        <v>0</v>
      </c>
      <c r="N514" s="89">
        <f t="shared" si="204"/>
        <v>0</v>
      </c>
      <c r="O514" s="499">
        <f t="shared" si="212"/>
        <v>5.37</v>
      </c>
      <c r="P514" s="89">
        <f t="shared" si="205"/>
        <v>5.37</v>
      </c>
      <c r="Q514" s="138"/>
      <c r="T514" s="141"/>
      <c r="U514" s="141"/>
    </row>
    <row r="515" spans="1:21" ht="15.75">
      <c r="A515" s="41">
        <v>1028</v>
      </c>
      <c r="B515" s="41">
        <v>840</v>
      </c>
      <c r="C515" s="143">
        <f t="shared" si="211"/>
        <v>0.84</v>
      </c>
      <c r="D515" s="103">
        <v>0.1</v>
      </c>
      <c r="E515" s="143">
        <f t="shared" si="197"/>
        <v>0.92399999999999993</v>
      </c>
      <c r="F515" s="191">
        <f>ROUND((+$E515*4000)/12,0)</f>
        <v>308</v>
      </c>
      <c r="G515" s="98">
        <f t="shared" si="210"/>
        <v>675</v>
      </c>
      <c r="H515" s="89">
        <f t="shared" si="198"/>
        <v>21.5</v>
      </c>
      <c r="I515" s="98">
        <f t="shared" si="199"/>
        <v>185</v>
      </c>
      <c r="J515" s="89">
        <f t="shared" si="200"/>
        <v>0</v>
      </c>
      <c r="K515" s="98">
        <f t="shared" si="201"/>
        <v>123</v>
      </c>
      <c r="L515" s="98">
        <f t="shared" si="202"/>
        <v>490</v>
      </c>
      <c r="M515" s="89">
        <f t="shared" si="203"/>
        <v>0</v>
      </c>
      <c r="N515" s="89">
        <f t="shared" si="204"/>
        <v>0</v>
      </c>
      <c r="O515" s="499">
        <f t="shared" si="212"/>
        <v>21.5</v>
      </c>
      <c r="P515" s="89">
        <f t="shared" si="205"/>
        <v>21.5</v>
      </c>
      <c r="Q515" s="138"/>
      <c r="T515" s="141"/>
      <c r="U515" s="141"/>
    </row>
    <row r="516" spans="1:21" ht="15.75">
      <c r="A516" s="41">
        <v>1029</v>
      </c>
      <c r="B516" s="41">
        <v>80</v>
      </c>
      <c r="C516" s="143">
        <f t="shared" si="211"/>
        <v>0.08</v>
      </c>
      <c r="D516" s="103">
        <v>0.1</v>
      </c>
      <c r="E516" s="143">
        <f t="shared" ref="E516:E537" si="213">(+C516*D516)+C516</f>
        <v>8.7999999999999995E-2</v>
      </c>
      <c r="F516" s="191">
        <f>ROUND((+$E516*12*365*0.5)/12,0)</f>
        <v>16</v>
      </c>
      <c r="G516" s="98">
        <f t="shared" si="210"/>
        <v>64</v>
      </c>
      <c r="H516" s="89">
        <f t="shared" ref="H516:H533" si="214">ROUND(+E516*D$7,2)</f>
        <v>2.0499999999999998</v>
      </c>
      <c r="I516" s="98">
        <f t="shared" ref="I516:I537" si="215">ROUND(IF((E516*200)&gt;F516,F516,(E516*200)),0)</f>
        <v>16</v>
      </c>
      <c r="J516" s="89">
        <f t="shared" ref="J516:J533" si="216">ROUND(+I516*D$8,2)</f>
        <v>0</v>
      </c>
      <c r="K516" s="98">
        <f t="shared" ref="K516:K537" si="217">F516-I516</f>
        <v>0</v>
      </c>
      <c r="L516" s="98">
        <f t="shared" ref="L516:L537" si="218">G516-I516</f>
        <v>48</v>
      </c>
      <c r="M516" s="89">
        <f t="shared" ref="M516:M533" si="219">ROUND(+K516*D$9,2)</f>
        <v>0</v>
      </c>
      <c r="N516" s="89">
        <f t="shared" ref="N516:N533" si="220">ROUND(+L516*D$9,2)</f>
        <v>0</v>
      </c>
      <c r="O516" s="499">
        <f t="shared" si="212"/>
        <v>2.0499999999999998</v>
      </c>
      <c r="P516" s="89">
        <f t="shared" ref="P516:P537" si="221">H516+J516+N516</f>
        <v>2.0499999999999998</v>
      </c>
      <c r="Q516" s="138"/>
      <c r="T516" s="141"/>
      <c r="U516" s="141"/>
    </row>
    <row r="517" spans="1:21" ht="15.75">
      <c r="A517" s="41">
        <v>1030</v>
      </c>
      <c r="B517" s="41">
        <v>1032</v>
      </c>
      <c r="C517" s="143">
        <f t="shared" si="211"/>
        <v>1.032</v>
      </c>
      <c r="D517" s="103">
        <v>0.1</v>
      </c>
      <c r="E517" s="143">
        <f t="shared" si="213"/>
        <v>1.1352</v>
      </c>
      <c r="F517" s="191">
        <f>ROUND((+$E517*4000)/12,0)</f>
        <v>378</v>
      </c>
      <c r="G517" s="98">
        <f t="shared" si="210"/>
        <v>829</v>
      </c>
      <c r="H517" s="89">
        <f t="shared" si="214"/>
        <v>26.41</v>
      </c>
      <c r="I517" s="98">
        <f t="shared" si="215"/>
        <v>227</v>
      </c>
      <c r="J517" s="89">
        <f t="shared" si="216"/>
        <v>0</v>
      </c>
      <c r="K517" s="98">
        <f t="shared" si="217"/>
        <v>151</v>
      </c>
      <c r="L517" s="98">
        <f t="shared" si="218"/>
        <v>602</v>
      </c>
      <c r="M517" s="89">
        <f t="shared" si="219"/>
        <v>0</v>
      </c>
      <c r="N517" s="89">
        <f t="shared" si="220"/>
        <v>0</v>
      </c>
      <c r="O517" s="499">
        <f t="shared" si="212"/>
        <v>26.41</v>
      </c>
      <c r="P517" s="89">
        <f t="shared" si="221"/>
        <v>26.41</v>
      </c>
      <c r="Q517" s="138"/>
      <c r="T517" s="141"/>
      <c r="U517" s="141"/>
    </row>
    <row r="518" spans="1:21" ht="15.75">
      <c r="A518" s="41">
        <v>1031</v>
      </c>
      <c r="B518" s="41">
        <v>516</v>
      </c>
      <c r="C518" s="143">
        <f t="shared" si="211"/>
        <v>0.51600000000000001</v>
      </c>
      <c r="D518" s="103">
        <v>0.1</v>
      </c>
      <c r="E518" s="143">
        <f t="shared" si="213"/>
        <v>0.56759999999999999</v>
      </c>
      <c r="F518" s="488">
        <f>ROUND((+$E518*4000)/12,0)</f>
        <v>189</v>
      </c>
      <c r="G518" s="98">
        <f t="shared" si="210"/>
        <v>414</v>
      </c>
      <c r="H518" s="89">
        <f t="shared" si="214"/>
        <v>13.2</v>
      </c>
      <c r="I518" s="98">
        <f t="shared" si="215"/>
        <v>114</v>
      </c>
      <c r="J518" s="89">
        <f t="shared" si="216"/>
        <v>0</v>
      </c>
      <c r="K518" s="98">
        <f t="shared" si="217"/>
        <v>75</v>
      </c>
      <c r="L518" s="98">
        <f t="shared" si="218"/>
        <v>300</v>
      </c>
      <c r="M518" s="89">
        <f t="shared" si="219"/>
        <v>0</v>
      </c>
      <c r="N518" s="89">
        <f t="shared" si="220"/>
        <v>0</v>
      </c>
      <c r="O518" s="499">
        <f t="shared" si="212"/>
        <v>13.2</v>
      </c>
      <c r="P518" s="89">
        <f t="shared" si="221"/>
        <v>13.2</v>
      </c>
      <c r="Q518" s="138"/>
      <c r="T518" s="141"/>
      <c r="U518" s="141"/>
    </row>
    <row r="519" spans="1:21" ht="15.75">
      <c r="A519" s="41">
        <v>1032</v>
      </c>
      <c r="B519" s="41">
        <v>216</v>
      </c>
      <c r="C519" s="143">
        <f t="shared" si="211"/>
        <v>0.216</v>
      </c>
      <c r="D519" s="103">
        <v>0.1</v>
      </c>
      <c r="E519" s="143">
        <f t="shared" si="213"/>
        <v>0.23760000000000001</v>
      </c>
      <c r="F519" s="208">
        <f>ROUND((+$E519*4000)/12,0)</f>
        <v>79</v>
      </c>
      <c r="G519" s="191">
        <f t="shared" si="210"/>
        <v>173</v>
      </c>
      <c r="H519" s="89">
        <f t="shared" si="214"/>
        <v>5.53</v>
      </c>
      <c r="I519" s="98">
        <f t="shared" si="215"/>
        <v>48</v>
      </c>
      <c r="J519" s="89">
        <f t="shared" si="216"/>
        <v>0</v>
      </c>
      <c r="K519" s="98">
        <f t="shared" si="217"/>
        <v>31</v>
      </c>
      <c r="L519" s="98">
        <f t="shared" si="218"/>
        <v>125</v>
      </c>
      <c r="M519" s="89">
        <f t="shared" si="219"/>
        <v>0</v>
      </c>
      <c r="N519" s="89">
        <f t="shared" si="220"/>
        <v>0</v>
      </c>
      <c r="O519" s="501">
        <f t="shared" si="212"/>
        <v>5.53</v>
      </c>
      <c r="P519" s="499">
        <f t="shared" si="221"/>
        <v>5.53</v>
      </c>
      <c r="Q519" s="138"/>
      <c r="R519" s="42" t="s">
        <v>1316</v>
      </c>
      <c r="T519" s="141"/>
      <c r="U519" s="141"/>
    </row>
    <row r="520" spans="1:21" ht="15.75">
      <c r="A520" s="41">
        <v>1033</v>
      </c>
      <c r="B520" s="41">
        <v>375</v>
      </c>
      <c r="C520" s="143">
        <f t="shared" si="211"/>
        <v>0.375</v>
      </c>
      <c r="D520" s="103">
        <v>0.1</v>
      </c>
      <c r="E520" s="143">
        <f t="shared" si="213"/>
        <v>0.41249999999999998</v>
      </c>
      <c r="F520" s="518">
        <f>ROUND((+$E520*4000)/12,0)</f>
        <v>138</v>
      </c>
      <c r="G520" s="98">
        <f t="shared" si="210"/>
        <v>301</v>
      </c>
      <c r="H520" s="89">
        <f t="shared" si="214"/>
        <v>9.6</v>
      </c>
      <c r="I520" s="98">
        <f t="shared" si="215"/>
        <v>83</v>
      </c>
      <c r="J520" s="89">
        <f t="shared" si="216"/>
        <v>0</v>
      </c>
      <c r="K520" s="98">
        <f t="shared" si="217"/>
        <v>55</v>
      </c>
      <c r="L520" s="98">
        <f t="shared" si="218"/>
        <v>218</v>
      </c>
      <c r="M520" s="89">
        <f t="shared" si="219"/>
        <v>0</v>
      </c>
      <c r="N520" s="89">
        <f t="shared" si="220"/>
        <v>0</v>
      </c>
      <c r="O520" s="499">
        <f t="shared" si="212"/>
        <v>9.6</v>
      </c>
      <c r="P520" s="89">
        <f t="shared" si="221"/>
        <v>9.6</v>
      </c>
      <c r="Q520" s="138"/>
      <c r="T520" s="141"/>
      <c r="U520" s="141"/>
    </row>
    <row r="521" spans="1:21" ht="15.75">
      <c r="A521" s="41">
        <v>1034</v>
      </c>
      <c r="B521" s="41">
        <v>560</v>
      </c>
      <c r="C521" s="143">
        <f t="shared" si="211"/>
        <v>0.56000000000000005</v>
      </c>
      <c r="D521" s="103">
        <v>0.1</v>
      </c>
      <c r="E521" s="143">
        <f t="shared" si="213"/>
        <v>0.6160000000000001</v>
      </c>
      <c r="F521" s="191">
        <f>ROUND((+$E521*4000)/12,0)</f>
        <v>205</v>
      </c>
      <c r="G521" s="98">
        <f t="shared" si="210"/>
        <v>450</v>
      </c>
      <c r="H521" s="89">
        <f t="shared" si="214"/>
        <v>14.33</v>
      </c>
      <c r="I521" s="98">
        <f t="shared" si="215"/>
        <v>123</v>
      </c>
      <c r="J521" s="89">
        <f t="shared" si="216"/>
        <v>0</v>
      </c>
      <c r="K521" s="98">
        <f t="shared" si="217"/>
        <v>82</v>
      </c>
      <c r="L521" s="98">
        <f t="shared" si="218"/>
        <v>327</v>
      </c>
      <c r="M521" s="89">
        <f t="shared" si="219"/>
        <v>0</v>
      </c>
      <c r="N521" s="89">
        <f t="shared" si="220"/>
        <v>0</v>
      </c>
      <c r="O521" s="499">
        <f t="shared" si="212"/>
        <v>14.33</v>
      </c>
      <c r="P521" s="89">
        <f t="shared" si="221"/>
        <v>14.33</v>
      </c>
      <c r="Q521" s="138"/>
      <c r="T521" s="141"/>
      <c r="U521" s="141"/>
    </row>
    <row r="522" spans="1:21" ht="15.75">
      <c r="A522" s="41">
        <v>1035</v>
      </c>
      <c r="B522" s="41">
        <v>350</v>
      </c>
      <c r="C522" s="143">
        <f t="shared" si="211"/>
        <v>0.35</v>
      </c>
      <c r="D522" s="103">
        <v>0</v>
      </c>
      <c r="E522" s="143">
        <f t="shared" si="213"/>
        <v>0.35</v>
      </c>
      <c r="F522" s="191">
        <f>ROUND((+$E522*8760*0.5)/12,0)</f>
        <v>128</v>
      </c>
      <c r="G522" s="98">
        <f t="shared" si="210"/>
        <v>256</v>
      </c>
      <c r="H522" s="89">
        <f t="shared" si="214"/>
        <v>8.14</v>
      </c>
      <c r="I522" s="98">
        <f t="shared" si="215"/>
        <v>70</v>
      </c>
      <c r="J522" s="89">
        <f t="shared" si="216"/>
        <v>0</v>
      </c>
      <c r="K522" s="98">
        <f t="shared" si="217"/>
        <v>58</v>
      </c>
      <c r="L522" s="98">
        <f t="shared" si="218"/>
        <v>186</v>
      </c>
      <c r="M522" s="89">
        <f t="shared" si="219"/>
        <v>0</v>
      </c>
      <c r="N522" s="89">
        <f t="shared" si="220"/>
        <v>0</v>
      </c>
      <c r="O522" s="499">
        <f t="shared" si="212"/>
        <v>8.14</v>
      </c>
      <c r="P522" s="89">
        <f t="shared" si="221"/>
        <v>8.14</v>
      </c>
      <c r="Q522" s="138"/>
      <c r="T522" s="141"/>
      <c r="U522" s="141"/>
    </row>
    <row r="523" spans="1:21" ht="15.75">
      <c r="A523" s="41">
        <v>1036</v>
      </c>
      <c r="B523" s="41">
        <v>300</v>
      </c>
      <c r="C523" s="143">
        <f t="shared" si="211"/>
        <v>0.3</v>
      </c>
      <c r="D523" s="103">
        <v>0.1467</v>
      </c>
      <c r="E523" s="143">
        <f t="shared" si="213"/>
        <v>0.34400999999999998</v>
      </c>
      <c r="F523" s="191">
        <f t="shared" ref="F523:F537" si="222">ROUND((+$E523*4000)/12,0)</f>
        <v>115</v>
      </c>
      <c r="G523" s="98">
        <f t="shared" si="210"/>
        <v>251</v>
      </c>
      <c r="H523" s="89">
        <f t="shared" si="214"/>
        <v>8</v>
      </c>
      <c r="I523" s="98">
        <f t="shared" si="215"/>
        <v>69</v>
      </c>
      <c r="J523" s="89">
        <f t="shared" si="216"/>
        <v>0</v>
      </c>
      <c r="K523" s="98">
        <f t="shared" si="217"/>
        <v>46</v>
      </c>
      <c r="L523" s="98">
        <f t="shared" si="218"/>
        <v>182</v>
      </c>
      <c r="M523" s="89">
        <f t="shared" si="219"/>
        <v>0</v>
      </c>
      <c r="N523" s="89">
        <f t="shared" si="220"/>
        <v>0</v>
      </c>
      <c r="O523" s="499">
        <f t="shared" si="212"/>
        <v>8</v>
      </c>
      <c r="P523" s="89">
        <f t="shared" si="221"/>
        <v>8</v>
      </c>
      <c r="Q523" s="138"/>
      <c r="T523" s="141"/>
      <c r="U523" s="141"/>
    </row>
    <row r="524" spans="1:21" ht="15.75">
      <c r="A524" s="41">
        <v>1037</v>
      </c>
      <c r="B524" s="41">
        <v>585</v>
      </c>
      <c r="C524" s="143">
        <f t="shared" si="211"/>
        <v>0.58499999999999996</v>
      </c>
      <c r="D524" s="103">
        <v>0.33329999999999999</v>
      </c>
      <c r="E524" s="143">
        <f t="shared" si="213"/>
        <v>0.77998049999999997</v>
      </c>
      <c r="F524" s="191">
        <f t="shared" si="222"/>
        <v>260</v>
      </c>
      <c r="G524" s="98">
        <f t="shared" si="210"/>
        <v>569</v>
      </c>
      <c r="H524" s="89">
        <f t="shared" si="214"/>
        <v>18.149999999999999</v>
      </c>
      <c r="I524" s="98">
        <f t="shared" si="215"/>
        <v>156</v>
      </c>
      <c r="J524" s="89">
        <f t="shared" si="216"/>
        <v>0</v>
      </c>
      <c r="K524" s="98">
        <f t="shared" si="217"/>
        <v>104</v>
      </c>
      <c r="L524" s="98">
        <f t="shared" si="218"/>
        <v>413</v>
      </c>
      <c r="M524" s="89">
        <f t="shared" si="219"/>
        <v>0</v>
      </c>
      <c r="N524" s="89">
        <f t="shared" si="220"/>
        <v>0</v>
      </c>
      <c r="O524" s="499">
        <f t="shared" si="212"/>
        <v>18.149999999999999</v>
      </c>
      <c r="P524" s="89">
        <f t="shared" si="221"/>
        <v>18.149999999999999</v>
      </c>
      <c r="Q524" s="138"/>
      <c r="T524" s="141"/>
      <c r="U524" s="141"/>
    </row>
    <row r="525" spans="1:21" ht="15.75">
      <c r="A525" s="41">
        <v>1038</v>
      </c>
      <c r="B525" s="41">
        <v>360</v>
      </c>
      <c r="C525" s="143">
        <f t="shared" si="211"/>
        <v>0.36</v>
      </c>
      <c r="D525" s="103">
        <v>0.1111</v>
      </c>
      <c r="E525" s="143">
        <f t="shared" si="213"/>
        <v>0.39999599999999996</v>
      </c>
      <c r="F525" s="191">
        <f t="shared" si="222"/>
        <v>133</v>
      </c>
      <c r="G525" s="98">
        <f t="shared" si="210"/>
        <v>292</v>
      </c>
      <c r="H525" s="89">
        <f t="shared" si="214"/>
        <v>9.31</v>
      </c>
      <c r="I525" s="98">
        <f t="shared" si="215"/>
        <v>80</v>
      </c>
      <c r="J525" s="89">
        <f t="shared" si="216"/>
        <v>0</v>
      </c>
      <c r="K525" s="98">
        <f t="shared" si="217"/>
        <v>53</v>
      </c>
      <c r="L525" s="98">
        <f t="shared" si="218"/>
        <v>212</v>
      </c>
      <c r="M525" s="89">
        <f t="shared" si="219"/>
        <v>0</v>
      </c>
      <c r="N525" s="89">
        <f t="shared" si="220"/>
        <v>0</v>
      </c>
      <c r="O525" s="499">
        <f t="shared" si="212"/>
        <v>9.31</v>
      </c>
      <c r="P525" s="89">
        <f t="shared" si="221"/>
        <v>9.31</v>
      </c>
      <c r="Q525" s="138"/>
      <c r="T525" s="141"/>
      <c r="U525" s="141"/>
    </row>
    <row r="526" spans="1:21" ht="15.75">
      <c r="A526" s="41">
        <v>1039</v>
      </c>
      <c r="B526" s="41">
        <v>672</v>
      </c>
      <c r="C526" s="143">
        <f t="shared" si="211"/>
        <v>0.67200000000000004</v>
      </c>
      <c r="D526" s="103">
        <v>0.1905</v>
      </c>
      <c r="E526" s="143">
        <f t="shared" si="213"/>
        <v>0.80001600000000006</v>
      </c>
      <c r="F526" s="191">
        <f t="shared" si="222"/>
        <v>267</v>
      </c>
      <c r="G526" s="98">
        <f t="shared" si="210"/>
        <v>584</v>
      </c>
      <c r="H526" s="89">
        <f t="shared" si="214"/>
        <v>18.61</v>
      </c>
      <c r="I526" s="98">
        <f t="shared" si="215"/>
        <v>160</v>
      </c>
      <c r="J526" s="89">
        <f t="shared" si="216"/>
        <v>0</v>
      </c>
      <c r="K526" s="98">
        <f t="shared" si="217"/>
        <v>107</v>
      </c>
      <c r="L526" s="98">
        <f t="shared" si="218"/>
        <v>424</v>
      </c>
      <c r="M526" s="89">
        <f t="shared" si="219"/>
        <v>0</v>
      </c>
      <c r="N526" s="89">
        <f t="shared" si="220"/>
        <v>0</v>
      </c>
      <c r="O526" s="499">
        <f t="shared" si="212"/>
        <v>18.61</v>
      </c>
      <c r="P526" s="89">
        <f t="shared" si="221"/>
        <v>18.61</v>
      </c>
      <c r="Q526" s="138"/>
      <c r="T526" s="141"/>
      <c r="U526" s="141"/>
    </row>
    <row r="527" spans="1:21" ht="15.75">
      <c r="A527" s="41">
        <v>1040</v>
      </c>
      <c r="B527" s="41">
        <v>140</v>
      </c>
      <c r="C527" s="143">
        <f t="shared" si="211"/>
        <v>0.14000000000000001</v>
      </c>
      <c r="D527" s="103">
        <v>0.2</v>
      </c>
      <c r="E527" s="143">
        <f t="shared" si="213"/>
        <v>0.16800000000000001</v>
      </c>
      <c r="F527" s="191">
        <f t="shared" si="222"/>
        <v>56</v>
      </c>
      <c r="G527" s="98">
        <f t="shared" si="210"/>
        <v>123</v>
      </c>
      <c r="H527" s="89">
        <f t="shared" si="214"/>
        <v>3.91</v>
      </c>
      <c r="I527" s="98">
        <f t="shared" si="215"/>
        <v>34</v>
      </c>
      <c r="J527" s="89">
        <f t="shared" si="216"/>
        <v>0</v>
      </c>
      <c r="K527" s="98">
        <f t="shared" si="217"/>
        <v>22</v>
      </c>
      <c r="L527" s="98">
        <f t="shared" si="218"/>
        <v>89</v>
      </c>
      <c r="M527" s="89">
        <f t="shared" si="219"/>
        <v>0</v>
      </c>
      <c r="N527" s="89">
        <f t="shared" si="220"/>
        <v>0</v>
      </c>
      <c r="O527" s="499">
        <f t="shared" si="212"/>
        <v>3.91</v>
      </c>
      <c r="P527" s="89">
        <f t="shared" si="221"/>
        <v>3.91</v>
      </c>
      <c r="Q527" s="138"/>
      <c r="T527" s="141"/>
      <c r="U527" s="141"/>
    </row>
    <row r="528" spans="1:21" ht="15.75">
      <c r="A528" s="41">
        <v>1041</v>
      </c>
      <c r="B528" s="41">
        <v>570</v>
      </c>
      <c r="C528" s="143">
        <f t="shared" si="211"/>
        <v>0.56999999999999995</v>
      </c>
      <c r="D528" s="103">
        <v>0.1</v>
      </c>
      <c r="E528" s="143">
        <f t="shared" si="213"/>
        <v>0.627</v>
      </c>
      <c r="F528" s="209">
        <f t="shared" si="222"/>
        <v>209</v>
      </c>
      <c r="G528" s="191">
        <f t="shared" si="210"/>
        <v>458</v>
      </c>
      <c r="H528" s="89">
        <f t="shared" si="214"/>
        <v>14.59</v>
      </c>
      <c r="I528" s="98">
        <f t="shared" si="215"/>
        <v>125</v>
      </c>
      <c r="J528" s="89">
        <f t="shared" si="216"/>
        <v>0</v>
      </c>
      <c r="K528" s="98">
        <f t="shared" si="217"/>
        <v>84</v>
      </c>
      <c r="L528" s="98">
        <f t="shared" si="218"/>
        <v>333</v>
      </c>
      <c r="M528" s="89">
        <f t="shared" si="219"/>
        <v>0</v>
      </c>
      <c r="N528" s="89">
        <f t="shared" si="220"/>
        <v>0</v>
      </c>
      <c r="O528" s="502">
        <f t="shared" si="212"/>
        <v>14.59</v>
      </c>
      <c r="P528" s="184">
        <f t="shared" si="221"/>
        <v>14.59</v>
      </c>
      <c r="Q528" s="138"/>
      <c r="R528" s="42" t="s">
        <v>1316</v>
      </c>
      <c r="T528" s="141"/>
      <c r="U528" s="141"/>
    </row>
    <row r="529" spans="1:21" ht="15.75">
      <c r="A529" s="41">
        <v>1042</v>
      </c>
      <c r="B529" s="41">
        <v>1320</v>
      </c>
      <c r="C529" s="143">
        <f t="shared" si="211"/>
        <v>1.32</v>
      </c>
      <c r="D529" s="103">
        <v>4.7E-2</v>
      </c>
      <c r="E529" s="143">
        <f t="shared" si="213"/>
        <v>1.3820400000000002</v>
      </c>
      <c r="F529" s="191">
        <f t="shared" si="222"/>
        <v>461</v>
      </c>
      <c r="G529" s="98">
        <f t="shared" si="210"/>
        <v>1009</v>
      </c>
      <c r="H529" s="89">
        <f t="shared" si="214"/>
        <v>32.15</v>
      </c>
      <c r="I529" s="98">
        <f t="shared" si="215"/>
        <v>276</v>
      </c>
      <c r="J529" s="89">
        <f t="shared" si="216"/>
        <v>0</v>
      </c>
      <c r="K529" s="98">
        <f t="shared" si="217"/>
        <v>185</v>
      </c>
      <c r="L529" s="98">
        <f t="shared" si="218"/>
        <v>733</v>
      </c>
      <c r="M529" s="89">
        <f t="shared" si="219"/>
        <v>0</v>
      </c>
      <c r="N529" s="89">
        <f t="shared" si="220"/>
        <v>0</v>
      </c>
      <c r="O529" s="499">
        <f t="shared" si="212"/>
        <v>32.15</v>
      </c>
      <c r="P529" s="89">
        <f t="shared" si="221"/>
        <v>32.15</v>
      </c>
      <c r="Q529" s="138"/>
      <c r="T529" s="141"/>
      <c r="U529" s="141"/>
    </row>
    <row r="530" spans="1:21" ht="15.75">
      <c r="A530" s="41">
        <v>1043</v>
      </c>
      <c r="B530" s="41">
        <v>1300</v>
      </c>
      <c r="C530" s="143">
        <f t="shared" si="211"/>
        <v>1.3</v>
      </c>
      <c r="D530" s="103">
        <v>0.35170000000000001</v>
      </c>
      <c r="E530" s="143">
        <f t="shared" si="213"/>
        <v>1.7572100000000002</v>
      </c>
      <c r="F530" s="191">
        <f t="shared" si="222"/>
        <v>586</v>
      </c>
      <c r="G530" s="98">
        <f t="shared" si="210"/>
        <v>1283</v>
      </c>
      <c r="H530" s="89">
        <f t="shared" si="214"/>
        <v>40.880000000000003</v>
      </c>
      <c r="I530" s="98">
        <f t="shared" si="215"/>
        <v>351</v>
      </c>
      <c r="J530" s="89">
        <f t="shared" si="216"/>
        <v>0</v>
      </c>
      <c r="K530" s="98">
        <f t="shared" si="217"/>
        <v>235</v>
      </c>
      <c r="L530" s="98">
        <f t="shared" si="218"/>
        <v>932</v>
      </c>
      <c r="M530" s="89">
        <f t="shared" si="219"/>
        <v>0</v>
      </c>
      <c r="N530" s="89">
        <f t="shared" si="220"/>
        <v>0</v>
      </c>
      <c r="O530" s="499">
        <f t="shared" si="212"/>
        <v>40.880000000000003</v>
      </c>
      <c r="P530" s="89">
        <f t="shared" si="221"/>
        <v>40.880000000000003</v>
      </c>
      <c r="Q530" s="138"/>
      <c r="T530" s="141"/>
      <c r="U530" s="141"/>
    </row>
    <row r="531" spans="1:21" ht="15.75">
      <c r="A531" s="41">
        <v>1044</v>
      </c>
      <c r="B531" s="41">
        <v>340</v>
      </c>
      <c r="C531" s="143">
        <f t="shared" si="211"/>
        <v>0.34</v>
      </c>
      <c r="D531" s="103">
        <v>8.8200000000000001E-2</v>
      </c>
      <c r="E531" s="143">
        <f t="shared" si="213"/>
        <v>0.36998800000000004</v>
      </c>
      <c r="F531" s="191">
        <f t="shared" si="222"/>
        <v>123</v>
      </c>
      <c r="G531" s="98">
        <f t="shared" si="210"/>
        <v>270</v>
      </c>
      <c r="H531" s="89">
        <f t="shared" si="214"/>
        <v>8.61</v>
      </c>
      <c r="I531" s="98">
        <f t="shared" si="215"/>
        <v>74</v>
      </c>
      <c r="J531" s="89">
        <f t="shared" si="216"/>
        <v>0</v>
      </c>
      <c r="K531" s="98">
        <f t="shared" si="217"/>
        <v>49</v>
      </c>
      <c r="L531" s="98">
        <f t="shared" si="218"/>
        <v>196</v>
      </c>
      <c r="M531" s="89">
        <f t="shared" si="219"/>
        <v>0</v>
      </c>
      <c r="N531" s="89">
        <f t="shared" si="220"/>
        <v>0</v>
      </c>
      <c r="O531" s="499">
        <f t="shared" si="212"/>
        <v>8.61</v>
      </c>
      <c r="P531" s="89">
        <f t="shared" si="221"/>
        <v>8.61</v>
      </c>
      <c r="Q531" s="138"/>
      <c r="T531" s="141"/>
      <c r="U531" s="141"/>
    </row>
    <row r="532" spans="1:21" ht="15.75">
      <c r="A532" s="41">
        <v>1045</v>
      </c>
      <c r="B532" s="41">
        <v>720</v>
      </c>
      <c r="C532" s="143">
        <f t="shared" si="211"/>
        <v>0.72</v>
      </c>
      <c r="D532" s="103">
        <v>0.1444</v>
      </c>
      <c r="E532" s="143">
        <f t="shared" si="213"/>
        <v>0.82396799999999992</v>
      </c>
      <c r="F532" s="191">
        <f t="shared" si="222"/>
        <v>275</v>
      </c>
      <c r="G532" s="98">
        <f t="shared" si="210"/>
        <v>601</v>
      </c>
      <c r="H532" s="89">
        <f t="shared" si="214"/>
        <v>19.170000000000002</v>
      </c>
      <c r="I532" s="98">
        <f t="shared" si="215"/>
        <v>165</v>
      </c>
      <c r="J532" s="89">
        <f t="shared" si="216"/>
        <v>0</v>
      </c>
      <c r="K532" s="98">
        <f t="shared" si="217"/>
        <v>110</v>
      </c>
      <c r="L532" s="98">
        <f t="shared" si="218"/>
        <v>436</v>
      </c>
      <c r="M532" s="89">
        <f t="shared" si="219"/>
        <v>0</v>
      </c>
      <c r="N532" s="89">
        <f t="shared" si="220"/>
        <v>0</v>
      </c>
      <c r="O532" s="499">
        <f t="shared" si="212"/>
        <v>19.170000000000002</v>
      </c>
      <c r="P532" s="89">
        <f t="shared" si="221"/>
        <v>19.170000000000002</v>
      </c>
      <c r="Q532" s="138"/>
      <c r="T532" s="141"/>
      <c r="U532" s="141"/>
    </row>
    <row r="533" spans="1:21" ht="15.75">
      <c r="A533" s="41">
        <v>1046</v>
      </c>
      <c r="B533" s="41">
        <v>360</v>
      </c>
      <c r="C533" s="143">
        <f t="shared" si="211"/>
        <v>0.36</v>
      </c>
      <c r="D533" s="103">
        <v>0.1444</v>
      </c>
      <c r="E533" s="143">
        <f t="shared" si="213"/>
        <v>0.41198399999999996</v>
      </c>
      <c r="F533" s="488">
        <f t="shared" si="222"/>
        <v>137</v>
      </c>
      <c r="G533" s="98">
        <f t="shared" si="210"/>
        <v>301</v>
      </c>
      <c r="H533" s="89">
        <f t="shared" si="214"/>
        <v>9.58</v>
      </c>
      <c r="I533" s="98">
        <f t="shared" si="215"/>
        <v>82</v>
      </c>
      <c r="J533" s="89">
        <f t="shared" si="216"/>
        <v>0</v>
      </c>
      <c r="K533" s="98">
        <f t="shared" si="217"/>
        <v>55</v>
      </c>
      <c r="L533" s="98">
        <f t="shared" si="218"/>
        <v>219</v>
      </c>
      <c r="M533" s="89">
        <f t="shared" si="219"/>
        <v>0</v>
      </c>
      <c r="N533" s="89">
        <f t="shared" si="220"/>
        <v>0</v>
      </c>
      <c r="O533" s="503">
        <f t="shared" si="212"/>
        <v>9.58</v>
      </c>
      <c r="P533" s="89">
        <f t="shared" si="221"/>
        <v>9.58</v>
      </c>
      <c r="Q533" s="138"/>
      <c r="T533" s="141"/>
      <c r="U533" s="141"/>
    </row>
    <row r="534" spans="1:21" ht="16.5" thickBot="1">
      <c r="A534" s="41">
        <v>1047</v>
      </c>
      <c r="B534" s="49"/>
      <c r="C534" s="143">
        <f t="shared" si="211"/>
        <v>0</v>
      </c>
      <c r="D534" s="103">
        <v>0</v>
      </c>
      <c r="E534" s="143">
        <f t="shared" si="213"/>
        <v>0</v>
      </c>
      <c r="F534" s="191">
        <f t="shared" si="222"/>
        <v>0</v>
      </c>
      <c r="G534" s="98">
        <f t="shared" si="210"/>
        <v>0</v>
      </c>
      <c r="H534" s="89">
        <f>ROUND(+E534*D7,2)</f>
        <v>0</v>
      </c>
      <c r="I534" s="98">
        <f t="shared" si="215"/>
        <v>0</v>
      </c>
      <c r="J534" s="89">
        <f>ROUND(+I534*'2026 Rates RTT'!D$8,2)</f>
        <v>0</v>
      </c>
      <c r="K534" s="98">
        <f t="shared" si="217"/>
        <v>0</v>
      </c>
      <c r="L534" s="98">
        <f t="shared" si="218"/>
        <v>0</v>
      </c>
      <c r="M534" s="89">
        <f>ROUND(+K534*'2026 Rates RTT'!D$9,2)</f>
        <v>0</v>
      </c>
      <c r="N534" s="89">
        <f>ROUND(+L534*'2026 Rates RTT'!D$9,2)</f>
        <v>0</v>
      </c>
      <c r="O534" s="184">
        <v>17.937790527867065</v>
      </c>
      <c r="P534" s="89">
        <f t="shared" si="221"/>
        <v>0</v>
      </c>
      <c r="Q534" s="138"/>
      <c r="T534" s="141"/>
      <c r="U534" s="141"/>
    </row>
    <row r="535" spans="1:21" ht="16.5" thickBot="1">
      <c r="A535" s="41">
        <v>1048</v>
      </c>
      <c r="B535" s="41">
        <f>8*40</f>
        <v>320</v>
      </c>
      <c r="C535" s="143">
        <f t="shared" si="211"/>
        <v>0.32</v>
      </c>
      <c r="D535" s="103">
        <v>0.115</v>
      </c>
      <c r="E535" s="143">
        <f t="shared" si="213"/>
        <v>0.35680000000000001</v>
      </c>
      <c r="F535" s="148">
        <f t="shared" si="222"/>
        <v>119</v>
      </c>
      <c r="G535" s="150">
        <f t="shared" si="210"/>
        <v>260</v>
      </c>
      <c r="H535" s="89">
        <f>ROUND(+E535*D$7,2)</f>
        <v>8.3000000000000007</v>
      </c>
      <c r="I535" s="98">
        <f t="shared" si="215"/>
        <v>71</v>
      </c>
      <c r="J535" s="89">
        <f>ROUND(+I535*D$8,2)</f>
        <v>0</v>
      </c>
      <c r="K535" s="98">
        <f t="shared" si="217"/>
        <v>48</v>
      </c>
      <c r="L535" s="98">
        <f t="shared" si="218"/>
        <v>189</v>
      </c>
      <c r="M535" s="89">
        <f>ROUND(+K535*D$9,2)</f>
        <v>0</v>
      </c>
      <c r="N535" s="89">
        <f>ROUND(+L535*D$9,2)</f>
        <v>0</v>
      </c>
      <c r="O535" s="130">
        <f>H535+J535+M535</f>
        <v>8.3000000000000007</v>
      </c>
      <c r="P535" s="151">
        <f t="shared" si="221"/>
        <v>8.3000000000000007</v>
      </c>
      <c r="Q535" s="138"/>
      <c r="T535" s="141"/>
      <c r="U535" s="141"/>
    </row>
    <row r="536" spans="1:21" ht="16.5" thickBot="1">
      <c r="A536" s="41">
        <v>1049</v>
      </c>
      <c r="B536" s="41">
        <f>2*75</f>
        <v>150</v>
      </c>
      <c r="C536" s="143">
        <f t="shared" si="211"/>
        <v>0.15</v>
      </c>
      <c r="D536" s="103">
        <v>0.2</v>
      </c>
      <c r="E536" s="143">
        <f t="shared" si="213"/>
        <v>0.18</v>
      </c>
      <c r="F536" s="148">
        <f t="shared" si="222"/>
        <v>60</v>
      </c>
      <c r="G536" s="150">
        <f t="shared" si="210"/>
        <v>131</v>
      </c>
      <c r="H536" s="89">
        <f>ROUND(+E536*D$7,2)</f>
        <v>4.1900000000000004</v>
      </c>
      <c r="I536" s="98">
        <f t="shared" si="215"/>
        <v>36</v>
      </c>
      <c r="J536" s="89">
        <f>ROUND(+I536*D$8,2)</f>
        <v>0</v>
      </c>
      <c r="K536" s="98">
        <f t="shared" si="217"/>
        <v>24</v>
      </c>
      <c r="L536" s="98">
        <f t="shared" si="218"/>
        <v>95</v>
      </c>
      <c r="M536" s="89">
        <f>ROUND(+K536*D$9,2)</f>
        <v>0</v>
      </c>
      <c r="N536" s="89">
        <f>ROUND(+L536*D$9,2)</f>
        <v>0</v>
      </c>
      <c r="O536" s="130">
        <f>H536+J536+M536</f>
        <v>4.1900000000000004</v>
      </c>
      <c r="P536" s="151">
        <f t="shared" si="221"/>
        <v>4.1900000000000004</v>
      </c>
      <c r="Q536" s="138"/>
      <c r="T536" s="141"/>
      <c r="U536" s="141"/>
    </row>
    <row r="537" spans="1:21" ht="16.5" thickBot="1">
      <c r="A537" s="41">
        <v>1050</v>
      </c>
      <c r="B537" s="41">
        <v>400</v>
      </c>
      <c r="C537" s="143">
        <f t="shared" si="211"/>
        <v>0.4</v>
      </c>
      <c r="D537" s="103">
        <v>0.1</v>
      </c>
      <c r="E537" s="143">
        <f t="shared" si="213"/>
        <v>0.44000000000000006</v>
      </c>
      <c r="F537" s="98">
        <f t="shared" si="222"/>
        <v>147</v>
      </c>
      <c r="G537" s="148">
        <f t="shared" si="210"/>
        <v>321</v>
      </c>
      <c r="H537" s="89">
        <f>ROUND(+E537*D$7,2)</f>
        <v>10.24</v>
      </c>
      <c r="I537" s="98">
        <f t="shared" si="215"/>
        <v>88</v>
      </c>
      <c r="J537" s="89">
        <f>ROUND(+I537*D$8,2)</f>
        <v>0</v>
      </c>
      <c r="K537" s="98">
        <f t="shared" si="217"/>
        <v>59</v>
      </c>
      <c r="L537" s="98">
        <f t="shared" si="218"/>
        <v>233</v>
      </c>
      <c r="M537" s="89">
        <f>ROUND(+K537*D$9,2)</f>
        <v>0</v>
      </c>
      <c r="N537" s="89">
        <f>ROUND(+L537*D$9,2)</f>
        <v>0</v>
      </c>
      <c r="O537" s="89">
        <f>H537+J537+M537</f>
        <v>10.24</v>
      </c>
      <c r="P537" s="130">
        <f t="shared" si="221"/>
        <v>10.24</v>
      </c>
      <c r="Q537" s="138"/>
      <c r="R537" s="42" t="s">
        <v>1316</v>
      </c>
      <c r="T537" s="141"/>
      <c r="U537" s="141"/>
    </row>
    <row r="538" spans="1:21" ht="16.5" thickBot="1">
      <c r="A538" s="41"/>
      <c r="B538" s="41"/>
      <c r="C538" s="143"/>
      <c r="D538" s="103"/>
      <c r="E538" s="143"/>
      <c r="F538" s="210"/>
      <c r="G538" s="50"/>
      <c r="H538" s="89"/>
      <c r="I538" s="98"/>
      <c r="J538" s="89"/>
      <c r="K538" s="98"/>
      <c r="L538" s="98"/>
      <c r="M538" s="89"/>
      <c r="N538" s="89"/>
      <c r="O538" s="168"/>
      <c r="P538" s="153"/>
      <c r="Q538" s="138"/>
      <c r="T538" s="141"/>
      <c r="U538" s="141"/>
    </row>
    <row r="539" spans="1:21" ht="16.5" thickBot="1">
      <c r="A539" s="41"/>
      <c r="B539" s="41">
        <v>380</v>
      </c>
      <c r="C539" s="143">
        <f>B539/1000</f>
        <v>0.38</v>
      </c>
      <c r="D539" s="103">
        <v>0.21579999999999999</v>
      </c>
      <c r="E539" s="143">
        <f>(+C539*D539)+C539</f>
        <v>0.46200399999999997</v>
      </c>
      <c r="F539" s="148">
        <f>ROUND((+$E539*4000)/12,0)</f>
        <v>154</v>
      </c>
      <c r="G539" s="150">
        <f>ROUND((+$E539*8760)/12,0)</f>
        <v>337</v>
      </c>
      <c r="H539" s="89">
        <f>ROUND(+E539*D$7,2)</f>
        <v>10.75</v>
      </c>
      <c r="I539" s="98">
        <f>ROUND(IF((E539*200)&gt;F539,F539,(E539*200)),0)</f>
        <v>92</v>
      </c>
      <c r="J539" s="89">
        <f>ROUND(+I539*D$8,2)</f>
        <v>0</v>
      </c>
      <c r="K539" s="98">
        <f>F539-I539</f>
        <v>62</v>
      </c>
      <c r="L539" s="98">
        <f>G539-I539</f>
        <v>245</v>
      </c>
      <c r="M539" s="89">
        <f>ROUND(+K539*D$9,2)</f>
        <v>0</v>
      </c>
      <c r="N539" s="89">
        <f>ROUND(+L539*D$9,2)</f>
        <v>0</v>
      </c>
      <c r="O539" s="130">
        <f>H539+J539+M539</f>
        <v>10.75</v>
      </c>
      <c r="P539" s="151">
        <f>H539+J539+N539</f>
        <v>10.75</v>
      </c>
      <c r="Q539" s="138"/>
      <c r="T539" s="141"/>
      <c r="U539" s="141"/>
    </row>
    <row r="540" spans="1:21" ht="16.5" thickBot="1">
      <c r="A540" s="41"/>
      <c r="B540" s="41">
        <v>510</v>
      </c>
      <c r="C540" s="143">
        <f>B540/1000</f>
        <v>0.51</v>
      </c>
      <c r="D540" s="103">
        <v>0.17649999999999999</v>
      </c>
      <c r="E540" s="143">
        <f>(+C540*D540)+C540</f>
        <v>0.60001499999999997</v>
      </c>
      <c r="F540" s="148">
        <f>ROUND((+$E540*4000)/12,0)</f>
        <v>200</v>
      </c>
      <c r="G540" s="150">
        <f>ROUND((+$E540*8760)/12,0)</f>
        <v>438</v>
      </c>
      <c r="H540" s="89">
        <f>ROUND(+E540*D$7,2)</f>
        <v>13.96</v>
      </c>
      <c r="I540" s="98">
        <f>ROUND(IF((E540*200)&gt;F540,F540,(E540*200)),0)</f>
        <v>120</v>
      </c>
      <c r="J540" s="89">
        <f>ROUND(+I540*D$8,2)</f>
        <v>0</v>
      </c>
      <c r="K540" s="98">
        <f>F540-I540</f>
        <v>80</v>
      </c>
      <c r="L540" s="98">
        <f>G540-I540</f>
        <v>318</v>
      </c>
      <c r="M540" s="89">
        <f>ROUND(+K540*D$9,2)</f>
        <v>0</v>
      </c>
      <c r="N540" s="89">
        <f>ROUND(+L540*D$9,2)</f>
        <v>0</v>
      </c>
      <c r="O540" s="130">
        <f>H540+J540+M540</f>
        <v>13.96</v>
      </c>
      <c r="P540" s="151">
        <f>H540+J540+N540</f>
        <v>13.96</v>
      </c>
      <c r="Q540" s="138"/>
      <c r="T540" s="141"/>
      <c r="U540" s="141"/>
    </row>
    <row r="541" spans="1:21" ht="16.5" thickBot="1">
      <c r="A541" s="41"/>
      <c r="B541" s="41">
        <v>145</v>
      </c>
      <c r="C541" s="143">
        <f>B541/1000</f>
        <v>0.14499999999999999</v>
      </c>
      <c r="D541" s="103">
        <v>0.19309999999999999</v>
      </c>
      <c r="E541" s="143">
        <f>(+C541*D541)+C541</f>
        <v>0.17299949999999997</v>
      </c>
      <c r="F541" s="148">
        <f>ROUND((+$E541*4000)/12,0)</f>
        <v>58</v>
      </c>
      <c r="G541" s="150">
        <f>ROUND((+$E541*8760)/12,0)</f>
        <v>126</v>
      </c>
      <c r="H541" s="89">
        <f>ROUND(+E541*D$7,2)</f>
        <v>4.0199999999999996</v>
      </c>
      <c r="I541" s="98">
        <f>ROUND(IF((E541*200)&gt;F541,F541,(E541*200)),0)</f>
        <v>35</v>
      </c>
      <c r="J541" s="89">
        <f>ROUND(+I541*D$8,2)</f>
        <v>0</v>
      </c>
      <c r="K541" s="98">
        <f>F541-I541</f>
        <v>23</v>
      </c>
      <c r="L541" s="98">
        <f>G541-I541</f>
        <v>91</v>
      </c>
      <c r="M541" s="89">
        <f>ROUND(+K541*D$9,2)</f>
        <v>0</v>
      </c>
      <c r="N541" s="89">
        <f>ROUND(+L541*D$9,2)</f>
        <v>0</v>
      </c>
      <c r="O541" s="130">
        <f>H541+J541+M541</f>
        <v>4.0199999999999996</v>
      </c>
      <c r="P541" s="151">
        <f>H541+J541+N541</f>
        <v>4.0199999999999996</v>
      </c>
      <c r="Q541" s="138"/>
      <c r="T541" s="141"/>
      <c r="U541" s="141"/>
    </row>
    <row r="542" spans="1:21" ht="16.5" thickBot="1">
      <c r="A542" s="41"/>
      <c r="B542" s="91">
        <v>400</v>
      </c>
      <c r="C542" s="143">
        <f>B542/1000</f>
        <v>0.4</v>
      </c>
      <c r="D542" s="103">
        <v>0.2175</v>
      </c>
      <c r="E542" s="143">
        <f>(+C542*D542)+C542</f>
        <v>0.48700000000000004</v>
      </c>
      <c r="F542" s="148">
        <f>ROUND((+$E542*4000)/12,0)</f>
        <v>162</v>
      </c>
      <c r="G542" s="150">
        <f>ROUND((+$E542*8760)/12,0)</f>
        <v>356</v>
      </c>
      <c r="H542" s="89">
        <f>ROUND(+E542*D$7,2)</f>
        <v>11.33</v>
      </c>
      <c r="I542" s="98">
        <f>ROUND(IF((E542*200)&gt;F542,F542,(E542*200)),0)</f>
        <v>97</v>
      </c>
      <c r="J542" s="89">
        <f>ROUND(+I542*D$8,2)</f>
        <v>0</v>
      </c>
      <c r="K542" s="98">
        <f>F542-I542</f>
        <v>65</v>
      </c>
      <c r="L542" s="98">
        <f>G542-I542</f>
        <v>259</v>
      </c>
      <c r="M542" s="89">
        <f>ROUND(+K542*D$9,2)</f>
        <v>0</v>
      </c>
      <c r="N542" s="89">
        <f>ROUND(+L542*D$9,2)</f>
        <v>0</v>
      </c>
      <c r="O542" s="130">
        <f>H542+J542+M542</f>
        <v>11.33</v>
      </c>
      <c r="P542" s="151">
        <f>H542+J542+N542</f>
        <v>11.33</v>
      </c>
      <c r="Q542" s="138"/>
      <c r="T542" s="141"/>
      <c r="U542" s="141"/>
    </row>
    <row r="543" spans="1:21" ht="16.5" thickBot="1">
      <c r="A543" s="41">
        <v>1051</v>
      </c>
      <c r="B543" s="41">
        <f>SUM(B539:B542)</f>
        <v>1435</v>
      </c>
      <c r="C543" s="143"/>
      <c r="D543" s="103"/>
      <c r="E543" s="143"/>
      <c r="F543" s="148">
        <f>SUM(F539:F542)</f>
        <v>574</v>
      </c>
      <c r="G543" s="150"/>
      <c r="H543" s="89"/>
      <c r="I543" s="98"/>
      <c r="J543" s="89"/>
      <c r="K543" s="98"/>
      <c r="L543" s="98"/>
      <c r="M543" s="89"/>
      <c r="N543" s="89"/>
      <c r="O543" s="130">
        <f>SUM(O539:O542)</f>
        <v>40.06</v>
      </c>
      <c r="P543" s="151"/>
      <c r="Q543" s="138"/>
      <c r="T543" s="141"/>
      <c r="U543" s="141"/>
    </row>
    <row r="544" spans="1:21" ht="16.5" thickBot="1">
      <c r="A544" s="41"/>
      <c r="B544" s="41"/>
      <c r="C544" s="143"/>
      <c r="D544" s="103"/>
      <c r="E544" s="143"/>
      <c r="F544" s="50"/>
      <c r="G544" s="98"/>
      <c r="H544" s="89"/>
      <c r="I544" s="98"/>
      <c r="J544" s="89"/>
      <c r="K544" s="98"/>
      <c r="L544" s="98"/>
      <c r="M544" s="89"/>
      <c r="N544" s="89"/>
      <c r="O544" s="211"/>
      <c r="P544" s="89"/>
      <c r="Q544" s="138"/>
      <c r="T544" s="141"/>
      <c r="U544" s="141"/>
    </row>
    <row r="545" spans="1:21" ht="16.5" thickBot="1">
      <c r="A545" s="41">
        <v>1052</v>
      </c>
      <c r="B545" s="41">
        <v>180</v>
      </c>
      <c r="C545" s="143">
        <f>B545/1000</f>
        <v>0.18</v>
      </c>
      <c r="D545" s="103">
        <v>0.2167</v>
      </c>
      <c r="E545" s="143">
        <f>(+C545*D545)+C545</f>
        <v>0.21900599999999998</v>
      </c>
      <c r="F545" s="485">
        <f>ROUND((+$E545*4000)/12,0)</f>
        <v>73</v>
      </c>
      <c r="G545" s="148">
        <f>ROUND((+$E545*8760)/12,0)</f>
        <v>160</v>
      </c>
      <c r="H545" s="89">
        <f>ROUND(+E545*D$7,2)</f>
        <v>5.09</v>
      </c>
      <c r="I545" s="98">
        <f>ROUND(IF((E545*200)&gt;F545,F545,(E545*200)),0)</f>
        <v>44</v>
      </c>
      <c r="J545" s="89">
        <f>ROUND(+I545*D$8,2)</f>
        <v>0</v>
      </c>
      <c r="K545" s="98">
        <f>F545-I545</f>
        <v>29</v>
      </c>
      <c r="L545" s="98">
        <f>G545-I545</f>
        <v>116</v>
      </c>
      <c r="M545" s="89">
        <f>ROUND(+K545*D$9,2)</f>
        <v>0</v>
      </c>
      <c r="N545" s="89">
        <f>ROUND(+L545*D$9,2)</f>
        <v>0</v>
      </c>
      <c r="O545" s="482">
        <f>H545+J545+M545</f>
        <v>5.09</v>
      </c>
      <c r="P545" s="130">
        <f>H545+J545+N545</f>
        <v>5.09</v>
      </c>
      <c r="Q545" s="138"/>
      <c r="R545" s="42" t="s">
        <v>1316</v>
      </c>
      <c r="T545" s="141"/>
      <c r="U545" s="141"/>
    </row>
    <row r="546" spans="1:21" ht="15.75">
      <c r="A546" s="41"/>
      <c r="B546" s="41">
        <v>3960</v>
      </c>
      <c r="C546" s="143">
        <f>B546/1000</f>
        <v>3.96</v>
      </c>
      <c r="D546" s="103">
        <v>0.14549999999999999</v>
      </c>
      <c r="E546" s="143">
        <f>(+C546*D546)+C546</f>
        <v>4.5361799999999999</v>
      </c>
      <c r="F546" s="98">
        <f>ROUND((+$E546*4000)/12,0)</f>
        <v>1512</v>
      </c>
      <c r="G546" s="98">
        <f>ROUND((+$E546*8760)/12,0)</f>
        <v>3311</v>
      </c>
      <c r="H546" s="89">
        <f>ROUND(+E546*D$7,2)</f>
        <v>105.53</v>
      </c>
      <c r="I546" s="98">
        <f>ROUND(IF((E546*200)&gt;F546,F546,(E546*200)),0)</f>
        <v>907</v>
      </c>
      <c r="J546" s="89">
        <f>ROUND(+I546*D$8,2)</f>
        <v>0</v>
      </c>
      <c r="K546" s="98">
        <f>F546-I546</f>
        <v>605</v>
      </c>
      <c r="L546" s="98">
        <f>G546-I546</f>
        <v>2404</v>
      </c>
      <c r="M546" s="89">
        <f>ROUND(+K546*D$9,2)</f>
        <v>0</v>
      </c>
      <c r="N546" s="89">
        <f>ROUND(+L546*D$9,2)</f>
        <v>0</v>
      </c>
      <c r="O546" s="89">
        <f>H546+J546+M546</f>
        <v>105.53</v>
      </c>
      <c r="P546" s="89">
        <f>H546+J546+N546</f>
        <v>105.53</v>
      </c>
      <c r="Q546" s="138"/>
      <c r="T546" s="141"/>
      <c r="U546" s="141"/>
    </row>
    <row r="547" spans="1:21" ht="16.5" thickBot="1">
      <c r="A547" s="41"/>
      <c r="B547" s="91">
        <v>765</v>
      </c>
      <c r="C547" s="143">
        <f>B547/1000</f>
        <v>0.76500000000000001</v>
      </c>
      <c r="D547" s="103">
        <v>0.2</v>
      </c>
      <c r="E547" s="143">
        <f>(+C547*D547)+C547</f>
        <v>0.91800000000000004</v>
      </c>
      <c r="F547" s="210">
        <f>ROUND((+$E547*4000)/12,0)</f>
        <v>306</v>
      </c>
      <c r="G547" s="98">
        <f>ROUND((+$E547*8760)/12,0)</f>
        <v>670</v>
      </c>
      <c r="H547" s="89">
        <f>ROUND(+E547*D$7,2)</f>
        <v>21.36</v>
      </c>
      <c r="I547" s="98">
        <f>ROUND(IF((E547*200)&gt;F547,F547,(E547*200)),0)</f>
        <v>184</v>
      </c>
      <c r="J547" s="89">
        <f>ROUND(+I547*D$8,2)</f>
        <v>0</v>
      </c>
      <c r="K547" s="98">
        <f>F547-I547</f>
        <v>122</v>
      </c>
      <c r="L547" s="98">
        <f>G547-I547</f>
        <v>486</v>
      </c>
      <c r="M547" s="89">
        <f>ROUND(+K547*D$9,2)</f>
        <v>0</v>
      </c>
      <c r="N547" s="89">
        <f>ROUND(+L547*D$9,2)</f>
        <v>0</v>
      </c>
      <c r="O547" s="168">
        <f>H547+J547+M547</f>
        <v>21.36</v>
      </c>
      <c r="P547" s="89">
        <f>H547+J547+N547</f>
        <v>21.36</v>
      </c>
      <c r="Q547" s="138"/>
      <c r="T547" s="141"/>
      <c r="U547" s="141"/>
    </row>
    <row r="548" spans="1:21" ht="16.5" thickBot="1">
      <c r="A548" s="41">
        <v>1054</v>
      </c>
      <c r="B548" s="41">
        <f>SUM(B546:B547)</f>
        <v>4725</v>
      </c>
      <c r="C548" s="143"/>
      <c r="D548" s="103"/>
      <c r="E548" s="143"/>
      <c r="F548" s="148">
        <f>SUM(F546:F547)</f>
        <v>1818</v>
      </c>
      <c r="G548" s="150"/>
      <c r="H548" s="89"/>
      <c r="I548" s="98"/>
      <c r="J548" s="89"/>
      <c r="K548" s="98"/>
      <c r="L548" s="98"/>
      <c r="M548" s="89"/>
      <c r="N548" s="89"/>
      <c r="O548" s="130">
        <f>SUM(O546:O547)</f>
        <v>126.89</v>
      </c>
      <c r="P548" s="151"/>
      <c r="Q548" s="138"/>
      <c r="T548" s="141"/>
      <c r="U548" s="141"/>
    </row>
    <row r="549" spans="1:21" ht="16.5" thickBot="1">
      <c r="A549" s="41"/>
      <c r="B549" s="41"/>
      <c r="C549" s="143"/>
      <c r="D549" s="103"/>
      <c r="E549" s="143"/>
      <c r="F549" s="212"/>
      <c r="G549" s="98"/>
      <c r="H549" s="89"/>
      <c r="I549" s="98"/>
      <c r="J549" s="89"/>
      <c r="K549" s="98"/>
      <c r="L549" s="98"/>
      <c r="M549" s="89"/>
      <c r="N549" s="89"/>
      <c r="O549" s="211"/>
      <c r="P549" s="89"/>
      <c r="Q549" s="138"/>
      <c r="T549" s="141"/>
      <c r="U549" s="141"/>
    </row>
    <row r="550" spans="1:21" ht="16.5" thickBot="1">
      <c r="A550" s="41">
        <v>1055</v>
      </c>
      <c r="B550" s="41">
        <v>90</v>
      </c>
      <c r="C550" s="143">
        <f t="shared" ref="C550:C567" si="223">B550/1000</f>
        <v>0.09</v>
      </c>
      <c r="D550" s="103">
        <v>0</v>
      </c>
      <c r="E550" s="143">
        <f t="shared" ref="E550:E567" si="224">(+C550*D550)+C550</f>
        <v>0.09</v>
      </c>
      <c r="F550" s="477">
        <f t="shared" ref="F550:F567" si="225">ROUND((+$E550*4000)/12,0)</f>
        <v>30</v>
      </c>
      <c r="G550" s="148">
        <f t="shared" ref="G550:G567" si="226">ROUND((+$E550*8760)/12,0)</f>
        <v>66</v>
      </c>
      <c r="H550" s="89">
        <f t="shared" ref="H550:H567" si="227">ROUND(+E550*D$7,2)</f>
        <v>2.09</v>
      </c>
      <c r="I550" s="98">
        <f t="shared" ref="I550:I567" si="228">ROUND(IF((E550*200)&gt;F550,F550,(E550*200)),0)</f>
        <v>18</v>
      </c>
      <c r="J550" s="89">
        <f t="shared" ref="J550:J567" si="229">ROUND(+I550*D$8,2)</f>
        <v>0</v>
      </c>
      <c r="K550" s="98">
        <f t="shared" ref="K550:K567" si="230">F550-I550</f>
        <v>12</v>
      </c>
      <c r="L550" s="98">
        <f t="shared" ref="L550:L567" si="231">G550-I550</f>
        <v>48</v>
      </c>
      <c r="M550" s="89">
        <f t="shared" ref="M550:M567" si="232">ROUND(+K550*D$9,2)</f>
        <v>0</v>
      </c>
      <c r="N550" s="89">
        <f t="shared" ref="N550:N567" si="233">ROUND(+L550*D$9,2)</f>
        <v>0</v>
      </c>
      <c r="O550" s="482">
        <f t="shared" ref="O550:O567" si="234">H550+J550+M550</f>
        <v>2.09</v>
      </c>
      <c r="P550" s="130">
        <f t="shared" ref="P550:P567" si="235">H550+J550+N550</f>
        <v>2.09</v>
      </c>
      <c r="Q550" s="138"/>
      <c r="R550" s="42" t="s">
        <v>1316</v>
      </c>
      <c r="T550" s="141"/>
      <c r="U550" s="141"/>
    </row>
    <row r="551" spans="1:21" ht="16.5" thickBot="1">
      <c r="A551" s="41">
        <v>1056</v>
      </c>
      <c r="B551" s="41">
        <v>4608</v>
      </c>
      <c r="C551" s="143">
        <f t="shared" si="223"/>
        <v>4.6079999999999997</v>
      </c>
      <c r="D551" s="103">
        <v>0</v>
      </c>
      <c r="E551" s="143">
        <f t="shared" si="224"/>
        <v>4.6079999999999997</v>
      </c>
      <c r="F551" s="148">
        <f t="shared" si="225"/>
        <v>1536</v>
      </c>
      <c r="G551" s="150">
        <f t="shared" si="226"/>
        <v>3364</v>
      </c>
      <c r="H551" s="89">
        <f t="shared" si="227"/>
        <v>107.2</v>
      </c>
      <c r="I551" s="98">
        <f t="shared" si="228"/>
        <v>922</v>
      </c>
      <c r="J551" s="89">
        <f t="shared" si="229"/>
        <v>0</v>
      </c>
      <c r="K551" s="98">
        <f t="shared" si="230"/>
        <v>614</v>
      </c>
      <c r="L551" s="98">
        <f t="shared" si="231"/>
        <v>2442</v>
      </c>
      <c r="M551" s="89">
        <f t="shared" si="232"/>
        <v>0</v>
      </c>
      <c r="N551" s="89">
        <f t="shared" si="233"/>
        <v>0</v>
      </c>
      <c r="O551" s="130">
        <f t="shared" si="234"/>
        <v>107.2</v>
      </c>
      <c r="P551" s="151">
        <f t="shared" si="235"/>
        <v>107.2</v>
      </c>
      <c r="Q551" s="138"/>
      <c r="T551" s="141"/>
      <c r="U551" s="141"/>
    </row>
    <row r="552" spans="1:21" ht="16.5" thickBot="1">
      <c r="A552" s="41">
        <v>1057</v>
      </c>
      <c r="B552" s="41">
        <v>1260</v>
      </c>
      <c r="C552" s="143">
        <f t="shared" si="223"/>
        <v>1.26</v>
      </c>
      <c r="D552" s="103">
        <v>3.7999999999999999E-2</v>
      </c>
      <c r="E552" s="143">
        <f t="shared" si="224"/>
        <v>1.3078799999999999</v>
      </c>
      <c r="F552" s="148">
        <f t="shared" si="225"/>
        <v>436</v>
      </c>
      <c r="G552" s="150">
        <f t="shared" si="226"/>
        <v>955</v>
      </c>
      <c r="H552" s="89">
        <f t="shared" si="227"/>
        <v>30.43</v>
      </c>
      <c r="I552" s="98">
        <f t="shared" si="228"/>
        <v>262</v>
      </c>
      <c r="J552" s="89">
        <f t="shared" si="229"/>
        <v>0</v>
      </c>
      <c r="K552" s="98">
        <f t="shared" si="230"/>
        <v>174</v>
      </c>
      <c r="L552" s="98">
        <f t="shared" si="231"/>
        <v>693</v>
      </c>
      <c r="M552" s="89">
        <f t="shared" si="232"/>
        <v>0</v>
      </c>
      <c r="N552" s="89">
        <f t="shared" si="233"/>
        <v>0</v>
      </c>
      <c r="O552" s="130">
        <f t="shared" si="234"/>
        <v>30.43</v>
      </c>
      <c r="P552" s="151">
        <f t="shared" si="235"/>
        <v>30.43</v>
      </c>
      <c r="Q552" s="138"/>
      <c r="T552" s="141"/>
      <c r="U552" s="141"/>
    </row>
    <row r="553" spans="1:21" ht="16.5" thickBot="1">
      <c r="A553" s="41">
        <v>1058</v>
      </c>
      <c r="B553" s="41">
        <v>3432</v>
      </c>
      <c r="C553" s="143">
        <f t="shared" si="223"/>
        <v>3.4319999999999999</v>
      </c>
      <c r="D553" s="103">
        <v>0</v>
      </c>
      <c r="E553" s="143">
        <f t="shared" si="224"/>
        <v>3.4319999999999999</v>
      </c>
      <c r="F553" s="148">
        <f t="shared" si="225"/>
        <v>1144</v>
      </c>
      <c r="G553" s="150">
        <f t="shared" si="226"/>
        <v>2505</v>
      </c>
      <c r="H553" s="89">
        <f t="shared" si="227"/>
        <v>79.84</v>
      </c>
      <c r="I553" s="98">
        <f t="shared" si="228"/>
        <v>686</v>
      </c>
      <c r="J553" s="89">
        <f t="shared" si="229"/>
        <v>0</v>
      </c>
      <c r="K553" s="98">
        <f t="shared" si="230"/>
        <v>458</v>
      </c>
      <c r="L553" s="98">
        <f t="shared" si="231"/>
        <v>1819</v>
      </c>
      <c r="M553" s="89">
        <f t="shared" si="232"/>
        <v>0</v>
      </c>
      <c r="N553" s="89">
        <f t="shared" si="233"/>
        <v>0</v>
      </c>
      <c r="O553" s="130">
        <f t="shared" si="234"/>
        <v>79.84</v>
      </c>
      <c r="P553" s="151">
        <f t="shared" si="235"/>
        <v>79.84</v>
      </c>
      <c r="Q553" s="138"/>
      <c r="T553" s="141"/>
      <c r="U553" s="141"/>
    </row>
    <row r="554" spans="1:21" ht="16.5" thickBot="1">
      <c r="A554" s="41">
        <v>1059</v>
      </c>
      <c r="B554" s="41">
        <v>660</v>
      </c>
      <c r="C554" s="143">
        <f t="shared" si="223"/>
        <v>0.66</v>
      </c>
      <c r="D554" s="103">
        <v>0.14549999999999999</v>
      </c>
      <c r="E554" s="143">
        <f t="shared" si="224"/>
        <v>0.75602999999999998</v>
      </c>
      <c r="F554" s="148">
        <f t="shared" si="225"/>
        <v>252</v>
      </c>
      <c r="G554" s="150">
        <f t="shared" si="226"/>
        <v>552</v>
      </c>
      <c r="H554" s="89">
        <f t="shared" si="227"/>
        <v>17.59</v>
      </c>
      <c r="I554" s="98">
        <f t="shared" si="228"/>
        <v>151</v>
      </c>
      <c r="J554" s="89">
        <f t="shared" si="229"/>
        <v>0</v>
      </c>
      <c r="K554" s="98">
        <f t="shared" si="230"/>
        <v>101</v>
      </c>
      <c r="L554" s="98">
        <f t="shared" si="231"/>
        <v>401</v>
      </c>
      <c r="M554" s="89">
        <f t="shared" si="232"/>
        <v>0</v>
      </c>
      <c r="N554" s="89">
        <f t="shared" si="233"/>
        <v>0</v>
      </c>
      <c r="O554" s="130">
        <f t="shared" si="234"/>
        <v>17.59</v>
      </c>
      <c r="P554" s="151">
        <f t="shared" si="235"/>
        <v>17.59</v>
      </c>
      <c r="Q554" s="138"/>
      <c r="T554" s="141"/>
      <c r="U554" s="141"/>
    </row>
    <row r="555" spans="1:21" ht="16.5" thickBot="1">
      <c r="A555" s="41">
        <v>1060</v>
      </c>
      <c r="B555" s="41">
        <v>320</v>
      </c>
      <c r="C555" s="143">
        <f t="shared" si="223"/>
        <v>0.32</v>
      </c>
      <c r="D555" s="103">
        <v>0.16250000000000001</v>
      </c>
      <c r="E555" s="143">
        <f t="shared" si="224"/>
        <v>0.372</v>
      </c>
      <c r="F555" s="148">
        <f t="shared" si="225"/>
        <v>124</v>
      </c>
      <c r="G555" s="150">
        <f t="shared" si="226"/>
        <v>272</v>
      </c>
      <c r="H555" s="89">
        <f t="shared" si="227"/>
        <v>8.65</v>
      </c>
      <c r="I555" s="98">
        <f t="shared" si="228"/>
        <v>74</v>
      </c>
      <c r="J555" s="89">
        <f t="shared" si="229"/>
        <v>0</v>
      </c>
      <c r="K555" s="98">
        <f t="shared" si="230"/>
        <v>50</v>
      </c>
      <c r="L555" s="98">
        <f t="shared" si="231"/>
        <v>198</v>
      </c>
      <c r="M555" s="89">
        <f t="shared" si="232"/>
        <v>0</v>
      </c>
      <c r="N555" s="89">
        <f t="shared" si="233"/>
        <v>0</v>
      </c>
      <c r="O555" s="130">
        <f t="shared" si="234"/>
        <v>8.65</v>
      </c>
      <c r="P555" s="151">
        <f t="shared" si="235"/>
        <v>8.65</v>
      </c>
      <c r="Q555" s="138"/>
      <c r="T555" s="141"/>
      <c r="U555" s="141"/>
    </row>
    <row r="556" spans="1:21" ht="16.5" thickBot="1">
      <c r="A556" s="41">
        <v>1061</v>
      </c>
      <c r="B556" s="41">
        <v>950</v>
      </c>
      <c r="C556" s="143">
        <f t="shared" si="223"/>
        <v>0.95</v>
      </c>
      <c r="D556" s="103">
        <v>0.21579999999999999</v>
      </c>
      <c r="E556" s="143">
        <f t="shared" si="224"/>
        <v>1.1550099999999999</v>
      </c>
      <c r="F556" s="148">
        <f t="shared" si="225"/>
        <v>385</v>
      </c>
      <c r="G556" s="150">
        <f t="shared" si="226"/>
        <v>843</v>
      </c>
      <c r="H556" s="89">
        <f t="shared" si="227"/>
        <v>26.87</v>
      </c>
      <c r="I556" s="98">
        <f t="shared" si="228"/>
        <v>231</v>
      </c>
      <c r="J556" s="89">
        <f t="shared" si="229"/>
        <v>0</v>
      </c>
      <c r="K556" s="98">
        <f t="shared" si="230"/>
        <v>154</v>
      </c>
      <c r="L556" s="98">
        <f t="shared" si="231"/>
        <v>612</v>
      </c>
      <c r="M556" s="89">
        <f t="shared" si="232"/>
        <v>0</v>
      </c>
      <c r="N556" s="89">
        <f t="shared" si="233"/>
        <v>0</v>
      </c>
      <c r="O556" s="130">
        <f t="shared" si="234"/>
        <v>26.87</v>
      </c>
      <c r="P556" s="151">
        <f t="shared" si="235"/>
        <v>26.87</v>
      </c>
      <c r="Q556" s="138"/>
      <c r="T556" s="141"/>
      <c r="U556" s="141"/>
    </row>
    <row r="557" spans="1:21" ht="16.5" thickBot="1">
      <c r="A557" s="41">
        <v>1062</v>
      </c>
      <c r="B557" s="41">
        <v>228</v>
      </c>
      <c r="C557" s="143">
        <f t="shared" si="223"/>
        <v>0.22800000000000001</v>
      </c>
      <c r="D557" s="103">
        <v>0.3</v>
      </c>
      <c r="E557" s="143">
        <f t="shared" si="224"/>
        <v>0.2964</v>
      </c>
      <c r="F557" s="148">
        <f t="shared" si="225"/>
        <v>99</v>
      </c>
      <c r="G557" s="150">
        <f t="shared" si="226"/>
        <v>216</v>
      </c>
      <c r="H557" s="89">
        <f t="shared" si="227"/>
        <v>6.9</v>
      </c>
      <c r="I557" s="98">
        <f t="shared" si="228"/>
        <v>59</v>
      </c>
      <c r="J557" s="89">
        <f t="shared" si="229"/>
        <v>0</v>
      </c>
      <c r="K557" s="98">
        <f t="shared" si="230"/>
        <v>40</v>
      </c>
      <c r="L557" s="98">
        <f t="shared" si="231"/>
        <v>157</v>
      </c>
      <c r="M557" s="89">
        <f t="shared" si="232"/>
        <v>0</v>
      </c>
      <c r="N557" s="89">
        <f t="shared" si="233"/>
        <v>0</v>
      </c>
      <c r="O557" s="130">
        <f t="shared" si="234"/>
        <v>6.9</v>
      </c>
      <c r="P557" s="151">
        <f t="shared" si="235"/>
        <v>6.9</v>
      </c>
      <c r="Q557" s="138"/>
      <c r="T557" s="141"/>
      <c r="U557" s="141"/>
    </row>
    <row r="558" spans="1:21" ht="16.5" thickBot="1">
      <c r="A558" s="41">
        <v>1063</v>
      </c>
      <c r="B558" s="41">
        <v>510</v>
      </c>
      <c r="C558" s="143">
        <f t="shared" si="223"/>
        <v>0.51</v>
      </c>
      <c r="D558" s="103">
        <v>0.17649999999999999</v>
      </c>
      <c r="E558" s="143">
        <f t="shared" si="224"/>
        <v>0.60001499999999997</v>
      </c>
      <c r="F558" s="148">
        <f t="shared" si="225"/>
        <v>200</v>
      </c>
      <c r="G558" s="150">
        <f t="shared" si="226"/>
        <v>438</v>
      </c>
      <c r="H558" s="89">
        <f t="shared" si="227"/>
        <v>13.96</v>
      </c>
      <c r="I558" s="98">
        <f t="shared" si="228"/>
        <v>120</v>
      </c>
      <c r="J558" s="89">
        <f t="shared" si="229"/>
        <v>0</v>
      </c>
      <c r="K558" s="98">
        <f t="shared" si="230"/>
        <v>80</v>
      </c>
      <c r="L558" s="98">
        <f t="shared" si="231"/>
        <v>318</v>
      </c>
      <c r="M558" s="89">
        <f t="shared" si="232"/>
        <v>0</v>
      </c>
      <c r="N558" s="89">
        <f t="shared" si="233"/>
        <v>0</v>
      </c>
      <c r="O558" s="130">
        <f t="shared" si="234"/>
        <v>13.96</v>
      </c>
      <c r="P558" s="151">
        <f t="shared" si="235"/>
        <v>13.96</v>
      </c>
      <c r="Q558" s="138"/>
      <c r="T558" s="141"/>
      <c r="U558" s="141"/>
    </row>
    <row r="559" spans="1:21" ht="16.5" thickBot="1">
      <c r="A559" s="41">
        <v>1064</v>
      </c>
      <c r="B559" s="41">
        <v>40</v>
      </c>
      <c r="C559" s="143">
        <f t="shared" si="223"/>
        <v>0.04</v>
      </c>
      <c r="D559" s="103">
        <v>0</v>
      </c>
      <c r="E559" s="143">
        <f t="shared" si="224"/>
        <v>0.04</v>
      </c>
      <c r="F559" s="148">
        <f t="shared" si="225"/>
        <v>13</v>
      </c>
      <c r="G559" s="150">
        <f t="shared" si="226"/>
        <v>29</v>
      </c>
      <c r="H559" s="89">
        <f t="shared" si="227"/>
        <v>0.93</v>
      </c>
      <c r="I559" s="98">
        <f t="shared" si="228"/>
        <v>8</v>
      </c>
      <c r="J559" s="89">
        <f t="shared" si="229"/>
        <v>0</v>
      </c>
      <c r="K559" s="98">
        <f t="shared" si="230"/>
        <v>5</v>
      </c>
      <c r="L559" s="98">
        <f t="shared" si="231"/>
        <v>21</v>
      </c>
      <c r="M559" s="89">
        <f t="shared" si="232"/>
        <v>0</v>
      </c>
      <c r="N559" s="89">
        <f t="shared" si="233"/>
        <v>0</v>
      </c>
      <c r="O559" s="130">
        <f t="shared" si="234"/>
        <v>0.93</v>
      </c>
      <c r="P559" s="151">
        <f t="shared" si="235"/>
        <v>0.93</v>
      </c>
      <c r="Q559" s="138"/>
      <c r="T559" s="141"/>
      <c r="U559" s="141"/>
    </row>
    <row r="560" spans="1:21" ht="16.5" thickBot="1">
      <c r="A560" s="41">
        <v>1065</v>
      </c>
      <c r="B560" s="41">
        <v>440</v>
      </c>
      <c r="C560" s="143">
        <f t="shared" si="223"/>
        <v>0.44</v>
      </c>
      <c r="D560" s="103">
        <v>0.2273</v>
      </c>
      <c r="E560" s="143">
        <f t="shared" si="224"/>
        <v>0.54001200000000005</v>
      </c>
      <c r="F560" s="148">
        <f t="shared" si="225"/>
        <v>180</v>
      </c>
      <c r="G560" s="150">
        <f t="shared" si="226"/>
        <v>394</v>
      </c>
      <c r="H560" s="89">
        <f t="shared" si="227"/>
        <v>12.56</v>
      </c>
      <c r="I560" s="98">
        <f t="shared" si="228"/>
        <v>108</v>
      </c>
      <c r="J560" s="89">
        <f t="shared" si="229"/>
        <v>0</v>
      </c>
      <c r="K560" s="98">
        <f t="shared" si="230"/>
        <v>72</v>
      </c>
      <c r="L560" s="98">
        <f t="shared" si="231"/>
        <v>286</v>
      </c>
      <c r="M560" s="89">
        <f t="shared" si="232"/>
        <v>0</v>
      </c>
      <c r="N560" s="89">
        <f t="shared" si="233"/>
        <v>0</v>
      </c>
      <c r="O560" s="130">
        <f t="shared" si="234"/>
        <v>12.56</v>
      </c>
      <c r="P560" s="151">
        <f t="shared" si="235"/>
        <v>12.56</v>
      </c>
      <c r="Q560" s="138"/>
      <c r="T560" s="141"/>
      <c r="U560" s="141"/>
    </row>
    <row r="561" spans="1:21" ht="16.5" thickBot="1">
      <c r="A561" s="41">
        <v>1066</v>
      </c>
      <c r="B561" s="41">
        <v>550</v>
      </c>
      <c r="C561" s="143">
        <f t="shared" si="223"/>
        <v>0.55000000000000004</v>
      </c>
      <c r="D561" s="103">
        <v>0.1164</v>
      </c>
      <c r="E561" s="143">
        <f t="shared" si="224"/>
        <v>0.61402000000000001</v>
      </c>
      <c r="F561" s="148">
        <f t="shared" si="225"/>
        <v>205</v>
      </c>
      <c r="G561" s="150">
        <f t="shared" si="226"/>
        <v>448</v>
      </c>
      <c r="H561" s="89">
        <f t="shared" si="227"/>
        <v>14.28</v>
      </c>
      <c r="I561" s="98">
        <f t="shared" si="228"/>
        <v>123</v>
      </c>
      <c r="J561" s="89">
        <f t="shared" si="229"/>
        <v>0</v>
      </c>
      <c r="K561" s="98">
        <f t="shared" si="230"/>
        <v>82</v>
      </c>
      <c r="L561" s="98">
        <f t="shared" si="231"/>
        <v>325</v>
      </c>
      <c r="M561" s="89">
        <f t="shared" si="232"/>
        <v>0</v>
      </c>
      <c r="N561" s="89">
        <f t="shared" si="233"/>
        <v>0</v>
      </c>
      <c r="O561" s="130">
        <f t="shared" si="234"/>
        <v>14.28</v>
      </c>
      <c r="P561" s="151">
        <f t="shared" si="235"/>
        <v>14.28</v>
      </c>
      <c r="Q561" s="138"/>
      <c r="T561" s="141"/>
      <c r="U561" s="141"/>
    </row>
    <row r="562" spans="1:21" ht="16.5" thickBot="1">
      <c r="A562" s="41">
        <v>1067</v>
      </c>
      <c r="B562" s="41">
        <v>200</v>
      </c>
      <c r="C562" s="143">
        <f t="shared" si="223"/>
        <v>0.2</v>
      </c>
      <c r="D562" s="103">
        <v>0.1</v>
      </c>
      <c r="E562" s="143">
        <f t="shared" si="224"/>
        <v>0.22000000000000003</v>
      </c>
      <c r="F562" s="148">
        <f t="shared" si="225"/>
        <v>73</v>
      </c>
      <c r="G562" s="150">
        <f t="shared" si="226"/>
        <v>161</v>
      </c>
      <c r="H562" s="89">
        <f t="shared" si="227"/>
        <v>5.12</v>
      </c>
      <c r="I562" s="98">
        <f t="shared" si="228"/>
        <v>44</v>
      </c>
      <c r="J562" s="89">
        <f t="shared" si="229"/>
        <v>0</v>
      </c>
      <c r="K562" s="98">
        <f t="shared" si="230"/>
        <v>29</v>
      </c>
      <c r="L562" s="98">
        <f t="shared" si="231"/>
        <v>117</v>
      </c>
      <c r="M562" s="89">
        <f t="shared" si="232"/>
        <v>0</v>
      </c>
      <c r="N562" s="89">
        <f t="shared" si="233"/>
        <v>0</v>
      </c>
      <c r="O562" s="130">
        <f t="shared" si="234"/>
        <v>5.12</v>
      </c>
      <c r="P562" s="151">
        <f t="shared" si="235"/>
        <v>5.12</v>
      </c>
      <c r="Q562" s="138"/>
      <c r="T562" s="141"/>
      <c r="U562" s="141"/>
    </row>
    <row r="563" spans="1:21" ht="16.5" thickBot="1">
      <c r="A563" s="41">
        <v>1068</v>
      </c>
      <c r="B563" s="41">
        <v>880</v>
      </c>
      <c r="C563" s="143">
        <f t="shared" si="223"/>
        <v>0.88</v>
      </c>
      <c r="D563" s="103">
        <v>0.14549999999999999</v>
      </c>
      <c r="E563" s="143">
        <f t="shared" si="224"/>
        <v>1.00804</v>
      </c>
      <c r="F563" s="148">
        <f t="shared" si="225"/>
        <v>336</v>
      </c>
      <c r="G563" s="150">
        <f t="shared" si="226"/>
        <v>736</v>
      </c>
      <c r="H563" s="89">
        <f t="shared" si="227"/>
        <v>23.45</v>
      </c>
      <c r="I563" s="98">
        <f t="shared" si="228"/>
        <v>202</v>
      </c>
      <c r="J563" s="89">
        <f t="shared" si="229"/>
        <v>0</v>
      </c>
      <c r="K563" s="98">
        <f t="shared" si="230"/>
        <v>134</v>
      </c>
      <c r="L563" s="98">
        <f t="shared" si="231"/>
        <v>534</v>
      </c>
      <c r="M563" s="89">
        <f t="shared" si="232"/>
        <v>0</v>
      </c>
      <c r="N563" s="89">
        <f t="shared" si="233"/>
        <v>0</v>
      </c>
      <c r="O563" s="130">
        <f t="shared" si="234"/>
        <v>23.45</v>
      </c>
      <c r="P563" s="151">
        <f t="shared" si="235"/>
        <v>23.45</v>
      </c>
      <c r="Q563" s="138"/>
      <c r="T563" s="141"/>
      <c r="U563" s="141"/>
    </row>
    <row r="564" spans="1:21" ht="16.5" thickBot="1">
      <c r="A564" s="41">
        <v>1069</v>
      </c>
      <c r="B564" s="41">
        <v>5004</v>
      </c>
      <c r="C564" s="143">
        <f t="shared" si="223"/>
        <v>5.0039999999999996</v>
      </c>
      <c r="D564" s="103">
        <v>0</v>
      </c>
      <c r="E564" s="143">
        <f t="shared" si="224"/>
        <v>5.0039999999999996</v>
      </c>
      <c r="F564" s="148">
        <f t="shared" si="225"/>
        <v>1668</v>
      </c>
      <c r="G564" s="150">
        <f t="shared" si="226"/>
        <v>3653</v>
      </c>
      <c r="H564" s="89">
        <f t="shared" si="227"/>
        <v>116.41</v>
      </c>
      <c r="I564" s="98">
        <f t="shared" si="228"/>
        <v>1001</v>
      </c>
      <c r="J564" s="89">
        <f t="shared" si="229"/>
        <v>0</v>
      </c>
      <c r="K564" s="98">
        <f t="shared" si="230"/>
        <v>667</v>
      </c>
      <c r="L564" s="98">
        <f t="shared" si="231"/>
        <v>2652</v>
      </c>
      <c r="M564" s="89">
        <f t="shared" si="232"/>
        <v>0</v>
      </c>
      <c r="N564" s="89">
        <f t="shared" si="233"/>
        <v>0</v>
      </c>
      <c r="O564" s="130">
        <f t="shared" si="234"/>
        <v>116.41</v>
      </c>
      <c r="P564" s="151">
        <f t="shared" si="235"/>
        <v>116.41</v>
      </c>
      <c r="Q564" s="138"/>
      <c r="T564" s="141"/>
      <c r="U564" s="141"/>
    </row>
    <row r="565" spans="1:21" ht="16.5" thickBot="1">
      <c r="A565" s="41">
        <v>1070</v>
      </c>
      <c r="B565" s="41">
        <v>720</v>
      </c>
      <c r="C565" s="143">
        <f t="shared" si="223"/>
        <v>0.72</v>
      </c>
      <c r="D565" s="103">
        <v>0.10829999999999999</v>
      </c>
      <c r="E565" s="143">
        <f t="shared" si="224"/>
        <v>0.79797600000000002</v>
      </c>
      <c r="F565" s="148">
        <f t="shared" si="225"/>
        <v>266</v>
      </c>
      <c r="G565" s="150">
        <f t="shared" si="226"/>
        <v>583</v>
      </c>
      <c r="H565" s="89">
        <f t="shared" si="227"/>
        <v>18.559999999999999</v>
      </c>
      <c r="I565" s="98">
        <f t="shared" si="228"/>
        <v>160</v>
      </c>
      <c r="J565" s="89">
        <f t="shared" si="229"/>
        <v>0</v>
      </c>
      <c r="K565" s="98">
        <f t="shared" si="230"/>
        <v>106</v>
      </c>
      <c r="L565" s="98">
        <f t="shared" si="231"/>
        <v>423</v>
      </c>
      <c r="M565" s="89">
        <f t="shared" si="232"/>
        <v>0</v>
      </c>
      <c r="N565" s="89">
        <f t="shared" si="233"/>
        <v>0</v>
      </c>
      <c r="O565" s="130">
        <f t="shared" si="234"/>
        <v>18.559999999999999</v>
      </c>
      <c r="P565" s="151">
        <f t="shared" si="235"/>
        <v>18.559999999999999</v>
      </c>
      <c r="Q565" s="138"/>
      <c r="T565" s="141"/>
      <c r="U565" s="141"/>
    </row>
    <row r="566" spans="1:21" ht="16.5" thickBot="1">
      <c r="A566" s="41">
        <v>1071</v>
      </c>
      <c r="B566" s="41">
        <v>825</v>
      </c>
      <c r="C566" s="143">
        <f t="shared" si="223"/>
        <v>0.82499999999999996</v>
      </c>
      <c r="D566" s="103">
        <v>0.2364</v>
      </c>
      <c r="E566" s="143">
        <f t="shared" si="224"/>
        <v>1.02003</v>
      </c>
      <c r="F566" s="148">
        <f t="shared" si="225"/>
        <v>340</v>
      </c>
      <c r="G566" s="150">
        <f t="shared" si="226"/>
        <v>745</v>
      </c>
      <c r="H566" s="89">
        <f t="shared" si="227"/>
        <v>23.73</v>
      </c>
      <c r="I566" s="98">
        <f t="shared" si="228"/>
        <v>204</v>
      </c>
      <c r="J566" s="89">
        <f t="shared" si="229"/>
        <v>0</v>
      </c>
      <c r="K566" s="98">
        <f t="shared" si="230"/>
        <v>136</v>
      </c>
      <c r="L566" s="98">
        <f t="shared" si="231"/>
        <v>541</v>
      </c>
      <c r="M566" s="89">
        <f t="shared" si="232"/>
        <v>0</v>
      </c>
      <c r="N566" s="89">
        <f t="shared" si="233"/>
        <v>0</v>
      </c>
      <c r="O566" s="130">
        <f t="shared" si="234"/>
        <v>23.73</v>
      </c>
      <c r="P566" s="151">
        <f t="shared" si="235"/>
        <v>23.73</v>
      </c>
      <c r="Q566" s="138"/>
      <c r="T566" s="141"/>
      <c r="U566" s="141"/>
    </row>
    <row r="567" spans="1:21" ht="16.5" thickBot="1">
      <c r="A567" s="41">
        <v>1072</v>
      </c>
      <c r="B567" s="41">
        <v>624</v>
      </c>
      <c r="C567" s="143">
        <f t="shared" si="223"/>
        <v>0.624</v>
      </c>
      <c r="D567" s="103">
        <v>0.16669999999999999</v>
      </c>
      <c r="E567" s="143">
        <f t="shared" si="224"/>
        <v>0.72802080000000002</v>
      </c>
      <c r="F567" s="148">
        <f t="shared" si="225"/>
        <v>243</v>
      </c>
      <c r="G567" s="150">
        <f t="shared" si="226"/>
        <v>531</v>
      </c>
      <c r="H567" s="89">
        <f t="shared" si="227"/>
        <v>16.940000000000001</v>
      </c>
      <c r="I567" s="98">
        <f t="shared" si="228"/>
        <v>146</v>
      </c>
      <c r="J567" s="89">
        <f t="shared" si="229"/>
        <v>0</v>
      </c>
      <c r="K567" s="98">
        <f t="shared" si="230"/>
        <v>97</v>
      </c>
      <c r="L567" s="98">
        <f t="shared" si="231"/>
        <v>385</v>
      </c>
      <c r="M567" s="89">
        <f t="shared" si="232"/>
        <v>0</v>
      </c>
      <c r="N567" s="89">
        <f t="shared" si="233"/>
        <v>0</v>
      </c>
      <c r="O567" s="130">
        <f t="shared" si="234"/>
        <v>16.940000000000001</v>
      </c>
      <c r="P567" s="151">
        <f t="shared" si="235"/>
        <v>16.940000000000001</v>
      </c>
      <c r="Q567" s="138"/>
      <c r="T567" s="141"/>
      <c r="U567" s="141"/>
    </row>
    <row r="568" spans="1:21" ht="15.75">
      <c r="A568" s="41"/>
      <c r="B568" s="41"/>
      <c r="C568" s="143"/>
      <c r="D568" s="103"/>
      <c r="E568" s="143"/>
      <c r="F568" s="50"/>
      <c r="G568" s="98"/>
      <c r="H568" s="89"/>
      <c r="I568" s="98"/>
      <c r="J568" s="89"/>
      <c r="K568" s="98"/>
      <c r="L568" s="98"/>
      <c r="M568" s="89"/>
      <c r="N568" s="89"/>
      <c r="O568" s="153"/>
      <c r="P568" s="89"/>
      <c r="Q568" s="138"/>
      <c r="T568" s="141"/>
      <c r="U568" s="141"/>
    </row>
    <row r="569" spans="1:21" ht="15.75">
      <c r="A569" s="41"/>
      <c r="B569" s="41">
        <v>84</v>
      </c>
      <c r="C569" s="143">
        <f>B569/1000</f>
        <v>8.4000000000000005E-2</v>
      </c>
      <c r="D569" s="103">
        <v>0</v>
      </c>
      <c r="E569" s="143">
        <f>(+C569*D569)+C569</f>
        <v>8.4000000000000005E-2</v>
      </c>
      <c r="F569" s="98">
        <f>ROUND((+$E569*4000)/12,0)</f>
        <v>28</v>
      </c>
      <c r="G569" s="98">
        <f>ROUND((+$E569*8760)/12,0)</f>
        <v>61</v>
      </c>
      <c r="H569" s="89">
        <f>ROUND(+E569*D$7,2)</f>
        <v>1.95</v>
      </c>
      <c r="I569" s="98">
        <f>ROUND(IF((E569*200)&gt;F569,F569,(E569*200)),0)</f>
        <v>17</v>
      </c>
      <c r="J569" s="89">
        <f>ROUND(+I569*D$8,2)</f>
        <v>0</v>
      </c>
      <c r="K569" s="98">
        <f>F569-I569</f>
        <v>11</v>
      </c>
      <c r="L569" s="98">
        <f>G569-I569</f>
        <v>44</v>
      </c>
      <c r="M569" s="89">
        <f>ROUND(+K569*D$9,2)</f>
        <v>0</v>
      </c>
      <c r="N569" s="89">
        <f>ROUND(+L569*D$9,2)</f>
        <v>0</v>
      </c>
      <c r="O569" s="89">
        <f>H569+J569+M569</f>
        <v>1.95</v>
      </c>
      <c r="P569" s="89">
        <f>H569+J569+N569</f>
        <v>1.95</v>
      </c>
      <c r="Q569" s="138"/>
      <c r="T569" s="141"/>
      <c r="U569" s="141"/>
    </row>
    <row r="570" spans="1:21" ht="16.5" thickBot="1">
      <c r="A570" s="41"/>
      <c r="B570" s="91">
        <f>175*2</f>
        <v>350</v>
      </c>
      <c r="C570" s="143">
        <f>B570/1000</f>
        <v>0.35</v>
      </c>
      <c r="D570" s="103">
        <v>0.23430000000000001</v>
      </c>
      <c r="E570" s="143">
        <f>(+C570*D570)+C570</f>
        <v>0.43200499999999997</v>
      </c>
      <c r="F570" s="210">
        <f>ROUND((+$E570*4000)/12,0)</f>
        <v>144</v>
      </c>
      <c r="G570" s="98">
        <f>ROUND((+$E570*8760)/12,0)</f>
        <v>315</v>
      </c>
      <c r="H570" s="89">
        <f>ROUND(+E570*D$7,2)</f>
        <v>10.050000000000001</v>
      </c>
      <c r="I570" s="98">
        <f>ROUND(IF((E570*200)&gt;F570,F570,(E570*200)),0)</f>
        <v>86</v>
      </c>
      <c r="J570" s="89">
        <f>ROUND(+I570*D$8,2)</f>
        <v>0</v>
      </c>
      <c r="K570" s="98">
        <f>F570-I570</f>
        <v>58</v>
      </c>
      <c r="L570" s="98">
        <f>G570-I570</f>
        <v>229</v>
      </c>
      <c r="M570" s="89">
        <f>ROUND(+K570*D$9,2)</f>
        <v>0</v>
      </c>
      <c r="N570" s="89">
        <f>ROUND(+L570*D$9,2)</f>
        <v>0</v>
      </c>
      <c r="O570" s="168">
        <f>H570+J570+M570</f>
        <v>10.050000000000001</v>
      </c>
      <c r="P570" s="89">
        <f>H570+J570+N570</f>
        <v>10.050000000000001</v>
      </c>
      <c r="Q570" s="138"/>
      <c r="T570" s="141"/>
      <c r="U570" s="141"/>
    </row>
    <row r="571" spans="1:21" ht="16.5" thickBot="1">
      <c r="A571" s="41">
        <v>1073</v>
      </c>
      <c r="B571" s="49">
        <f>SUM(B569:B570)</f>
        <v>434</v>
      </c>
      <c r="C571" s="143"/>
      <c r="D571" s="103"/>
      <c r="E571" s="143"/>
      <c r="F571" s="148">
        <f>SUM(F569:F570)</f>
        <v>172</v>
      </c>
      <c r="G571" s="98"/>
      <c r="H571" s="89"/>
      <c r="I571" s="98"/>
      <c r="J571" s="89"/>
      <c r="K571" s="98"/>
      <c r="L571" s="98"/>
      <c r="M571" s="89"/>
      <c r="N571" s="89"/>
      <c r="O571" s="130">
        <f>SUM(O569:O570)</f>
        <v>12</v>
      </c>
      <c r="P571" s="89"/>
      <c r="Q571" s="138"/>
      <c r="T571" s="141"/>
      <c r="U571" s="141"/>
    </row>
    <row r="572" spans="1:21" ht="16.5" thickBot="1">
      <c r="A572" s="41"/>
      <c r="B572" s="49"/>
      <c r="C572" s="143"/>
      <c r="D572" s="103"/>
      <c r="E572" s="143"/>
      <c r="F572" s="158"/>
      <c r="G572" s="98"/>
      <c r="H572" s="89"/>
      <c r="I572" s="98"/>
      <c r="J572" s="89"/>
      <c r="K572" s="98"/>
      <c r="L572" s="98"/>
      <c r="M572" s="89"/>
      <c r="N572" s="89"/>
      <c r="O572" s="213"/>
      <c r="P572" s="89"/>
      <c r="Q572" s="138"/>
      <c r="T572" s="141"/>
      <c r="U572" s="141"/>
    </row>
    <row r="573" spans="1:21" ht="16.5" thickBot="1">
      <c r="A573" s="41">
        <v>1075</v>
      </c>
      <c r="B573" s="41">
        <v>1320</v>
      </c>
      <c r="C573" s="143">
        <f>B573/1000</f>
        <v>1.32</v>
      </c>
      <c r="D573" s="103">
        <v>9.0899999999999995E-2</v>
      </c>
      <c r="E573" s="143">
        <f>(+C573*D573)+C573</f>
        <v>1.439988</v>
      </c>
      <c r="F573" s="148">
        <f>ROUND((+$E573*4000)/12,0)</f>
        <v>480</v>
      </c>
      <c r="G573" s="150">
        <f>ROUND((+$E573*8760)/12,0)</f>
        <v>1051</v>
      </c>
      <c r="H573" s="89">
        <f>ROUND(+E573*D$7,2)</f>
        <v>33.5</v>
      </c>
      <c r="I573" s="98">
        <f>ROUND(IF((E573*200)&gt;F573,F573,(E573*200)),0)</f>
        <v>288</v>
      </c>
      <c r="J573" s="89">
        <f>ROUND(+I573*D$8,2)</f>
        <v>0</v>
      </c>
      <c r="K573" s="98">
        <f>F573-I573</f>
        <v>192</v>
      </c>
      <c r="L573" s="98">
        <f>G573-I573</f>
        <v>763</v>
      </c>
      <c r="M573" s="89">
        <f>ROUND(+K573*D$9,2)</f>
        <v>0</v>
      </c>
      <c r="N573" s="89">
        <f>ROUND(+L573*D$9,2)</f>
        <v>0</v>
      </c>
      <c r="O573" s="130">
        <f>H573+J573+M573</f>
        <v>33.5</v>
      </c>
      <c r="P573" s="151">
        <f>H573+J573+N573</f>
        <v>33.5</v>
      </c>
      <c r="Q573" s="138"/>
      <c r="T573" s="141"/>
      <c r="U573" s="141"/>
    </row>
    <row r="574" spans="1:21" ht="15.75">
      <c r="A574" s="41"/>
      <c r="B574" s="41"/>
      <c r="C574" s="143"/>
      <c r="D574" s="103"/>
      <c r="E574" s="143"/>
      <c r="F574" s="212"/>
      <c r="G574" s="98"/>
      <c r="H574" s="89"/>
      <c r="I574" s="98"/>
      <c r="J574" s="89"/>
      <c r="K574" s="98"/>
      <c r="L574" s="98"/>
      <c r="M574" s="89"/>
      <c r="N574" s="89"/>
      <c r="O574" s="211"/>
      <c r="P574" s="89"/>
      <c r="Q574" s="138"/>
      <c r="T574" s="141"/>
      <c r="U574" s="141"/>
    </row>
    <row r="575" spans="1:21" ht="15.75">
      <c r="A575" s="41"/>
      <c r="B575" s="41">
        <f>2*60</f>
        <v>120</v>
      </c>
      <c r="C575" s="143">
        <f>B575/1000</f>
        <v>0.12</v>
      </c>
      <c r="D575" s="103">
        <v>0.14549999999999999</v>
      </c>
      <c r="E575" s="143">
        <f>(+C575*D575)+C575</f>
        <v>0.13746</v>
      </c>
      <c r="F575" s="98">
        <f>ROUND((+$E575*4000)/12,0)</f>
        <v>46</v>
      </c>
      <c r="G575" s="98">
        <f>ROUND((+$E575*8760)/12,0)</f>
        <v>100</v>
      </c>
      <c r="H575" s="89">
        <f>ROUND(+E575*D$7,2)</f>
        <v>3.2</v>
      </c>
      <c r="I575" s="98">
        <f>ROUND(IF((E575*200)&gt;F575,F575,(E575*200)),0)</f>
        <v>27</v>
      </c>
      <c r="J575" s="89">
        <f>ROUND(+I575*D$8,2)</f>
        <v>0</v>
      </c>
      <c r="K575" s="98">
        <f>F575-I575</f>
        <v>19</v>
      </c>
      <c r="L575" s="98">
        <f>G575-I575</f>
        <v>73</v>
      </c>
      <c r="M575" s="89">
        <f>ROUND(+K575*D$9,2)</f>
        <v>0</v>
      </c>
      <c r="N575" s="89">
        <f>ROUND(+L575*D$9,2)</f>
        <v>0</v>
      </c>
      <c r="O575" s="89">
        <f>H575+J575+M575</f>
        <v>3.2</v>
      </c>
      <c r="P575" s="89">
        <f>H575+J575+N575</f>
        <v>3.2</v>
      </c>
      <c r="Q575" s="138"/>
      <c r="T575" s="141"/>
      <c r="U575" s="141"/>
    </row>
    <row r="576" spans="1:21" ht="15.75">
      <c r="A576" s="41"/>
      <c r="B576" s="41">
        <f>4*75</f>
        <v>300</v>
      </c>
      <c r="C576" s="143">
        <f>B576/1000</f>
        <v>0.3</v>
      </c>
      <c r="D576" s="103">
        <v>0.14549999999999999</v>
      </c>
      <c r="E576" s="143">
        <f>(+C576*D576)+C576</f>
        <v>0.34365000000000001</v>
      </c>
      <c r="F576" s="98">
        <f>ROUND((+$E576*4000)/12,0)</f>
        <v>115</v>
      </c>
      <c r="G576" s="98">
        <f>ROUND((+$E576*8760)/12,0)</f>
        <v>251</v>
      </c>
      <c r="H576" s="89">
        <f>ROUND(+E576*D$7,2)</f>
        <v>7.99</v>
      </c>
      <c r="I576" s="98">
        <f>ROUND(IF((E576*200)&gt;F576,F576,(E576*200)),0)</f>
        <v>69</v>
      </c>
      <c r="J576" s="89">
        <f>ROUND(+I576*D$8,2)</f>
        <v>0</v>
      </c>
      <c r="K576" s="98">
        <f>F576-I576</f>
        <v>46</v>
      </c>
      <c r="L576" s="98">
        <f>G576-I576</f>
        <v>182</v>
      </c>
      <c r="M576" s="89">
        <f>ROUND(+K576*D$9,2)</f>
        <v>0</v>
      </c>
      <c r="N576" s="89">
        <f>ROUND(+L576*D$9,2)</f>
        <v>0</v>
      </c>
      <c r="O576" s="89">
        <f>H576+J576+M576</f>
        <v>7.99</v>
      </c>
      <c r="P576" s="89">
        <f>H576+J576+N576</f>
        <v>7.99</v>
      </c>
      <c r="Q576" s="138"/>
      <c r="T576" s="141"/>
      <c r="U576" s="141"/>
    </row>
    <row r="577" spans="1:21" ht="16.5" thickBot="1">
      <c r="A577" s="41"/>
      <c r="B577" s="91">
        <f>2*85</f>
        <v>170</v>
      </c>
      <c r="C577" s="143">
        <f>B577/1000</f>
        <v>0.17</v>
      </c>
      <c r="D577" s="103">
        <v>0.14549999999999999</v>
      </c>
      <c r="E577" s="143">
        <f>(+C577*D577)+C577</f>
        <v>0.19473500000000002</v>
      </c>
      <c r="F577" s="98">
        <f>ROUND((+$E577*4000)/12,0)</f>
        <v>65</v>
      </c>
      <c r="G577" s="98">
        <f>ROUND((+$E577*8760)/12,0)</f>
        <v>142</v>
      </c>
      <c r="H577" s="89">
        <f>ROUND(+E577*D$7,2)</f>
        <v>4.53</v>
      </c>
      <c r="I577" s="98">
        <f>ROUND(IF((E577*200)&gt;F577,F577,(E577*200)),0)</f>
        <v>39</v>
      </c>
      <c r="J577" s="89">
        <f>ROUND(+I577*D$8,2)</f>
        <v>0</v>
      </c>
      <c r="K577" s="98">
        <f>F577-I577</f>
        <v>26</v>
      </c>
      <c r="L577" s="98">
        <f>G577-I577</f>
        <v>103</v>
      </c>
      <c r="M577" s="89">
        <f>ROUND(+K577*D$9,2)</f>
        <v>0</v>
      </c>
      <c r="N577" s="89">
        <f>ROUND(+L577*D$9,2)</f>
        <v>0</v>
      </c>
      <c r="O577" s="89">
        <f>H577+J577+M577</f>
        <v>4.53</v>
      </c>
      <c r="P577" s="89">
        <f>H577+J577+N577</f>
        <v>4.53</v>
      </c>
      <c r="Q577" s="138"/>
      <c r="T577" s="141"/>
      <c r="U577" s="141"/>
    </row>
    <row r="578" spans="1:21" ht="16.5" thickBot="1">
      <c r="A578" s="41">
        <v>1076</v>
      </c>
      <c r="B578" s="49">
        <f>SUM(B575:B577)</f>
        <v>590</v>
      </c>
      <c r="C578" s="143"/>
      <c r="D578" s="103"/>
      <c r="E578" s="143"/>
      <c r="F578" s="148">
        <f>SUM(F575:F577)</f>
        <v>226</v>
      </c>
      <c r="G578" s="98"/>
      <c r="H578" s="89"/>
      <c r="I578" s="98"/>
      <c r="J578" s="89"/>
      <c r="K578" s="98"/>
      <c r="L578" s="98"/>
      <c r="M578" s="89"/>
      <c r="N578" s="89"/>
      <c r="O578" s="130">
        <f>SUM(O575:O577)</f>
        <v>15.720000000000002</v>
      </c>
      <c r="P578" s="89"/>
      <c r="Q578" s="138"/>
      <c r="T578" s="141"/>
      <c r="U578" s="141"/>
    </row>
    <row r="579" spans="1:21" ht="16.5" thickBot="1">
      <c r="A579" s="41"/>
      <c r="B579" s="41"/>
      <c r="C579" s="143"/>
      <c r="D579" s="103"/>
      <c r="E579" s="143"/>
      <c r="F579" s="158"/>
      <c r="G579" s="98"/>
      <c r="H579" s="89"/>
      <c r="I579" s="98"/>
      <c r="J579" s="89"/>
      <c r="K579" s="98"/>
      <c r="L579" s="98"/>
      <c r="M579" s="89"/>
      <c r="N579" s="89"/>
      <c r="O579" s="213"/>
      <c r="P579" s="89"/>
      <c r="Q579" s="138"/>
      <c r="T579" s="141"/>
      <c r="U579" s="141"/>
    </row>
    <row r="580" spans="1:21" ht="16.5" thickBot="1">
      <c r="A580" s="41">
        <v>1077</v>
      </c>
      <c r="B580" s="41">
        <v>700</v>
      </c>
      <c r="C580" s="143">
        <f>B580/1000</f>
        <v>0.7</v>
      </c>
      <c r="D580" s="103">
        <v>9.7100000000000006E-2</v>
      </c>
      <c r="E580" s="143">
        <f>(+C580*D580)+C580</f>
        <v>0.76796999999999993</v>
      </c>
      <c r="F580" s="148">
        <f>ROUND((+$E580*4000)/12,0)</f>
        <v>256</v>
      </c>
      <c r="G580" s="150">
        <f>ROUND((+$E580*8760)/12,0)</f>
        <v>561</v>
      </c>
      <c r="H580" s="89">
        <f>ROUND(+E580*D$7,2)</f>
        <v>17.87</v>
      </c>
      <c r="I580" s="98">
        <f>ROUND(IF((E580*200)&gt;F580,F580,(E580*200)),0)</f>
        <v>154</v>
      </c>
      <c r="J580" s="89">
        <f>ROUND(+I580*D$8,2)</f>
        <v>0</v>
      </c>
      <c r="K580" s="98">
        <f>F580-I580</f>
        <v>102</v>
      </c>
      <c r="L580" s="98">
        <f>G580-I580</f>
        <v>407</v>
      </c>
      <c r="M580" s="89">
        <f>ROUND(+K580*D$9,2)</f>
        <v>0</v>
      </c>
      <c r="N580" s="89">
        <f>ROUND(+L580*D$9,2)</f>
        <v>0</v>
      </c>
      <c r="O580" s="130">
        <f>H580+J580+M580</f>
        <v>17.87</v>
      </c>
      <c r="P580" s="151">
        <f>H580+J580+N580</f>
        <v>17.87</v>
      </c>
      <c r="Q580" s="138"/>
      <c r="T580" s="141"/>
      <c r="U580" s="141"/>
    </row>
    <row r="581" spans="1:21" ht="16.5" thickBot="1">
      <c r="A581" s="41">
        <v>1078</v>
      </c>
      <c r="B581" s="41">
        <v>1870</v>
      </c>
      <c r="C581" s="143">
        <f>B581/1000</f>
        <v>1.87</v>
      </c>
      <c r="D581" s="103">
        <v>0.23</v>
      </c>
      <c r="E581" s="143">
        <f>(+C581*D581)+C581</f>
        <v>2.3001</v>
      </c>
      <c r="F581" s="148">
        <f>ROUND((+$E581*4000)/12,0)</f>
        <v>767</v>
      </c>
      <c r="G581" s="150">
        <f>ROUND((+$E581*8760)/12,0)</f>
        <v>1679</v>
      </c>
      <c r="H581" s="89">
        <f>ROUND(+E581*D$7,2)</f>
        <v>53.51</v>
      </c>
      <c r="I581" s="98">
        <f>ROUND(IF((E581*200)&gt;F581,F581,(E581*200)),0)</f>
        <v>460</v>
      </c>
      <c r="J581" s="89">
        <f>ROUND(+I581*D$8,2)</f>
        <v>0</v>
      </c>
      <c r="K581" s="98">
        <f>F581-I581</f>
        <v>307</v>
      </c>
      <c r="L581" s="98">
        <f>G581-I581</f>
        <v>1219</v>
      </c>
      <c r="M581" s="89">
        <f>ROUND(+K581*D$9,2)</f>
        <v>0</v>
      </c>
      <c r="N581" s="89">
        <f>ROUND(+L581*D$9,2)</f>
        <v>0</v>
      </c>
      <c r="O581" s="130">
        <f>H581+J581+M581</f>
        <v>53.51</v>
      </c>
      <c r="P581" s="151">
        <f>H581+J581+N581</f>
        <v>53.51</v>
      </c>
      <c r="Q581" s="138"/>
      <c r="T581" s="141"/>
      <c r="U581" s="141"/>
    </row>
    <row r="582" spans="1:21" ht="16.5" thickBot="1">
      <c r="A582" s="41">
        <v>1079</v>
      </c>
      <c r="B582" s="49">
        <v>600</v>
      </c>
      <c r="C582" s="143">
        <f>B582/1000</f>
        <v>0.6</v>
      </c>
      <c r="D582" s="103">
        <v>0.12</v>
      </c>
      <c r="E582" s="143">
        <f>(+C582*D582)+C582</f>
        <v>0.67199999999999993</v>
      </c>
      <c r="F582" s="148">
        <f>ROUND((+$E582*4000)/12,0)</f>
        <v>224</v>
      </c>
      <c r="G582" s="150">
        <f>ROUND((+$E582*8760)/12,0)</f>
        <v>491</v>
      </c>
      <c r="H582" s="89">
        <f>ROUND(+E582*D$7,2)</f>
        <v>15.63</v>
      </c>
      <c r="I582" s="98">
        <f>ROUND(IF((E582*200)&gt;F582,F582,(E582*200)),0)</f>
        <v>134</v>
      </c>
      <c r="J582" s="89">
        <f>ROUND(+I582*D$8,2)</f>
        <v>0</v>
      </c>
      <c r="K582" s="98">
        <f>F582-I582</f>
        <v>90</v>
      </c>
      <c r="L582" s="98">
        <f>G582-I582</f>
        <v>357</v>
      </c>
      <c r="M582" s="89">
        <f>ROUND(+K582*D$9,2)</f>
        <v>0</v>
      </c>
      <c r="N582" s="89">
        <f>ROUND(+L582*D$9,2)</f>
        <v>0</v>
      </c>
      <c r="O582" s="130">
        <f>H582+J582+M582</f>
        <v>15.63</v>
      </c>
      <c r="P582" s="151">
        <f>H582+J582+N582</f>
        <v>15.63</v>
      </c>
      <c r="Q582" s="138"/>
      <c r="T582" s="141"/>
      <c r="U582" s="141"/>
    </row>
    <row r="583" spans="1:21" ht="16.5" thickBot="1">
      <c r="A583" s="41">
        <v>1080</v>
      </c>
      <c r="B583" s="49">
        <f>4*96</f>
        <v>384</v>
      </c>
      <c r="C583" s="143">
        <f>B583/1000</f>
        <v>0.38400000000000001</v>
      </c>
      <c r="D583" s="103">
        <v>0.20300000000000001</v>
      </c>
      <c r="E583" s="143">
        <f>(+C583*D583)+C583</f>
        <v>0.46195200000000003</v>
      </c>
      <c r="F583" s="148">
        <f>ROUND((+$E583*4000)/12,0)</f>
        <v>154</v>
      </c>
      <c r="G583" s="150">
        <f>ROUND((+$E583*8760)/12,0)</f>
        <v>337</v>
      </c>
      <c r="H583" s="89">
        <f>ROUND(+E583*D$7,2)</f>
        <v>10.75</v>
      </c>
      <c r="I583" s="98">
        <f>ROUND(IF((E583*200)&gt;F583,F583,(E583*200)),0)</f>
        <v>92</v>
      </c>
      <c r="J583" s="89">
        <f>ROUND(+I583*D$8,2)</f>
        <v>0</v>
      </c>
      <c r="K583" s="98">
        <f>F583-I583</f>
        <v>62</v>
      </c>
      <c r="L583" s="98">
        <f>G583-I583</f>
        <v>245</v>
      </c>
      <c r="M583" s="89">
        <f>ROUND(+K583*D$9,2)</f>
        <v>0</v>
      </c>
      <c r="N583" s="89">
        <f>ROUND(+L583*D$9,2)</f>
        <v>0</v>
      </c>
      <c r="O583" s="130">
        <f>H583+J583+M583</f>
        <v>10.75</v>
      </c>
      <c r="P583" s="151">
        <f>H583+J583+N583</f>
        <v>10.75</v>
      </c>
      <c r="Q583" s="138"/>
      <c r="T583" s="141"/>
      <c r="U583" s="141"/>
    </row>
    <row r="584" spans="1:21" ht="15.75">
      <c r="A584" s="41"/>
      <c r="B584" s="41"/>
      <c r="C584" s="143"/>
      <c r="D584" s="103"/>
      <c r="E584" s="143"/>
      <c r="F584" s="98"/>
      <c r="G584" s="50"/>
      <c r="H584" s="89"/>
      <c r="I584" s="98"/>
      <c r="J584" s="89"/>
      <c r="K584" s="98"/>
      <c r="L584" s="98"/>
      <c r="M584" s="89"/>
      <c r="N584" s="89"/>
      <c r="O584" s="89"/>
      <c r="P584" s="153"/>
      <c r="Q584" s="138"/>
      <c r="T584" s="141"/>
      <c r="U584" s="141"/>
    </row>
    <row r="585" spans="1:21" ht="15.75">
      <c r="A585" s="41"/>
      <c r="B585" s="41">
        <f>2*26</f>
        <v>52</v>
      </c>
      <c r="C585" s="143">
        <f>B585/1000</f>
        <v>5.1999999999999998E-2</v>
      </c>
      <c r="D585" s="103">
        <v>0.1</v>
      </c>
      <c r="E585" s="143">
        <f>(+C585*D585)+C585</f>
        <v>5.7200000000000001E-2</v>
      </c>
      <c r="F585" s="98">
        <f>ROUND((+$E585*4000)/12,0)</f>
        <v>19</v>
      </c>
      <c r="G585" s="98">
        <f>ROUND((+$E585*8760)/12,0)</f>
        <v>42</v>
      </c>
      <c r="H585" s="89">
        <f>ROUND(+E585*D$7,2)</f>
        <v>1.33</v>
      </c>
      <c r="I585" s="98">
        <f>ROUND(IF((E585*200)&gt;F585,F585,(E585*200)),0)</f>
        <v>11</v>
      </c>
      <c r="J585" s="89">
        <f>ROUND(+I585*D$8,2)</f>
        <v>0</v>
      </c>
      <c r="K585" s="98">
        <f>F585-I585</f>
        <v>8</v>
      </c>
      <c r="L585" s="98">
        <f>G585-I585</f>
        <v>31</v>
      </c>
      <c r="M585" s="89">
        <f>ROUND(+K585*D$9,2)</f>
        <v>0</v>
      </c>
      <c r="N585" s="89">
        <f>ROUND(+L585*D$9,2)</f>
        <v>0</v>
      </c>
      <c r="O585" s="89">
        <f>H585+J585+M585</f>
        <v>1.33</v>
      </c>
      <c r="P585" s="89">
        <f>H585+J585+N585</f>
        <v>1.33</v>
      </c>
      <c r="Q585" s="138"/>
      <c r="T585" s="141"/>
      <c r="U585" s="141"/>
    </row>
    <row r="586" spans="1:21" ht="16.5" thickBot="1">
      <c r="A586" s="41"/>
      <c r="B586" s="91">
        <v>50</v>
      </c>
      <c r="C586" s="143">
        <f>B586/1000</f>
        <v>0.05</v>
      </c>
      <c r="D586" s="103">
        <v>0.1</v>
      </c>
      <c r="E586" s="143">
        <f>(+C586*D586)+C586</f>
        <v>5.5000000000000007E-2</v>
      </c>
      <c r="F586" s="210">
        <f>ROUND((+$E586*4000)/12,0)</f>
        <v>18</v>
      </c>
      <c r="G586" s="98">
        <f>ROUND((+$E586*8760)/12,0)</f>
        <v>40</v>
      </c>
      <c r="H586" s="89">
        <f>ROUND(+E586*D$7,2)</f>
        <v>1.28</v>
      </c>
      <c r="I586" s="98">
        <f>ROUND(IF((E586*200)&gt;F586,F586,(E586*200)),0)</f>
        <v>11</v>
      </c>
      <c r="J586" s="89">
        <f>ROUND(+I586*D$8,2)</f>
        <v>0</v>
      </c>
      <c r="K586" s="98">
        <f>F586-I586</f>
        <v>7</v>
      </c>
      <c r="L586" s="98">
        <f>G586-I586</f>
        <v>29</v>
      </c>
      <c r="M586" s="89">
        <f>ROUND(+K586*D$9,2)</f>
        <v>0</v>
      </c>
      <c r="N586" s="89">
        <f>ROUND(+L586*D$9,2)</f>
        <v>0</v>
      </c>
      <c r="O586" s="168">
        <f>H586+J586+M586</f>
        <v>1.28</v>
      </c>
      <c r="P586" s="89">
        <f>H586+J586+N586</f>
        <v>1.28</v>
      </c>
      <c r="Q586" s="138"/>
      <c r="T586" s="141"/>
      <c r="U586" s="141"/>
    </row>
    <row r="587" spans="1:21" ht="16.5" thickBot="1">
      <c r="A587" s="41">
        <v>1081</v>
      </c>
      <c r="B587" s="49">
        <f>SUM(B585:B586)</f>
        <v>102</v>
      </c>
      <c r="C587" s="143"/>
      <c r="D587" s="103"/>
      <c r="E587" s="143"/>
      <c r="F587" s="148">
        <f>SUM(F585:F586)</f>
        <v>37</v>
      </c>
      <c r="G587" s="98"/>
      <c r="H587" s="89"/>
      <c r="I587" s="98"/>
      <c r="J587" s="89"/>
      <c r="K587" s="98"/>
      <c r="L587" s="98"/>
      <c r="M587" s="89"/>
      <c r="N587" s="89"/>
      <c r="O587" s="130">
        <f>SUM(O585:O586)</f>
        <v>2.6100000000000003</v>
      </c>
      <c r="P587" s="89"/>
      <c r="Q587" s="138"/>
      <c r="T587" s="141"/>
      <c r="U587" s="141"/>
    </row>
    <row r="588" spans="1:21" ht="16.5" thickBot="1">
      <c r="A588" s="41"/>
      <c r="B588" s="41"/>
      <c r="C588" s="143"/>
      <c r="D588" s="103"/>
      <c r="E588" s="143"/>
      <c r="F588" s="98"/>
      <c r="G588" s="50"/>
      <c r="H588" s="89"/>
      <c r="I588" s="98"/>
      <c r="J588" s="89"/>
      <c r="K588" s="98"/>
      <c r="L588" s="98"/>
      <c r="M588" s="89"/>
      <c r="N588" s="89"/>
      <c r="O588" s="89"/>
      <c r="P588" s="153"/>
      <c r="Q588" s="138"/>
      <c r="T588" s="141"/>
      <c r="U588" s="141"/>
    </row>
    <row r="589" spans="1:21" ht="16.5" thickBot="1">
      <c r="A589" s="41">
        <v>1082</v>
      </c>
      <c r="B589" s="49">
        <f>12*110</f>
        <v>1320</v>
      </c>
      <c r="C589" s="143">
        <f t="shared" ref="C589:C599" si="236">B589/1000</f>
        <v>1.32</v>
      </c>
      <c r="D589" s="103">
        <v>0.14549999999999999</v>
      </c>
      <c r="E589" s="143">
        <f t="shared" ref="E589:E599" si="237">(+C589*D589)+C589</f>
        <v>1.51206</v>
      </c>
      <c r="F589" s="148">
        <f t="shared" ref="F589:F599" si="238">ROUND((+$E589*4000)/12,0)</f>
        <v>504</v>
      </c>
      <c r="G589" s="98">
        <f t="shared" ref="G589:G599" si="239">ROUND((+$E589*8760)/12,0)</f>
        <v>1104</v>
      </c>
      <c r="H589" s="89">
        <f t="shared" ref="H589:H599" si="240">ROUND(+E589*D$7,2)</f>
        <v>35.18</v>
      </c>
      <c r="I589" s="98">
        <f t="shared" ref="I589:I599" si="241">ROUND(IF((E589*200)&gt;F589,F589,(E589*200)),0)</f>
        <v>302</v>
      </c>
      <c r="J589" s="89">
        <f t="shared" ref="J589:J599" si="242">ROUND(+I589*D$8,2)</f>
        <v>0</v>
      </c>
      <c r="K589" s="98">
        <f t="shared" ref="K589:K599" si="243">F589-I589</f>
        <v>202</v>
      </c>
      <c r="L589" s="98">
        <f t="shared" ref="L589:L599" si="244">G589-I589</f>
        <v>802</v>
      </c>
      <c r="M589" s="89">
        <f t="shared" ref="M589:M599" si="245">ROUND(+K589*D$9,2)</f>
        <v>0</v>
      </c>
      <c r="N589" s="89">
        <f t="shared" ref="N589:N599" si="246">ROUND(+L589*D$9,2)</f>
        <v>0</v>
      </c>
      <c r="O589" s="130">
        <f t="shared" ref="O589:O599" si="247">H589+J589+M589</f>
        <v>35.18</v>
      </c>
      <c r="P589" s="89">
        <f t="shared" ref="P589:P599" si="248">H589+J589+N589</f>
        <v>35.18</v>
      </c>
      <c r="Q589" s="138"/>
      <c r="T589" s="141"/>
      <c r="U589" s="141"/>
    </row>
    <row r="590" spans="1:21" ht="16.5" thickBot="1">
      <c r="A590" s="41">
        <v>1083</v>
      </c>
      <c r="B590" s="49">
        <f>9*50</f>
        <v>450</v>
      </c>
      <c r="C590" s="143">
        <f t="shared" si="236"/>
        <v>0.45</v>
      </c>
      <c r="D590" s="103">
        <v>0.1</v>
      </c>
      <c r="E590" s="143">
        <f t="shared" si="237"/>
        <v>0.495</v>
      </c>
      <c r="F590" s="148">
        <f t="shared" si="238"/>
        <v>165</v>
      </c>
      <c r="G590" s="98">
        <f t="shared" si="239"/>
        <v>361</v>
      </c>
      <c r="H590" s="89">
        <f t="shared" si="240"/>
        <v>11.52</v>
      </c>
      <c r="I590" s="98">
        <f t="shared" si="241"/>
        <v>99</v>
      </c>
      <c r="J590" s="89">
        <f t="shared" si="242"/>
        <v>0</v>
      </c>
      <c r="K590" s="98">
        <f t="shared" si="243"/>
        <v>66</v>
      </c>
      <c r="L590" s="98">
        <f t="shared" si="244"/>
        <v>262</v>
      </c>
      <c r="M590" s="89">
        <f t="shared" si="245"/>
        <v>0</v>
      </c>
      <c r="N590" s="89">
        <f t="shared" si="246"/>
        <v>0</v>
      </c>
      <c r="O590" s="130">
        <f t="shared" si="247"/>
        <v>11.52</v>
      </c>
      <c r="P590" s="89">
        <f t="shared" si="248"/>
        <v>11.52</v>
      </c>
      <c r="Q590" s="138"/>
      <c r="T590" s="141"/>
      <c r="U590" s="141"/>
    </row>
    <row r="591" spans="1:21" ht="16.5" thickBot="1">
      <c r="A591" s="41">
        <v>1084</v>
      </c>
      <c r="B591" s="49">
        <v>162</v>
      </c>
      <c r="C591" s="143">
        <f t="shared" si="236"/>
        <v>0.16200000000000001</v>
      </c>
      <c r="D591" s="103">
        <v>0.1</v>
      </c>
      <c r="E591" s="143">
        <f t="shared" si="237"/>
        <v>0.1782</v>
      </c>
      <c r="F591" s="148">
        <f t="shared" si="238"/>
        <v>59</v>
      </c>
      <c r="G591" s="98">
        <f t="shared" si="239"/>
        <v>130</v>
      </c>
      <c r="H591" s="89">
        <f t="shared" si="240"/>
        <v>4.1500000000000004</v>
      </c>
      <c r="I591" s="98">
        <f t="shared" si="241"/>
        <v>36</v>
      </c>
      <c r="J591" s="89">
        <f t="shared" si="242"/>
        <v>0</v>
      </c>
      <c r="K591" s="98">
        <f t="shared" si="243"/>
        <v>23</v>
      </c>
      <c r="L591" s="98">
        <f t="shared" si="244"/>
        <v>94</v>
      </c>
      <c r="M591" s="89">
        <f t="shared" si="245"/>
        <v>0</v>
      </c>
      <c r="N591" s="89">
        <f t="shared" si="246"/>
        <v>0</v>
      </c>
      <c r="O591" s="130">
        <f t="shared" si="247"/>
        <v>4.1500000000000004</v>
      </c>
      <c r="P591" s="89">
        <f t="shared" si="248"/>
        <v>4.1500000000000004</v>
      </c>
      <c r="Q591" s="138"/>
      <c r="T591" s="141"/>
      <c r="U591" s="141"/>
    </row>
    <row r="592" spans="1:21" ht="16.5" thickBot="1">
      <c r="A592" s="41">
        <v>1085</v>
      </c>
      <c r="B592" s="49">
        <f>5*85</f>
        <v>425</v>
      </c>
      <c r="C592" s="143">
        <f t="shared" si="236"/>
        <v>0.42499999999999999</v>
      </c>
      <c r="D592" s="103">
        <v>0.1</v>
      </c>
      <c r="E592" s="143">
        <f t="shared" si="237"/>
        <v>0.46749999999999997</v>
      </c>
      <c r="F592" s="148">
        <f t="shared" si="238"/>
        <v>156</v>
      </c>
      <c r="G592" s="98">
        <f t="shared" si="239"/>
        <v>341</v>
      </c>
      <c r="H592" s="89">
        <f t="shared" si="240"/>
        <v>10.88</v>
      </c>
      <c r="I592" s="98">
        <f t="shared" si="241"/>
        <v>94</v>
      </c>
      <c r="J592" s="89">
        <f t="shared" si="242"/>
        <v>0</v>
      </c>
      <c r="K592" s="98">
        <f t="shared" si="243"/>
        <v>62</v>
      </c>
      <c r="L592" s="98">
        <f t="shared" si="244"/>
        <v>247</v>
      </c>
      <c r="M592" s="89">
        <f t="shared" si="245"/>
        <v>0</v>
      </c>
      <c r="N592" s="89">
        <f t="shared" si="246"/>
        <v>0</v>
      </c>
      <c r="O592" s="130">
        <f t="shared" si="247"/>
        <v>10.88</v>
      </c>
      <c r="P592" s="89">
        <f t="shared" si="248"/>
        <v>10.88</v>
      </c>
      <c r="Q592" s="138"/>
      <c r="T592" s="141"/>
      <c r="U592" s="141"/>
    </row>
    <row r="593" spans="1:21" ht="16.5" thickBot="1">
      <c r="A593" s="41">
        <v>1086</v>
      </c>
      <c r="B593" s="49">
        <v>720</v>
      </c>
      <c r="C593" s="143">
        <f t="shared" si="236"/>
        <v>0.72</v>
      </c>
      <c r="D593" s="103">
        <v>0.1</v>
      </c>
      <c r="E593" s="143">
        <f t="shared" si="237"/>
        <v>0.79199999999999993</v>
      </c>
      <c r="F593" s="148">
        <f t="shared" si="238"/>
        <v>264</v>
      </c>
      <c r="G593" s="98">
        <f t="shared" si="239"/>
        <v>578</v>
      </c>
      <c r="H593" s="89">
        <f t="shared" si="240"/>
        <v>18.420000000000002</v>
      </c>
      <c r="I593" s="98">
        <f t="shared" si="241"/>
        <v>158</v>
      </c>
      <c r="J593" s="89">
        <f t="shared" si="242"/>
        <v>0</v>
      </c>
      <c r="K593" s="98">
        <f t="shared" si="243"/>
        <v>106</v>
      </c>
      <c r="L593" s="98">
        <f t="shared" si="244"/>
        <v>420</v>
      </c>
      <c r="M593" s="89">
        <f t="shared" si="245"/>
        <v>0</v>
      </c>
      <c r="N593" s="89">
        <f t="shared" si="246"/>
        <v>0</v>
      </c>
      <c r="O593" s="130">
        <f t="shared" si="247"/>
        <v>18.420000000000002</v>
      </c>
      <c r="P593" s="89">
        <f t="shared" si="248"/>
        <v>18.420000000000002</v>
      </c>
      <c r="Q593" s="138"/>
      <c r="T593" s="141"/>
      <c r="U593" s="141"/>
    </row>
    <row r="594" spans="1:21" ht="16.5" thickBot="1">
      <c r="A594" s="41">
        <v>1087</v>
      </c>
      <c r="B594" s="49">
        <v>1200</v>
      </c>
      <c r="C594" s="143">
        <f t="shared" si="236"/>
        <v>1.2</v>
      </c>
      <c r="D594" s="103">
        <v>0.2</v>
      </c>
      <c r="E594" s="143">
        <f t="shared" si="237"/>
        <v>1.44</v>
      </c>
      <c r="F594" s="148">
        <f t="shared" si="238"/>
        <v>480</v>
      </c>
      <c r="G594" s="98">
        <f t="shared" si="239"/>
        <v>1051</v>
      </c>
      <c r="H594" s="89">
        <f t="shared" si="240"/>
        <v>33.5</v>
      </c>
      <c r="I594" s="98">
        <f t="shared" si="241"/>
        <v>288</v>
      </c>
      <c r="J594" s="89">
        <f t="shared" si="242"/>
        <v>0</v>
      </c>
      <c r="K594" s="98">
        <f t="shared" si="243"/>
        <v>192</v>
      </c>
      <c r="L594" s="98">
        <f t="shared" si="244"/>
        <v>763</v>
      </c>
      <c r="M594" s="89">
        <f t="shared" si="245"/>
        <v>0</v>
      </c>
      <c r="N594" s="89">
        <f t="shared" si="246"/>
        <v>0</v>
      </c>
      <c r="O594" s="130">
        <f t="shared" si="247"/>
        <v>33.5</v>
      </c>
      <c r="P594" s="89">
        <f t="shared" si="248"/>
        <v>33.5</v>
      </c>
      <c r="Q594" s="138"/>
      <c r="T594" s="141"/>
      <c r="U594" s="141"/>
    </row>
    <row r="595" spans="1:21" ht="16.5" thickBot="1">
      <c r="A595" s="41">
        <v>1088</v>
      </c>
      <c r="B595" s="49">
        <f>120*15</f>
        <v>1800</v>
      </c>
      <c r="C595" s="143">
        <f t="shared" si="236"/>
        <v>1.8</v>
      </c>
      <c r="D595" s="103">
        <v>0.14000000000000001</v>
      </c>
      <c r="E595" s="143">
        <f t="shared" si="237"/>
        <v>2.052</v>
      </c>
      <c r="F595" s="148">
        <f t="shared" si="238"/>
        <v>684</v>
      </c>
      <c r="G595" s="150">
        <f t="shared" si="239"/>
        <v>1498</v>
      </c>
      <c r="H595" s="89">
        <f t="shared" si="240"/>
        <v>47.74</v>
      </c>
      <c r="I595" s="98">
        <f t="shared" si="241"/>
        <v>410</v>
      </c>
      <c r="J595" s="89">
        <f t="shared" si="242"/>
        <v>0</v>
      </c>
      <c r="K595" s="98">
        <f t="shared" si="243"/>
        <v>274</v>
      </c>
      <c r="L595" s="98">
        <f t="shared" si="244"/>
        <v>1088</v>
      </c>
      <c r="M595" s="89">
        <f t="shared" si="245"/>
        <v>0</v>
      </c>
      <c r="N595" s="89">
        <f t="shared" si="246"/>
        <v>0</v>
      </c>
      <c r="O595" s="130">
        <f t="shared" si="247"/>
        <v>47.74</v>
      </c>
      <c r="P595" s="151">
        <f t="shared" si="248"/>
        <v>47.74</v>
      </c>
      <c r="Q595" s="138"/>
      <c r="T595" s="141"/>
      <c r="U595" s="141"/>
    </row>
    <row r="596" spans="1:21" ht="16.5" thickBot="1">
      <c r="A596" s="41">
        <v>1089</v>
      </c>
      <c r="B596" s="49">
        <f>120*15</f>
        <v>1800</v>
      </c>
      <c r="C596" s="143">
        <f t="shared" si="236"/>
        <v>1.8</v>
      </c>
      <c r="D596" s="103">
        <v>0</v>
      </c>
      <c r="E596" s="143">
        <f t="shared" si="237"/>
        <v>1.8</v>
      </c>
      <c r="F596" s="148">
        <f t="shared" si="238"/>
        <v>600</v>
      </c>
      <c r="G596" s="150">
        <f t="shared" si="239"/>
        <v>1314</v>
      </c>
      <c r="H596" s="89">
        <f t="shared" si="240"/>
        <v>41.87</v>
      </c>
      <c r="I596" s="98">
        <f t="shared" si="241"/>
        <v>360</v>
      </c>
      <c r="J596" s="89">
        <f t="shared" si="242"/>
        <v>0</v>
      </c>
      <c r="K596" s="98">
        <f t="shared" si="243"/>
        <v>240</v>
      </c>
      <c r="L596" s="98">
        <f t="shared" si="244"/>
        <v>954</v>
      </c>
      <c r="M596" s="89">
        <f t="shared" si="245"/>
        <v>0</v>
      </c>
      <c r="N596" s="89">
        <f t="shared" si="246"/>
        <v>0</v>
      </c>
      <c r="O596" s="130">
        <f t="shared" si="247"/>
        <v>41.87</v>
      </c>
      <c r="P596" s="151">
        <f t="shared" si="248"/>
        <v>41.87</v>
      </c>
      <c r="Q596" s="138"/>
      <c r="T596" s="141"/>
      <c r="U596" s="141"/>
    </row>
    <row r="597" spans="1:21" ht="16.5" thickBot="1">
      <c r="A597" s="41">
        <v>1090</v>
      </c>
      <c r="B597" s="49">
        <v>792</v>
      </c>
      <c r="C597" s="143">
        <f t="shared" si="236"/>
        <v>0.79200000000000004</v>
      </c>
      <c r="D597" s="103">
        <v>0</v>
      </c>
      <c r="E597" s="143">
        <f t="shared" si="237"/>
        <v>0.79200000000000004</v>
      </c>
      <c r="F597" s="148">
        <f t="shared" si="238"/>
        <v>264</v>
      </c>
      <c r="G597" s="150">
        <f t="shared" si="239"/>
        <v>578</v>
      </c>
      <c r="H597" s="89">
        <f t="shared" si="240"/>
        <v>18.420000000000002</v>
      </c>
      <c r="I597" s="98">
        <f t="shared" si="241"/>
        <v>158</v>
      </c>
      <c r="J597" s="89">
        <f t="shared" si="242"/>
        <v>0</v>
      </c>
      <c r="K597" s="98">
        <f t="shared" si="243"/>
        <v>106</v>
      </c>
      <c r="L597" s="98">
        <f t="shared" si="244"/>
        <v>420</v>
      </c>
      <c r="M597" s="89">
        <f t="shared" si="245"/>
        <v>0</v>
      </c>
      <c r="N597" s="89">
        <f t="shared" si="246"/>
        <v>0</v>
      </c>
      <c r="O597" s="130">
        <f t="shared" si="247"/>
        <v>18.420000000000002</v>
      </c>
      <c r="P597" s="151">
        <f t="shared" si="248"/>
        <v>18.420000000000002</v>
      </c>
      <c r="Q597" s="138"/>
      <c r="T597" s="141"/>
      <c r="U597" s="141"/>
    </row>
    <row r="598" spans="1:21" ht="16.5" thickBot="1">
      <c r="A598" s="41"/>
      <c r="B598" s="49">
        <f>2*400</f>
        <v>800</v>
      </c>
      <c r="C598" s="143">
        <f t="shared" si="236"/>
        <v>0.8</v>
      </c>
      <c r="D598" s="103">
        <v>0</v>
      </c>
      <c r="E598" s="143">
        <f t="shared" si="237"/>
        <v>0.8</v>
      </c>
      <c r="F598" s="148">
        <f t="shared" si="238"/>
        <v>267</v>
      </c>
      <c r="G598" s="150">
        <f t="shared" si="239"/>
        <v>584</v>
      </c>
      <c r="H598" s="89">
        <f t="shared" si="240"/>
        <v>18.61</v>
      </c>
      <c r="I598" s="98">
        <f t="shared" si="241"/>
        <v>160</v>
      </c>
      <c r="J598" s="89">
        <f t="shared" si="242"/>
        <v>0</v>
      </c>
      <c r="K598" s="98">
        <f t="shared" si="243"/>
        <v>107</v>
      </c>
      <c r="L598" s="98">
        <f t="shared" si="244"/>
        <v>424</v>
      </c>
      <c r="M598" s="89">
        <f t="shared" si="245"/>
        <v>0</v>
      </c>
      <c r="N598" s="89">
        <f t="shared" si="246"/>
        <v>0</v>
      </c>
      <c r="O598" s="130">
        <f t="shared" si="247"/>
        <v>18.61</v>
      </c>
      <c r="P598" s="151">
        <f t="shared" si="248"/>
        <v>18.61</v>
      </c>
      <c r="Q598" s="138"/>
      <c r="T598" s="141"/>
      <c r="U598" s="141"/>
    </row>
    <row r="599" spans="1:21" ht="16.5" thickBot="1">
      <c r="A599" s="41"/>
      <c r="B599" s="199">
        <f>2*3*120</f>
        <v>720</v>
      </c>
      <c r="C599" s="143">
        <f t="shared" si="236"/>
        <v>0.72</v>
      </c>
      <c r="D599" s="103">
        <v>0</v>
      </c>
      <c r="E599" s="143">
        <f t="shared" si="237"/>
        <v>0.72</v>
      </c>
      <c r="F599" s="214">
        <f t="shared" si="238"/>
        <v>240</v>
      </c>
      <c r="G599" s="148">
        <f t="shared" si="239"/>
        <v>526</v>
      </c>
      <c r="H599" s="89">
        <f t="shared" si="240"/>
        <v>16.75</v>
      </c>
      <c r="I599" s="98">
        <f t="shared" si="241"/>
        <v>144</v>
      </c>
      <c r="J599" s="89">
        <f t="shared" si="242"/>
        <v>0</v>
      </c>
      <c r="K599" s="98">
        <f t="shared" si="243"/>
        <v>96</v>
      </c>
      <c r="L599" s="98">
        <f t="shared" si="244"/>
        <v>382</v>
      </c>
      <c r="M599" s="89">
        <f t="shared" si="245"/>
        <v>0</v>
      </c>
      <c r="N599" s="89">
        <f t="shared" si="246"/>
        <v>0</v>
      </c>
      <c r="O599" s="152">
        <f t="shared" si="247"/>
        <v>16.75</v>
      </c>
      <c r="P599" s="130">
        <f t="shared" si="248"/>
        <v>16.75</v>
      </c>
      <c r="Q599" s="138"/>
      <c r="R599" s="42" t="s">
        <v>1316</v>
      </c>
      <c r="T599" s="141"/>
      <c r="U599" s="141"/>
    </row>
    <row r="600" spans="1:21" ht="16.5" thickBot="1">
      <c r="A600" s="41">
        <v>1091</v>
      </c>
      <c r="B600" s="49">
        <f>SUM(B598:B599)</f>
        <v>1520</v>
      </c>
      <c r="C600" s="143"/>
      <c r="D600" s="103"/>
      <c r="E600" s="143"/>
      <c r="F600" s="50"/>
      <c r="G600" s="148">
        <f>F598+G599</f>
        <v>793</v>
      </c>
      <c r="H600" s="89"/>
      <c r="I600" s="98"/>
      <c r="J600" s="89"/>
      <c r="K600" s="98"/>
      <c r="L600" s="98"/>
      <c r="M600" s="89"/>
      <c r="N600" s="89"/>
      <c r="O600" s="153"/>
      <c r="P600" s="153">
        <f>P599+O598</f>
        <v>35.36</v>
      </c>
      <c r="Q600" s="138"/>
      <c r="T600" s="141"/>
      <c r="U600" s="141"/>
    </row>
    <row r="601" spans="1:21" ht="16.5" thickBot="1">
      <c r="A601" s="41">
        <v>1092</v>
      </c>
      <c r="B601" s="49">
        <v>2400</v>
      </c>
      <c r="C601" s="143">
        <f t="shared" ref="C601:C607" si="249">B601/1000</f>
        <v>2.4</v>
      </c>
      <c r="D601" s="103">
        <v>0</v>
      </c>
      <c r="E601" s="143">
        <f t="shared" ref="E601:E607" si="250">(+C601*D601)+C601</f>
        <v>2.4</v>
      </c>
      <c r="F601" s="148">
        <f>ROUND((+$E601*24*12)/12,0)</f>
        <v>58</v>
      </c>
      <c r="G601" s="150">
        <f t="shared" ref="G601:G607" si="251">ROUND((+$E601*8760)/12,0)</f>
        <v>1752</v>
      </c>
      <c r="H601" s="89">
        <f t="shared" ref="H601:H617" si="252">ROUND(+E601*D$7,2)</f>
        <v>55.83</v>
      </c>
      <c r="I601" s="98">
        <f t="shared" ref="I601:I617" si="253">ROUND(IF((E601*200)&gt;F601,F601,(E601*200)),0)</f>
        <v>58</v>
      </c>
      <c r="J601" s="89">
        <f t="shared" ref="J601:J617" si="254">ROUND(+I601*D$8,2)</f>
        <v>0</v>
      </c>
      <c r="K601" s="98">
        <f t="shared" ref="K601:K617" si="255">F601-I601</f>
        <v>0</v>
      </c>
      <c r="L601" s="98">
        <f t="shared" ref="L601:L617" si="256">G601-I601</f>
        <v>1694</v>
      </c>
      <c r="M601" s="89">
        <f t="shared" ref="M601:M617" si="257">ROUND(+K601*D$9,2)</f>
        <v>0</v>
      </c>
      <c r="N601" s="89">
        <f t="shared" ref="N601:N617" si="258">ROUND(+L601*D$9,2)</f>
        <v>0</v>
      </c>
      <c r="O601" s="130">
        <f t="shared" ref="O601:O607" si="259">H601+J601+M601</f>
        <v>55.83</v>
      </c>
      <c r="P601" s="151">
        <f t="shared" ref="P601:P616" si="260">H601+J601+N601</f>
        <v>55.83</v>
      </c>
      <c r="Q601" s="138"/>
      <c r="T601" s="141"/>
      <c r="U601" s="141"/>
    </row>
    <row r="602" spans="1:21" ht="16.5" thickBot="1">
      <c r="A602" s="41">
        <v>1093</v>
      </c>
      <c r="B602" s="49">
        <f>2*60</f>
        <v>120</v>
      </c>
      <c r="C602" s="143">
        <f t="shared" si="249"/>
        <v>0.12</v>
      </c>
      <c r="D602" s="103">
        <v>0.1</v>
      </c>
      <c r="E602" s="143">
        <f t="shared" si="250"/>
        <v>0.13200000000000001</v>
      </c>
      <c r="F602" s="148">
        <f>ROUND((+$E602*4000)/12,0)</f>
        <v>44</v>
      </c>
      <c r="G602" s="150">
        <f t="shared" si="251"/>
        <v>96</v>
      </c>
      <c r="H602" s="89">
        <f t="shared" si="252"/>
        <v>3.07</v>
      </c>
      <c r="I602" s="98">
        <f t="shared" si="253"/>
        <v>26</v>
      </c>
      <c r="J602" s="89">
        <f t="shared" si="254"/>
        <v>0</v>
      </c>
      <c r="K602" s="98">
        <f t="shared" si="255"/>
        <v>18</v>
      </c>
      <c r="L602" s="98">
        <f t="shared" si="256"/>
        <v>70</v>
      </c>
      <c r="M602" s="89">
        <f t="shared" si="257"/>
        <v>0</v>
      </c>
      <c r="N602" s="89">
        <f t="shared" si="258"/>
        <v>0</v>
      </c>
      <c r="O602" s="130">
        <f t="shared" si="259"/>
        <v>3.07</v>
      </c>
      <c r="P602" s="151">
        <f t="shared" si="260"/>
        <v>3.07</v>
      </c>
      <c r="Q602" s="138"/>
      <c r="T602" s="141"/>
      <c r="U602" s="141"/>
    </row>
    <row r="603" spans="1:21" ht="16.5" thickBot="1">
      <c r="A603" s="41">
        <v>1094</v>
      </c>
      <c r="B603" s="49">
        <v>540</v>
      </c>
      <c r="C603" s="143">
        <f t="shared" si="249"/>
        <v>0.54</v>
      </c>
      <c r="D603" s="103">
        <v>0</v>
      </c>
      <c r="E603" s="143">
        <f t="shared" si="250"/>
        <v>0.54</v>
      </c>
      <c r="F603" s="148">
        <f>ROUND((+$E603*4000)/12,0)</f>
        <v>180</v>
      </c>
      <c r="G603" s="150">
        <f t="shared" si="251"/>
        <v>394</v>
      </c>
      <c r="H603" s="89">
        <f t="shared" si="252"/>
        <v>12.56</v>
      </c>
      <c r="I603" s="98">
        <f t="shared" si="253"/>
        <v>108</v>
      </c>
      <c r="J603" s="89">
        <f t="shared" si="254"/>
        <v>0</v>
      </c>
      <c r="K603" s="98">
        <f t="shared" si="255"/>
        <v>72</v>
      </c>
      <c r="L603" s="98">
        <f t="shared" si="256"/>
        <v>286</v>
      </c>
      <c r="M603" s="89">
        <f t="shared" si="257"/>
        <v>0</v>
      </c>
      <c r="N603" s="89">
        <f t="shared" si="258"/>
        <v>0</v>
      </c>
      <c r="O603" s="130">
        <f t="shared" si="259"/>
        <v>12.56</v>
      </c>
      <c r="P603" s="151">
        <f t="shared" si="260"/>
        <v>12.56</v>
      </c>
      <c r="Q603" s="138"/>
      <c r="T603" s="141"/>
      <c r="U603" s="141"/>
    </row>
    <row r="604" spans="1:21" ht="16.5" thickBot="1">
      <c r="A604" s="41">
        <v>393</v>
      </c>
      <c r="B604" s="49">
        <v>75</v>
      </c>
      <c r="C604" s="143">
        <f t="shared" si="249"/>
        <v>7.4999999999999997E-2</v>
      </c>
      <c r="D604" s="103">
        <v>0</v>
      </c>
      <c r="E604" s="143">
        <f t="shared" si="250"/>
        <v>7.4999999999999997E-2</v>
      </c>
      <c r="F604" s="148">
        <f>ROUND((+$E604*4000)/12,0)</f>
        <v>25</v>
      </c>
      <c r="G604" s="150">
        <f t="shared" si="251"/>
        <v>55</v>
      </c>
      <c r="H604" s="89">
        <f t="shared" si="252"/>
        <v>1.74</v>
      </c>
      <c r="I604" s="98">
        <f t="shared" si="253"/>
        <v>15</v>
      </c>
      <c r="J604" s="89">
        <f t="shared" si="254"/>
        <v>0</v>
      </c>
      <c r="K604" s="98">
        <f t="shared" si="255"/>
        <v>10</v>
      </c>
      <c r="L604" s="98">
        <f t="shared" si="256"/>
        <v>40</v>
      </c>
      <c r="M604" s="89">
        <f t="shared" si="257"/>
        <v>0</v>
      </c>
      <c r="N604" s="89">
        <f t="shared" si="258"/>
        <v>0</v>
      </c>
      <c r="O604" s="130">
        <f t="shared" si="259"/>
        <v>1.74</v>
      </c>
      <c r="P604" s="151">
        <f t="shared" si="260"/>
        <v>1.74</v>
      </c>
      <c r="Q604" s="138"/>
      <c r="T604" s="141"/>
      <c r="U604" s="141"/>
    </row>
    <row r="605" spans="1:21" ht="16.5" thickBot="1">
      <c r="A605" s="41">
        <v>394</v>
      </c>
      <c r="B605" s="49">
        <f>7.5*120</f>
        <v>900</v>
      </c>
      <c r="C605" s="143">
        <f t="shared" si="249"/>
        <v>0.9</v>
      </c>
      <c r="D605" s="103">
        <v>0</v>
      </c>
      <c r="E605" s="143">
        <f t="shared" si="250"/>
        <v>0.9</v>
      </c>
      <c r="F605" s="477">
        <f>ROUND((+$E605*4000)/12,0)</f>
        <v>300</v>
      </c>
      <c r="G605" s="148">
        <f t="shared" si="251"/>
        <v>657</v>
      </c>
      <c r="H605" s="89">
        <f t="shared" si="252"/>
        <v>20.94</v>
      </c>
      <c r="I605" s="98">
        <f t="shared" si="253"/>
        <v>180</v>
      </c>
      <c r="J605" s="89">
        <f t="shared" si="254"/>
        <v>0</v>
      </c>
      <c r="K605" s="98">
        <f t="shared" si="255"/>
        <v>120</v>
      </c>
      <c r="L605" s="98">
        <f t="shared" si="256"/>
        <v>477</v>
      </c>
      <c r="M605" s="89">
        <f t="shared" si="257"/>
        <v>0</v>
      </c>
      <c r="N605" s="89">
        <f t="shared" si="258"/>
        <v>0</v>
      </c>
      <c r="O605" s="484">
        <f t="shared" si="259"/>
        <v>20.94</v>
      </c>
      <c r="P605" s="130">
        <f t="shared" si="260"/>
        <v>20.94</v>
      </c>
      <c r="Q605" s="138"/>
      <c r="R605" s="42" t="s">
        <v>1316</v>
      </c>
      <c r="T605" s="141"/>
      <c r="U605" s="141"/>
    </row>
    <row r="606" spans="1:21" ht="16.5" thickBot="1">
      <c r="A606" s="41"/>
      <c r="B606" s="49">
        <v>12</v>
      </c>
      <c r="C606" s="143">
        <f t="shared" si="249"/>
        <v>1.2E-2</v>
      </c>
      <c r="D606" s="103">
        <v>0</v>
      </c>
      <c r="E606" s="143">
        <f t="shared" si="250"/>
        <v>1.2E-2</v>
      </c>
      <c r="F606" s="477">
        <f>ROUND((+$E606*4000)/12,0)</f>
        <v>4</v>
      </c>
      <c r="G606" s="148">
        <f t="shared" si="251"/>
        <v>9</v>
      </c>
      <c r="H606" s="89">
        <f t="shared" si="252"/>
        <v>0.28000000000000003</v>
      </c>
      <c r="I606" s="98">
        <f t="shared" si="253"/>
        <v>2</v>
      </c>
      <c r="J606" s="89">
        <f t="shared" si="254"/>
        <v>0</v>
      </c>
      <c r="K606" s="98">
        <f t="shared" si="255"/>
        <v>2</v>
      </c>
      <c r="L606" s="98">
        <f t="shared" si="256"/>
        <v>7</v>
      </c>
      <c r="M606" s="89">
        <f t="shared" si="257"/>
        <v>0</v>
      </c>
      <c r="N606" s="89">
        <f t="shared" si="258"/>
        <v>0</v>
      </c>
      <c r="O606" s="484">
        <f t="shared" si="259"/>
        <v>0.28000000000000003</v>
      </c>
      <c r="P606" s="130">
        <f t="shared" si="260"/>
        <v>0.28000000000000003</v>
      </c>
      <c r="Q606" s="138"/>
      <c r="R606" s="42" t="s">
        <v>1316</v>
      </c>
      <c r="T606" s="141"/>
      <c r="U606" s="141"/>
    </row>
    <row r="607" spans="1:21" ht="16.5" thickBot="1">
      <c r="A607" s="41">
        <v>395</v>
      </c>
      <c r="B607" s="49">
        <v>125</v>
      </c>
      <c r="C607" s="143">
        <f t="shared" si="249"/>
        <v>0.125</v>
      </c>
      <c r="D607" s="103">
        <v>0</v>
      </c>
      <c r="E607" s="143">
        <f t="shared" si="250"/>
        <v>0.125</v>
      </c>
      <c r="F607" s="148">
        <f>ROUND((+$E607*730*5)/12,0)</f>
        <v>38</v>
      </c>
      <c r="G607" s="150">
        <f t="shared" si="251"/>
        <v>91</v>
      </c>
      <c r="H607" s="89">
        <f t="shared" si="252"/>
        <v>2.91</v>
      </c>
      <c r="I607" s="98">
        <f t="shared" si="253"/>
        <v>25</v>
      </c>
      <c r="J607" s="89">
        <f t="shared" si="254"/>
        <v>0</v>
      </c>
      <c r="K607" s="98">
        <f t="shared" si="255"/>
        <v>13</v>
      </c>
      <c r="L607" s="98">
        <f t="shared" si="256"/>
        <v>66</v>
      </c>
      <c r="M607" s="89">
        <f t="shared" si="257"/>
        <v>0</v>
      </c>
      <c r="N607" s="89">
        <f t="shared" si="258"/>
        <v>0</v>
      </c>
      <c r="O607" s="130">
        <f t="shared" si="259"/>
        <v>2.91</v>
      </c>
      <c r="P607" s="172">
        <f t="shared" si="260"/>
        <v>2.91</v>
      </c>
      <c r="Q607" s="138"/>
      <c r="T607" s="141"/>
      <c r="U607" s="141"/>
    </row>
    <row r="608" spans="1:21" ht="16.5" thickBot="1">
      <c r="F608" s="148">
        <f>G606+F607</f>
        <v>47</v>
      </c>
      <c r="H608" s="42">
        <f t="shared" si="252"/>
        <v>0</v>
      </c>
      <c r="I608" s="42">
        <f t="shared" si="253"/>
        <v>0</v>
      </c>
      <c r="J608" s="42">
        <f t="shared" si="254"/>
        <v>0</v>
      </c>
      <c r="K608" s="42">
        <f t="shared" si="255"/>
        <v>47</v>
      </c>
      <c r="L608" s="42">
        <f t="shared" si="256"/>
        <v>0</v>
      </c>
      <c r="M608" s="42">
        <f t="shared" si="257"/>
        <v>0</v>
      </c>
      <c r="N608" s="42">
        <f t="shared" si="258"/>
        <v>0</v>
      </c>
      <c r="O608" s="130">
        <f>O607+P606</f>
        <v>3.1900000000000004</v>
      </c>
      <c r="P608" s="42">
        <f t="shared" si="260"/>
        <v>0</v>
      </c>
      <c r="Q608" s="138"/>
      <c r="T608" s="141"/>
      <c r="U608" s="141"/>
    </row>
    <row r="609" spans="1:21" ht="16.5" thickBot="1">
      <c r="A609" s="41"/>
      <c r="B609" s="49">
        <v>24</v>
      </c>
      <c r="C609" s="143">
        <f>B609/1000</f>
        <v>2.4E-2</v>
      </c>
      <c r="D609" s="103">
        <v>0</v>
      </c>
      <c r="E609" s="143">
        <f>(+C609*D609)+C609</f>
        <v>2.4E-2</v>
      </c>
      <c r="F609" s="477">
        <f>ROUND((+$E609*4000)/12,0)</f>
        <v>8</v>
      </c>
      <c r="G609" s="148">
        <f>ROUND((+$E609*8760)/12,0)</f>
        <v>18</v>
      </c>
      <c r="H609" s="89">
        <f t="shared" si="252"/>
        <v>0.56000000000000005</v>
      </c>
      <c r="I609" s="98">
        <f t="shared" si="253"/>
        <v>5</v>
      </c>
      <c r="J609" s="89">
        <f t="shared" si="254"/>
        <v>0</v>
      </c>
      <c r="K609" s="98">
        <f t="shared" si="255"/>
        <v>3</v>
      </c>
      <c r="L609" s="98">
        <f t="shared" si="256"/>
        <v>13</v>
      </c>
      <c r="M609" s="89">
        <f t="shared" si="257"/>
        <v>0</v>
      </c>
      <c r="N609" s="89">
        <f t="shared" si="258"/>
        <v>0</v>
      </c>
      <c r="O609" s="484">
        <f>H609+J609+M609</f>
        <v>0.56000000000000005</v>
      </c>
      <c r="P609" s="130">
        <f t="shared" si="260"/>
        <v>0.56000000000000005</v>
      </c>
      <c r="Q609" s="138"/>
      <c r="R609" s="42" t="s">
        <v>1316</v>
      </c>
      <c r="T609" s="141"/>
      <c r="U609" s="141"/>
    </row>
    <row r="610" spans="1:21" ht="16.5" thickBot="1">
      <c r="A610" s="41"/>
      <c r="B610" s="49">
        <v>100</v>
      </c>
      <c r="C610" s="143">
        <f>B610/1000</f>
        <v>0.1</v>
      </c>
      <c r="D610" s="103">
        <v>0</v>
      </c>
      <c r="E610" s="143">
        <f>(+C610*D610)+C610</f>
        <v>0.1</v>
      </c>
      <c r="F610" s="148">
        <f>ROUND((+$E610*(8760/12)*5)/12,0)</f>
        <v>30</v>
      </c>
      <c r="G610" s="150">
        <f>ROUND((+$E610*8760)/12,0)</f>
        <v>73</v>
      </c>
      <c r="H610" s="89">
        <f t="shared" si="252"/>
        <v>2.33</v>
      </c>
      <c r="I610" s="98">
        <f t="shared" si="253"/>
        <v>20</v>
      </c>
      <c r="J610" s="89">
        <f t="shared" si="254"/>
        <v>0</v>
      </c>
      <c r="K610" s="98">
        <f t="shared" si="255"/>
        <v>10</v>
      </c>
      <c r="L610" s="98">
        <f t="shared" si="256"/>
        <v>53</v>
      </c>
      <c r="M610" s="89">
        <f t="shared" si="257"/>
        <v>0</v>
      </c>
      <c r="N610" s="89">
        <f t="shared" si="258"/>
        <v>0</v>
      </c>
      <c r="O610" s="130">
        <f>H610+J610+M610</f>
        <v>2.33</v>
      </c>
      <c r="P610" s="172">
        <f t="shared" si="260"/>
        <v>2.33</v>
      </c>
      <c r="Q610" s="138"/>
      <c r="T610" s="141"/>
      <c r="U610" s="141"/>
    </row>
    <row r="611" spans="1:21" ht="16.5" thickBot="1">
      <c r="A611" s="41">
        <v>396</v>
      </c>
      <c r="F611" s="148">
        <f>G609+F610</f>
        <v>48</v>
      </c>
      <c r="H611" s="42">
        <f t="shared" si="252"/>
        <v>0</v>
      </c>
      <c r="I611" s="42">
        <f t="shared" si="253"/>
        <v>0</v>
      </c>
      <c r="J611" s="42">
        <f t="shared" si="254"/>
        <v>0</v>
      </c>
      <c r="K611" s="42">
        <f t="shared" si="255"/>
        <v>48</v>
      </c>
      <c r="L611" s="42">
        <f t="shared" si="256"/>
        <v>0</v>
      </c>
      <c r="M611" s="42">
        <f t="shared" si="257"/>
        <v>0</v>
      </c>
      <c r="N611" s="42">
        <f t="shared" si="258"/>
        <v>0</v>
      </c>
      <c r="O611" s="130">
        <f>O610+P609</f>
        <v>2.89</v>
      </c>
      <c r="P611" s="42">
        <f t="shared" si="260"/>
        <v>0</v>
      </c>
      <c r="Q611" s="138"/>
      <c r="T611" s="141"/>
      <c r="U611" s="141"/>
    </row>
    <row r="612" spans="1:21" ht="15.75">
      <c r="A612" s="41"/>
      <c r="B612" s="49">
        <f>2*400</f>
        <v>800</v>
      </c>
      <c r="C612" s="143">
        <f>B612/1000</f>
        <v>0.8</v>
      </c>
      <c r="D612" s="103">
        <v>0.1</v>
      </c>
      <c r="E612" s="143">
        <f>(+C612*D612)+C612</f>
        <v>0.88000000000000012</v>
      </c>
      <c r="F612" s="98">
        <f>ROUND((+$E612*4000)/12,0)</f>
        <v>293</v>
      </c>
      <c r="G612" s="98">
        <f>ROUND((+$E612*8760)/12,0)</f>
        <v>642</v>
      </c>
      <c r="H612" s="89">
        <f t="shared" si="252"/>
        <v>20.47</v>
      </c>
      <c r="I612" s="98">
        <f t="shared" si="253"/>
        <v>176</v>
      </c>
      <c r="J612" s="89">
        <f t="shared" si="254"/>
        <v>0</v>
      </c>
      <c r="K612" s="98">
        <f t="shared" si="255"/>
        <v>117</v>
      </c>
      <c r="L612" s="98">
        <f t="shared" si="256"/>
        <v>466</v>
      </c>
      <c r="M612" s="89">
        <f t="shared" si="257"/>
        <v>0</v>
      </c>
      <c r="N612" s="89">
        <f t="shared" si="258"/>
        <v>0</v>
      </c>
      <c r="O612" s="89">
        <f>H612+J612+M612</f>
        <v>20.47</v>
      </c>
      <c r="P612" s="89">
        <f t="shared" si="260"/>
        <v>20.47</v>
      </c>
      <c r="Q612" s="138"/>
      <c r="T612" s="141"/>
      <c r="U612" s="141"/>
    </row>
    <row r="613" spans="1:21" ht="16.5" thickBot="1">
      <c r="A613" s="41"/>
      <c r="B613" s="199">
        <f>2*150</f>
        <v>300</v>
      </c>
      <c r="C613" s="143">
        <f>B613/1000</f>
        <v>0.3</v>
      </c>
      <c r="D613" s="103">
        <v>0.1</v>
      </c>
      <c r="E613" s="143">
        <f>(+C613*D613)+C613</f>
        <v>0.32999999999999996</v>
      </c>
      <c r="F613" s="210">
        <f>ROUND((+$E613*4000)/12,0)</f>
        <v>110</v>
      </c>
      <c r="G613" s="98">
        <f>ROUND((+$E613*8760)/12,0)</f>
        <v>241</v>
      </c>
      <c r="H613" s="89">
        <f t="shared" si="252"/>
        <v>7.68</v>
      </c>
      <c r="I613" s="98">
        <f t="shared" si="253"/>
        <v>66</v>
      </c>
      <c r="J613" s="89">
        <f t="shared" si="254"/>
        <v>0</v>
      </c>
      <c r="K613" s="98">
        <f t="shared" si="255"/>
        <v>44</v>
      </c>
      <c r="L613" s="98">
        <f t="shared" si="256"/>
        <v>175</v>
      </c>
      <c r="M613" s="89">
        <f t="shared" si="257"/>
        <v>0</v>
      </c>
      <c r="N613" s="89">
        <f t="shared" si="258"/>
        <v>0</v>
      </c>
      <c r="O613" s="168">
        <f>H613+J613+M613</f>
        <v>7.68</v>
      </c>
      <c r="P613" s="89">
        <f t="shared" si="260"/>
        <v>7.68</v>
      </c>
      <c r="Q613" s="138"/>
      <c r="T613" s="141"/>
      <c r="U613" s="141"/>
    </row>
    <row r="614" spans="1:21" ht="16.5" thickBot="1">
      <c r="A614" s="41">
        <v>353</v>
      </c>
      <c r="B614" s="49">
        <f>+B612+B613</f>
        <v>1100</v>
      </c>
      <c r="F614" s="148">
        <f>F612+F613</f>
        <v>403</v>
      </c>
      <c r="H614" s="42">
        <f t="shared" si="252"/>
        <v>0</v>
      </c>
      <c r="I614" s="42">
        <f t="shared" si="253"/>
        <v>0</v>
      </c>
      <c r="J614" s="42">
        <f t="shared" si="254"/>
        <v>0</v>
      </c>
      <c r="K614" s="42">
        <f t="shared" si="255"/>
        <v>403</v>
      </c>
      <c r="L614" s="42">
        <f t="shared" si="256"/>
        <v>0</v>
      </c>
      <c r="M614" s="42">
        <f t="shared" si="257"/>
        <v>0</v>
      </c>
      <c r="N614" s="42">
        <f t="shared" si="258"/>
        <v>0</v>
      </c>
      <c r="O614" s="130">
        <f>O612+O613</f>
        <v>28.15</v>
      </c>
      <c r="P614" s="42">
        <f t="shared" si="260"/>
        <v>0</v>
      </c>
      <c r="Q614" s="138"/>
      <c r="T614" s="141"/>
      <c r="U614" s="141"/>
    </row>
    <row r="615" spans="1:21" ht="16.5" thickBot="1">
      <c r="A615" s="41"/>
      <c r="B615" s="49">
        <v>650</v>
      </c>
      <c r="C615" s="143">
        <f>B615/1000</f>
        <v>0.65</v>
      </c>
      <c r="D615" s="103">
        <v>0</v>
      </c>
      <c r="E615" s="143">
        <f>(+C615*D615)+C615</f>
        <v>0.65</v>
      </c>
      <c r="F615" s="98">
        <f>ROUND((+$E615*4000)/12,0)</f>
        <v>217</v>
      </c>
      <c r="G615" s="148">
        <f>ROUND((+$E615*8760)/12,0)</f>
        <v>475</v>
      </c>
      <c r="H615" s="89">
        <f t="shared" si="252"/>
        <v>15.12</v>
      </c>
      <c r="I615" s="98">
        <f t="shared" si="253"/>
        <v>130</v>
      </c>
      <c r="J615" s="89">
        <f t="shared" si="254"/>
        <v>0</v>
      </c>
      <c r="K615" s="98">
        <f t="shared" si="255"/>
        <v>87</v>
      </c>
      <c r="L615" s="98">
        <f t="shared" si="256"/>
        <v>345</v>
      </c>
      <c r="M615" s="89">
        <f t="shared" si="257"/>
        <v>0</v>
      </c>
      <c r="N615" s="89">
        <f t="shared" si="258"/>
        <v>0</v>
      </c>
      <c r="O615" s="89">
        <f>H615+J615+M615</f>
        <v>15.12</v>
      </c>
      <c r="P615" s="130">
        <f t="shared" si="260"/>
        <v>15.12</v>
      </c>
      <c r="Q615" s="138"/>
      <c r="T615" s="141"/>
      <c r="U615" s="141"/>
    </row>
    <row r="616" spans="1:21" ht="16.5" thickBot="1">
      <c r="B616" s="199">
        <f>160*1</f>
        <v>160</v>
      </c>
      <c r="C616" s="143">
        <f>B616/1000</f>
        <v>0.16</v>
      </c>
      <c r="D616" s="103">
        <v>0</v>
      </c>
      <c r="E616" s="143">
        <f>(+C616*D616)+C616</f>
        <v>0.16</v>
      </c>
      <c r="F616" s="148">
        <f>ROUND((+$E616*(6.7*730))/12,0)</f>
        <v>65</v>
      </c>
      <c r="G616" s="171">
        <f>ROUND((+$E616*8760)/12,0)</f>
        <v>117</v>
      </c>
      <c r="H616" s="89">
        <f t="shared" si="252"/>
        <v>3.72</v>
      </c>
      <c r="I616" s="98">
        <f t="shared" si="253"/>
        <v>32</v>
      </c>
      <c r="J616" s="89">
        <f t="shared" si="254"/>
        <v>0</v>
      </c>
      <c r="K616" s="98">
        <f t="shared" si="255"/>
        <v>33</v>
      </c>
      <c r="L616" s="98">
        <f t="shared" si="256"/>
        <v>85</v>
      </c>
      <c r="M616" s="89">
        <f t="shared" si="257"/>
        <v>0</v>
      </c>
      <c r="N616" s="89">
        <f t="shared" si="258"/>
        <v>0</v>
      </c>
      <c r="O616" s="130">
        <f>H616+J616+M616</f>
        <v>3.72</v>
      </c>
      <c r="P616" s="172">
        <f t="shared" si="260"/>
        <v>3.72</v>
      </c>
      <c r="Q616" s="138"/>
      <c r="T616" s="141"/>
      <c r="U616" s="141"/>
    </row>
    <row r="617" spans="1:21" ht="16.5" thickBot="1">
      <c r="A617" s="41">
        <v>387</v>
      </c>
      <c r="B617" s="49">
        <f>B615+B616</f>
        <v>810</v>
      </c>
      <c r="C617" s="143"/>
      <c r="D617" s="103"/>
      <c r="E617" s="143"/>
      <c r="F617" s="98"/>
      <c r="G617" s="148">
        <f>G615+F616</f>
        <v>540</v>
      </c>
      <c r="H617" s="89">
        <f t="shared" si="252"/>
        <v>0</v>
      </c>
      <c r="I617" s="98">
        <f t="shared" si="253"/>
        <v>0</v>
      </c>
      <c r="J617" s="89">
        <f t="shared" si="254"/>
        <v>0</v>
      </c>
      <c r="K617" s="98">
        <f t="shared" si="255"/>
        <v>0</v>
      </c>
      <c r="L617" s="98">
        <f t="shared" si="256"/>
        <v>540</v>
      </c>
      <c r="M617" s="89">
        <f t="shared" si="257"/>
        <v>0</v>
      </c>
      <c r="N617" s="89">
        <f t="shared" si="258"/>
        <v>0</v>
      </c>
      <c r="O617" s="89">
        <f>H617+J617+M617</f>
        <v>0</v>
      </c>
      <c r="P617" s="130">
        <f>P615+O616</f>
        <v>18.84</v>
      </c>
      <c r="Q617" s="138"/>
      <c r="R617" s="42" t="s">
        <v>1316</v>
      </c>
      <c r="T617" s="141"/>
      <c r="U617" s="141"/>
    </row>
    <row r="618" spans="1:21" ht="16.5" thickBot="1">
      <c r="B618" s="49"/>
      <c r="C618" s="143"/>
      <c r="D618" s="103"/>
      <c r="E618" s="143"/>
      <c r="F618" s="98"/>
      <c r="G618" s="148"/>
      <c r="H618" s="89"/>
      <c r="I618" s="98"/>
      <c r="J618" s="89"/>
      <c r="K618" s="98"/>
      <c r="L618" s="98"/>
      <c r="M618" s="89"/>
      <c r="N618" s="89"/>
      <c r="O618" s="89"/>
      <c r="P618" s="130"/>
      <c r="Q618" s="138"/>
      <c r="T618" s="141"/>
      <c r="U618" s="141"/>
    </row>
    <row r="619" spans="1:21" ht="16.5" thickBot="1">
      <c r="A619" s="41"/>
      <c r="B619" s="49">
        <f>1.34*650</f>
        <v>871</v>
      </c>
      <c r="C619" s="143">
        <f>B619/1000</f>
        <v>0.871</v>
      </c>
      <c r="D619" s="103">
        <v>0</v>
      </c>
      <c r="E619" s="143">
        <f>(+C619*D619)+C619</f>
        <v>0.871</v>
      </c>
      <c r="F619" s="98">
        <f>ROUND((+$E619*4000)/12,0)</f>
        <v>290</v>
      </c>
      <c r="G619" s="148">
        <f>ROUND((+$E619*8760)/12,0)</f>
        <v>636</v>
      </c>
      <c r="H619" s="89">
        <f>ROUND(+E619*D$7,2)</f>
        <v>20.260000000000002</v>
      </c>
      <c r="I619" s="98">
        <f>ROUND(IF((E619*200)&gt;F619,F619,(E619*200)),0)</f>
        <v>174</v>
      </c>
      <c r="J619" s="89">
        <f>ROUND(+I619*D$8,2)</f>
        <v>0</v>
      </c>
      <c r="K619" s="98">
        <f>F619-I619</f>
        <v>116</v>
      </c>
      <c r="L619" s="98">
        <f>G619-I619</f>
        <v>462</v>
      </c>
      <c r="M619" s="89">
        <f>ROUND(+K619*D$9,2)</f>
        <v>0</v>
      </c>
      <c r="N619" s="89">
        <f>ROUND(+L619*D$9,2)</f>
        <v>0</v>
      </c>
      <c r="O619" s="89">
        <f>H619+J619+M619</f>
        <v>20.260000000000002</v>
      </c>
      <c r="P619" s="130">
        <f>H619+J619+N619</f>
        <v>20.260000000000002</v>
      </c>
      <c r="Q619" s="138"/>
      <c r="T619" s="141"/>
      <c r="U619" s="141"/>
    </row>
    <row r="620" spans="1:21" ht="16.5" thickBot="1">
      <c r="A620" s="41"/>
      <c r="B620" s="199">
        <f>160*1</f>
        <v>160</v>
      </c>
      <c r="C620" s="143">
        <f>B620/1000</f>
        <v>0.16</v>
      </c>
      <c r="D620" s="103">
        <v>0</v>
      </c>
      <c r="E620" s="143">
        <f>(+C620*D620)+C620</f>
        <v>0.16</v>
      </c>
      <c r="F620" s="148">
        <f>ROUND((+$E620*(6.6*730))/12,0)</f>
        <v>64</v>
      </c>
      <c r="G620" s="171">
        <f>ROUND((+$E620*8760)/12,0)</f>
        <v>117</v>
      </c>
      <c r="H620" s="89">
        <f>ROUND(+E620*D$7,2)</f>
        <v>3.72</v>
      </c>
      <c r="I620" s="98">
        <f>ROUND(IF((E620*200)&gt;F620,F620,(E620*200)),0)</f>
        <v>32</v>
      </c>
      <c r="J620" s="89">
        <f>ROUND(+I620*D$8,2)</f>
        <v>0</v>
      </c>
      <c r="K620" s="98">
        <f>F620-I620</f>
        <v>32</v>
      </c>
      <c r="L620" s="98">
        <f>G620-I620</f>
        <v>85</v>
      </c>
      <c r="M620" s="89">
        <f>ROUND(+K620*D$9,2)</f>
        <v>0</v>
      </c>
      <c r="N620" s="89">
        <f>ROUND(+L620*D$9,2)</f>
        <v>0</v>
      </c>
      <c r="O620" s="130">
        <f>H620+J620+M620</f>
        <v>3.72</v>
      </c>
      <c r="P620" s="172">
        <f>H620+J620+N620</f>
        <v>3.72</v>
      </c>
      <c r="Q620" s="138"/>
      <c r="T620" s="141"/>
      <c r="U620" s="141"/>
    </row>
    <row r="621" spans="1:21" ht="16.5" thickBot="1">
      <c r="A621" s="41">
        <v>378</v>
      </c>
      <c r="B621" s="49">
        <f>B619+B620</f>
        <v>1031</v>
      </c>
      <c r="C621" s="143"/>
      <c r="D621" s="103"/>
      <c r="E621" s="143"/>
      <c r="F621" s="98"/>
      <c r="G621" s="148">
        <f>G619+F620</f>
        <v>700</v>
      </c>
      <c r="H621" s="89">
        <f>ROUND(+E621*D$7,2)</f>
        <v>0</v>
      </c>
      <c r="I621" s="98">
        <f>ROUND(IF((E621*200)&gt;F621,F621,(E621*200)),0)</f>
        <v>0</v>
      </c>
      <c r="J621" s="89">
        <f>ROUND(+I621*D$8,2)</f>
        <v>0</v>
      </c>
      <c r="K621" s="98">
        <f>F621-I621</f>
        <v>0</v>
      </c>
      <c r="L621" s="98">
        <f>G621-I621</f>
        <v>700</v>
      </c>
      <c r="M621" s="89">
        <f>ROUND(+K621*D$9,2)</f>
        <v>0</v>
      </c>
      <c r="N621" s="89">
        <f>ROUND(+L621*D$9,2)</f>
        <v>0</v>
      </c>
      <c r="O621" s="89">
        <f>H621+J621+M621</f>
        <v>0</v>
      </c>
      <c r="P621" s="130">
        <f>P619+O620</f>
        <v>23.98</v>
      </c>
      <c r="Q621" s="138"/>
      <c r="R621" s="42" t="s">
        <v>1316</v>
      </c>
      <c r="T621" s="141"/>
      <c r="U621" s="141"/>
    </row>
    <row r="622" spans="1:21" ht="15.75">
      <c r="A622" s="41"/>
      <c r="B622" s="49"/>
      <c r="C622" s="143"/>
      <c r="D622" s="103"/>
      <c r="E622" s="143"/>
      <c r="F622" s="98"/>
      <c r="G622" s="50"/>
      <c r="H622" s="89"/>
      <c r="I622" s="98"/>
      <c r="J622" s="89"/>
      <c r="K622" s="98"/>
      <c r="L622" s="98"/>
      <c r="M622" s="89"/>
      <c r="N622" s="89"/>
      <c r="O622" s="89"/>
      <c r="P622" s="153"/>
      <c r="Q622" s="138"/>
      <c r="T622" s="141"/>
      <c r="U622" s="141"/>
    </row>
    <row r="623" spans="1:21" ht="15.75">
      <c r="A623" s="41"/>
      <c r="B623" s="49">
        <f>6*110</f>
        <v>660</v>
      </c>
      <c r="C623" s="143">
        <f>B623/1000</f>
        <v>0.66</v>
      </c>
      <c r="D623" s="103">
        <v>0.21740000000000001</v>
      </c>
      <c r="E623" s="143">
        <f>(+C623*D623)+C623</f>
        <v>0.80348400000000009</v>
      </c>
      <c r="F623" s="98">
        <f>ROUND((+$E623*4000)/12,0)</f>
        <v>268</v>
      </c>
      <c r="G623" s="98">
        <f>ROUND((+$E623*8760)/12,0)</f>
        <v>587</v>
      </c>
      <c r="H623" s="89">
        <f t="shared" ref="H623:H629" si="261">ROUND(+E623*D$7,2)</f>
        <v>18.690000000000001</v>
      </c>
      <c r="I623" s="98">
        <f t="shared" ref="I623:I629" si="262">ROUND(IF((E623*200)&gt;F623,F623,(E623*200)),0)</f>
        <v>161</v>
      </c>
      <c r="J623" s="89">
        <f t="shared" ref="J623:J629" si="263">ROUND(+I623*D$8,2)</f>
        <v>0</v>
      </c>
      <c r="K623" s="98">
        <f t="shared" ref="K623:K629" si="264">F623-I623</f>
        <v>107</v>
      </c>
      <c r="L623" s="98">
        <f t="shared" ref="L623:L629" si="265">G623-I623</f>
        <v>426</v>
      </c>
      <c r="M623" s="89">
        <f t="shared" ref="M623:M629" si="266">ROUND(+K623*D$9,2)</f>
        <v>0</v>
      </c>
      <c r="N623" s="89">
        <f t="shared" ref="N623:N629" si="267">ROUND(+L623*D$9,2)</f>
        <v>0</v>
      </c>
      <c r="O623" s="89">
        <f>H623+J623+M623</f>
        <v>18.690000000000001</v>
      </c>
      <c r="P623" s="89">
        <f t="shared" ref="P623:P629" si="268">H623+J623+N623</f>
        <v>18.690000000000001</v>
      </c>
      <c r="Q623" s="138"/>
      <c r="T623" s="141"/>
      <c r="U623" s="141"/>
    </row>
    <row r="624" spans="1:21" ht="15.75">
      <c r="A624" s="41"/>
      <c r="B624" s="49">
        <f>1*60</f>
        <v>60</v>
      </c>
      <c r="C624" s="143">
        <f>B624/1000</f>
        <v>0.06</v>
      </c>
      <c r="D624" s="103">
        <v>0.21740000000000001</v>
      </c>
      <c r="E624" s="143">
        <f>(+C624*D624)+C624</f>
        <v>7.3043999999999998E-2</v>
      </c>
      <c r="F624" s="98">
        <f>ROUND((+$E624*4000)/12,0)</f>
        <v>24</v>
      </c>
      <c r="G624" s="98">
        <f>ROUND((+$E624*8760)/12,0)</f>
        <v>53</v>
      </c>
      <c r="H624" s="89">
        <f t="shared" si="261"/>
        <v>1.7</v>
      </c>
      <c r="I624" s="98">
        <f t="shared" si="262"/>
        <v>15</v>
      </c>
      <c r="J624" s="89">
        <f t="shared" si="263"/>
        <v>0</v>
      </c>
      <c r="K624" s="98">
        <f t="shared" si="264"/>
        <v>9</v>
      </c>
      <c r="L624" s="98">
        <f t="shared" si="265"/>
        <v>38</v>
      </c>
      <c r="M624" s="89">
        <f t="shared" si="266"/>
        <v>0</v>
      </c>
      <c r="N624" s="89">
        <f t="shared" si="267"/>
        <v>0</v>
      </c>
      <c r="O624" s="89">
        <f>H624+J624+M624</f>
        <v>1.7</v>
      </c>
      <c r="P624" s="89">
        <f t="shared" si="268"/>
        <v>1.7</v>
      </c>
      <c r="Q624" s="138"/>
      <c r="T624" s="141"/>
      <c r="U624" s="141"/>
    </row>
    <row r="625" spans="1:21" ht="16.5" thickBot="1">
      <c r="A625" s="41"/>
      <c r="B625" s="199">
        <f>1*30</f>
        <v>30</v>
      </c>
      <c r="C625" s="143">
        <f>B625/1000</f>
        <v>0.03</v>
      </c>
      <c r="D625" s="103">
        <v>0.21740000000000001</v>
      </c>
      <c r="E625" s="143">
        <f>(+C625*D625)+C625</f>
        <v>3.6521999999999999E-2</v>
      </c>
      <c r="F625" s="210">
        <f>ROUND((+$E625*4000)/12,0)</f>
        <v>12</v>
      </c>
      <c r="G625" s="98">
        <f>ROUND((+$E625*8760)/12,0)</f>
        <v>27</v>
      </c>
      <c r="H625" s="89">
        <f t="shared" si="261"/>
        <v>0.85</v>
      </c>
      <c r="I625" s="98">
        <f t="shared" si="262"/>
        <v>7</v>
      </c>
      <c r="J625" s="89">
        <f t="shared" si="263"/>
        <v>0</v>
      </c>
      <c r="K625" s="98">
        <f t="shared" si="264"/>
        <v>5</v>
      </c>
      <c r="L625" s="98">
        <f t="shared" si="265"/>
        <v>20</v>
      </c>
      <c r="M625" s="89">
        <f t="shared" si="266"/>
        <v>0</v>
      </c>
      <c r="N625" s="89">
        <f t="shared" si="267"/>
        <v>0</v>
      </c>
      <c r="O625" s="168">
        <f>H625+J625+M625</f>
        <v>0.85</v>
      </c>
      <c r="P625" s="89">
        <f t="shared" si="268"/>
        <v>0.85</v>
      </c>
      <c r="Q625" s="138"/>
      <c r="T625" s="141"/>
      <c r="U625" s="141"/>
    </row>
    <row r="626" spans="1:21" ht="16.5" thickBot="1">
      <c r="A626" s="41">
        <v>1095</v>
      </c>
      <c r="B626" s="49">
        <f>+B623+B625</f>
        <v>690</v>
      </c>
      <c r="F626" s="148">
        <f>SUM(F623:F625)</f>
        <v>304</v>
      </c>
      <c r="H626" s="42">
        <f t="shared" si="261"/>
        <v>0</v>
      </c>
      <c r="I626" s="42">
        <f t="shared" si="262"/>
        <v>0</v>
      </c>
      <c r="J626" s="42">
        <f t="shared" si="263"/>
        <v>0</v>
      </c>
      <c r="K626" s="42">
        <f t="shared" si="264"/>
        <v>304</v>
      </c>
      <c r="L626" s="42">
        <f t="shared" si="265"/>
        <v>0</v>
      </c>
      <c r="M626" s="42">
        <f t="shared" si="266"/>
        <v>0</v>
      </c>
      <c r="N626" s="42">
        <f t="shared" si="267"/>
        <v>0</v>
      </c>
      <c r="O626" s="130">
        <f>O623+O624+O625</f>
        <v>21.240000000000002</v>
      </c>
      <c r="P626" s="42">
        <f t="shared" si="268"/>
        <v>0</v>
      </c>
      <c r="Q626" s="138"/>
      <c r="T626" s="141"/>
      <c r="U626" s="141"/>
    </row>
    <row r="627" spans="1:21" ht="32.25" customHeight="1">
      <c r="A627" s="41"/>
      <c r="B627" s="49">
        <f>19*110</f>
        <v>2090</v>
      </c>
      <c r="C627" s="143">
        <f>B627/1000</f>
        <v>2.09</v>
      </c>
      <c r="D627" s="103">
        <v>0.2</v>
      </c>
      <c r="E627" s="143">
        <f>(+C627*D627)+C627</f>
        <v>2.508</v>
      </c>
      <c r="F627" s="98">
        <f>ROUND((+$E627*4000)/12,0)</f>
        <v>836</v>
      </c>
      <c r="G627" s="98">
        <f>ROUND((+$E627*8760)/12,0)</f>
        <v>1831</v>
      </c>
      <c r="H627" s="89">
        <f t="shared" si="261"/>
        <v>58.35</v>
      </c>
      <c r="I627" s="98">
        <f t="shared" si="262"/>
        <v>502</v>
      </c>
      <c r="J627" s="89">
        <f t="shared" si="263"/>
        <v>0</v>
      </c>
      <c r="K627" s="98">
        <f t="shared" si="264"/>
        <v>334</v>
      </c>
      <c r="L627" s="98">
        <f t="shared" si="265"/>
        <v>1329</v>
      </c>
      <c r="M627" s="89">
        <f t="shared" si="266"/>
        <v>0</v>
      </c>
      <c r="N627" s="89">
        <f t="shared" si="267"/>
        <v>0</v>
      </c>
      <c r="O627" s="89">
        <f>H627+J627+M627</f>
        <v>58.35</v>
      </c>
      <c r="P627" s="89">
        <f t="shared" si="268"/>
        <v>58.35</v>
      </c>
      <c r="Q627" s="138"/>
      <c r="T627" s="141"/>
      <c r="U627" s="141"/>
    </row>
    <row r="628" spans="1:21" ht="16.5" thickBot="1">
      <c r="A628" s="41"/>
      <c r="B628" s="199">
        <f>1*75</f>
        <v>75</v>
      </c>
      <c r="C628" s="143">
        <f>B628/1000</f>
        <v>7.4999999999999997E-2</v>
      </c>
      <c r="D628" s="103">
        <v>0.2</v>
      </c>
      <c r="E628" s="143">
        <f>(+C628*D628)+C628</f>
        <v>0.09</v>
      </c>
      <c r="F628" s="210">
        <f>ROUND((+$E628*4000)/12,0)</f>
        <v>30</v>
      </c>
      <c r="G628" s="98">
        <f>ROUND((+$E628*8760)/12,0)</f>
        <v>66</v>
      </c>
      <c r="H628" s="89">
        <f t="shared" si="261"/>
        <v>2.09</v>
      </c>
      <c r="I628" s="98">
        <f t="shared" si="262"/>
        <v>18</v>
      </c>
      <c r="J628" s="89">
        <f t="shared" si="263"/>
        <v>0</v>
      </c>
      <c r="K628" s="98">
        <f t="shared" si="264"/>
        <v>12</v>
      </c>
      <c r="L628" s="98">
        <f t="shared" si="265"/>
        <v>48</v>
      </c>
      <c r="M628" s="89">
        <f t="shared" si="266"/>
        <v>0</v>
      </c>
      <c r="N628" s="89">
        <f t="shared" si="267"/>
        <v>0</v>
      </c>
      <c r="O628" s="168">
        <f>H628+J628+M628</f>
        <v>2.09</v>
      </c>
      <c r="P628" s="89">
        <f t="shared" si="268"/>
        <v>2.09</v>
      </c>
      <c r="Q628" s="138"/>
      <c r="T628" s="141"/>
      <c r="U628" s="141"/>
    </row>
    <row r="629" spans="1:21" ht="16.5" thickBot="1">
      <c r="A629" s="41">
        <v>1096</v>
      </c>
      <c r="B629" s="49">
        <f>+B627+B628</f>
        <v>2165</v>
      </c>
      <c r="F629" s="148">
        <f>F627+F628</f>
        <v>866</v>
      </c>
      <c r="H629" s="42">
        <f t="shared" si="261"/>
        <v>0</v>
      </c>
      <c r="I629" s="42">
        <f t="shared" si="262"/>
        <v>0</v>
      </c>
      <c r="J629" s="42">
        <f t="shared" si="263"/>
        <v>0</v>
      </c>
      <c r="K629" s="42">
        <f t="shared" si="264"/>
        <v>866</v>
      </c>
      <c r="L629" s="42">
        <f t="shared" si="265"/>
        <v>0</v>
      </c>
      <c r="M629" s="42">
        <f t="shared" si="266"/>
        <v>0</v>
      </c>
      <c r="N629" s="42">
        <f t="shared" si="267"/>
        <v>0</v>
      </c>
      <c r="O629" s="130">
        <f>SUM(O627:O628)</f>
        <v>60.44</v>
      </c>
      <c r="P629" s="42">
        <f t="shared" si="268"/>
        <v>0</v>
      </c>
      <c r="Q629" s="138"/>
      <c r="T629" s="141"/>
      <c r="U629" s="141"/>
    </row>
    <row r="630" spans="1:21" ht="16.5" thickBot="1">
      <c r="A630" s="41"/>
      <c r="B630" s="49"/>
      <c r="F630" s="148"/>
      <c r="O630" s="130"/>
      <c r="Q630" s="138"/>
      <c r="T630" s="141"/>
      <c r="U630" s="141"/>
    </row>
    <row r="631" spans="1:21" ht="16.5" thickBot="1">
      <c r="A631" s="41">
        <v>1097</v>
      </c>
      <c r="B631" s="49">
        <f>4*75</f>
        <v>300</v>
      </c>
      <c r="C631" s="143">
        <f t="shared" ref="C631:C641" si="269">B631/1000</f>
        <v>0.3</v>
      </c>
      <c r="D631" s="103">
        <v>0.1467</v>
      </c>
      <c r="E631" s="143">
        <f t="shared" ref="E631:E641" si="270">(+C631*D631)+C631</f>
        <v>0.34400999999999998</v>
      </c>
      <c r="F631" s="148">
        <f>ROUND((+$E631*4000)/12,0)</f>
        <v>115</v>
      </c>
      <c r="G631" s="98">
        <f t="shared" ref="G631:G638" si="271">ROUND((+$E631*8760)/12,0)</f>
        <v>251</v>
      </c>
      <c r="H631" s="89">
        <f t="shared" ref="H631:H641" si="272">ROUND(+E631*D$7,2)</f>
        <v>8</v>
      </c>
      <c r="I631" s="98">
        <f t="shared" ref="I631:I641" si="273">ROUND(IF((E631*200)&gt;F631,F631,(E631*200)),0)</f>
        <v>69</v>
      </c>
      <c r="J631" s="89">
        <f t="shared" ref="J631:J641" si="274">ROUND(+I631*D$8,2)</f>
        <v>0</v>
      </c>
      <c r="K631" s="98">
        <f t="shared" ref="K631:K641" si="275">F631-I631</f>
        <v>46</v>
      </c>
      <c r="L631" s="98">
        <f t="shared" ref="L631:L641" si="276">G631-I631</f>
        <v>182</v>
      </c>
      <c r="M631" s="89">
        <f t="shared" ref="M631:M641" si="277">ROUND(+K631*D$9,2)</f>
        <v>0</v>
      </c>
      <c r="N631" s="89">
        <f t="shared" ref="N631:N641" si="278">ROUND(+L631*D$9,2)</f>
        <v>0</v>
      </c>
      <c r="O631" s="130">
        <f>H631+J631+M631</f>
        <v>8</v>
      </c>
      <c r="P631" s="89">
        <f t="shared" ref="P631:P638" si="279">H631+J631+N631</f>
        <v>8</v>
      </c>
      <c r="Q631" s="138"/>
      <c r="T631" s="141"/>
      <c r="U631" s="141"/>
    </row>
    <row r="632" spans="1:21" ht="16.5" thickBot="1">
      <c r="A632" s="41">
        <v>1098</v>
      </c>
      <c r="B632" s="49">
        <f>4*93.75</f>
        <v>375</v>
      </c>
      <c r="C632" s="143">
        <f t="shared" si="269"/>
        <v>0.375</v>
      </c>
      <c r="D632" s="103">
        <v>5.6000000000000001E-2</v>
      </c>
      <c r="E632" s="143">
        <f t="shared" si="270"/>
        <v>0.39600000000000002</v>
      </c>
      <c r="F632" s="148">
        <f>ROUND((+$E632*4000)/12,0)</f>
        <v>132</v>
      </c>
      <c r="G632" s="98">
        <f t="shared" si="271"/>
        <v>289</v>
      </c>
      <c r="H632" s="89">
        <f t="shared" si="272"/>
        <v>9.2100000000000009</v>
      </c>
      <c r="I632" s="98">
        <f t="shared" si="273"/>
        <v>79</v>
      </c>
      <c r="J632" s="89">
        <f t="shared" si="274"/>
        <v>0</v>
      </c>
      <c r="K632" s="98">
        <f t="shared" si="275"/>
        <v>53</v>
      </c>
      <c r="L632" s="98">
        <f t="shared" si="276"/>
        <v>210</v>
      </c>
      <c r="M632" s="89">
        <f t="shared" si="277"/>
        <v>0</v>
      </c>
      <c r="N632" s="89">
        <f t="shared" si="278"/>
        <v>0</v>
      </c>
      <c r="O632" s="130">
        <f>H632+J632+M632</f>
        <v>9.2100000000000009</v>
      </c>
      <c r="P632" s="89">
        <f t="shared" si="279"/>
        <v>9.2100000000000009</v>
      </c>
      <c r="Q632" s="138"/>
      <c r="T632" s="141"/>
      <c r="U632" s="141"/>
    </row>
    <row r="633" spans="1:21" ht="16.5" thickBot="1">
      <c r="A633" s="41">
        <v>1099</v>
      </c>
      <c r="B633" s="49">
        <v>0</v>
      </c>
      <c r="C633" s="143">
        <f t="shared" si="269"/>
        <v>0</v>
      </c>
      <c r="D633" s="103">
        <v>0</v>
      </c>
      <c r="E633" s="143">
        <f t="shared" si="270"/>
        <v>0</v>
      </c>
      <c r="F633" s="215">
        <f>ROUND((+E633*50.69)/12,0)</f>
        <v>0</v>
      </c>
      <c r="G633" s="98">
        <f t="shared" si="271"/>
        <v>0</v>
      </c>
      <c r="H633" s="89">
        <f t="shared" si="272"/>
        <v>0</v>
      </c>
      <c r="I633" s="143">
        <f t="shared" si="273"/>
        <v>0</v>
      </c>
      <c r="J633" s="90">
        <f t="shared" si="274"/>
        <v>0</v>
      </c>
      <c r="K633" s="98">
        <f t="shared" si="275"/>
        <v>0</v>
      </c>
      <c r="L633" s="98">
        <f t="shared" si="276"/>
        <v>0</v>
      </c>
      <c r="M633" s="89">
        <f t="shared" si="277"/>
        <v>0</v>
      </c>
      <c r="N633" s="89">
        <f t="shared" si="278"/>
        <v>0</v>
      </c>
      <c r="O633" s="130">
        <f>B12</f>
        <v>21.99531132340103</v>
      </c>
      <c r="P633" s="89">
        <f t="shared" si="279"/>
        <v>0</v>
      </c>
      <c r="Q633" s="138"/>
      <c r="T633" s="141"/>
      <c r="U633" s="141"/>
    </row>
    <row r="634" spans="1:21" ht="16.5" thickBot="1">
      <c r="A634" s="41">
        <v>1100</v>
      </c>
      <c r="B634" s="49">
        <f>250+250</f>
        <v>500</v>
      </c>
      <c r="C634" s="143">
        <f t="shared" si="269"/>
        <v>0.5</v>
      </c>
      <c r="D634" s="103">
        <v>0</v>
      </c>
      <c r="E634" s="143">
        <f t="shared" si="270"/>
        <v>0.5</v>
      </c>
      <c r="F634" s="148">
        <f>ROUND((+$E634*2400)/12,0)</f>
        <v>100</v>
      </c>
      <c r="G634" s="98">
        <f t="shared" si="271"/>
        <v>365</v>
      </c>
      <c r="H634" s="89">
        <f t="shared" si="272"/>
        <v>11.63</v>
      </c>
      <c r="I634" s="98">
        <f t="shared" si="273"/>
        <v>100</v>
      </c>
      <c r="J634" s="89">
        <f t="shared" si="274"/>
        <v>0</v>
      </c>
      <c r="K634" s="98">
        <f t="shared" si="275"/>
        <v>0</v>
      </c>
      <c r="L634" s="98">
        <f t="shared" si="276"/>
        <v>265</v>
      </c>
      <c r="M634" s="89">
        <f t="shared" si="277"/>
        <v>0</v>
      </c>
      <c r="N634" s="89">
        <f t="shared" si="278"/>
        <v>0</v>
      </c>
      <c r="O634" s="130">
        <f>H634+J634+M634</f>
        <v>11.63</v>
      </c>
      <c r="P634" s="89">
        <f t="shared" si="279"/>
        <v>11.63</v>
      </c>
      <c r="Q634" s="138"/>
      <c r="T634" s="141"/>
      <c r="U634" s="141"/>
    </row>
    <row r="635" spans="1:21" ht="16.5" thickBot="1">
      <c r="A635" s="41">
        <v>1101</v>
      </c>
      <c r="B635" s="49">
        <f>(220*11.3)</f>
        <v>2486</v>
      </c>
      <c r="C635" s="143">
        <f t="shared" si="269"/>
        <v>2.4860000000000002</v>
      </c>
      <c r="D635" s="103">
        <v>0</v>
      </c>
      <c r="E635" s="143">
        <f t="shared" si="270"/>
        <v>2.4860000000000002</v>
      </c>
      <c r="F635" s="98">
        <f>ROUND((+E635*4000)/12,0)</f>
        <v>829</v>
      </c>
      <c r="G635" s="148">
        <f t="shared" si="271"/>
        <v>1815</v>
      </c>
      <c r="H635" s="89">
        <f t="shared" si="272"/>
        <v>57.83</v>
      </c>
      <c r="I635" s="98">
        <f t="shared" si="273"/>
        <v>497</v>
      </c>
      <c r="J635" s="89">
        <f t="shared" si="274"/>
        <v>0</v>
      </c>
      <c r="K635" s="98">
        <f t="shared" si="275"/>
        <v>332</v>
      </c>
      <c r="L635" s="98">
        <f t="shared" si="276"/>
        <v>1318</v>
      </c>
      <c r="M635" s="89">
        <f t="shared" si="277"/>
        <v>0</v>
      </c>
      <c r="N635" s="89">
        <f t="shared" si="278"/>
        <v>0</v>
      </c>
      <c r="O635" s="89">
        <f>H635+J635+M635</f>
        <v>57.83</v>
      </c>
      <c r="P635" s="130">
        <f t="shared" si="279"/>
        <v>57.83</v>
      </c>
      <c r="Q635" s="138"/>
      <c r="R635" s="42" t="s">
        <v>1316</v>
      </c>
      <c r="T635" s="141"/>
      <c r="U635" s="141"/>
    </row>
    <row r="636" spans="1:21" ht="16.5" thickBot="1">
      <c r="A636" s="41">
        <v>1102</v>
      </c>
      <c r="B636" s="41">
        <v>5.4</v>
      </c>
      <c r="C636" s="143">
        <f t="shared" si="269"/>
        <v>5.4000000000000003E-3</v>
      </c>
      <c r="D636" s="103">
        <v>0</v>
      </c>
      <c r="E636" s="143">
        <f t="shared" si="270"/>
        <v>5.4000000000000003E-3</v>
      </c>
      <c r="F636" s="98">
        <f>ROUND((+E636*4000)/12,0)</f>
        <v>2</v>
      </c>
      <c r="G636" s="148">
        <f t="shared" si="271"/>
        <v>4</v>
      </c>
      <c r="H636" s="89">
        <f t="shared" si="272"/>
        <v>0.13</v>
      </c>
      <c r="I636" s="98">
        <f t="shared" si="273"/>
        <v>1</v>
      </c>
      <c r="J636" s="89">
        <f t="shared" si="274"/>
        <v>0</v>
      </c>
      <c r="K636" s="98">
        <f t="shared" si="275"/>
        <v>1</v>
      </c>
      <c r="L636" s="98">
        <f t="shared" si="276"/>
        <v>3</v>
      </c>
      <c r="M636" s="89">
        <f t="shared" si="277"/>
        <v>0</v>
      </c>
      <c r="N636" s="89">
        <f t="shared" si="278"/>
        <v>0</v>
      </c>
      <c r="O636" s="89">
        <f>H636+J636+M636</f>
        <v>0.13</v>
      </c>
      <c r="P636" s="130">
        <f t="shared" si="279"/>
        <v>0.13</v>
      </c>
      <c r="Q636" s="138"/>
      <c r="R636" s="42" t="s">
        <v>1316</v>
      </c>
      <c r="T636" s="141"/>
      <c r="U636" s="141"/>
    </row>
    <row r="637" spans="1:21" ht="16.5" thickBot="1">
      <c r="A637" s="41">
        <v>1103</v>
      </c>
      <c r="B637" s="49">
        <f>4*70</f>
        <v>280</v>
      </c>
      <c r="C637" s="143">
        <f t="shared" si="269"/>
        <v>0.28000000000000003</v>
      </c>
      <c r="D637" s="103">
        <v>0</v>
      </c>
      <c r="E637" s="143">
        <f t="shared" si="270"/>
        <v>0.28000000000000003</v>
      </c>
      <c r="F637" s="148">
        <f>ROUND((+$E637*4000)/12,0)</f>
        <v>93</v>
      </c>
      <c r="G637" s="98">
        <f t="shared" si="271"/>
        <v>204</v>
      </c>
      <c r="H637" s="89">
        <f t="shared" si="272"/>
        <v>6.51</v>
      </c>
      <c r="I637" s="98">
        <f t="shared" si="273"/>
        <v>56</v>
      </c>
      <c r="J637" s="89">
        <f t="shared" si="274"/>
        <v>0</v>
      </c>
      <c r="K637" s="98">
        <f t="shared" si="275"/>
        <v>37</v>
      </c>
      <c r="L637" s="98">
        <f t="shared" si="276"/>
        <v>148</v>
      </c>
      <c r="M637" s="89">
        <f t="shared" si="277"/>
        <v>0</v>
      </c>
      <c r="N637" s="89">
        <f t="shared" si="278"/>
        <v>0</v>
      </c>
      <c r="O637" s="130">
        <f>IF((H637+J637+M637)&lt;$B$12,$B$12,(H637+J637+M637))</f>
        <v>21.99531132340103</v>
      </c>
      <c r="P637" s="89">
        <f t="shared" si="279"/>
        <v>6.51</v>
      </c>
      <c r="Q637" s="138"/>
      <c r="T637" s="141"/>
      <c r="U637" s="141"/>
    </row>
    <row r="638" spans="1:21" ht="16.5" thickBot="1">
      <c r="A638" s="41">
        <v>1104</v>
      </c>
      <c r="B638" s="49">
        <v>1000</v>
      </c>
      <c r="C638" s="143">
        <f t="shared" si="269"/>
        <v>1</v>
      </c>
      <c r="D638" s="103">
        <v>0</v>
      </c>
      <c r="E638" s="143">
        <f t="shared" si="270"/>
        <v>1</v>
      </c>
      <c r="F638" s="148">
        <f>ROUND((+$E638*120*24)/12,0)</f>
        <v>240</v>
      </c>
      <c r="G638" s="98">
        <f t="shared" si="271"/>
        <v>730</v>
      </c>
      <c r="H638" s="89">
        <f t="shared" si="272"/>
        <v>23.26</v>
      </c>
      <c r="I638" s="98">
        <f t="shared" si="273"/>
        <v>200</v>
      </c>
      <c r="J638" s="89">
        <f t="shared" si="274"/>
        <v>0</v>
      </c>
      <c r="K638" s="98">
        <f t="shared" si="275"/>
        <v>40</v>
      </c>
      <c r="L638" s="98">
        <f t="shared" si="276"/>
        <v>530</v>
      </c>
      <c r="M638" s="89">
        <f t="shared" si="277"/>
        <v>0</v>
      </c>
      <c r="N638" s="89">
        <f t="shared" si="278"/>
        <v>0</v>
      </c>
      <c r="O638" s="130">
        <f>H638+J638+M638</f>
        <v>23.26</v>
      </c>
      <c r="P638" s="89">
        <f t="shared" si="279"/>
        <v>23.26</v>
      </c>
      <c r="Q638" s="138"/>
      <c r="T638" s="141"/>
      <c r="U638" s="141"/>
    </row>
    <row r="639" spans="1:21" ht="16.5" thickBot="1">
      <c r="A639" s="41">
        <v>834</v>
      </c>
      <c r="B639" s="49">
        <v>595</v>
      </c>
      <c r="C639" s="143">
        <f t="shared" si="269"/>
        <v>0.59499999999999997</v>
      </c>
      <c r="D639" s="103">
        <v>0</v>
      </c>
      <c r="E639" s="143">
        <f t="shared" si="270"/>
        <v>0.59499999999999997</v>
      </c>
      <c r="F639" s="98">
        <f>ROUND((+$E639*120*24)/12,0)</f>
        <v>143</v>
      </c>
      <c r="G639" s="148">
        <v>344</v>
      </c>
      <c r="H639" s="89">
        <f t="shared" si="272"/>
        <v>13.84</v>
      </c>
      <c r="I639" s="98">
        <f t="shared" si="273"/>
        <v>119</v>
      </c>
      <c r="J639" s="89">
        <f t="shared" si="274"/>
        <v>0</v>
      </c>
      <c r="K639" s="98">
        <f t="shared" si="275"/>
        <v>24</v>
      </c>
      <c r="L639" s="98">
        <f t="shared" si="276"/>
        <v>225</v>
      </c>
      <c r="M639" s="89">
        <f t="shared" si="277"/>
        <v>0</v>
      </c>
      <c r="N639" s="89">
        <f t="shared" si="278"/>
        <v>0</v>
      </c>
      <c r="O639" s="89">
        <f>H639+J639+M639</f>
        <v>13.84</v>
      </c>
      <c r="P639" s="130">
        <f>H639+J639+N639-1.65</f>
        <v>12.19</v>
      </c>
      <c r="Q639" s="138"/>
      <c r="R639" s="42" t="s">
        <v>1316</v>
      </c>
      <c r="T639" s="141"/>
      <c r="U639" s="141"/>
    </row>
    <row r="640" spans="1:21" ht="16.5" thickBot="1">
      <c r="A640" s="41">
        <v>1109</v>
      </c>
      <c r="B640" s="49">
        <f>110*6</f>
        <v>660</v>
      </c>
      <c r="C640" s="143">
        <f t="shared" si="269"/>
        <v>0.66</v>
      </c>
      <c r="D640" s="103">
        <v>0.127</v>
      </c>
      <c r="E640" s="143">
        <f t="shared" si="270"/>
        <v>0.74382000000000004</v>
      </c>
      <c r="F640" s="148">
        <f>ROUND((+$E640*4000)/12,0)</f>
        <v>248</v>
      </c>
      <c r="G640" s="98">
        <f>ROUND((+$E640*8760)/12,0)</f>
        <v>543</v>
      </c>
      <c r="H640" s="89">
        <f t="shared" si="272"/>
        <v>17.3</v>
      </c>
      <c r="I640" s="98">
        <f t="shared" si="273"/>
        <v>149</v>
      </c>
      <c r="J640" s="89">
        <f t="shared" si="274"/>
        <v>0</v>
      </c>
      <c r="K640" s="98">
        <f t="shared" si="275"/>
        <v>99</v>
      </c>
      <c r="L640" s="98">
        <f t="shared" si="276"/>
        <v>394</v>
      </c>
      <c r="M640" s="89">
        <f t="shared" si="277"/>
        <v>0</v>
      </c>
      <c r="N640" s="89">
        <f t="shared" si="278"/>
        <v>0</v>
      </c>
      <c r="O640" s="130">
        <f>H640+J640+M640</f>
        <v>17.3</v>
      </c>
      <c r="P640" s="89">
        <f>H640+J640+N640</f>
        <v>17.3</v>
      </c>
      <c r="Q640" s="138"/>
      <c r="T640" s="141"/>
      <c r="U640" s="141"/>
    </row>
    <row r="641" spans="1:21" ht="16.5" thickBot="1">
      <c r="A641" s="41">
        <v>1108</v>
      </c>
      <c r="B641" s="49">
        <f>6*34</f>
        <v>204</v>
      </c>
      <c r="C641" s="143">
        <f t="shared" si="269"/>
        <v>0.20399999999999999</v>
      </c>
      <c r="D641" s="103">
        <v>0.1605</v>
      </c>
      <c r="E641" s="143">
        <f t="shared" si="270"/>
        <v>0.23674199999999998</v>
      </c>
      <c r="F641" s="98">
        <f>ROUND((+$E641*4000)/12,0)</f>
        <v>79</v>
      </c>
      <c r="G641" s="148">
        <f>ROUND((+$E641*8760)/12,0)</f>
        <v>173</v>
      </c>
      <c r="H641" s="89">
        <f t="shared" si="272"/>
        <v>5.51</v>
      </c>
      <c r="I641" s="98">
        <f t="shared" si="273"/>
        <v>47</v>
      </c>
      <c r="J641" s="89">
        <f t="shared" si="274"/>
        <v>0</v>
      </c>
      <c r="K641" s="98">
        <f t="shared" si="275"/>
        <v>32</v>
      </c>
      <c r="L641" s="98">
        <f t="shared" si="276"/>
        <v>126</v>
      </c>
      <c r="M641" s="89">
        <f t="shared" si="277"/>
        <v>0</v>
      </c>
      <c r="N641" s="89">
        <f t="shared" si="278"/>
        <v>0</v>
      </c>
      <c r="O641" s="89">
        <f>H641+J641+M641</f>
        <v>5.51</v>
      </c>
      <c r="P641" s="130">
        <f>H641+J641+N641</f>
        <v>5.51</v>
      </c>
      <c r="Q641" s="138"/>
      <c r="R641" s="42" t="s">
        <v>1316</v>
      </c>
      <c r="T641" s="141"/>
      <c r="U641" s="141"/>
    </row>
    <row r="642" spans="1:21" ht="15.75">
      <c r="A642" s="41">
        <v>1106</v>
      </c>
      <c r="B642" s="104">
        <f>0.178*365</f>
        <v>64.97</v>
      </c>
      <c r="C642" s="42">
        <f>ROUND(+B642/12,0)</f>
        <v>5</v>
      </c>
      <c r="D642" s="89">
        <v>12.65</v>
      </c>
      <c r="E642" s="83">
        <f>ROUND(C642*$P$7,2)</f>
        <v>0</v>
      </c>
      <c r="F642" s="89">
        <v>0</v>
      </c>
      <c r="G642" s="89">
        <f>SUM(D642:F642)</f>
        <v>12.65</v>
      </c>
      <c r="H642" s="89"/>
      <c r="I642" s="98"/>
      <c r="J642" s="89"/>
      <c r="K642" s="98"/>
      <c r="L642" s="98"/>
      <c r="M642" s="89"/>
      <c r="N642" s="89"/>
      <c r="O642" s="89"/>
      <c r="P642" s="153"/>
      <c r="Q642" s="138"/>
      <c r="T642" s="141"/>
      <c r="U642" s="141"/>
    </row>
    <row r="643" spans="1:21" ht="16.5" thickBot="1">
      <c r="A643" s="41">
        <v>1105</v>
      </c>
      <c r="B643" s="104">
        <f>4.24*365</f>
        <v>1547.6000000000001</v>
      </c>
      <c r="C643" s="42">
        <f>ROUND(+B643/12,0)</f>
        <v>129</v>
      </c>
      <c r="D643" s="89">
        <v>12.65</v>
      </c>
      <c r="E643" s="83">
        <f>ROUND(C643*$P$7,2)</f>
        <v>0</v>
      </c>
      <c r="F643" s="89">
        <v>0</v>
      </c>
      <c r="G643" s="89">
        <f>SUM(D643:F643)</f>
        <v>12.65</v>
      </c>
      <c r="H643" s="89"/>
      <c r="I643" s="98"/>
      <c r="J643" s="89"/>
      <c r="K643" s="98"/>
      <c r="L643" s="98"/>
      <c r="M643" s="89"/>
      <c r="N643" s="89"/>
      <c r="O643" s="89"/>
      <c r="P643" s="153"/>
      <c r="Q643" s="138"/>
      <c r="T643" s="141"/>
      <c r="U643" s="141"/>
    </row>
    <row r="644" spans="1:21" ht="16.5" thickBot="1">
      <c r="A644" s="41">
        <v>1110</v>
      </c>
      <c r="B644" s="49">
        <v>20</v>
      </c>
      <c r="C644" s="143">
        <f>B644/1000</f>
        <v>0.02</v>
      </c>
      <c r="D644" s="103">
        <v>0</v>
      </c>
      <c r="E644" s="143">
        <f>(+C644*D644)+C644</f>
        <v>0.02</v>
      </c>
      <c r="F644" s="98">
        <f>ROUND((+$E644*4000)/12,0)</f>
        <v>7</v>
      </c>
      <c r="G644" s="148">
        <f>ROUND((+$E644*8760)/12,0)</f>
        <v>15</v>
      </c>
      <c r="H644" s="89">
        <f>ROUND(+E644*'2026 Rates RTT'!D$7,2)</f>
        <v>0.47</v>
      </c>
      <c r="I644" s="98">
        <f>ROUND(IF((E644*200)&gt;F644,F644,(E644*200)),0)</f>
        <v>4</v>
      </c>
      <c r="J644" s="89">
        <f>ROUND(+I644*'2026 Rates RTT'!D$8,2)</f>
        <v>0</v>
      </c>
      <c r="K644" s="98">
        <f>F644-I644</f>
        <v>3</v>
      </c>
      <c r="L644" s="98">
        <f>G644-I644</f>
        <v>11</v>
      </c>
      <c r="M644" s="89">
        <f>ROUND(+K644*'2026 Rates RTT'!D$9,2)</f>
        <v>0</v>
      </c>
      <c r="N644" s="89">
        <f>ROUND(+L644*'2026 Rates RTT'!D$9,2)</f>
        <v>0</v>
      </c>
      <c r="O644" s="130">
        <f>IF((H644+J644+M644)&lt;$B$12,$B$12,(H644+J644+M644))</f>
        <v>21.99531132340103</v>
      </c>
      <c r="P644" s="130">
        <v>13.89</v>
      </c>
      <c r="Q644" s="138"/>
      <c r="R644" s="42" t="s">
        <v>1316</v>
      </c>
      <c r="T644" s="141"/>
      <c r="U644" s="141"/>
    </row>
    <row r="645" spans="1:21" ht="15.75">
      <c r="A645" s="100"/>
      <c r="B645" s="216">
        <f>3*400</f>
        <v>1200</v>
      </c>
      <c r="C645" s="217">
        <f>B645/1000</f>
        <v>1.2</v>
      </c>
      <c r="D645" s="218">
        <v>0</v>
      </c>
      <c r="E645" s="217">
        <f>(+C645*D645)+C645</f>
        <v>1.2</v>
      </c>
      <c r="F645" s="219">
        <f>ROUND((+$E645*4000)/12,0)</f>
        <v>400</v>
      </c>
      <c r="G645" s="220">
        <f>ROUND((+$E645*8760)/12,0)</f>
        <v>876</v>
      </c>
      <c r="H645" s="221">
        <f>ROUND(+E645*D$7,2)</f>
        <v>27.92</v>
      </c>
      <c r="I645" s="219">
        <f>ROUND(IF((E645*200)&gt;F645,F645,(E645*200)),0)</f>
        <v>240</v>
      </c>
      <c r="J645" s="221">
        <f>ROUND(+I645*D$8,2)</f>
        <v>0</v>
      </c>
      <c r="K645" s="219">
        <f>F645-I645</f>
        <v>160</v>
      </c>
      <c r="L645" s="219">
        <v>636</v>
      </c>
      <c r="M645" s="221">
        <f>ROUND(+K645*D$9,2)</f>
        <v>0</v>
      </c>
      <c r="N645" s="221">
        <f>ROUND(+L645*D$9,2)</f>
        <v>0</v>
      </c>
      <c r="O645" s="222">
        <f>H645+J645+M645</f>
        <v>27.92</v>
      </c>
      <c r="P645" s="223">
        <f>H645+J645+N645</f>
        <v>27.92</v>
      </c>
      <c r="Q645" s="138"/>
      <c r="T645" s="141"/>
      <c r="U645" s="141"/>
    </row>
    <row r="646" spans="1:21" ht="15.75">
      <c r="A646" s="100"/>
      <c r="B646" s="216">
        <f>3*120</f>
        <v>360</v>
      </c>
      <c r="C646" s="217">
        <f>B646/1000</f>
        <v>0.36</v>
      </c>
      <c r="D646" s="218">
        <v>0</v>
      </c>
      <c r="E646" s="217">
        <f>(+C646*D646)+C646</f>
        <v>0.36</v>
      </c>
      <c r="F646" s="219">
        <f>ROUND((+$E646*8760)/12,0)</f>
        <v>263</v>
      </c>
      <c r="G646" s="220">
        <f>ROUND((+$E646*8760)/12,0)</f>
        <v>263</v>
      </c>
      <c r="H646" s="221">
        <f>ROUND(+E646*D$7,2)</f>
        <v>8.3699999999999992</v>
      </c>
      <c r="I646" s="219">
        <f>ROUND(IF((E646*200)&gt;F646,F646,(E646*200)),0)</f>
        <v>72</v>
      </c>
      <c r="J646" s="221">
        <f>ROUND(+I646*D$8,2)</f>
        <v>0</v>
      </c>
      <c r="K646" s="219">
        <f>F646-I646</f>
        <v>191</v>
      </c>
      <c r="L646" s="219">
        <v>191</v>
      </c>
      <c r="M646" s="221">
        <f>ROUND(+K646*D$9,2)</f>
        <v>0</v>
      </c>
      <c r="N646" s="221">
        <f>ROUND(+L646*D$9,2)</f>
        <v>0</v>
      </c>
      <c r="O646" s="222">
        <f>H646+J646+M646</f>
        <v>8.3699999999999992</v>
      </c>
      <c r="P646" s="223">
        <f>H646+J646+N646</f>
        <v>8.3699999999999992</v>
      </c>
      <c r="Q646" s="138"/>
      <c r="T646" s="141"/>
      <c r="U646" s="141"/>
    </row>
    <row r="647" spans="1:21" ht="15.75">
      <c r="A647" s="100">
        <v>1111</v>
      </c>
      <c r="B647" s="216"/>
      <c r="C647" s="217"/>
      <c r="D647" s="218"/>
      <c r="E647" s="217"/>
      <c r="F647" s="219">
        <f>F645+F646</f>
        <v>663</v>
      </c>
      <c r="G647" s="220"/>
      <c r="H647" s="221"/>
      <c r="I647" s="219"/>
      <c r="J647" s="221"/>
      <c r="K647" s="219"/>
      <c r="L647" s="219"/>
      <c r="M647" s="221"/>
      <c r="N647" s="221"/>
      <c r="O647" s="222">
        <f>O645+O646</f>
        <v>36.29</v>
      </c>
      <c r="P647" s="223"/>
      <c r="Q647" s="138"/>
      <c r="T647" s="141"/>
      <c r="U647" s="141"/>
    </row>
    <row r="648" spans="1:21" ht="16.5" thickBot="1">
      <c r="A648" s="224"/>
      <c r="B648" s="216"/>
      <c r="C648" s="217"/>
      <c r="D648" s="218"/>
      <c r="E648" s="217"/>
      <c r="F648" s="219"/>
      <c r="G648" s="220"/>
      <c r="H648" s="221"/>
      <c r="I648" s="219"/>
      <c r="J648" s="221"/>
      <c r="K648" s="219"/>
      <c r="L648" s="219"/>
      <c r="M648" s="221"/>
      <c r="N648" s="221"/>
      <c r="O648" s="222"/>
      <c r="P648" s="223"/>
      <c r="Q648" s="138"/>
      <c r="T648" s="141"/>
      <c r="U648" s="141"/>
    </row>
    <row r="649" spans="1:21" ht="16.5" thickBot="1">
      <c r="A649" s="100">
        <v>1112</v>
      </c>
      <c r="B649" s="216">
        <v>660</v>
      </c>
      <c r="C649" s="217">
        <f>B649/1000</f>
        <v>0.66</v>
      </c>
      <c r="D649" s="218">
        <v>0</v>
      </c>
      <c r="E649" s="217">
        <f>(+C649*D649)+C649</f>
        <v>0.66</v>
      </c>
      <c r="F649" s="219">
        <f>ROUND((+$E649*4000)/12,0)</f>
        <v>220</v>
      </c>
      <c r="G649" s="220">
        <f>ROUND((+$E649*8760)/12,0)</f>
        <v>482</v>
      </c>
      <c r="H649" s="221">
        <f>ROUND(+E649*D$7,2)</f>
        <v>15.35</v>
      </c>
      <c r="I649" s="219">
        <v>132</v>
      </c>
      <c r="J649" s="221">
        <f>ROUND(+I649*D$8,2)</f>
        <v>0</v>
      </c>
      <c r="K649" s="219">
        <f>F649-I649</f>
        <v>88</v>
      </c>
      <c r="L649" s="219">
        <f>G649-I649</f>
        <v>350</v>
      </c>
      <c r="M649" s="221">
        <f>ROUND(+K649*D$9,2)</f>
        <v>0</v>
      </c>
      <c r="N649" s="221">
        <f>ROUND(+L649*D$9,2)</f>
        <v>0</v>
      </c>
      <c r="O649" s="222">
        <f>H649+J649+M649</f>
        <v>15.35</v>
      </c>
      <c r="P649" s="225">
        <f>H649+J649+N649</f>
        <v>15.35</v>
      </c>
      <c r="Q649" s="226"/>
      <c r="R649" s="42" t="s">
        <v>1316</v>
      </c>
      <c r="T649" s="141"/>
      <c r="U649" s="141"/>
    </row>
    <row r="650" spans="1:21" ht="16.5" thickBot="1">
      <c r="A650" s="100">
        <v>1113</v>
      </c>
      <c r="B650" s="216">
        <v>1680</v>
      </c>
      <c r="C650" s="217">
        <f>B650/1000</f>
        <v>1.68</v>
      </c>
      <c r="D650" s="218">
        <v>0.12690000000000001</v>
      </c>
      <c r="E650" s="217">
        <f>(+C650*D650)+C650</f>
        <v>1.893192</v>
      </c>
      <c r="F650" s="219">
        <f>ROUND((+$E650*4000)/12,0)</f>
        <v>631</v>
      </c>
      <c r="G650" s="220">
        <f>ROUND((+$E650*8760)/12,0)</f>
        <v>1382</v>
      </c>
      <c r="H650" s="221">
        <f>ROUND(+E650*D$7,2)</f>
        <v>44.04</v>
      </c>
      <c r="I650" s="219">
        <v>379</v>
      </c>
      <c r="J650" s="221">
        <f>ROUND(+I650*D$8,2)</f>
        <v>0</v>
      </c>
      <c r="K650" s="219">
        <f>F650-I650</f>
        <v>252</v>
      </c>
      <c r="L650" s="219">
        <f>G650-I650</f>
        <v>1003</v>
      </c>
      <c r="M650" s="221">
        <f>ROUND(+K650*D$9,2)</f>
        <v>0</v>
      </c>
      <c r="N650" s="221">
        <f>ROUND(+L650*D$9,2)</f>
        <v>0</v>
      </c>
      <c r="O650" s="222">
        <f>H650+J650+M650</f>
        <v>44.04</v>
      </c>
      <c r="P650" s="225">
        <f>H650+J650+N650</f>
        <v>44.04</v>
      </c>
      <c r="Q650" s="226"/>
      <c r="R650" s="42" t="s">
        <v>1316</v>
      </c>
      <c r="T650" s="141"/>
      <c r="U650" s="141"/>
    </row>
    <row r="651" spans="1:21" ht="16.5" thickBot="1">
      <c r="A651" s="100">
        <v>1114</v>
      </c>
      <c r="B651" s="216">
        <v>700</v>
      </c>
      <c r="C651" s="217">
        <f>B651/1000</f>
        <v>0.7</v>
      </c>
      <c r="D651" s="218">
        <v>0.1</v>
      </c>
      <c r="E651" s="217">
        <f>(+C651*D651)+C651</f>
        <v>0.76999999999999991</v>
      </c>
      <c r="F651" s="219">
        <f>ROUND((+$E651*4000)/12,0)</f>
        <v>257</v>
      </c>
      <c r="G651" s="220">
        <f>ROUND((+$E651*8760)/12,0)</f>
        <v>562</v>
      </c>
      <c r="H651" s="221">
        <f>ROUND(+E651*D$7,2)</f>
        <v>17.91</v>
      </c>
      <c r="I651" s="219">
        <v>154</v>
      </c>
      <c r="J651" s="221">
        <f>ROUND(+I651*D$8,2)</f>
        <v>0</v>
      </c>
      <c r="K651" s="219">
        <f>F651-I651</f>
        <v>103</v>
      </c>
      <c r="L651" s="219">
        <f>G651-I651</f>
        <v>408</v>
      </c>
      <c r="M651" s="221">
        <f>ROUND(+K651*D$9,2)</f>
        <v>0</v>
      </c>
      <c r="N651" s="221">
        <f>ROUND(+L651*D$9,2)</f>
        <v>0</v>
      </c>
      <c r="O651" s="222">
        <f>H651+J651+M651</f>
        <v>17.91</v>
      </c>
      <c r="P651" s="227">
        <f>H651+J651+N651</f>
        <v>17.91</v>
      </c>
      <c r="Q651" s="226"/>
      <c r="R651" s="42" t="s">
        <v>1316</v>
      </c>
      <c r="T651" s="141"/>
      <c r="U651" s="141"/>
    </row>
    <row r="652" spans="1:21" ht="15.75">
      <c r="A652" s="100"/>
      <c r="B652" s="216"/>
      <c r="C652" s="217"/>
      <c r="D652" s="218"/>
      <c r="E652" s="217"/>
      <c r="F652" s="219"/>
      <c r="G652" s="220"/>
      <c r="H652" s="222"/>
      <c r="I652" s="219"/>
      <c r="J652" s="222"/>
      <c r="K652" s="219"/>
      <c r="L652" s="219"/>
      <c r="M652" s="222"/>
      <c r="N652" s="222"/>
      <c r="O652" s="222"/>
      <c r="P652" s="223"/>
      <c r="Q652" s="138"/>
      <c r="T652" s="141"/>
      <c r="U652" s="141"/>
    </row>
    <row r="653" spans="1:21" ht="15.75">
      <c r="A653" s="100"/>
      <c r="B653" s="49">
        <v>3500</v>
      </c>
      <c r="C653" s="143">
        <f>B653/1000</f>
        <v>3.5</v>
      </c>
      <c r="D653" s="103">
        <v>0</v>
      </c>
      <c r="E653" s="143">
        <f>(+C653*D653)+C653</f>
        <v>3.5</v>
      </c>
      <c r="F653" s="98">
        <f>ROUND((+$E653*8760)/12,0)</f>
        <v>2555</v>
      </c>
      <c r="G653" s="50">
        <f>ROUND((+$E653*8760)/12,0)</f>
        <v>2555</v>
      </c>
      <c r="H653" s="221">
        <f>ROUND(+E653*D$7,2)</f>
        <v>81.42</v>
      </c>
      <c r="I653" s="98">
        <f>ROUND(IF((E653*200)&gt;F653,F653,(E653*200)),0)</f>
        <v>700</v>
      </c>
      <c r="J653" s="221">
        <f>ROUND(+I653*D$8,2)</f>
        <v>0</v>
      </c>
      <c r="K653" s="98">
        <f>F653-I653</f>
        <v>1855</v>
      </c>
      <c r="L653" s="98">
        <f>G653-I653</f>
        <v>1855</v>
      </c>
      <c r="M653" s="221">
        <f>ROUND(+K653*D$9,2)</f>
        <v>0</v>
      </c>
      <c r="N653" s="221">
        <f>ROUND(+L653*D$9,2)</f>
        <v>0</v>
      </c>
      <c r="O653" s="222">
        <f>H653+J653+M653</f>
        <v>81.42</v>
      </c>
      <c r="P653" s="153">
        <f>H653+J653+N653</f>
        <v>81.42</v>
      </c>
      <c r="Q653" s="138"/>
      <c r="T653" s="141"/>
      <c r="U653" s="141"/>
    </row>
    <row r="654" spans="1:21" ht="15.75">
      <c r="A654" s="100"/>
      <c r="B654" s="49">
        <f>5000/5</f>
        <v>1000</v>
      </c>
      <c r="C654" s="143">
        <f>B654/1000</f>
        <v>1</v>
      </c>
      <c r="D654" s="103">
        <v>0</v>
      </c>
      <c r="E654" s="143">
        <f>(+C654*D654)+C654</f>
        <v>1</v>
      </c>
      <c r="F654" s="50">
        <f>ROUND((+$E654*10*365)/12,0)</f>
        <v>304</v>
      </c>
      <c r="G654" s="98">
        <f>ROUND((+$E654*8760)/12,0)</f>
        <v>730</v>
      </c>
      <c r="H654" s="221">
        <f>ROUND(+E654*D$7,2)</f>
        <v>23.26</v>
      </c>
      <c r="I654" s="98">
        <f>ROUND(IF((E654*200)&gt;F654,F654,(E654*200)),0)</f>
        <v>200</v>
      </c>
      <c r="J654" s="221">
        <f>ROUND(+I654*D$8,2)</f>
        <v>0</v>
      </c>
      <c r="K654" s="98">
        <f>F654-I654</f>
        <v>104</v>
      </c>
      <c r="L654" s="98">
        <f>G654-I654</f>
        <v>530</v>
      </c>
      <c r="M654" s="221">
        <f>ROUND(+K654*D$9,2)</f>
        <v>0</v>
      </c>
      <c r="N654" s="221">
        <f>ROUND(+L654*D$9,2)</f>
        <v>0</v>
      </c>
      <c r="O654" s="153">
        <f>H654+J654+M654</f>
        <v>23.26</v>
      </c>
      <c r="P654" s="89">
        <f>H654+J654+N654</f>
        <v>23.26</v>
      </c>
      <c r="Q654" s="138"/>
      <c r="T654" s="141"/>
      <c r="U654" s="141"/>
    </row>
    <row r="655" spans="1:21" ht="15.75">
      <c r="A655" s="100"/>
      <c r="B655" s="49">
        <f>2500/5</f>
        <v>500</v>
      </c>
      <c r="C655" s="143">
        <f>B655/1000</f>
        <v>0.5</v>
      </c>
      <c r="D655" s="103">
        <v>0</v>
      </c>
      <c r="E655" s="143">
        <f>(+C655*D655)+C655</f>
        <v>0.5</v>
      </c>
      <c r="F655" s="50">
        <f>ROUND((+$E655*5110)/12,0)</f>
        <v>213</v>
      </c>
      <c r="G655" s="98">
        <f>ROUND((+$E655*8760)/12,0)</f>
        <v>365</v>
      </c>
      <c r="H655" s="221">
        <f>ROUND(+E655*D$7,2)</f>
        <v>11.63</v>
      </c>
      <c r="I655" s="98">
        <f>ROUND(IF((E655*200)&gt;F655,F655,(E655*200)),0)</f>
        <v>100</v>
      </c>
      <c r="J655" s="221">
        <f>ROUND(+I655*D$8,2)</f>
        <v>0</v>
      </c>
      <c r="K655" s="98">
        <f>F655-I655</f>
        <v>113</v>
      </c>
      <c r="L655" s="98">
        <f>G655-I655</f>
        <v>265</v>
      </c>
      <c r="M655" s="221">
        <f>ROUND(+K655*D$9,2)</f>
        <v>0</v>
      </c>
      <c r="N655" s="221">
        <f>ROUND(+L655*D$9,2)</f>
        <v>0</v>
      </c>
      <c r="O655" s="153">
        <f>H655+J655+M655</f>
        <v>11.63</v>
      </c>
      <c r="P655" s="89">
        <f>H655+J655+N655</f>
        <v>11.63</v>
      </c>
      <c r="Q655" s="138"/>
      <c r="T655" s="141"/>
      <c r="U655" s="141"/>
    </row>
    <row r="656" spans="1:21" ht="15.75">
      <c r="A656" s="100">
        <v>1115</v>
      </c>
      <c r="B656" s="49">
        <f>SUM(B653:B655)</f>
        <v>5000</v>
      </c>
      <c r="C656" s="143"/>
      <c r="D656" s="103"/>
      <c r="E656" s="143"/>
      <c r="F656" s="50">
        <f>F654+F655</f>
        <v>517</v>
      </c>
      <c r="G656" s="98">
        <f>SUM(G654:G655)</f>
        <v>1095</v>
      </c>
      <c r="H656" s="89"/>
      <c r="I656" s="98"/>
      <c r="J656" s="89"/>
      <c r="K656" s="98"/>
      <c r="L656" s="98"/>
      <c r="M656" s="89"/>
      <c r="N656" s="89"/>
      <c r="O656" s="153">
        <f>SUM(O654:O655)</f>
        <v>34.89</v>
      </c>
      <c r="P656" s="153">
        <f>SUM(P654:P655)</f>
        <v>34.89</v>
      </c>
      <c r="Q656" s="138"/>
      <c r="T656" s="141"/>
      <c r="U656" s="141"/>
    </row>
    <row r="657" spans="1:21" ht="16.5" thickBot="1">
      <c r="A657" s="100"/>
      <c r="B657" s="49"/>
      <c r="C657" s="143"/>
      <c r="D657" s="103"/>
      <c r="E657" s="143"/>
      <c r="F657" s="50"/>
      <c r="G657" s="98"/>
      <c r="H657" s="89"/>
      <c r="I657" s="98"/>
      <c r="J657" s="89"/>
      <c r="K657" s="98"/>
      <c r="L657" s="98"/>
      <c r="M657" s="89"/>
      <c r="N657" s="89"/>
      <c r="O657" s="153"/>
      <c r="P657" s="153"/>
      <c r="Q657" s="138"/>
      <c r="T657" s="141"/>
      <c r="U657" s="141"/>
    </row>
    <row r="658" spans="1:21" ht="16.5" thickBot="1">
      <c r="A658" s="100">
        <v>1116</v>
      </c>
      <c r="B658" s="49">
        <f>85*11</f>
        <v>935</v>
      </c>
      <c r="C658" s="143">
        <f>B658/1000</f>
        <v>0.93500000000000005</v>
      </c>
      <c r="D658" s="103">
        <f>((85+(200*5))/(11*85))-1</f>
        <v>0.16042780748663099</v>
      </c>
      <c r="E658" s="143">
        <f>(+C658*D658)+C658</f>
        <v>1.085</v>
      </c>
      <c r="F658" s="50">
        <f>ROUND((+$E658*4000)/12,0)</f>
        <v>362</v>
      </c>
      <c r="G658" s="98">
        <f>ROUND((+$E658*8760)/12,0)</f>
        <v>792</v>
      </c>
      <c r="H658" s="221">
        <f>ROUND(+E658*D$7,2)</f>
        <v>25.24</v>
      </c>
      <c r="I658" s="98">
        <f>ROUND(IF((E658*200)&gt;F658,F658,(E658*200)),0)</f>
        <v>217</v>
      </c>
      <c r="J658" s="221">
        <f>ROUND(+I658*D$8,2)</f>
        <v>0</v>
      </c>
      <c r="K658" s="98">
        <f>F658-I658</f>
        <v>145</v>
      </c>
      <c r="L658" s="98">
        <f>G658-I658</f>
        <v>575</v>
      </c>
      <c r="M658" s="221">
        <f>ROUND(+K658*D$9,2)</f>
        <v>0</v>
      </c>
      <c r="N658" s="221">
        <f>ROUND(+L658*D$9,2)</f>
        <v>0</v>
      </c>
      <c r="O658" s="153">
        <f>H658+J658+M658</f>
        <v>25.24</v>
      </c>
      <c r="P658" s="89">
        <f>H658+J658+N658</f>
        <v>25.24</v>
      </c>
      <c r="Q658" s="86"/>
      <c r="T658" s="141"/>
      <c r="U658" s="141"/>
    </row>
    <row r="659" spans="1:21" ht="15.75">
      <c r="A659" s="228"/>
      <c r="B659" s="216"/>
      <c r="C659" s="217"/>
      <c r="D659" s="218"/>
      <c r="E659" s="217"/>
      <c r="F659" s="219"/>
      <c r="G659" s="220"/>
      <c r="H659" s="222"/>
      <c r="I659" s="219"/>
      <c r="J659" s="222"/>
      <c r="K659" s="219"/>
      <c r="L659" s="219"/>
      <c r="M659" s="222"/>
      <c r="N659" s="222"/>
      <c r="O659" s="222"/>
      <c r="P659" s="223"/>
      <c r="Q659" s="138"/>
      <c r="T659" s="141"/>
      <c r="U659" s="141"/>
    </row>
    <row r="660" spans="1:21" ht="15.75">
      <c r="A660" s="100"/>
      <c r="B660" s="49">
        <f>8*45</f>
        <v>360</v>
      </c>
      <c r="C660" s="143">
        <f>B660/1000</f>
        <v>0.36</v>
      </c>
      <c r="D660" s="103">
        <v>0.13900000000000001</v>
      </c>
      <c r="E660" s="143">
        <f>(+C660*D660)+C660</f>
        <v>0.41003999999999996</v>
      </c>
      <c r="F660" s="50">
        <f>ROUND((+$E660*4000)/12,0)</f>
        <v>137</v>
      </c>
      <c r="G660" s="98">
        <f>ROUND((+$E660*8760)/12,0)</f>
        <v>299</v>
      </c>
      <c r="H660" s="221">
        <f>ROUND(+E660*D$7,2)</f>
        <v>9.5399999999999991</v>
      </c>
      <c r="I660" s="98">
        <f>ROUND(IF((E660*200)&gt;F660,F660,(E660*200)),0)</f>
        <v>82</v>
      </c>
      <c r="J660" s="221">
        <f>ROUND(+I660*D$8,2)</f>
        <v>0</v>
      </c>
      <c r="K660" s="98">
        <f>F660-I660</f>
        <v>55</v>
      </c>
      <c r="L660" s="98">
        <f>G660-I660</f>
        <v>217</v>
      </c>
      <c r="M660" s="221">
        <f>ROUND(+K660*D$9,2)</f>
        <v>0</v>
      </c>
      <c r="N660" s="221">
        <f>ROUND(+L660*D$9,2)</f>
        <v>0</v>
      </c>
      <c r="O660" s="153">
        <f>H660+J660+M660</f>
        <v>9.5399999999999991</v>
      </c>
      <c r="P660" s="89">
        <f>H660+J660+N660</f>
        <v>9.5399999999999991</v>
      </c>
      <c r="Q660" s="138"/>
      <c r="T660" s="141"/>
      <c r="U660" s="141"/>
    </row>
    <row r="661" spans="1:21" ht="15.75">
      <c r="A661" s="100"/>
      <c r="B661" s="49">
        <f>2*35</f>
        <v>70</v>
      </c>
      <c r="C661" s="143">
        <f>B661/1000</f>
        <v>7.0000000000000007E-2</v>
      </c>
      <c r="D661" s="103">
        <v>0.186</v>
      </c>
      <c r="E661" s="143">
        <f>(+C661*D661)+C661</f>
        <v>8.302000000000001E-2</v>
      </c>
      <c r="F661" s="50">
        <f>ROUND((+$E661*4000)/12,0)</f>
        <v>28</v>
      </c>
      <c r="G661" s="98">
        <f>ROUND((+$E661*8760)/12,0)</f>
        <v>61</v>
      </c>
      <c r="H661" s="221">
        <f>ROUND(+E661*D$7,2)</f>
        <v>1.93</v>
      </c>
      <c r="I661" s="98">
        <f>ROUND(IF((E661*200)&gt;F661,F661,(E661*200)),0)</f>
        <v>17</v>
      </c>
      <c r="J661" s="221">
        <f>ROUND(+I661*D$8,2)</f>
        <v>0</v>
      </c>
      <c r="K661" s="98">
        <f>F661-I661</f>
        <v>11</v>
      </c>
      <c r="L661" s="98">
        <f>G661-I661</f>
        <v>44</v>
      </c>
      <c r="M661" s="221">
        <f>ROUND(+K661*D$9,2)</f>
        <v>0</v>
      </c>
      <c r="N661" s="221">
        <f>ROUND(+L661*D$9,2)</f>
        <v>0</v>
      </c>
      <c r="O661" s="153">
        <f>H661+J661+M661</f>
        <v>1.93</v>
      </c>
      <c r="P661" s="89">
        <f>H661+J661+N661</f>
        <v>1.93</v>
      </c>
      <c r="Q661" s="138"/>
      <c r="T661" s="141"/>
      <c r="U661" s="141"/>
    </row>
    <row r="662" spans="1:21" ht="15.75">
      <c r="A662" s="100"/>
      <c r="B662" s="49">
        <v>80</v>
      </c>
      <c r="C662" s="143">
        <f>B662/1000</f>
        <v>0.08</v>
      </c>
      <c r="D662" s="103">
        <v>0.184</v>
      </c>
      <c r="E662" s="143">
        <f>(+C662*D662)+C662</f>
        <v>9.4719999999999999E-2</v>
      </c>
      <c r="F662" s="50">
        <f>ROUND((+$E662*4000)/12,0)</f>
        <v>32</v>
      </c>
      <c r="G662" s="98">
        <f>ROUND((+$E662*8760)/12,0)</f>
        <v>69</v>
      </c>
      <c r="H662" s="221">
        <f>ROUND(+E662*D$7,2)</f>
        <v>2.2000000000000002</v>
      </c>
      <c r="I662" s="98">
        <f>ROUND(IF((E662*200)&gt;F662,F662,(E662*200)),0)</f>
        <v>19</v>
      </c>
      <c r="J662" s="221">
        <f>ROUND(+I662*D$8,2)</f>
        <v>0</v>
      </c>
      <c r="K662" s="98">
        <f>F662-I662</f>
        <v>13</v>
      </c>
      <c r="L662" s="98">
        <f>G662-I662</f>
        <v>50</v>
      </c>
      <c r="M662" s="221">
        <f>ROUND(+K662*D$9,2)</f>
        <v>0</v>
      </c>
      <c r="N662" s="221">
        <f>ROUND(+L662*D$9,2)</f>
        <v>0</v>
      </c>
      <c r="O662" s="153">
        <f>H662+J662+M662</f>
        <v>2.2000000000000002</v>
      </c>
      <c r="P662" s="89">
        <f>H662+J662+N662</f>
        <v>2.2000000000000002</v>
      </c>
      <c r="Q662" s="138"/>
      <c r="T662" s="141"/>
      <c r="U662" s="141"/>
    </row>
    <row r="663" spans="1:21" ht="16.5" thickBot="1">
      <c r="A663" s="100"/>
      <c r="B663" s="49">
        <f>20*60</f>
        <v>1200</v>
      </c>
      <c r="C663" s="143">
        <f>B663/1000</f>
        <v>1.2</v>
      </c>
      <c r="D663" s="103">
        <v>0.17799999999999999</v>
      </c>
      <c r="E663" s="143">
        <f>(+C663*D663)+C663</f>
        <v>1.4136</v>
      </c>
      <c r="F663" s="50">
        <f>ROUND((+$E663*4000)/12,0)</f>
        <v>471</v>
      </c>
      <c r="G663" s="98">
        <f>ROUND((+$E663*8760)/12,0)</f>
        <v>1032</v>
      </c>
      <c r="H663" s="221">
        <f>ROUND(+E663*D$7,2)</f>
        <v>32.89</v>
      </c>
      <c r="I663" s="98">
        <f>ROUND(IF((E663*200)&gt;F663,F663,(E663*200)),0)</f>
        <v>283</v>
      </c>
      <c r="J663" s="221">
        <f>ROUND(+I663*D$8,2)</f>
        <v>0</v>
      </c>
      <c r="K663" s="98">
        <f>F663-I663</f>
        <v>188</v>
      </c>
      <c r="L663" s="98">
        <f>G663-I663</f>
        <v>749</v>
      </c>
      <c r="M663" s="221">
        <f>ROUND(+K663*D$9,2)</f>
        <v>0</v>
      </c>
      <c r="N663" s="221">
        <f>ROUND(+L663*D$9,2)</f>
        <v>0</v>
      </c>
      <c r="O663" s="153">
        <f>H663+J663+M663</f>
        <v>32.89</v>
      </c>
      <c r="P663" s="89">
        <f>H663+J663+N663</f>
        <v>32.89</v>
      </c>
      <c r="Q663" s="138"/>
      <c r="T663" s="141"/>
      <c r="U663" s="141"/>
    </row>
    <row r="664" spans="1:21" ht="16.5" thickBot="1">
      <c r="A664" s="100">
        <v>1117</v>
      </c>
      <c r="B664" s="49">
        <f>SUM(B660:B663)</f>
        <v>1710</v>
      </c>
      <c r="C664" s="143"/>
      <c r="D664" s="143"/>
      <c r="E664" s="143"/>
      <c r="F664" s="50">
        <f>SUM(F660:F663)</f>
        <v>668</v>
      </c>
      <c r="G664" s="98"/>
      <c r="I664" s="98"/>
      <c r="K664" s="98"/>
      <c r="L664" s="98"/>
      <c r="O664" s="153">
        <f>SUM(O660:O663)</f>
        <v>46.56</v>
      </c>
      <c r="Q664" s="86"/>
      <c r="T664" s="141"/>
      <c r="U664" s="141"/>
    </row>
    <row r="665" spans="1:21" ht="15.75">
      <c r="A665" s="100"/>
      <c r="B665" s="216"/>
      <c r="C665" s="217"/>
      <c r="D665" s="218"/>
      <c r="E665" s="217"/>
      <c r="F665" s="219"/>
      <c r="G665" s="220"/>
      <c r="H665" s="222"/>
      <c r="I665" s="219"/>
      <c r="J665" s="222"/>
      <c r="K665" s="219"/>
      <c r="L665" s="219"/>
      <c r="M665" s="222"/>
      <c r="N665" s="222"/>
      <c r="O665" s="223"/>
      <c r="P665" s="223"/>
      <c r="Q665" s="138"/>
      <c r="T665" s="141"/>
      <c r="U665" s="141"/>
    </row>
    <row r="666" spans="1:21" ht="15.75">
      <c r="A666" s="100">
        <v>1118</v>
      </c>
      <c r="B666" s="216">
        <v>40</v>
      </c>
      <c r="C666" s="143">
        <f t="shared" ref="C666:C683" si="280">B666/1000</f>
        <v>0.04</v>
      </c>
      <c r="D666" s="218">
        <v>0.1</v>
      </c>
      <c r="E666" s="143">
        <f t="shared" ref="E666:E683" si="281">(+C666*D666)+C666</f>
        <v>4.3999999999999997E-2</v>
      </c>
      <c r="F666" s="98">
        <f>ROUND((+$E666*4000)/12,0)</f>
        <v>15</v>
      </c>
      <c r="G666" s="98">
        <f t="shared" ref="G666:G683" si="282">ROUND((+$E666*8760)/12,0)</f>
        <v>32</v>
      </c>
      <c r="H666" s="221">
        <f t="shared" ref="H666:H683" si="283">ROUND(+E666*D$7,2)</f>
        <v>1.02</v>
      </c>
      <c r="I666" s="219">
        <v>176</v>
      </c>
      <c r="J666" s="221">
        <f t="shared" ref="J666:J683" si="284">ROUND(+I666*D$8,2)</f>
        <v>0</v>
      </c>
      <c r="K666" s="219">
        <v>117</v>
      </c>
      <c r="L666" s="219">
        <v>466</v>
      </c>
      <c r="M666" s="221">
        <f t="shared" ref="M666:M683" si="285">ROUND(+K666*D$9,2)</f>
        <v>0</v>
      </c>
      <c r="N666" s="221">
        <f t="shared" ref="N666:N683" si="286">ROUND(+L666*D$9,2)</f>
        <v>0</v>
      </c>
      <c r="O666" s="184">
        <v>17.510000000000002</v>
      </c>
      <c r="P666" s="89">
        <f t="shared" ref="P666:P681" si="287">H666+J666+N666</f>
        <v>1.02</v>
      </c>
      <c r="Q666" s="138"/>
      <c r="T666" s="141"/>
      <c r="U666" s="141"/>
    </row>
    <row r="667" spans="1:21" ht="15.75">
      <c r="A667" s="100">
        <v>1119</v>
      </c>
      <c r="B667" s="216">
        <v>3234</v>
      </c>
      <c r="C667" s="143">
        <f t="shared" si="280"/>
        <v>3.234</v>
      </c>
      <c r="D667" s="218">
        <v>0</v>
      </c>
      <c r="E667" s="143">
        <f t="shared" si="281"/>
        <v>3.234</v>
      </c>
      <c r="F667" s="219">
        <v>202</v>
      </c>
      <c r="G667" s="98">
        <f t="shared" si="282"/>
        <v>2361</v>
      </c>
      <c r="H667" s="221">
        <f t="shared" si="283"/>
        <v>75.239999999999995</v>
      </c>
      <c r="I667" s="219">
        <v>202</v>
      </c>
      <c r="J667" s="221">
        <f t="shared" si="284"/>
        <v>0</v>
      </c>
      <c r="K667" s="219">
        <v>0</v>
      </c>
      <c r="L667" s="219">
        <v>2159</v>
      </c>
      <c r="M667" s="221">
        <f t="shared" si="285"/>
        <v>0</v>
      </c>
      <c r="N667" s="221">
        <f t="shared" si="286"/>
        <v>0</v>
      </c>
      <c r="O667" s="184">
        <f>H667+J667+M667</f>
        <v>75.239999999999995</v>
      </c>
      <c r="P667" s="89">
        <f t="shared" si="287"/>
        <v>75.239999999999995</v>
      </c>
      <c r="Q667" s="138"/>
      <c r="T667" s="141"/>
      <c r="U667" s="141"/>
    </row>
    <row r="668" spans="1:21" ht="15.75">
      <c r="A668" s="100">
        <v>1120</v>
      </c>
      <c r="B668" s="216">
        <v>120</v>
      </c>
      <c r="C668" s="143">
        <f t="shared" si="280"/>
        <v>0.12</v>
      </c>
      <c r="D668" s="218">
        <v>0.21665999999999999</v>
      </c>
      <c r="E668" s="143">
        <f t="shared" si="281"/>
        <v>0.1459992</v>
      </c>
      <c r="F668" s="98">
        <f t="shared" ref="F668:F682" si="288">ROUND((+$E668*4000)/12,0)</f>
        <v>49</v>
      </c>
      <c r="G668" s="98">
        <f t="shared" si="282"/>
        <v>107</v>
      </c>
      <c r="H668" s="221">
        <f t="shared" si="283"/>
        <v>3.4</v>
      </c>
      <c r="I668" s="219">
        <v>29</v>
      </c>
      <c r="J668" s="221">
        <f t="shared" si="284"/>
        <v>0</v>
      </c>
      <c r="K668" s="219">
        <v>20</v>
      </c>
      <c r="L668" s="219">
        <v>78</v>
      </c>
      <c r="M668" s="221">
        <f t="shared" si="285"/>
        <v>0</v>
      </c>
      <c r="N668" s="221">
        <f t="shared" si="286"/>
        <v>0</v>
      </c>
      <c r="O668" s="184">
        <f>H668+J668+M668</f>
        <v>3.4</v>
      </c>
      <c r="P668" s="89">
        <f t="shared" si="287"/>
        <v>3.4</v>
      </c>
      <c r="Q668" s="138"/>
      <c r="T668" s="141"/>
      <c r="U668" s="141"/>
    </row>
    <row r="669" spans="1:21" ht="15.75">
      <c r="A669" s="100">
        <v>1121</v>
      </c>
      <c r="B669" s="216">
        <v>180</v>
      </c>
      <c r="C669" s="143">
        <f t="shared" si="280"/>
        <v>0.18</v>
      </c>
      <c r="D669" s="218">
        <v>0.1</v>
      </c>
      <c r="E669" s="143">
        <f t="shared" si="281"/>
        <v>0.19799999999999998</v>
      </c>
      <c r="F669" s="98">
        <f t="shared" si="288"/>
        <v>66</v>
      </c>
      <c r="G669" s="98">
        <f t="shared" si="282"/>
        <v>145</v>
      </c>
      <c r="H669" s="221">
        <f t="shared" si="283"/>
        <v>4.6100000000000003</v>
      </c>
      <c r="I669" s="219">
        <v>40</v>
      </c>
      <c r="J669" s="221">
        <f t="shared" si="284"/>
        <v>0</v>
      </c>
      <c r="K669" s="219">
        <v>26</v>
      </c>
      <c r="L669" s="219">
        <v>105</v>
      </c>
      <c r="M669" s="221">
        <f t="shared" si="285"/>
        <v>0</v>
      </c>
      <c r="N669" s="221">
        <f t="shared" si="286"/>
        <v>0</v>
      </c>
      <c r="O669" s="184">
        <f>H669+J669+M669</f>
        <v>4.6100000000000003</v>
      </c>
      <c r="P669" s="89">
        <f t="shared" si="287"/>
        <v>4.6100000000000003</v>
      </c>
      <c r="Q669" s="138"/>
      <c r="T669" s="141"/>
      <c r="U669" s="141"/>
    </row>
    <row r="670" spans="1:21" ht="15.75">
      <c r="A670" s="100">
        <v>1122</v>
      </c>
      <c r="B670" s="216">
        <v>82</v>
      </c>
      <c r="C670" s="143">
        <f t="shared" si="280"/>
        <v>8.2000000000000003E-2</v>
      </c>
      <c r="D670" s="218">
        <v>0</v>
      </c>
      <c r="E670" s="143">
        <f t="shared" si="281"/>
        <v>8.2000000000000003E-2</v>
      </c>
      <c r="F670" s="98">
        <f t="shared" si="288"/>
        <v>27</v>
      </c>
      <c r="G670" s="98">
        <f t="shared" si="282"/>
        <v>60</v>
      </c>
      <c r="H670" s="221">
        <f t="shared" si="283"/>
        <v>1.91</v>
      </c>
      <c r="I670" s="219">
        <v>16</v>
      </c>
      <c r="J670" s="221">
        <f t="shared" si="284"/>
        <v>0</v>
      </c>
      <c r="K670" s="219">
        <v>11</v>
      </c>
      <c r="L670" s="219">
        <v>44</v>
      </c>
      <c r="M670" s="221">
        <f t="shared" si="285"/>
        <v>0</v>
      </c>
      <c r="N670" s="221">
        <f t="shared" si="286"/>
        <v>0</v>
      </c>
      <c r="O670" s="184">
        <f>B12</f>
        <v>21.99531132340103</v>
      </c>
      <c r="P670" s="89">
        <f t="shared" si="287"/>
        <v>1.91</v>
      </c>
      <c r="Q670" s="138"/>
      <c r="T670" s="141"/>
      <c r="U670" s="141"/>
    </row>
    <row r="671" spans="1:21" ht="15.75">
      <c r="A671" s="100">
        <v>1123</v>
      </c>
      <c r="B671" s="216">
        <v>110</v>
      </c>
      <c r="C671" s="143">
        <f t="shared" si="280"/>
        <v>0.11</v>
      </c>
      <c r="D671" s="218">
        <v>0</v>
      </c>
      <c r="E671" s="143">
        <f t="shared" si="281"/>
        <v>0.11</v>
      </c>
      <c r="F671" s="98">
        <f t="shared" si="288"/>
        <v>37</v>
      </c>
      <c r="G671" s="98">
        <f t="shared" si="282"/>
        <v>80</v>
      </c>
      <c r="H671" s="221">
        <f t="shared" si="283"/>
        <v>2.56</v>
      </c>
      <c r="I671" s="219">
        <v>22</v>
      </c>
      <c r="J671" s="221">
        <f t="shared" si="284"/>
        <v>0</v>
      </c>
      <c r="K671" s="219">
        <v>15</v>
      </c>
      <c r="L671" s="219">
        <v>58</v>
      </c>
      <c r="M671" s="221">
        <f t="shared" si="285"/>
        <v>0</v>
      </c>
      <c r="N671" s="221">
        <f t="shared" si="286"/>
        <v>0</v>
      </c>
      <c r="O671" s="184">
        <f t="shared" ref="O671:O683" si="289">H671+J671+M671</f>
        <v>2.56</v>
      </c>
      <c r="P671" s="89">
        <f t="shared" si="287"/>
        <v>2.56</v>
      </c>
      <c r="Q671" s="138"/>
      <c r="T671" s="141"/>
      <c r="U671" s="141"/>
    </row>
    <row r="672" spans="1:21" ht="15.75">
      <c r="A672" s="100">
        <v>1124</v>
      </c>
      <c r="B672" s="216">
        <v>1200</v>
      </c>
      <c r="C672" s="143">
        <f t="shared" si="280"/>
        <v>1.2</v>
      </c>
      <c r="D672" s="218">
        <v>0.05</v>
      </c>
      <c r="E672" s="143">
        <f t="shared" si="281"/>
        <v>1.26</v>
      </c>
      <c r="F672" s="98">
        <f t="shared" si="288"/>
        <v>420</v>
      </c>
      <c r="G672" s="98">
        <f t="shared" si="282"/>
        <v>920</v>
      </c>
      <c r="H672" s="221">
        <f t="shared" si="283"/>
        <v>29.31</v>
      </c>
      <c r="I672" s="219">
        <v>252</v>
      </c>
      <c r="J672" s="221">
        <f t="shared" si="284"/>
        <v>0</v>
      </c>
      <c r="K672" s="219">
        <v>168</v>
      </c>
      <c r="L672" s="219">
        <v>668</v>
      </c>
      <c r="M672" s="221">
        <f t="shared" si="285"/>
        <v>0</v>
      </c>
      <c r="N672" s="221">
        <f t="shared" si="286"/>
        <v>0</v>
      </c>
      <c r="O672" s="184">
        <f t="shared" si="289"/>
        <v>29.31</v>
      </c>
      <c r="P672" s="89">
        <f t="shared" si="287"/>
        <v>29.31</v>
      </c>
      <c r="Q672" s="138"/>
      <c r="T672" s="141"/>
      <c r="U672" s="141"/>
    </row>
    <row r="673" spans="1:21" ht="15.75">
      <c r="A673" s="100">
        <v>1125</v>
      </c>
      <c r="B673" s="216">
        <v>1200</v>
      </c>
      <c r="C673" s="143">
        <f t="shared" si="280"/>
        <v>1.2</v>
      </c>
      <c r="D673" s="218">
        <v>0.216</v>
      </c>
      <c r="E673" s="143">
        <f t="shared" si="281"/>
        <v>1.4592000000000001</v>
      </c>
      <c r="F673" s="98">
        <f t="shared" si="288"/>
        <v>486</v>
      </c>
      <c r="G673" s="98">
        <f t="shared" si="282"/>
        <v>1065</v>
      </c>
      <c r="H673" s="221">
        <f t="shared" si="283"/>
        <v>33.950000000000003</v>
      </c>
      <c r="I673" s="219">
        <v>292</v>
      </c>
      <c r="J673" s="221">
        <f t="shared" si="284"/>
        <v>0</v>
      </c>
      <c r="K673" s="219">
        <v>194</v>
      </c>
      <c r="L673" s="219">
        <v>773</v>
      </c>
      <c r="M673" s="221">
        <f t="shared" si="285"/>
        <v>0</v>
      </c>
      <c r="N673" s="221">
        <f t="shared" si="286"/>
        <v>0</v>
      </c>
      <c r="O673" s="184">
        <f t="shared" si="289"/>
        <v>33.950000000000003</v>
      </c>
      <c r="P673" s="89">
        <f t="shared" si="287"/>
        <v>33.950000000000003</v>
      </c>
      <c r="Q673" s="138"/>
      <c r="T673" s="141"/>
      <c r="U673" s="141"/>
    </row>
    <row r="674" spans="1:21" ht="15.75">
      <c r="A674" s="100">
        <v>1126</v>
      </c>
      <c r="B674" s="49">
        <v>440.5</v>
      </c>
      <c r="C674" s="143">
        <f t="shared" si="280"/>
        <v>0.4405</v>
      </c>
      <c r="D674" s="103">
        <v>0.216</v>
      </c>
      <c r="E674" s="143">
        <f t="shared" si="281"/>
        <v>0.53564800000000001</v>
      </c>
      <c r="F674" s="50">
        <f t="shared" si="288"/>
        <v>179</v>
      </c>
      <c r="G674" s="98">
        <f t="shared" si="282"/>
        <v>391</v>
      </c>
      <c r="H674" s="221">
        <f t="shared" si="283"/>
        <v>12.46</v>
      </c>
      <c r="I674" s="98">
        <f t="shared" ref="I674:I683" si="290">ROUND(IF((E674*200)&gt;F674,F674,(E674*200)),0)</f>
        <v>107</v>
      </c>
      <c r="J674" s="221">
        <f t="shared" si="284"/>
        <v>0</v>
      </c>
      <c r="K674" s="98">
        <f t="shared" ref="K674:K683" si="291">F674-I674</f>
        <v>72</v>
      </c>
      <c r="L674" s="98">
        <f t="shared" ref="L674:L683" si="292">G674-I674</f>
        <v>284</v>
      </c>
      <c r="M674" s="221">
        <f t="shared" si="285"/>
        <v>0</v>
      </c>
      <c r="N674" s="221">
        <f t="shared" si="286"/>
        <v>0</v>
      </c>
      <c r="O674" s="184">
        <f t="shared" si="289"/>
        <v>12.46</v>
      </c>
      <c r="P674" s="89">
        <f t="shared" si="287"/>
        <v>12.46</v>
      </c>
      <c r="Q674" s="138"/>
      <c r="T674" s="141"/>
      <c r="U674" s="141"/>
    </row>
    <row r="675" spans="1:21" ht="15.75">
      <c r="A675" s="100">
        <v>1127</v>
      </c>
      <c r="B675" s="49">
        <v>2420</v>
      </c>
      <c r="C675" s="143">
        <f t="shared" si="280"/>
        <v>2.42</v>
      </c>
      <c r="D675" s="103">
        <v>0.216</v>
      </c>
      <c r="E675" s="143">
        <f t="shared" si="281"/>
        <v>2.94272</v>
      </c>
      <c r="F675" s="50">
        <f t="shared" si="288"/>
        <v>981</v>
      </c>
      <c r="G675" s="98">
        <f t="shared" si="282"/>
        <v>2148</v>
      </c>
      <c r="H675" s="221">
        <f t="shared" si="283"/>
        <v>68.459999999999994</v>
      </c>
      <c r="I675" s="98">
        <f t="shared" si="290"/>
        <v>589</v>
      </c>
      <c r="J675" s="221">
        <f t="shared" si="284"/>
        <v>0</v>
      </c>
      <c r="K675" s="98">
        <f t="shared" si="291"/>
        <v>392</v>
      </c>
      <c r="L675" s="98">
        <f t="shared" si="292"/>
        <v>1559</v>
      </c>
      <c r="M675" s="221">
        <f t="shared" si="285"/>
        <v>0</v>
      </c>
      <c r="N675" s="221">
        <f t="shared" si="286"/>
        <v>0</v>
      </c>
      <c r="O675" s="184">
        <f t="shared" si="289"/>
        <v>68.459999999999994</v>
      </c>
      <c r="P675" s="89">
        <f t="shared" si="287"/>
        <v>68.459999999999994</v>
      </c>
      <c r="Q675" s="138"/>
      <c r="T675" s="141"/>
      <c r="U675" s="141"/>
    </row>
    <row r="676" spans="1:21" ht="15.75">
      <c r="A676" s="100">
        <v>1128</v>
      </c>
      <c r="B676" s="49">
        <v>860</v>
      </c>
      <c r="C676" s="143">
        <f t="shared" si="280"/>
        <v>0.86</v>
      </c>
      <c r="D676" s="103">
        <v>0.1721</v>
      </c>
      <c r="E676" s="143">
        <f t="shared" si="281"/>
        <v>1.008006</v>
      </c>
      <c r="F676" s="50">
        <f t="shared" si="288"/>
        <v>336</v>
      </c>
      <c r="G676" s="98">
        <f t="shared" si="282"/>
        <v>736</v>
      </c>
      <c r="H676" s="221">
        <f t="shared" si="283"/>
        <v>23.45</v>
      </c>
      <c r="I676" s="98">
        <f t="shared" si="290"/>
        <v>202</v>
      </c>
      <c r="J676" s="221">
        <f t="shared" si="284"/>
        <v>0</v>
      </c>
      <c r="K676" s="98">
        <f t="shared" si="291"/>
        <v>134</v>
      </c>
      <c r="L676" s="98">
        <f t="shared" si="292"/>
        <v>534</v>
      </c>
      <c r="M676" s="221">
        <f t="shared" si="285"/>
        <v>0</v>
      </c>
      <c r="N676" s="221">
        <f t="shared" si="286"/>
        <v>0</v>
      </c>
      <c r="O676" s="184">
        <f t="shared" si="289"/>
        <v>23.45</v>
      </c>
      <c r="P676" s="89">
        <f t="shared" si="287"/>
        <v>23.45</v>
      </c>
      <c r="Q676" s="138"/>
      <c r="T676" s="141"/>
      <c r="U676" s="141"/>
    </row>
    <row r="677" spans="1:21" ht="15.75">
      <c r="A677" s="100">
        <v>1129</v>
      </c>
      <c r="B677" s="49">
        <f>73*60</f>
        <v>4380</v>
      </c>
      <c r="C677" s="143">
        <f t="shared" si="280"/>
        <v>4.38</v>
      </c>
      <c r="D677" s="103">
        <v>0.1780822</v>
      </c>
      <c r="E677" s="143">
        <f t="shared" si="281"/>
        <v>5.1600000359999996</v>
      </c>
      <c r="F677" s="50">
        <f t="shared" si="288"/>
        <v>1720</v>
      </c>
      <c r="G677" s="98">
        <f t="shared" si="282"/>
        <v>3767</v>
      </c>
      <c r="H677" s="221">
        <f t="shared" si="283"/>
        <v>120.04</v>
      </c>
      <c r="I677" s="98">
        <f t="shared" si="290"/>
        <v>1032</v>
      </c>
      <c r="J677" s="221">
        <f t="shared" si="284"/>
        <v>0</v>
      </c>
      <c r="K677" s="98">
        <f t="shared" si="291"/>
        <v>688</v>
      </c>
      <c r="L677" s="98">
        <f t="shared" si="292"/>
        <v>2735</v>
      </c>
      <c r="M677" s="221">
        <f t="shared" si="285"/>
        <v>0</v>
      </c>
      <c r="N677" s="221">
        <f t="shared" si="286"/>
        <v>0</v>
      </c>
      <c r="O677" s="184">
        <f t="shared" si="289"/>
        <v>120.04</v>
      </c>
      <c r="P677" s="89">
        <f t="shared" si="287"/>
        <v>120.04</v>
      </c>
      <c r="Q677" s="138"/>
      <c r="T677" s="141"/>
      <c r="U677" s="141"/>
    </row>
    <row r="678" spans="1:21" ht="15.75">
      <c r="A678" s="100">
        <v>1130</v>
      </c>
      <c r="B678" s="49">
        <f>6*85+6*80+4*75+4*60</f>
        <v>1530</v>
      </c>
      <c r="C678" s="143">
        <f t="shared" si="280"/>
        <v>1.53</v>
      </c>
      <c r="D678" s="103">
        <v>0.15</v>
      </c>
      <c r="E678" s="143">
        <f t="shared" si="281"/>
        <v>1.7595000000000001</v>
      </c>
      <c r="F678" s="50">
        <f t="shared" si="288"/>
        <v>587</v>
      </c>
      <c r="G678" s="98">
        <f t="shared" si="282"/>
        <v>1284</v>
      </c>
      <c r="H678" s="221">
        <f t="shared" si="283"/>
        <v>40.93</v>
      </c>
      <c r="I678" s="98">
        <f t="shared" si="290"/>
        <v>352</v>
      </c>
      <c r="J678" s="221">
        <f t="shared" si="284"/>
        <v>0</v>
      </c>
      <c r="K678" s="98">
        <f t="shared" si="291"/>
        <v>235</v>
      </c>
      <c r="L678" s="98">
        <f t="shared" si="292"/>
        <v>932</v>
      </c>
      <c r="M678" s="221">
        <f t="shared" si="285"/>
        <v>0</v>
      </c>
      <c r="N678" s="221">
        <f t="shared" si="286"/>
        <v>0</v>
      </c>
      <c r="O678" s="184">
        <f t="shared" si="289"/>
        <v>40.93</v>
      </c>
      <c r="P678" s="89">
        <f t="shared" si="287"/>
        <v>40.93</v>
      </c>
      <c r="Q678" s="138"/>
      <c r="T678" s="141"/>
      <c r="U678" s="141"/>
    </row>
    <row r="679" spans="1:21" ht="15.75">
      <c r="A679" s="100">
        <v>1131</v>
      </c>
      <c r="B679" s="49">
        <f>5*85</f>
        <v>425</v>
      </c>
      <c r="C679" s="143">
        <f t="shared" si="280"/>
        <v>0.42499999999999999</v>
      </c>
      <c r="D679" s="103">
        <v>0.15</v>
      </c>
      <c r="E679" s="143">
        <f t="shared" si="281"/>
        <v>0.48875000000000002</v>
      </c>
      <c r="F679" s="50">
        <f t="shared" si="288"/>
        <v>163</v>
      </c>
      <c r="G679" s="98">
        <f t="shared" si="282"/>
        <v>357</v>
      </c>
      <c r="H679" s="221">
        <f t="shared" si="283"/>
        <v>11.37</v>
      </c>
      <c r="I679" s="98">
        <f t="shared" si="290"/>
        <v>98</v>
      </c>
      <c r="J679" s="221">
        <f t="shared" si="284"/>
        <v>0</v>
      </c>
      <c r="K679" s="98">
        <f t="shared" si="291"/>
        <v>65</v>
      </c>
      <c r="L679" s="98">
        <f t="shared" si="292"/>
        <v>259</v>
      </c>
      <c r="M679" s="221">
        <f t="shared" si="285"/>
        <v>0</v>
      </c>
      <c r="N679" s="221">
        <f t="shared" si="286"/>
        <v>0</v>
      </c>
      <c r="O679" s="184">
        <f t="shared" si="289"/>
        <v>11.37</v>
      </c>
      <c r="P679" s="89">
        <f t="shared" si="287"/>
        <v>11.37</v>
      </c>
      <c r="Q679" s="138"/>
      <c r="T679" s="141"/>
      <c r="U679" s="141"/>
    </row>
    <row r="680" spans="1:21" ht="15.75">
      <c r="A680" s="100">
        <v>1132</v>
      </c>
      <c r="B680" s="49">
        <v>240</v>
      </c>
      <c r="C680" s="143">
        <f t="shared" si="280"/>
        <v>0.24</v>
      </c>
      <c r="D680" s="103">
        <v>0.1</v>
      </c>
      <c r="E680" s="143">
        <f t="shared" si="281"/>
        <v>0.26400000000000001</v>
      </c>
      <c r="F680" s="50">
        <f t="shared" si="288"/>
        <v>88</v>
      </c>
      <c r="G680" s="98">
        <f t="shared" si="282"/>
        <v>193</v>
      </c>
      <c r="H680" s="221">
        <f t="shared" si="283"/>
        <v>6.14</v>
      </c>
      <c r="I680" s="98">
        <f t="shared" si="290"/>
        <v>53</v>
      </c>
      <c r="J680" s="221">
        <f t="shared" si="284"/>
        <v>0</v>
      </c>
      <c r="K680" s="98">
        <f t="shared" si="291"/>
        <v>35</v>
      </c>
      <c r="L680" s="98">
        <f t="shared" si="292"/>
        <v>140</v>
      </c>
      <c r="M680" s="221">
        <f t="shared" si="285"/>
        <v>0</v>
      </c>
      <c r="N680" s="221">
        <f t="shared" si="286"/>
        <v>0</v>
      </c>
      <c r="O680" s="184">
        <f t="shared" si="289"/>
        <v>6.14</v>
      </c>
      <c r="P680" s="89">
        <f t="shared" si="287"/>
        <v>6.14</v>
      </c>
      <c r="Q680" s="138"/>
      <c r="T680" s="141"/>
      <c r="U680" s="141"/>
    </row>
    <row r="681" spans="1:21" ht="15.75">
      <c r="A681" s="100">
        <v>1133</v>
      </c>
      <c r="B681" s="49">
        <f>14*135</f>
        <v>1890</v>
      </c>
      <c r="C681" s="143">
        <f t="shared" si="280"/>
        <v>1.89</v>
      </c>
      <c r="D681" s="103">
        <v>0.1</v>
      </c>
      <c r="E681" s="143">
        <f t="shared" si="281"/>
        <v>2.0789999999999997</v>
      </c>
      <c r="F681" s="50">
        <f t="shared" si="288"/>
        <v>693</v>
      </c>
      <c r="G681" s="98">
        <f t="shared" si="282"/>
        <v>1518</v>
      </c>
      <c r="H681" s="221">
        <f t="shared" si="283"/>
        <v>48.37</v>
      </c>
      <c r="I681" s="98">
        <f t="shared" si="290"/>
        <v>416</v>
      </c>
      <c r="J681" s="221">
        <f t="shared" si="284"/>
        <v>0</v>
      </c>
      <c r="K681" s="98">
        <f t="shared" si="291"/>
        <v>277</v>
      </c>
      <c r="L681" s="98">
        <f t="shared" si="292"/>
        <v>1102</v>
      </c>
      <c r="M681" s="221">
        <f t="shared" si="285"/>
        <v>0</v>
      </c>
      <c r="N681" s="221">
        <f t="shared" si="286"/>
        <v>0</v>
      </c>
      <c r="O681" s="184">
        <f t="shared" si="289"/>
        <v>48.37</v>
      </c>
      <c r="P681" s="89">
        <f t="shared" si="287"/>
        <v>48.37</v>
      </c>
      <c r="Q681" s="138"/>
      <c r="T681" s="141"/>
      <c r="U681" s="141"/>
    </row>
    <row r="682" spans="1:21" ht="15.75">
      <c r="A682" s="100">
        <v>1134</v>
      </c>
      <c r="B682" s="49">
        <v>84</v>
      </c>
      <c r="C682" s="143">
        <f t="shared" si="280"/>
        <v>8.4000000000000005E-2</v>
      </c>
      <c r="D682" s="103">
        <v>0.1</v>
      </c>
      <c r="E682" s="143">
        <f t="shared" si="281"/>
        <v>9.240000000000001E-2</v>
      </c>
      <c r="F682" s="98">
        <f t="shared" si="288"/>
        <v>31</v>
      </c>
      <c r="G682" s="50">
        <f t="shared" si="282"/>
        <v>67</v>
      </c>
      <c r="H682" s="221">
        <f t="shared" si="283"/>
        <v>2.15</v>
      </c>
      <c r="I682" s="98">
        <f t="shared" si="290"/>
        <v>18</v>
      </c>
      <c r="J682" s="221">
        <f t="shared" si="284"/>
        <v>0</v>
      </c>
      <c r="K682" s="98">
        <f t="shared" si="291"/>
        <v>13</v>
      </c>
      <c r="L682" s="98">
        <f t="shared" si="292"/>
        <v>49</v>
      </c>
      <c r="M682" s="221">
        <f t="shared" si="285"/>
        <v>0</v>
      </c>
      <c r="N682" s="221">
        <f t="shared" si="286"/>
        <v>0</v>
      </c>
      <c r="O682" s="229">
        <f t="shared" si="289"/>
        <v>2.15</v>
      </c>
      <c r="P682" s="153">
        <f>B12</f>
        <v>21.99531132340103</v>
      </c>
      <c r="Q682" s="138"/>
      <c r="T682" s="141"/>
      <c r="U682" s="141"/>
    </row>
    <row r="683" spans="1:21" ht="15.75">
      <c r="A683" s="100">
        <v>1135</v>
      </c>
      <c r="B683" s="49">
        <f>3.5*120</f>
        <v>420</v>
      </c>
      <c r="C683" s="143">
        <f t="shared" si="280"/>
        <v>0.42</v>
      </c>
      <c r="D683" s="103">
        <v>0.1</v>
      </c>
      <c r="E683" s="143">
        <f t="shared" si="281"/>
        <v>0.46199999999999997</v>
      </c>
      <c r="F683" s="98">
        <f>ROUND((+$E683*(7*365))/12,0)</f>
        <v>98</v>
      </c>
      <c r="G683" s="50">
        <f t="shared" si="282"/>
        <v>337</v>
      </c>
      <c r="H683" s="221">
        <f t="shared" si="283"/>
        <v>10.75</v>
      </c>
      <c r="I683" s="98">
        <f t="shared" si="290"/>
        <v>92</v>
      </c>
      <c r="J683" s="221">
        <f t="shared" si="284"/>
        <v>0</v>
      </c>
      <c r="K683" s="98">
        <f t="shared" si="291"/>
        <v>6</v>
      </c>
      <c r="L683" s="98">
        <f t="shared" si="292"/>
        <v>245</v>
      </c>
      <c r="M683" s="221">
        <f t="shared" si="285"/>
        <v>0</v>
      </c>
      <c r="N683" s="221">
        <f t="shared" si="286"/>
        <v>0</v>
      </c>
      <c r="O683" s="229">
        <f t="shared" si="289"/>
        <v>10.75</v>
      </c>
      <c r="P683" s="89">
        <f>H683+J683+N683</f>
        <v>10.75</v>
      </c>
      <c r="Q683" s="138"/>
      <c r="T683" s="141"/>
      <c r="U683" s="141"/>
    </row>
    <row r="684" spans="1:21" ht="15.75">
      <c r="A684" s="100"/>
      <c r="B684" s="49"/>
      <c r="C684" s="14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T684" s="141"/>
      <c r="U684" s="141"/>
    </row>
    <row r="685" spans="1:21" ht="15.75">
      <c r="A685" s="100"/>
      <c r="B685" s="49">
        <v>1242</v>
      </c>
      <c r="C685" s="143">
        <f>B685/1000</f>
        <v>1.242</v>
      </c>
      <c r="D685" s="103">
        <v>0</v>
      </c>
      <c r="E685" s="143">
        <f>(+C685*D685)+C685</f>
        <v>1.242</v>
      </c>
      <c r="F685" s="50">
        <f>ROUND((+$E685*8760*((40/60*5)/(7*24)))/12,0)</f>
        <v>18</v>
      </c>
      <c r="G685" s="98"/>
      <c r="H685" s="221">
        <f>ROUND(+E685*D$7,2)</f>
        <v>28.89</v>
      </c>
      <c r="I685" s="98">
        <f>ROUND(IF((E685*200)&gt;F685,F685,(E685*200)),0)</f>
        <v>18</v>
      </c>
      <c r="J685" s="221">
        <f>ROUND(+I685*D$8,2)</f>
        <v>0</v>
      </c>
      <c r="K685" s="98">
        <f>F685-I685</f>
        <v>0</v>
      </c>
      <c r="L685" s="98">
        <f>G685-I685</f>
        <v>-18</v>
      </c>
      <c r="M685" s="221">
        <f>ROUND(+K685*D$9,2)</f>
        <v>0</v>
      </c>
      <c r="N685" s="221">
        <f>ROUND(+L685*D$9,2)</f>
        <v>0</v>
      </c>
      <c r="O685" s="184">
        <f>H685+J685+M685</f>
        <v>28.89</v>
      </c>
      <c r="P685" s="89">
        <f>H685+J685+N685</f>
        <v>28.89</v>
      </c>
      <c r="Q685" s="138"/>
      <c r="T685" s="141"/>
      <c r="U685" s="141"/>
    </row>
    <row r="686" spans="1:21" ht="15.75">
      <c r="A686" s="100"/>
      <c r="B686" s="49">
        <f>1*120</f>
        <v>120</v>
      </c>
      <c r="C686" s="143">
        <f>B686/1000</f>
        <v>0.12</v>
      </c>
      <c r="D686" s="103">
        <v>0</v>
      </c>
      <c r="E686" s="143">
        <f>(+C686*D686)+C686</f>
        <v>0.12</v>
      </c>
      <c r="F686" s="155">
        <f>ROUND((+$E686*8760)/12,0)</f>
        <v>88</v>
      </c>
      <c r="G686" s="98"/>
      <c r="H686" s="221">
        <f>ROUND(+E686*D$7,2)</f>
        <v>2.79</v>
      </c>
      <c r="I686" s="98">
        <f>ROUND(IF((E686*200)&gt;F686,F686,(E686*200)),0)</f>
        <v>24</v>
      </c>
      <c r="J686" s="221">
        <f>ROUND(+I686*D$8,2)</f>
        <v>0</v>
      </c>
      <c r="K686" s="98">
        <f>F686-I686</f>
        <v>64</v>
      </c>
      <c r="L686" s="98">
        <f>G686-I686</f>
        <v>-24</v>
      </c>
      <c r="M686" s="221">
        <f>ROUND(+K686*D$9,2)</f>
        <v>0</v>
      </c>
      <c r="N686" s="221">
        <f>ROUND(+L686*D$9,2)</f>
        <v>0</v>
      </c>
      <c r="O686" s="184">
        <f>H686+J686+M686</f>
        <v>2.79</v>
      </c>
      <c r="P686" s="89">
        <f>H686+J686+N686</f>
        <v>2.79</v>
      </c>
      <c r="Q686" s="138"/>
      <c r="T686" s="141"/>
      <c r="U686" s="141"/>
    </row>
    <row r="687" spans="1:21" ht="15.75">
      <c r="A687" s="100">
        <v>1136</v>
      </c>
      <c r="B687" s="42">
        <f>B685+B686</f>
        <v>1362</v>
      </c>
      <c r="F687" s="98">
        <f>SUM(F685:F686)</f>
        <v>106</v>
      </c>
      <c r="H687" s="221">
        <f>ROUND(+E687*D$7,2)</f>
        <v>0</v>
      </c>
      <c r="J687" s="221">
        <f>ROUND(+I687*D$8,2)</f>
        <v>0</v>
      </c>
      <c r="O687" s="487">
        <f>SUM(O685:O686)</f>
        <v>31.68</v>
      </c>
      <c r="P687" s="89">
        <f>SUM(P685:P686)</f>
        <v>31.68</v>
      </c>
      <c r="Q687" s="138"/>
      <c r="T687" s="141"/>
      <c r="U687" s="141"/>
    </row>
    <row r="688" spans="1:21" ht="15.75">
      <c r="A688" s="100"/>
      <c r="F688" s="98"/>
      <c r="H688" s="89"/>
      <c r="J688" s="89"/>
      <c r="O688" s="89"/>
      <c r="P688" s="89"/>
      <c r="Q688" s="138"/>
      <c r="T688" s="141"/>
      <c r="U688" s="141"/>
    </row>
    <row r="689" spans="1:21" ht="15.75">
      <c r="A689" s="100">
        <v>1137</v>
      </c>
      <c r="B689" s="49">
        <f>(14+20)/2</f>
        <v>17</v>
      </c>
      <c r="C689" s="143">
        <f>B689/1000</f>
        <v>1.7000000000000001E-2</v>
      </c>
      <c r="D689" s="103">
        <v>0</v>
      </c>
      <c r="E689" s="143">
        <f>(+C689*D689)+C689</f>
        <v>1.7000000000000001E-2</v>
      </c>
      <c r="F689" s="50">
        <f>ROUND((+$E689*8760)/12,0)</f>
        <v>12</v>
      </c>
      <c r="G689" s="98">
        <f>ROUND((+$E689*8760)/12,0)</f>
        <v>12</v>
      </c>
      <c r="H689" s="221">
        <f>ROUND(+E689*D$7,2)</f>
        <v>0.4</v>
      </c>
      <c r="I689" s="98">
        <f>ROUND(IF((E689*200)&gt;F689,F689,(E689*200)),0)</f>
        <v>3</v>
      </c>
      <c r="J689" s="221">
        <f>ROUND(+I689*D$8,2)</f>
        <v>0</v>
      </c>
      <c r="K689" s="98">
        <f>F689-I689</f>
        <v>9</v>
      </c>
      <c r="L689" s="98">
        <f>G689-I689</f>
        <v>9</v>
      </c>
      <c r="M689" s="221">
        <f>ROUND(+K689*D$9,2)</f>
        <v>0</v>
      </c>
      <c r="N689" s="221">
        <f>ROUND(+L689*D$9,2)</f>
        <v>0</v>
      </c>
      <c r="O689" s="504">
        <f>H689+J689+M689</f>
        <v>0.4</v>
      </c>
      <c r="P689" s="89">
        <f>H689+J689+N689</f>
        <v>0.4</v>
      </c>
      <c r="Q689" s="138"/>
      <c r="T689" s="141"/>
      <c r="U689" s="141"/>
    </row>
    <row r="690" spans="1:21" ht="15.75">
      <c r="A690" s="100">
        <v>1138</v>
      </c>
      <c r="B690" s="49">
        <v>2316</v>
      </c>
      <c r="C690" s="143">
        <f>B690/1000</f>
        <v>2.3159999999999998</v>
      </c>
      <c r="D690" s="103">
        <v>0.1</v>
      </c>
      <c r="E690" s="143">
        <f>(+C690*D690)+C690</f>
        <v>2.5475999999999996</v>
      </c>
      <c r="F690" s="50">
        <f>ROUND((+$E690*4000)/12,0)</f>
        <v>849</v>
      </c>
      <c r="G690" s="98">
        <f>ROUND((+$E690*8760)/12,0)</f>
        <v>1860</v>
      </c>
      <c r="H690" s="221">
        <f>ROUND(+E690*D$7,2)</f>
        <v>59.27</v>
      </c>
      <c r="I690" s="98">
        <f>ROUND(IF((E690*200)&gt;F690,F690,(E690*200)),0)</f>
        <v>510</v>
      </c>
      <c r="J690" s="221">
        <f>ROUND(+I690*D$8,2)</f>
        <v>0</v>
      </c>
      <c r="K690" s="98">
        <f>F690-I690</f>
        <v>339</v>
      </c>
      <c r="L690" s="98">
        <f>G690-I690</f>
        <v>1350</v>
      </c>
      <c r="M690" s="221">
        <f>ROUND(+K690*D$9,2)</f>
        <v>0</v>
      </c>
      <c r="N690" s="221">
        <f>ROUND(+L690*D$9,2)</f>
        <v>0</v>
      </c>
      <c r="O690" s="184">
        <f>H690+J690+M690</f>
        <v>59.27</v>
      </c>
      <c r="P690" s="89">
        <f>H690+J690+N690</f>
        <v>59.27</v>
      </c>
      <c r="Q690" s="138"/>
      <c r="T690" s="141"/>
      <c r="U690" s="141"/>
    </row>
    <row r="691" spans="1:21" ht="15.75">
      <c r="A691" s="100">
        <v>1139</v>
      </c>
      <c r="B691" s="49">
        <f>12*120</f>
        <v>1440</v>
      </c>
      <c r="C691" s="143">
        <f>B691/1000</f>
        <v>1.44</v>
      </c>
      <c r="D691" s="103">
        <v>0</v>
      </c>
      <c r="E691" s="143">
        <f>(+C691*D691)+C691</f>
        <v>1.44</v>
      </c>
      <c r="F691" s="50">
        <f>ROUND((+$E691*8760)/12,0)</f>
        <v>1051</v>
      </c>
      <c r="G691" s="98">
        <f>ROUND((+$E691*8760)/12,0)</f>
        <v>1051</v>
      </c>
      <c r="H691" s="221">
        <f>ROUND(+E691*D$7,2)</f>
        <v>33.5</v>
      </c>
      <c r="I691" s="98">
        <f>ROUND(IF((E691*200)&gt;F691,F691,(E691*200)),0)</f>
        <v>288</v>
      </c>
      <c r="J691" s="221">
        <f>ROUND(+I691*D$8,2)</f>
        <v>0</v>
      </c>
      <c r="K691" s="98">
        <f>F691-I691</f>
        <v>763</v>
      </c>
      <c r="L691" s="98">
        <f>G691-I691</f>
        <v>763</v>
      </c>
      <c r="M691" s="221">
        <f>ROUND(+K691*D$9,2)</f>
        <v>0</v>
      </c>
      <c r="N691" s="221">
        <f>ROUND(+L691*D$9,2)</f>
        <v>0</v>
      </c>
      <c r="O691" s="184">
        <f>H691+J691+M691</f>
        <v>33.5</v>
      </c>
      <c r="P691" s="89">
        <f>H691+J691+N691</f>
        <v>33.5</v>
      </c>
      <c r="Q691" s="138"/>
      <c r="T691" s="141"/>
      <c r="U691" s="141"/>
    </row>
    <row r="692" spans="1:21" ht="15.75">
      <c r="A692" s="100"/>
      <c r="B692" s="49"/>
      <c r="C692" s="143"/>
      <c r="D692" s="103"/>
      <c r="E692" s="143"/>
      <c r="F692" s="50"/>
      <c r="G692" s="98"/>
      <c r="H692" s="89"/>
      <c r="I692" s="98"/>
      <c r="J692" s="89"/>
      <c r="K692" s="98"/>
      <c r="L692" s="98"/>
      <c r="M692" s="89"/>
      <c r="N692" s="89"/>
      <c r="O692" s="184"/>
      <c r="P692" s="89"/>
      <c r="Q692" s="138"/>
      <c r="T692" s="141"/>
      <c r="U692" s="141"/>
    </row>
    <row r="693" spans="1:21" ht="15.75">
      <c r="A693" s="100"/>
      <c r="B693" s="49">
        <f>120*8*2</f>
        <v>1920</v>
      </c>
      <c r="C693" s="143">
        <f>B693/1000</f>
        <v>1.92</v>
      </c>
      <c r="D693" s="103">
        <v>0.1</v>
      </c>
      <c r="E693" s="143">
        <f>(+C693*D693)+C693</f>
        <v>2.1120000000000001</v>
      </c>
      <c r="F693" s="50">
        <f>ROUND((+$E693*(16*365))/12,0)</f>
        <v>1028</v>
      </c>
      <c r="G693" s="98">
        <f>ROUND((+$E693*8760)/12,0)</f>
        <v>1542</v>
      </c>
      <c r="H693" s="221">
        <f>ROUND(+E693*D$7,2)</f>
        <v>49.13</v>
      </c>
      <c r="I693" s="98">
        <f>ROUND(IF((E693*200)&gt;F693,F693,(E693*200)),0)</f>
        <v>422</v>
      </c>
      <c r="J693" s="221">
        <f>ROUND(+I693*D$8,2)</f>
        <v>0</v>
      </c>
      <c r="K693" s="98">
        <f>F693-I693</f>
        <v>606</v>
      </c>
      <c r="L693" s="98">
        <f>G693-I693</f>
        <v>1120</v>
      </c>
      <c r="M693" s="221">
        <f>ROUND(+K693*D$9,2)</f>
        <v>0</v>
      </c>
      <c r="N693" s="221">
        <f>ROUND(+L693*D$9,2)</f>
        <v>0</v>
      </c>
      <c r="O693" s="184">
        <f>H693+J693+M693</f>
        <v>49.13</v>
      </c>
      <c r="P693" s="89">
        <f>H693+J693+N693</f>
        <v>49.13</v>
      </c>
      <c r="Q693" s="138"/>
      <c r="T693" s="141"/>
      <c r="U693" s="141"/>
    </row>
    <row r="694" spans="1:21" ht="15.75">
      <c r="A694" s="100"/>
      <c r="B694" s="49">
        <f>120*1</f>
        <v>120</v>
      </c>
      <c r="C694" s="143">
        <f>B694/1000</f>
        <v>0.12</v>
      </c>
      <c r="D694" s="103">
        <v>0.1</v>
      </c>
      <c r="E694" s="143">
        <f>(+C694*D694)+C694</f>
        <v>0.13200000000000001</v>
      </c>
      <c r="F694" s="50">
        <f>ROUND((+$E694*(16*365))/12,0)</f>
        <v>64</v>
      </c>
      <c r="G694" s="98">
        <f>ROUND((+$E694*8760)/12,0)</f>
        <v>96</v>
      </c>
      <c r="H694" s="221">
        <f>ROUND(+E694*D$7,2)</f>
        <v>3.07</v>
      </c>
      <c r="I694" s="98">
        <f>ROUND(IF((E694*200)&gt;F694,F694,(E694*200)),0)</f>
        <v>26</v>
      </c>
      <c r="J694" s="221">
        <f>ROUND(+I694*D$8,2)</f>
        <v>0</v>
      </c>
      <c r="K694" s="98">
        <f>F694-I694</f>
        <v>38</v>
      </c>
      <c r="L694" s="98">
        <f>G694-I694</f>
        <v>70</v>
      </c>
      <c r="M694" s="221">
        <f>ROUND(+K694*D$9,2)</f>
        <v>0</v>
      </c>
      <c r="N694" s="221">
        <f>ROUND(+L694*D$9,2)</f>
        <v>0</v>
      </c>
      <c r="O694" s="184">
        <f>H694+J694+M694</f>
        <v>3.07</v>
      </c>
      <c r="P694" s="89">
        <f>H694+J694+N694</f>
        <v>3.07</v>
      </c>
      <c r="Q694" s="138"/>
      <c r="T694" s="141"/>
      <c r="U694" s="141"/>
    </row>
    <row r="695" spans="1:21" ht="15.75">
      <c r="A695" s="100">
        <v>1140</v>
      </c>
      <c r="B695" s="49">
        <f>B693+B694</f>
        <v>2040</v>
      </c>
      <c r="C695" s="143"/>
      <c r="D695" s="103"/>
      <c r="E695" s="143"/>
      <c r="F695" s="50">
        <f>F693+F694</f>
        <v>1092</v>
      </c>
      <c r="G695" s="98"/>
      <c r="H695" s="89"/>
      <c r="I695" s="98"/>
      <c r="J695" s="89"/>
      <c r="K695" s="98"/>
      <c r="L695" s="98"/>
      <c r="M695" s="89"/>
      <c r="N695" s="89"/>
      <c r="O695" s="184">
        <f>SUM(O693:O694)</f>
        <v>52.2</v>
      </c>
      <c r="P695" s="89"/>
      <c r="Q695" s="138"/>
      <c r="T695" s="141"/>
      <c r="U695" s="141"/>
    </row>
    <row r="696" spans="1:21" ht="15.75">
      <c r="A696" s="100"/>
      <c r="B696" s="49"/>
      <c r="C696" s="143"/>
      <c r="D696" s="103"/>
      <c r="E696" s="143"/>
      <c r="F696" s="50"/>
      <c r="G696" s="98"/>
      <c r="H696" s="89"/>
      <c r="I696" s="98"/>
      <c r="J696" s="89"/>
      <c r="K696" s="98"/>
      <c r="L696" s="98"/>
      <c r="M696" s="89"/>
      <c r="N696" s="89"/>
      <c r="O696" s="89"/>
      <c r="P696" s="89"/>
      <c r="Q696" s="138"/>
      <c r="T696" s="141"/>
      <c r="U696" s="141"/>
    </row>
    <row r="697" spans="1:21" ht="15.75">
      <c r="A697" s="41">
        <v>1141</v>
      </c>
      <c r="B697" s="49">
        <f>19*110</f>
        <v>2090</v>
      </c>
      <c r="C697" s="143">
        <f>B697/1000</f>
        <v>2.09</v>
      </c>
      <c r="D697" s="103">
        <f>(((9*140)+(252*5))/(19*110))-1</f>
        <v>0.20574162679425845</v>
      </c>
      <c r="E697" s="143">
        <f>(+C697*D697)+C697</f>
        <v>2.52</v>
      </c>
      <c r="F697" s="50">
        <f>ROUND((+$E697*4000)/12,0)</f>
        <v>840</v>
      </c>
      <c r="G697" s="98">
        <f>ROUND((+$E697*8760)/12,0)</f>
        <v>1840</v>
      </c>
      <c r="H697" s="89">
        <f>ROUND(+E697*$D$7,2)</f>
        <v>58.62</v>
      </c>
      <c r="I697" s="98">
        <f>ROUND(IF((E697*200)&gt;F697,F697,(E697*200)),0)</f>
        <v>504</v>
      </c>
      <c r="J697" s="89">
        <f>ROUND(+I697*$D$8,2)</f>
        <v>0</v>
      </c>
      <c r="K697" s="98">
        <f>F697-I697</f>
        <v>336</v>
      </c>
      <c r="L697" s="98">
        <f>G697-I697</f>
        <v>1336</v>
      </c>
      <c r="M697" s="89">
        <f t="shared" ref="M697:N700" si="293">ROUND(+K697*$D$9,2)</f>
        <v>0</v>
      </c>
      <c r="N697" s="89">
        <f t="shared" si="293"/>
        <v>0</v>
      </c>
      <c r="O697" s="184">
        <f>H697+J697+M697</f>
        <v>58.62</v>
      </c>
      <c r="P697" s="89">
        <f>H697+J697+N697</f>
        <v>58.62</v>
      </c>
      <c r="Q697" s="138"/>
      <c r="T697" s="141"/>
      <c r="U697" s="141"/>
    </row>
    <row r="698" spans="1:21" ht="15.75">
      <c r="A698" s="41">
        <v>1142</v>
      </c>
      <c r="B698" s="49">
        <v>2316</v>
      </c>
      <c r="C698" s="143">
        <f>B698/1000</f>
        <v>2.3159999999999998</v>
      </c>
      <c r="D698" s="103">
        <v>0</v>
      </c>
      <c r="E698" s="143">
        <f>(+C698*D698)+C698</f>
        <v>2.3159999999999998</v>
      </c>
      <c r="F698" s="50">
        <f>ROUND((+$E698*8760)/12,0)</f>
        <v>1691</v>
      </c>
      <c r="G698" s="98">
        <f>ROUND((+$E698*8760)/12,0)</f>
        <v>1691</v>
      </c>
      <c r="H698" s="89">
        <f>ROUND(+E698*$D$7,2)</f>
        <v>53.88</v>
      </c>
      <c r="I698" s="98">
        <f>ROUND(IF((E698*200)&gt;F698,F698,(E698*200)),0)</f>
        <v>463</v>
      </c>
      <c r="J698" s="89">
        <f>ROUND(+I698*$D$8,2)</f>
        <v>0</v>
      </c>
      <c r="K698" s="98">
        <f>F698-I698</f>
        <v>1228</v>
      </c>
      <c r="L698" s="98">
        <f>G698-I698</f>
        <v>1228</v>
      </c>
      <c r="M698" s="89">
        <f t="shared" si="293"/>
        <v>0</v>
      </c>
      <c r="N698" s="89">
        <f t="shared" si="293"/>
        <v>0</v>
      </c>
      <c r="O698" s="184">
        <f>H698+J698+M698</f>
        <v>53.88</v>
      </c>
      <c r="P698" s="89">
        <f>H698+J698+N698</f>
        <v>53.88</v>
      </c>
      <c r="Q698" s="138"/>
      <c r="T698" s="141"/>
      <c r="U698" s="141"/>
    </row>
    <row r="699" spans="1:21" ht="15.75">
      <c r="A699" s="41"/>
      <c r="B699" s="49">
        <v>25</v>
      </c>
      <c r="C699" s="143">
        <f>B699/1000</f>
        <v>2.5000000000000001E-2</v>
      </c>
      <c r="D699" s="103">
        <v>0</v>
      </c>
      <c r="E699" s="143">
        <f>(+C699*D699)+C699</f>
        <v>2.5000000000000001E-2</v>
      </c>
      <c r="F699" s="50">
        <f>ROUND((+$E699*8760)/12,0)</f>
        <v>18</v>
      </c>
      <c r="G699" s="98">
        <f>ROUND((+$E699*8760)/12,0)</f>
        <v>18</v>
      </c>
      <c r="H699" s="89">
        <f>ROUND(+E699*$D$7,2)</f>
        <v>0.57999999999999996</v>
      </c>
      <c r="I699" s="98">
        <f>ROUND(IF((E699*200)&gt;F699,F699,(E699*200)),0)</f>
        <v>5</v>
      </c>
      <c r="J699" s="89">
        <f>ROUND(+I699*$D$8,2)</f>
        <v>0</v>
      </c>
      <c r="K699" s="98">
        <f>F699-I699</f>
        <v>13</v>
      </c>
      <c r="L699" s="98">
        <f>G699-I699</f>
        <v>13</v>
      </c>
      <c r="M699" s="89">
        <f t="shared" si="293"/>
        <v>0</v>
      </c>
      <c r="N699" s="89">
        <f t="shared" si="293"/>
        <v>0</v>
      </c>
      <c r="O699" s="184">
        <f>N701</f>
        <v>0</v>
      </c>
      <c r="P699" s="89">
        <f>H699+J699+N699</f>
        <v>0.57999999999999996</v>
      </c>
      <c r="Q699" s="138"/>
      <c r="T699" s="141"/>
      <c r="U699" s="141"/>
    </row>
    <row r="700" spans="1:21" ht="15.75">
      <c r="A700" s="93"/>
      <c r="B700" s="49">
        <v>75</v>
      </c>
      <c r="C700" s="143">
        <f>B700/1000</f>
        <v>7.4999999999999997E-2</v>
      </c>
      <c r="D700" s="103">
        <v>0</v>
      </c>
      <c r="E700" s="143">
        <f>(+C700*D700)+C700</f>
        <v>7.4999999999999997E-2</v>
      </c>
      <c r="F700" s="50">
        <f>ROUND((+$E700*(1.5*12*365))/12,0)</f>
        <v>41</v>
      </c>
      <c r="G700" s="98">
        <f>ROUND((+$E700*8760)/12,0)</f>
        <v>55</v>
      </c>
      <c r="H700" s="89">
        <f>ROUND(+E700*$D$7,2)</f>
        <v>1.74</v>
      </c>
      <c r="I700" s="98">
        <f>ROUND(IF((E700*200)&gt;F700,F700,(E700*200)),0)</f>
        <v>15</v>
      </c>
      <c r="J700" s="89">
        <f>ROUND(+I700*$D$8,2)</f>
        <v>0</v>
      </c>
      <c r="K700" s="98">
        <f>F700-I700</f>
        <v>26</v>
      </c>
      <c r="L700" s="98">
        <f>G700-I700</f>
        <v>40</v>
      </c>
      <c r="M700" s="89">
        <f t="shared" si="293"/>
        <v>0</v>
      </c>
      <c r="N700" s="89">
        <f t="shared" si="293"/>
        <v>0</v>
      </c>
      <c r="O700" s="184"/>
      <c r="P700" s="89"/>
      <c r="Q700" s="138"/>
      <c r="T700" s="141"/>
      <c r="U700" s="141"/>
    </row>
    <row r="701" spans="1:21" ht="15.75">
      <c r="A701" s="41">
        <v>1143</v>
      </c>
      <c r="F701" s="98">
        <f>F699+F700</f>
        <v>59</v>
      </c>
      <c r="N701" s="89">
        <f>SUM(N699:N700)</f>
        <v>0</v>
      </c>
      <c r="O701" s="229"/>
      <c r="Q701" s="138"/>
      <c r="T701" s="141"/>
      <c r="U701" s="141"/>
    </row>
    <row r="702" spans="1:21" ht="15.75">
      <c r="A702" s="93"/>
      <c r="F702" s="98"/>
      <c r="O702" s="229"/>
      <c r="Q702" s="138"/>
      <c r="T702" s="141"/>
      <c r="U702" s="141"/>
    </row>
    <row r="703" spans="1:21" ht="15.75">
      <c r="A703" s="41">
        <v>1144</v>
      </c>
      <c r="B703" s="49">
        <v>82</v>
      </c>
      <c r="C703" s="143">
        <f t="shared" ref="C703:C708" si="294">B703/1000</f>
        <v>8.2000000000000003E-2</v>
      </c>
      <c r="D703" s="103">
        <v>0</v>
      </c>
      <c r="E703" s="143">
        <f t="shared" ref="E703:E708" si="295">(+C703*D703)+C703</f>
        <v>8.2000000000000003E-2</v>
      </c>
      <c r="F703" s="50">
        <f t="shared" ref="F703:F708" si="296">ROUND((+$E703*4000)/12,0)</f>
        <v>27</v>
      </c>
      <c r="G703" s="98">
        <f t="shared" ref="G703:G708" si="297">ROUND((+$E703*8760)/12,0)</f>
        <v>60</v>
      </c>
      <c r="H703" s="89">
        <f t="shared" ref="H703:H708" si="298">ROUND(+E703*$D$7,2)</f>
        <v>1.91</v>
      </c>
      <c r="I703" s="98">
        <f t="shared" ref="I703:I708" si="299">ROUND(IF((E703*200)&gt;F703,F703,(E703*200)),0)</f>
        <v>16</v>
      </c>
      <c r="J703" s="89">
        <f t="shared" ref="J703:J708" si="300">ROUND(+I703*$D$8,2)</f>
        <v>0</v>
      </c>
      <c r="K703" s="98">
        <f t="shared" ref="K703:K708" si="301">F703-I703</f>
        <v>11</v>
      </c>
      <c r="L703" s="98">
        <f t="shared" ref="L703:L708" si="302">G703-I703</f>
        <v>44</v>
      </c>
      <c r="M703" s="89">
        <f t="shared" ref="M703:N708" si="303">ROUND(+K703*$D$9,2)</f>
        <v>0</v>
      </c>
      <c r="N703" s="89">
        <f t="shared" si="303"/>
        <v>0</v>
      </c>
      <c r="O703" s="184">
        <f t="shared" ref="O703:O708" si="304">H703+J703+M703</f>
        <v>1.91</v>
      </c>
      <c r="P703" s="89">
        <f>H703+J703+N703</f>
        <v>1.91</v>
      </c>
      <c r="Q703" s="138"/>
      <c r="T703" s="141"/>
      <c r="U703" s="141"/>
    </row>
    <row r="704" spans="1:21" ht="15.75">
      <c r="A704" s="41">
        <v>1145</v>
      </c>
      <c r="B704" s="49">
        <f>2*115</f>
        <v>230</v>
      </c>
      <c r="C704" s="143">
        <f t="shared" si="294"/>
        <v>0.23</v>
      </c>
      <c r="D704" s="103">
        <v>0</v>
      </c>
      <c r="E704" s="143">
        <f t="shared" si="295"/>
        <v>0.23</v>
      </c>
      <c r="F704" s="50">
        <f t="shared" si="296"/>
        <v>77</v>
      </c>
      <c r="G704" s="98">
        <f t="shared" si="297"/>
        <v>168</v>
      </c>
      <c r="H704" s="89">
        <f t="shared" si="298"/>
        <v>5.35</v>
      </c>
      <c r="I704" s="98">
        <f t="shared" si="299"/>
        <v>46</v>
      </c>
      <c r="J704" s="89">
        <f t="shared" si="300"/>
        <v>0</v>
      </c>
      <c r="K704" s="98">
        <f t="shared" si="301"/>
        <v>31</v>
      </c>
      <c r="L704" s="98">
        <f t="shared" si="302"/>
        <v>122</v>
      </c>
      <c r="M704" s="89">
        <f t="shared" si="303"/>
        <v>0</v>
      </c>
      <c r="N704" s="89">
        <f t="shared" si="303"/>
        <v>0</v>
      </c>
      <c r="O704" s="184">
        <f t="shared" si="304"/>
        <v>5.35</v>
      </c>
      <c r="P704" s="89">
        <f>H704+J704+N704</f>
        <v>5.35</v>
      </c>
      <c r="Q704" s="138"/>
      <c r="T704" s="141"/>
      <c r="U704" s="141"/>
    </row>
    <row r="705" spans="1:21" ht="15.75">
      <c r="A705" s="41">
        <v>1146</v>
      </c>
      <c r="B705" s="49">
        <v>280</v>
      </c>
      <c r="C705" s="143">
        <f t="shared" si="294"/>
        <v>0.28000000000000003</v>
      </c>
      <c r="D705" s="103">
        <v>0</v>
      </c>
      <c r="E705" s="143">
        <f t="shared" si="295"/>
        <v>0.28000000000000003</v>
      </c>
      <c r="F705" s="98">
        <f t="shared" si="296"/>
        <v>93</v>
      </c>
      <c r="G705" s="50">
        <f t="shared" si="297"/>
        <v>204</v>
      </c>
      <c r="H705" s="89">
        <f t="shared" si="298"/>
        <v>6.51</v>
      </c>
      <c r="I705" s="98">
        <f t="shared" si="299"/>
        <v>56</v>
      </c>
      <c r="J705" s="89">
        <f t="shared" si="300"/>
        <v>0</v>
      </c>
      <c r="K705" s="98">
        <f t="shared" si="301"/>
        <v>37</v>
      </c>
      <c r="L705" s="98">
        <f t="shared" si="302"/>
        <v>148</v>
      </c>
      <c r="M705" s="89">
        <f t="shared" si="303"/>
        <v>0</v>
      </c>
      <c r="N705" s="89">
        <f t="shared" si="303"/>
        <v>0</v>
      </c>
      <c r="O705" s="184">
        <f t="shared" si="304"/>
        <v>6.51</v>
      </c>
      <c r="P705" s="89">
        <f>H705+J705+N705-1.79</f>
        <v>4.72</v>
      </c>
      <c r="Q705" s="138"/>
      <c r="T705" s="141"/>
      <c r="U705" s="141"/>
    </row>
    <row r="706" spans="1:21" ht="15.75">
      <c r="A706" s="41">
        <v>1147</v>
      </c>
      <c r="B706" s="49">
        <f>6*75</f>
        <v>450</v>
      </c>
      <c r="C706" s="143">
        <f t="shared" si="294"/>
        <v>0.45</v>
      </c>
      <c r="D706" s="103">
        <v>0.05</v>
      </c>
      <c r="E706" s="143">
        <f t="shared" si="295"/>
        <v>0.47250000000000003</v>
      </c>
      <c r="F706" s="50">
        <f t="shared" si="296"/>
        <v>158</v>
      </c>
      <c r="G706" s="98">
        <f t="shared" si="297"/>
        <v>345</v>
      </c>
      <c r="H706" s="89">
        <f t="shared" si="298"/>
        <v>10.99</v>
      </c>
      <c r="I706" s="98">
        <f t="shared" si="299"/>
        <v>95</v>
      </c>
      <c r="J706" s="89">
        <f t="shared" si="300"/>
        <v>0</v>
      </c>
      <c r="K706" s="98">
        <f t="shared" si="301"/>
        <v>63</v>
      </c>
      <c r="L706" s="98">
        <f t="shared" si="302"/>
        <v>250</v>
      </c>
      <c r="M706" s="89">
        <f t="shared" si="303"/>
        <v>0</v>
      </c>
      <c r="N706" s="89">
        <f t="shared" si="303"/>
        <v>0</v>
      </c>
      <c r="O706" s="184">
        <f t="shared" si="304"/>
        <v>10.99</v>
      </c>
      <c r="P706" s="89">
        <f>H706+J706+N706</f>
        <v>10.99</v>
      </c>
      <c r="Q706" s="138"/>
      <c r="T706" s="141"/>
      <c r="U706" s="141"/>
    </row>
    <row r="707" spans="1:21" ht="15.75">
      <c r="A707" s="41">
        <v>1148</v>
      </c>
      <c r="B707" s="49">
        <f>2*400</f>
        <v>800</v>
      </c>
      <c r="C707" s="143">
        <f t="shared" si="294"/>
        <v>0.8</v>
      </c>
      <c r="D707" s="103">
        <v>0.05</v>
      </c>
      <c r="E707" s="143">
        <f t="shared" si="295"/>
        <v>0.84000000000000008</v>
      </c>
      <c r="F707" s="50">
        <f t="shared" si="296"/>
        <v>280</v>
      </c>
      <c r="G707" s="98">
        <f t="shared" si="297"/>
        <v>613</v>
      </c>
      <c r="H707" s="89">
        <f t="shared" si="298"/>
        <v>19.54</v>
      </c>
      <c r="I707" s="98">
        <f t="shared" si="299"/>
        <v>168</v>
      </c>
      <c r="J707" s="89">
        <f t="shared" si="300"/>
        <v>0</v>
      </c>
      <c r="K707" s="98">
        <f t="shared" si="301"/>
        <v>112</v>
      </c>
      <c r="L707" s="98">
        <f t="shared" si="302"/>
        <v>445</v>
      </c>
      <c r="M707" s="89">
        <f t="shared" si="303"/>
        <v>0</v>
      </c>
      <c r="N707" s="89">
        <f t="shared" si="303"/>
        <v>0</v>
      </c>
      <c r="O707" s="184">
        <f t="shared" si="304"/>
        <v>19.54</v>
      </c>
      <c r="P707" s="89">
        <f>H707+J707+N707</f>
        <v>19.54</v>
      </c>
      <c r="Q707" s="138"/>
      <c r="T707" s="141"/>
      <c r="U707" s="141"/>
    </row>
    <row r="708" spans="1:21" ht="15.75">
      <c r="A708" s="41">
        <v>1149</v>
      </c>
      <c r="B708" s="42">
        <v>129</v>
      </c>
      <c r="C708" s="143">
        <f t="shared" si="294"/>
        <v>0.129</v>
      </c>
      <c r="D708" s="103">
        <v>0</v>
      </c>
      <c r="E708" s="143">
        <f t="shared" si="295"/>
        <v>0.129</v>
      </c>
      <c r="F708" s="50">
        <f t="shared" si="296"/>
        <v>43</v>
      </c>
      <c r="G708" s="98">
        <f t="shared" si="297"/>
        <v>94</v>
      </c>
      <c r="H708" s="89">
        <f t="shared" si="298"/>
        <v>3</v>
      </c>
      <c r="I708" s="98">
        <f t="shared" si="299"/>
        <v>26</v>
      </c>
      <c r="J708" s="89">
        <f t="shared" si="300"/>
        <v>0</v>
      </c>
      <c r="K708" s="98">
        <f t="shared" si="301"/>
        <v>17</v>
      </c>
      <c r="L708" s="98">
        <f t="shared" si="302"/>
        <v>68</v>
      </c>
      <c r="M708" s="89">
        <f t="shared" si="303"/>
        <v>0</v>
      </c>
      <c r="N708" s="89">
        <f t="shared" si="303"/>
        <v>0</v>
      </c>
      <c r="O708" s="184">
        <f t="shared" si="304"/>
        <v>3</v>
      </c>
      <c r="P708" s="89">
        <f>H708+J708+N708</f>
        <v>3</v>
      </c>
      <c r="Q708" s="138"/>
      <c r="T708" s="141"/>
      <c r="U708" s="141"/>
    </row>
    <row r="709" spans="1:21" ht="15.75">
      <c r="A709" s="41"/>
      <c r="B709" s="49"/>
      <c r="C709" s="143"/>
      <c r="D709" s="103"/>
      <c r="E709" s="143"/>
      <c r="F709" s="98"/>
      <c r="G709" s="50"/>
      <c r="H709" s="89"/>
      <c r="I709" s="98"/>
      <c r="J709" s="89"/>
      <c r="K709" s="98"/>
      <c r="L709" s="98"/>
      <c r="M709" s="89"/>
      <c r="N709" s="89"/>
      <c r="O709" s="229"/>
      <c r="P709" s="153"/>
      <c r="Q709" s="138"/>
      <c r="T709" s="141"/>
      <c r="U709" s="141"/>
    </row>
    <row r="710" spans="1:21" ht="15.75">
      <c r="A710" s="41"/>
      <c r="B710" s="42">
        <f>2*60</f>
        <v>120</v>
      </c>
      <c r="C710" s="143">
        <f>B710/1000</f>
        <v>0.12</v>
      </c>
      <c r="D710" s="103">
        <v>0.25</v>
      </c>
      <c r="E710" s="143">
        <f>(+C710*D710)+C710</f>
        <v>0.15</v>
      </c>
      <c r="F710" s="50">
        <f>ROUND((+$E710*4000)/12,0)</f>
        <v>50</v>
      </c>
      <c r="G710" s="98">
        <f>ROUND((+$E710*8760)/12,0)</f>
        <v>110</v>
      </c>
      <c r="H710" s="89">
        <f>ROUND(+E710*$D$7,2)</f>
        <v>3.49</v>
      </c>
      <c r="I710" s="98">
        <f>ROUND(IF((E710*200)&gt;F710,F710,(E710*200)),0)</f>
        <v>30</v>
      </c>
      <c r="J710" s="89">
        <f>ROUND(+I710*$D$8,2)</f>
        <v>0</v>
      </c>
      <c r="K710" s="98">
        <f>F710-I710</f>
        <v>20</v>
      </c>
      <c r="L710" s="98">
        <f>G710-I710</f>
        <v>80</v>
      </c>
      <c r="M710" s="89">
        <f>ROUND(+K710*$D$9,2)</f>
        <v>0</v>
      </c>
      <c r="N710" s="89">
        <f>ROUND(+L710*$D$9,2)</f>
        <v>0</v>
      </c>
      <c r="O710" s="184">
        <f>H710+J710+M710</f>
        <v>3.49</v>
      </c>
      <c r="P710" s="89">
        <f>H710+J710+N710</f>
        <v>3.49</v>
      </c>
      <c r="Q710" s="138"/>
      <c r="T710" s="141"/>
      <c r="U710" s="141"/>
    </row>
    <row r="711" spans="1:21" ht="15.75">
      <c r="B711" s="42">
        <f>2*40</f>
        <v>80</v>
      </c>
      <c r="C711" s="143">
        <f>B711/1000</f>
        <v>0.08</v>
      </c>
      <c r="D711" s="103">
        <v>0.3</v>
      </c>
      <c r="E711" s="143">
        <f>(+C711*D711)+C711</f>
        <v>0.10400000000000001</v>
      </c>
      <c r="F711" s="50">
        <f>ROUND((+$E711*4000)/12,0)</f>
        <v>35</v>
      </c>
      <c r="G711" s="98">
        <f>ROUND((+$E711*8760)/12,0)</f>
        <v>76</v>
      </c>
      <c r="H711" s="89">
        <f>ROUND(+E711*$D$7,2)</f>
        <v>2.42</v>
      </c>
      <c r="I711" s="98">
        <f>ROUND(IF((E711*200)&gt;F711,F711,(E711*200)),0)</f>
        <v>21</v>
      </c>
      <c r="J711" s="89">
        <f>ROUND(+I711*$D$8,2)</f>
        <v>0</v>
      </c>
      <c r="K711" s="98">
        <f>F711-I711</f>
        <v>14</v>
      </c>
      <c r="L711" s="98">
        <f>G711-I711</f>
        <v>55</v>
      </c>
      <c r="M711" s="89">
        <f>ROUND(+K711*$D$9,2)</f>
        <v>0</v>
      </c>
      <c r="N711" s="89">
        <f>ROUND(+L711*$D$9,2)</f>
        <v>0</v>
      </c>
      <c r="O711" s="184">
        <f>H711+J711+M711</f>
        <v>2.42</v>
      </c>
      <c r="P711" s="89">
        <f>H711+J711+N711</f>
        <v>2.42</v>
      </c>
      <c r="Q711" s="138"/>
      <c r="T711" s="141"/>
      <c r="U711" s="141"/>
    </row>
    <row r="712" spans="1:21" ht="15.75">
      <c r="A712" s="41">
        <v>1150</v>
      </c>
      <c r="B712" s="42">
        <f>B710+B711</f>
        <v>200</v>
      </c>
      <c r="F712" s="98">
        <f>SUM(F710:F711)</f>
        <v>85</v>
      </c>
      <c r="G712" s="50"/>
      <c r="H712" s="89"/>
      <c r="I712" s="98"/>
      <c r="J712" s="89"/>
      <c r="K712" s="98"/>
      <c r="L712" s="98"/>
      <c r="M712" s="89"/>
      <c r="N712" s="89"/>
      <c r="O712" s="51">
        <f>B12</f>
        <v>21.99531132340103</v>
      </c>
      <c r="P712" s="153"/>
      <c r="Q712" s="138"/>
      <c r="T712" s="141"/>
      <c r="U712" s="141"/>
    </row>
    <row r="713" spans="1:21" ht="15.75">
      <c r="F713" s="98"/>
      <c r="G713" s="50"/>
      <c r="H713" s="89"/>
      <c r="I713" s="98"/>
      <c r="J713" s="89"/>
      <c r="K713" s="98"/>
      <c r="L713" s="98"/>
      <c r="M713" s="89"/>
      <c r="N713" s="89"/>
      <c r="O713" s="52"/>
      <c r="P713" s="153"/>
      <c r="Q713" s="138"/>
      <c r="T713" s="141"/>
      <c r="U713" s="141"/>
    </row>
    <row r="714" spans="1:21" ht="15.75">
      <c r="A714" s="41">
        <v>1151</v>
      </c>
      <c r="B714" s="42">
        <v>2400</v>
      </c>
      <c r="C714" s="143">
        <f>B714/1000</f>
        <v>2.4</v>
      </c>
      <c r="D714" s="103">
        <v>0.05</v>
      </c>
      <c r="E714" s="143">
        <f>(+C714*D714)+C714</f>
        <v>2.52</v>
      </c>
      <c r="F714" s="50">
        <f>ROUND((+$E714*4000)/12,0)</f>
        <v>840</v>
      </c>
      <c r="G714" s="98">
        <f>ROUND((+$E714*8760)/12,0)</f>
        <v>1840</v>
      </c>
      <c r="H714" s="89">
        <f>ROUND(+E714*$D$7,2)</f>
        <v>58.62</v>
      </c>
      <c r="I714" s="98">
        <f>ROUND(IF((E714*200)&gt;F714,F714,(E714*200)),0)</f>
        <v>504</v>
      </c>
      <c r="J714" s="89">
        <f>ROUND(+I714*$D$8,2)</f>
        <v>0</v>
      </c>
      <c r="K714" s="98">
        <f>F714-I714</f>
        <v>336</v>
      </c>
      <c r="L714" s="98">
        <f>G714-I714</f>
        <v>1336</v>
      </c>
      <c r="M714" s="89">
        <f>ROUND(+K714*$D$9,2)</f>
        <v>0</v>
      </c>
      <c r="N714" s="89">
        <f>ROUND(+L714*$D$9,2)</f>
        <v>0</v>
      </c>
      <c r="O714" s="184">
        <f>H714+J714+M714</f>
        <v>58.62</v>
      </c>
      <c r="P714" s="89">
        <f>H714+J714+N714</f>
        <v>58.62</v>
      </c>
      <c r="Q714" s="138"/>
      <c r="T714" s="141"/>
      <c r="U714" s="141"/>
    </row>
    <row r="715" spans="1:21" ht="15.75">
      <c r="A715" s="41">
        <v>1152</v>
      </c>
      <c r="B715" s="42">
        <f>8*250</f>
        <v>2000</v>
      </c>
      <c r="C715" s="143">
        <f>B715/1000</f>
        <v>2</v>
      </c>
      <c r="D715" s="103">
        <v>0.22</v>
      </c>
      <c r="E715" s="143">
        <f>(+C715*D715)+C715</f>
        <v>2.44</v>
      </c>
      <c r="F715" s="50">
        <f>ROUND((+$E715*4000)/12,0)</f>
        <v>813</v>
      </c>
      <c r="G715" s="98">
        <f>ROUND((+$E715*8760)/12,0)</f>
        <v>1781</v>
      </c>
      <c r="H715" s="89">
        <f>ROUND(+E715*$D$7,2)</f>
        <v>56.76</v>
      </c>
      <c r="I715" s="98">
        <f>ROUND(IF((E715*200)&gt;F715,F715,(E715*200)),0)</f>
        <v>488</v>
      </c>
      <c r="J715" s="89">
        <f>ROUND(+I715*$D$8,2)</f>
        <v>0</v>
      </c>
      <c r="K715" s="98">
        <f>F715-I715</f>
        <v>325</v>
      </c>
      <c r="L715" s="98">
        <f>G715-I715</f>
        <v>1293</v>
      </c>
      <c r="M715" s="89">
        <f>ROUND(+K715*$D$9,2)</f>
        <v>0</v>
      </c>
      <c r="N715" s="89">
        <f>ROUND(+L715*$D$9,2)</f>
        <v>0</v>
      </c>
      <c r="O715" s="184">
        <f>H715+J715+M715</f>
        <v>56.76</v>
      </c>
      <c r="P715" s="89">
        <f>H715+J715+N715</f>
        <v>56.76</v>
      </c>
      <c r="Q715" s="138"/>
      <c r="T715" s="141"/>
      <c r="U715" s="141"/>
    </row>
    <row r="716" spans="1:21" ht="15.75">
      <c r="A716" s="41"/>
      <c r="C716" s="143"/>
      <c r="D716" s="103"/>
      <c r="E716" s="143"/>
      <c r="F716" s="50"/>
      <c r="G716" s="98"/>
      <c r="H716" s="89"/>
      <c r="I716" s="98"/>
      <c r="J716" s="89"/>
      <c r="K716" s="98"/>
      <c r="L716" s="98"/>
      <c r="M716" s="89"/>
      <c r="N716" s="89"/>
      <c r="O716" s="184"/>
      <c r="P716" s="89"/>
      <c r="Q716" s="138"/>
      <c r="T716" s="141"/>
      <c r="U716" s="141"/>
    </row>
    <row r="717" spans="1:21" ht="15.75">
      <c r="A717" s="41"/>
      <c r="B717" s="42">
        <v>455</v>
      </c>
      <c r="C717" s="143">
        <f>B717/1000</f>
        <v>0.45500000000000002</v>
      </c>
      <c r="D717" s="103">
        <v>0.17649999999999999</v>
      </c>
      <c r="E717" s="143">
        <f>(+C717*D717)+C717</f>
        <v>0.53530750000000005</v>
      </c>
      <c r="F717" s="50">
        <f>ROUND((+$E717*4000)/12,0)</f>
        <v>178</v>
      </c>
      <c r="G717" s="98">
        <f>ROUND((+$E717*8760)/12,0)</f>
        <v>391</v>
      </c>
      <c r="H717" s="89">
        <f>ROUND(+E717*$D$7,2)</f>
        <v>12.45</v>
      </c>
      <c r="I717" s="98">
        <f>ROUND(IF((E717*200)&gt;F717,F717,(E717*200)),0)</f>
        <v>107</v>
      </c>
      <c r="J717" s="89">
        <f>ROUND(+I717*$D$8,2)</f>
        <v>0</v>
      </c>
      <c r="K717" s="98">
        <f>F717-I717</f>
        <v>71</v>
      </c>
      <c r="L717" s="98">
        <f>G717-I717</f>
        <v>284</v>
      </c>
      <c r="M717" s="89">
        <f>ROUND(+K717*$D$9,2)</f>
        <v>0</v>
      </c>
      <c r="N717" s="89">
        <f>ROUND(+L717*$D$9,2)</f>
        <v>0</v>
      </c>
      <c r="O717" s="184">
        <f>H717+J717+M717</f>
        <v>12.45</v>
      </c>
      <c r="P717" s="89">
        <f>H717+J717+N717</f>
        <v>12.45</v>
      </c>
      <c r="Q717" s="138"/>
      <c r="T717" s="141"/>
      <c r="U717" s="141"/>
    </row>
    <row r="718" spans="1:21" ht="15.75">
      <c r="B718" s="42">
        <v>250</v>
      </c>
      <c r="C718" s="143">
        <f>B718/1000</f>
        <v>0.25</v>
      </c>
      <c r="D718" s="103">
        <v>0.11749999999999999</v>
      </c>
      <c r="E718" s="143">
        <f>(+C718*D718)+C718</f>
        <v>0.27937499999999998</v>
      </c>
      <c r="F718" s="50">
        <f>ROUND((+$E718*4000)/12,0)</f>
        <v>93</v>
      </c>
      <c r="G718" s="98">
        <f>ROUND((+$E718*8760)/12,0)</f>
        <v>204</v>
      </c>
      <c r="H718" s="89">
        <f>ROUND(+E718*$D$7,2)</f>
        <v>6.5</v>
      </c>
      <c r="I718" s="98">
        <f>ROUND(IF((E718*200)&gt;F718,F718,(E718*200)),0)</f>
        <v>56</v>
      </c>
      <c r="J718" s="89">
        <f>ROUND(+I718*$D$8,2)</f>
        <v>0</v>
      </c>
      <c r="K718" s="98">
        <f>F718-I718</f>
        <v>37</v>
      </c>
      <c r="L718" s="98">
        <f>G718-I718</f>
        <v>148</v>
      </c>
      <c r="M718" s="89">
        <f>ROUND(+K718*$D$9,2)</f>
        <v>0</v>
      </c>
      <c r="N718" s="89">
        <f>ROUND(+L718*$D$9,2)</f>
        <v>0</v>
      </c>
      <c r="O718" s="184">
        <f>H718+J718+M718</f>
        <v>6.5</v>
      </c>
      <c r="P718" s="89">
        <f>H718+J718+N718</f>
        <v>6.5</v>
      </c>
      <c r="Q718" s="138"/>
      <c r="T718" s="141"/>
      <c r="U718" s="141"/>
    </row>
    <row r="719" spans="1:21" ht="15.75">
      <c r="A719" s="41">
        <v>1153</v>
      </c>
      <c r="B719" s="42">
        <f>SUM(B717:B718)</f>
        <v>705</v>
      </c>
      <c r="F719" s="50">
        <f>SUM(F717:F718)</f>
        <v>271</v>
      </c>
      <c r="O719" s="229">
        <f>O717+O718</f>
        <v>18.95</v>
      </c>
      <c r="P719" s="89"/>
      <c r="Q719" s="138"/>
      <c r="T719" s="141"/>
      <c r="U719" s="141"/>
    </row>
    <row r="720" spans="1:21" ht="16.5" thickBot="1">
      <c r="A720" s="41"/>
      <c r="C720" s="143"/>
      <c r="D720" s="103"/>
      <c r="E720" s="143"/>
      <c r="F720" s="50"/>
      <c r="G720" s="98"/>
      <c r="H720" s="89"/>
      <c r="I720" s="98"/>
      <c r="J720" s="89"/>
      <c r="K720" s="98"/>
      <c r="L720" s="98"/>
      <c r="M720" s="89"/>
      <c r="N720" s="89"/>
      <c r="O720" s="184"/>
      <c r="P720" s="89"/>
      <c r="Q720" s="138"/>
      <c r="T720" s="141"/>
      <c r="U720" s="141"/>
    </row>
    <row r="721" spans="1:21" ht="15.75">
      <c r="A721" s="160"/>
      <c r="B721" s="161"/>
      <c r="C721" s="161"/>
      <c r="D721" s="161"/>
      <c r="E721" s="162" t="s">
        <v>1305</v>
      </c>
      <c r="F721" s="163" t="s">
        <v>1317</v>
      </c>
      <c r="G721" s="161"/>
      <c r="H721" s="164"/>
      <c r="I721" s="98"/>
      <c r="J721" s="89"/>
      <c r="K721" s="98"/>
      <c r="L721" s="98"/>
      <c r="M721" s="89"/>
      <c r="N721" s="89"/>
      <c r="O721" s="184"/>
      <c r="P721" s="89"/>
      <c r="Q721" s="138"/>
      <c r="T721" s="141"/>
      <c r="U721" s="141"/>
    </row>
    <row r="722" spans="1:21" ht="15.75">
      <c r="A722" s="166"/>
      <c r="B722" s="49" t="s">
        <v>344</v>
      </c>
      <c r="C722" s="49" t="s">
        <v>345</v>
      </c>
      <c r="D722" s="49" t="s">
        <v>1318</v>
      </c>
      <c r="E722" s="49" t="s">
        <v>956</v>
      </c>
      <c r="F722" s="49" t="s">
        <v>956</v>
      </c>
      <c r="G722" s="49" t="s">
        <v>345</v>
      </c>
      <c r="H722" s="478" t="s">
        <v>344</v>
      </c>
      <c r="I722" s="98"/>
      <c r="J722" s="89"/>
      <c r="K722" s="98"/>
      <c r="L722" s="98"/>
      <c r="M722" s="89"/>
      <c r="N722" s="89"/>
      <c r="O722" s="184"/>
      <c r="P722" s="89"/>
      <c r="Q722" s="138"/>
      <c r="T722" s="141"/>
      <c r="U722" s="141"/>
    </row>
    <row r="723" spans="1:21" ht="15.75">
      <c r="A723" s="177" t="s">
        <v>60</v>
      </c>
      <c r="B723" s="49" t="s">
        <v>956</v>
      </c>
      <c r="C723" s="49" t="s">
        <v>956</v>
      </c>
      <c r="D723" s="49" t="s">
        <v>1312</v>
      </c>
      <c r="E723" s="49" t="s">
        <v>1312</v>
      </c>
      <c r="F723" s="49" t="s">
        <v>1312</v>
      </c>
      <c r="G723" s="49" t="s">
        <v>1312</v>
      </c>
      <c r="H723" s="478" t="s">
        <v>1312</v>
      </c>
      <c r="I723" s="89"/>
      <c r="J723" s="89"/>
      <c r="K723" s="98"/>
      <c r="L723" s="98"/>
      <c r="M723" s="89"/>
      <c r="N723" s="89"/>
      <c r="O723" s="184"/>
      <c r="P723" s="89"/>
      <c r="Q723" s="138"/>
      <c r="T723" s="141"/>
      <c r="U723" s="141"/>
    </row>
    <row r="724" spans="1:21" ht="15.75">
      <c r="A724" s="166"/>
      <c r="H724" s="479"/>
      <c r="I724" s="98"/>
      <c r="J724" s="89"/>
      <c r="K724" s="98"/>
      <c r="L724" s="98"/>
      <c r="M724" s="89"/>
      <c r="N724" s="89"/>
      <c r="O724" s="184"/>
      <c r="P724" s="89"/>
      <c r="Q724" s="138"/>
      <c r="T724" s="141"/>
      <c r="U724" s="141"/>
    </row>
    <row r="725" spans="1:21" ht="16.5" thickBot="1">
      <c r="A725" s="481">
        <v>1154</v>
      </c>
      <c r="B725" s="167">
        <v>3650</v>
      </c>
      <c r="C725" s="126">
        <f>ROUND(+B725/12,0)</f>
        <v>304</v>
      </c>
      <c r="D725" s="168">
        <f>P6</f>
        <v>21.99531132340103</v>
      </c>
      <c r="E725" s="169">
        <f>ROUND((200*$P$7),2)</f>
        <v>0</v>
      </c>
      <c r="F725" s="169">
        <f>ROUND(+((C725-200)*$P$8),2)</f>
        <v>0</v>
      </c>
      <c r="G725" s="483">
        <f>SUM(D725:F725)</f>
        <v>21.99531132340103</v>
      </c>
      <c r="H725" s="482">
        <f>G725*12</f>
        <v>263.94373588081237</v>
      </c>
      <c r="I725" s="98"/>
      <c r="J725" s="89"/>
      <c r="K725" s="98"/>
      <c r="L725" s="98"/>
      <c r="M725" s="89"/>
      <c r="N725" s="89"/>
      <c r="O725" s="184"/>
      <c r="P725" s="89"/>
      <c r="Q725" s="138"/>
      <c r="T725" s="141"/>
      <c r="U725" s="141"/>
    </row>
    <row r="726" spans="1:21" ht="15.75">
      <c r="A726" s="41"/>
      <c r="C726" s="143"/>
      <c r="D726" s="103"/>
      <c r="E726" s="143"/>
      <c r="F726" s="50"/>
      <c r="G726" s="98"/>
      <c r="H726" s="89"/>
      <c r="I726" s="98"/>
      <c r="J726" s="89"/>
      <c r="K726" s="98"/>
      <c r="L726" s="98"/>
      <c r="M726" s="89"/>
      <c r="N726" s="89"/>
      <c r="O726" s="184"/>
      <c r="P726" s="89"/>
      <c r="Q726" s="138"/>
      <c r="T726" s="141"/>
      <c r="U726" s="141"/>
    </row>
    <row r="727" spans="1:21" ht="15.75">
      <c r="A727" s="41">
        <v>1155</v>
      </c>
      <c r="B727" s="42">
        <f>2*42</f>
        <v>84</v>
      </c>
      <c r="C727" s="143">
        <f>B727/1000</f>
        <v>8.4000000000000005E-2</v>
      </c>
      <c r="D727" s="103">
        <v>0.05</v>
      </c>
      <c r="E727" s="143">
        <f>(+C727*D727)+C727</f>
        <v>8.8200000000000001E-2</v>
      </c>
      <c r="F727" s="50">
        <f>ROUND((+$E727*730)/12,0)</f>
        <v>5</v>
      </c>
      <c r="G727" s="98">
        <f>ROUND((+$E727*8760)/12,0)</f>
        <v>64</v>
      </c>
      <c r="H727" s="89">
        <f>ROUND(+E727*$D$7,2)</f>
        <v>2.0499999999999998</v>
      </c>
      <c r="I727" s="98">
        <f>ROUND(IF((E727*200)&gt;F727,F727,(E727*200)),0)</f>
        <v>5</v>
      </c>
      <c r="J727" s="89">
        <f>ROUND(+I727*$D$8,2)</f>
        <v>0</v>
      </c>
      <c r="K727" s="98">
        <f>F727-I727</f>
        <v>0</v>
      </c>
      <c r="L727" s="98">
        <f>G727-I727</f>
        <v>59</v>
      </c>
      <c r="M727" s="89">
        <f t="shared" ref="M727:N729" si="305">ROUND(+K727*$D$9,2)</f>
        <v>0</v>
      </c>
      <c r="N727" s="89">
        <f t="shared" si="305"/>
        <v>0</v>
      </c>
      <c r="O727" s="184">
        <f>H727+J727+M727</f>
        <v>2.0499999999999998</v>
      </c>
      <c r="P727" s="89">
        <f>H727+J727+N727</f>
        <v>2.0499999999999998</v>
      </c>
      <c r="Q727" s="138"/>
      <c r="T727" s="141"/>
      <c r="U727" s="141"/>
    </row>
    <row r="728" spans="1:21" ht="15.75">
      <c r="A728" s="41">
        <v>1156</v>
      </c>
      <c r="B728" s="42">
        <f>5*200</f>
        <v>1000</v>
      </c>
      <c r="C728" s="143">
        <f>B728/1000</f>
        <v>1</v>
      </c>
      <c r="D728" s="103">
        <v>0.1275</v>
      </c>
      <c r="E728" s="143">
        <f>(+C728*D728)+C728</f>
        <v>1.1274999999999999</v>
      </c>
      <c r="F728" s="50">
        <f>ROUND((+$E728*4000)/12,0)</f>
        <v>376</v>
      </c>
      <c r="G728" s="98">
        <f>ROUND((+$E728*8760)/12,0)</f>
        <v>823</v>
      </c>
      <c r="H728" s="89">
        <f>ROUND(+E728*$D$7,2)</f>
        <v>26.23</v>
      </c>
      <c r="I728" s="98">
        <f>ROUND(IF((E728*200)&gt;F728,F728,(E728*200)),0)</f>
        <v>226</v>
      </c>
      <c r="J728" s="89">
        <f>ROUND(+I728*$D$8,2)</f>
        <v>0</v>
      </c>
      <c r="K728" s="98">
        <f>F728-I728</f>
        <v>150</v>
      </c>
      <c r="L728" s="98">
        <f>G728-I728</f>
        <v>597</v>
      </c>
      <c r="M728" s="89">
        <f t="shared" si="305"/>
        <v>0</v>
      </c>
      <c r="N728" s="89">
        <f t="shared" si="305"/>
        <v>0</v>
      </c>
      <c r="O728" s="184">
        <f>H728+J728+M728</f>
        <v>26.23</v>
      </c>
      <c r="P728" s="89">
        <f>H728+J728+N728</f>
        <v>26.23</v>
      </c>
      <c r="Q728" s="138"/>
      <c r="T728" s="141"/>
      <c r="U728" s="141"/>
    </row>
    <row r="729" spans="1:21" ht="15.75">
      <c r="A729" s="41">
        <v>1157</v>
      </c>
      <c r="B729" s="42">
        <f>4*15</f>
        <v>60</v>
      </c>
      <c r="C729" s="143">
        <f>B729/1000</f>
        <v>0.06</v>
      </c>
      <c r="D729" s="103">
        <v>0.13</v>
      </c>
      <c r="E729" s="143">
        <f>(+C729*D729)+C729</f>
        <v>6.7799999999999999E-2</v>
      </c>
      <c r="F729" s="50">
        <f>ROUND((+$E729*4000)/12,0)</f>
        <v>23</v>
      </c>
      <c r="G729" s="98">
        <f>ROUND((+$E729*8760)/12,0)</f>
        <v>49</v>
      </c>
      <c r="H729" s="89">
        <f>ROUND(+E729*$D$7,2)</f>
        <v>1.58</v>
      </c>
      <c r="I729" s="98">
        <f>ROUND(IF((E729*200)&gt;F729,F729,(E729*200)),0)</f>
        <v>14</v>
      </c>
      <c r="J729" s="89">
        <f>ROUND(+I729*$D$8,2)</f>
        <v>0</v>
      </c>
      <c r="K729" s="98">
        <f>F729-I729</f>
        <v>9</v>
      </c>
      <c r="L729" s="98">
        <f>G729-I729</f>
        <v>35</v>
      </c>
      <c r="M729" s="89">
        <f t="shared" si="305"/>
        <v>0</v>
      </c>
      <c r="N729" s="89">
        <f t="shared" si="305"/>
        <v>0</v>
      </c>
      <c r="O729" s="184">
        <f>H729+J729+M729</f>
        <v>1.58</v>
      </c>
      <c r="P729" s="89">
        <f>H729+J729+N729</f>
        <v>1.58</v>
      </c>
      <c r="Q729" s="138"/>
      <c r="T729" s="141"/>
      <c r="U729" s="141"/>
    </row>
    <row r="730" spans="1:21" ht="15.75">
      <c r="A730" s="41"/>
      <c r="C730" s="143"/>
      <c r="D730" s="103"/>
      <c r="E730" s="143"/>
      <c r="F730" s="50"/>
      <c r="G730" s="98"/>
      <c r="H730" s="89"/>
      <c r="I730" s="98"/>
      <c r="J730" s="89"/>
      <c r="K730" s="98"/>
      <c r="L730" s="98"/>
      <c r="M730" s="89"/>
      <c r="N730" s="89"/>
      <c r="O730" s="184"/>
      <c r="P730" s="89"/>
      <c r="Q730" s="138"/>
      <c r="T730" s="141"/>
      <c r="U730" s="141"/>
    </row>
    <row r="731" spans="1:21" ht="15.75">
      <c r="A731" s="41"/>
      <c r="B731" s="42">
        <f>2*175</f>
        <v>350</v>
      </c>
      <c r="C731" s="143">
        <f>B731/1000</f>
        <v>0.35</v>
      </c>
      <c r="D731" s="103">
        <v>0.14299999999999999</v>
      </c>
      <c r="E731" s="143">
        <f>(+C731*D731)+C731</f>
        <v>0.40004999999999996</v>
      </c>
      <c r="F731" s="50">
        <f>ROUND((+$E731*4000)/12,0)</f>
        <v>133</v>
      </c>
      <c r="G731" s="98">
        <f>ROUND((+$E731*8760)/12,0)</f>
        <v>292</v>
      </c>
      <c r="H731" s="89">
        <f>ROUND(+E731*$D$7,2)</f>
        <v>9.31</v>
      </c>
      <c r="I731" s="98">
        <f>ROUND(IF((E731*200)&gt;F731,F731,(E731*200)),0)</f>
        <v>80</v>
      </c>
      <c r="J731" s="89">
        <f>ROUND(+I731*$D$8,2)</f>
        <v>0</v>
      </c>
      <c r="K731" s="98">
        <f>F731-I731</f>
        <v>53</v>
      </c>
      <c r="L731" s="98">
        <f>G731-I731</f>
        <v>212</v>
      </c>
      <c r="M731" s="89">
        <f>ROUND(+K731*$D$9,2)</f>
        <v>0</v>
      </c>
      <c r="N731" s="89">
        <f>ROUND(+L731*$D$9,2)</f>
        <v>0</v>
      </c>
      <c r="O731" s="184">
        <f>H731+J731+M731</f>
        <v>9.31</v>
      </c>
      <c r="P731" s="89">
        <f>H731+J731+N731</f>
        <v>9.31</v>
      </c>
      <c r="Q731" s="138"/>
      <c r="T731" s="141"/>
      <c r="U731" s="141"/>
    </row>
    <row r="732" spans="1:21" ht="15.75">
      <c r="B732" s="42">
        <f>2*23</f>
        <v>46</v>
      </c>
      <c r="C732" s="143">
        <f>B732/1000</f>
        <v>4.5999999999999999E-2</v>
      </c>
      <c r="D732" s="103">
        <v>0</v>
      </c>
      <c r="E732" s="143">
        <f>(+C732*D732)+C732</f>
        <v>4.5999999999999999E-2</v>
      </c>
      <c r="F732" s="50">
        <f>ROUND((+$E732*4000)/12,0)</f>
        <v>15</v>
      </c>
      <c r="G732" s="98">
        <f>ROUND((+$E732*8760)/12,0)</f>
        <v>34</v>
      </c>
      <c r="H732" s="89">
        <f>ROUND(+E732*$D$7,2)</f>
        <v>1.07</v>
      </c>
      <c r="I732" s="98">
        <f>ROUND(IF((E732*200)&gt;F732,F732,(E732*200)),0)</f>
        <v>9</v>
      </c>
      <c r="J732" s="89">
        <f>ROUND(+I732*$D$8,2)</f>
        <v>0</v>
      </c>
      <c r="K732" s="98">
        <f>F732-I732</f>
        <v>6</v>
      </c>
      <c r="L732" s="98">
        <f>G732-I732</f>
        <v>25</v>
      </c>
      <c r="M732" s="89">
        <f>ROUND(+K732*$D$9,2)</f>
        <v>0</v>
      </c>
      <c r="N732" s="89">
        <f>ROUND(+L732*$D$9,2)</f>
        <v>0</v>
      </c>
      <c r="O732" s="184">
        <f>H732+J732+M732</f>
        <v>1.07</v>
      </c>
      <c r="P732" s="89">
        <f>H732+J732+N732</f>
        <v>1.07</v>
      </c>
      <c r="Q732" s="138"/>
      <c r="T732" s="141"/>
      <c r="U732" s="141"/>
    </row>
    <row r="733" spans="1:21" ht="15.75">
      <c r="A733" s="41">
        <v>1158</v>
      </c>
      <c r="B733" s="42">
        <f>B731+B732</f>
        <v>396</v>
      </c>
      <c r="F733" s="98">
        <f>SUM(F731:F732)</f>
        <v>148</v>
      </c>
      <c r="O733" s="230">
        <f>SUM(O731:O732)</f>
        <v>10.38</v>
      </c>
      <c r="P733" s="43"/>
      <c r="Q733" s="138"/>
      <c r="T733" s="141"/>
      <c r="U733" s="141"/>
    </row>
    <row r="734" spans="1:21" ht="15.75">
      <c r="A734" s="41"/>
      <c r="C734" s="143"/>
      <c r="D734" s="103"/>
      <c r="E734" s="143"/>
      <c r="F734" s="50"/>
      <c r="G734" s="98"/>
      <c r="H734" s="89"/>
      <c r="I734" s="98"/>
      <c r="J734" s="89"/>
      <c r="K734" s="98"/>
      <c r="L734" s="98"/>
      <c r="M734" s="89"/>
      <c r="N734" s="89"/>
      <c r="O734" s="184"/>
      <c r="P734" s="89"/>
      <c r="Q734" s="138"/>
      <c r="T734" s="141"/>
      <c r="U734" s="141"/>
    </row>
    <row r="735" spans="1:21" ht="15.75">
      <c r="A735" s="41">
        <v>1159</v>
      </c>
      <c r="B735" s="42">
        <f>2*600</f>
        <v>1200</v>
      </c>
      <c r="C735" s="143">
        <f>B735/1000</f>
        <v>1.2</v>
      </c>
      <c r="D735" s="103">
        <v>0.1</v>
      </c>
      <c r="E735" s="143">
        <f>(+C735*D735)+C735</f>
        <v>1.3199999999999998</v>
      </c>
      <c r="F735" s="50">
        <f>ROUND((+$E735*1095)/12,0)</f>
        <v>120</v>
      </c>
      <c r="G735" s="98">
        <f>ROUND((+$E735*8760)/12,0)</f>
        <v>964</v>
      </c>
      <c r="H735" s="89">
        <f>ROUND(+E735*$D$7,2)</f>
        <v>30.71</v>
      </c>
      <c r="I735" s="98">
        <f>ROUND(IF((E735*200)&gt;F735,F735,(E735*200)),0)</f>
        <v>120</v>
      </c>
      <c r="J735" s="89">
        <f>ROUND(+I735*$D$8,2)</f>
        <v>0</v>
      </c>
      <c r="K735" s="98">
        <f>F735-I735</f>
        <v>0</v>
      </c>
      <c r="L735" s="98">
        <f>G735-I735</f>
        <v>844</v>
      </c>
      <c r="M735" s="89">
        <f t="shared" ref="M735:N737" si="306">ROUND(+K735*$D$9,2)</f>
        <v>0</v>
      </c>
      <c r="N735" s="89">
        <f t="shared" si="306"/>
        <v>0</v>
      </c>
      <c r="O735" s="184">
        <f>H735+J735+M735</f>
        <v>30.71</v>
      </c>
      <c r="P735" s="89">
        <f>H735+J735+N735</f>
        <v>30.71</v>
      </c>
      <c r="Q735" s="138"/>
      <c r="T735" s="141"/>
      <c r="U735" s="141"/>
    </row>
    <row r="736" spans="1:21" ht="15.75">
      <c r="A736" s="41">
        <v>1160</v>
      </c>
      <c r="B736" s="42">
        <f>5*90</f>
        <v>450</v>
      </c>
      <c r="C736" s="143">
        <f>B736/1000</f>
        <v>0.45</v>
      </c>
      <c r="D736" s="103">
        <v>0</v>
      </c>
      <c r="E736" s="143">
        <f>(+C736*D736)+C736</f>
        <v>0.45</v>
      </c>
      <c r="F736" s="50">
        <f>ROUND((+$E736*4000)/12,0)</f>
        <v>150</v>
      </c>
      <c r="G736" s="98">
        <f>ROUND((+$E736*8760)/12,0)</f>
        <v>329</v>
      </c>
      <c r="H736" s="89">
        <f>ROUND(+E736*$D$7,2)</f>
        <v>10.47</v>
      </c>
      <c r="I736" s="98">
        <f>ROUND(IF((E736*200)&gt;F736,F736,(E736*200)),0)</f>
        <v>90</v>
      </c>
      <c r="J736" s="89">
        <f>ROUND(+I736*$D$8,2)</f>
        <v>0</v>
      </c>
      <c r="K736" s="98">
        <f>F736-I736</f>
        <v>60</v>
      </c>
      <c r="L736" s="98">
        <f>G736-I736</f>
        <v>239</v>
      </c>
      <c r="M736" s="89">
        <f t="shared" si="306"/>
        <v>0</v>
      </c>
      <c r="N736" s="89">
        <f t="shared" si="306"/>
        <v>0</v>
      </c>
      <c r="O736" s="184">
        <f>H736+J736+M736</f>
        <v>10.47</v>
      </c>
      <c r="P736" s="89">
        <f>H736+J736+N736</f>
        <v>10.47</v>
      </c>
      <c r="Q736" s="138"/>
      <c r="T736" s="141"/>
      <c r="U736" s="141"/>
    </row>
    <row r="737" spans="1:21" ht="15.75">
      <c r="A737" s="41">
        <v>1161</v>
      </c>
      <c r="B737" s="42">
        <v>660</v>
      </c>
      <c r="C737" s="143">
        <f>B737/1000</f>
        <v>0.66</v>
      </c>
      <c r="D737" s="103">
        <v>0</v>
      </c>
      <c r="E737" s="143">
        <f>(+C737*D737)+C737</f>
        <v>0.66</v>
      </c>
      <c r="F737" s="50">
        <f>ROUND((+$E737*4000)/12,0)</f>
        <v>220</v>
      </c>
      <c r="G737" s="98">
        <f>ROUND((+$E737*8760)/12,0)</f>
        <v>482</v>
      </c>
      <c r="H737" s="89">
        <f>ROUND(+E737*$D$7,2)</f>
        <v>15.35</v>
      </c>
      <c r="I737" s="98">
        <f>ROUND(IF((E737*200)&gt;F737,F737,(E737*200)),0)</f>
        <v>132</v>
      </c>
      <c r="J737" s="89">
        <f>ROUND(+I737*$D$8,2)</f>
        <v>0</v>
      </c>
      <c r="K737" s="98">
        <f>F737-I737</f>
        <v>88</v>
      </c>
      <c r="L737" s="98">
        <f>G737-I737</f>
        <v>350</v>
      </c>
      <c r="M737" s="89">
        <f t="shared" si="306"/>
        <v>0</v>
      </c>
      <c r="N737" s="89">
        <f t="shared" si="306"/>
        <v>0</v>
      </c>
      <c r="O737" s="184">
        <f>H737+J737+M737</f>
        <v>15.35</v>
      </c>
      <c r="P737" s="89">
        <f>H737+J737+N737</f>
        <v>15.35</v>
      </c>
      <c r="Q737" s="138"/>
      <c r="T737" s="141"/>
      <c r="U737" s="141"/>
    </row>
    <row r="738" spans="1:21" ht="15.75">
      <c r="A738" s="41"/>
      <c r="C738" s="143"/>
      <c r="D738" s="103"/>
      <c r="E738" s="143"/>
      <c r="F738" s="50"/>
      <c r="G738" s="98"/>
      <c r="H738" s="89"/>
      <c r="I738" s="98"/>
      <c r="J738" s="89"/>
      <c r="K738" s="98"/>
      <c r="L738" s="98"/>
      <c r="M738" s="89"/>
      <c r="N738" s="89"/>
      <c r="O738" s="184"/>
      <c r="P738" s="89"/>
      <c r="Q738" s="138"/>
      <c r="T738" s="141"/>
      <c r="U738" s="141"/>
    </row>
    <row r="739" spans="1:21" ht="15.75">
      <c r="A739" s="41">
        <v>1162</v>
      </c>
      <c r="B739" s="42">
        <v>495</v>
      </c>
      <c r="C739" s="143">
        <f t="shared" ref="C739:C748" si="307">B739/1000</f>
        <v>0.495</v>
      </c>
      <c r="D739" s="103">
        <v>0</v>
      </c>
      <c r="E739" s="143">
        <f t="shared" ref="E739:E748" si="308">(+C739*D739)+C739</f>
        <v>0.495</v>
      </c>
      <c r="F739" s="50">
        <v>45</v>
      </c>
      <c r="G739" s="98">
        <f t="shared" ref="G739:G747" si="309">ROUND((+$E739*8760)/12,0)</f>
        <v>361</v>
      </c>
      <c r="H739" s="89">
        <f t="shared" ref="H739:H748" si="310">ROUND(+E739*$D$7,2)</f>
        <v>11.52</v>
      </c>
      <c r="I739" s="98">
        <f t="shared" ref="I739:I748" si="311">ROUND(IF((E739*200)&gt;F739,F739,(E739*200)),0)</f>
        <v>45</v>
      </c>
      <c r="J739" s="89">
        <f t="shared" ref="J739:J748" si="312">ROUND(+I739*$D$8,2)</f>
        <v>0</v>
      </c>
      <c r="K739" s="98">
        <f t="shared" ref="K739:K748" si="313">F739-I739</f>
        <v>0</v>
      </c>
      <c r="L739" s="98">
        <f t="shared" ref="L739:L748" si="314">G739-I739</f>
        <v>316</v>
      </c>
      <c r="M739" s="89">
        <f t="shared" ref="M739:N748" si="315">ROUND(+K739*$D$9,2)</f>
        <v>0</v>
      </c>
      <c r="N739" s="89">
        <f t="shared" si="315"/>
        <v>0</v>
      </c>
      <c r="O739" s="184">
        <f>B12</f>
        <v>21.99531132340103</v>
      </c>
      <c r="P739" s="89">
        <f t="shared" ref="P739:P745" si="316">H739+J739+N739</f>
        <v>11.52</v>
      </c>
      <c r="Q739" s="138"/>
      <c r="T739" s="141"/>
      <c r="U739" s="141"/>
    </row>
    <row r="740" spans="1:21" ht="15.75">
      <c r="A740" s="41">
        <v>1163</v>
      </c>
      <c r="B740" s="42">
        <v>300</v>
      </c>
      <c r="C740" s="143">
        <f t="shared" si="307"/>
        <v>0.3</v>
      </c>
      <c r="D740" s="103">
        <v>0.04</v>
      </c>
      <c r="E740" s="143">
        <f t="shared" si="308"/>
        <v>0.312</v>
      </c>
      <c r="F740" s="50">
        <f>ROUND((+$E740*3650)/12,0)</f>
        <v>95</v>
      </c>
      <c r="G740" s="98">
        <f t="shared" si="309"/>
        <v>228</v>
      </c>
      <c r="H740" s="89">
        <f t="shared" si="310"/>
        <v>7.26</v>
      </c>
      <c r="I740" s="98">
        <f t="shared" si="311"/>
        <v>62</v>
      </c>
      <c r="J740" s="89">
        <f t="shared" si="312"/>
        <v>0</v>
      </c>
      <c r="K740" s="98">
        <f t="shared" si="313"/>
        <v>33</v>
      </c>
      <c r="L740" s="98">
        <f t="shared" si="314"/>
        <v>166</v>
      </c>
      <c r="M740" s="89">
        <f t="shared" si="315"/>
        <v>0</v>
      </c>
      <c r="N740" s="89">
        <f t="shared" si="315"/>
        <v>0</v>
      </c>
      <c r="O740" s="184">
        <f t="shared" ref="O740:O748" si="317">H740+J740+M740</f>
        <v>7.26</v>
      </c>
      <c r="P740" s="89">
        <f t="shared" si="316"/>
        <v>7.26</v>
      </c>
      <c r="Q740" s="138"/>
      <c r="T740" s="141"/>
      <c r="U740" s="141"/>
    </row>
    <row r="741" spans="1:21" ht="16.5" thickBot="1">
      <c r="A741" s="41">
        <v>1164</v>
      </c>
      <c r="B741" s="42">
        <f>9.9*120</f>
        <v>1188</v>
      </c>
      <c r="C741" s="143">
        <f t="shared" si="307"/>
        <v>1.1879999999999999</v>
      </c>
      <c r="D741" s="103">
        <v>0.20910000000000001</v>
      </c>
      <c r="E741" s="143">
        <f t="shared" si="308"/>
        <v>1.4364108</v>
      </c>
      <c r="F741" s="50">
        <f>ROUND((+$E741*4000)/12,0)</f>
        <v>479</v>
      </c>
      <c r="G741" s="98">
        <f t="shared" si="309"/>
        <v>1049</v>
      </c>
      <c r="H741" s="89">
        <f t="shared" si="310"/>
        <v>33.42</v>
      </c>
      <c r="I741" s="98">
        <f t="shared" si="311"/>
        <v>287</v>
      </c>
      <c r="J741" s="89">
        <f t="shared" si="312"/>
        <v>0</v>
      </c>
      <c r="K741" s="98">
        <f t="shared" si="313"/>
        <v>192</v>
      </c>
      <c r="L741" s="98">
        <f t="shared" si="314"/>
        <v>762</v>
      </c>
      <c r="M741" s="89">
        <f t="shared" si="315"/>
        <v>0</v>
      </c>
      <c r="N741" s="89">
        <f t="shared" si="315"/>
        <v>0</v>
      </c>
      <c r="O741" s="184">
        <f t="shared" si="317"/>
        <v>33.42</v>
      </c>
      <c r="P741" s="89">
        <f t="shared" si="316"/>
        <v>33.42</v>
      </c>
      <c r="Q741" s="138"/>
      <c r="T741" s="141"/>
      <c r="U741" s="141"/>
    </row>
    <row r="742" spans="1:21" ht="16.5" thickBot="1">
      <c r="A742" s="41">
        <v>1165</v>
      </c>
      <c r="B742" s="49">
        <f>(120*0.2)*4</f>
        <v>96</v>
      </c>
      <c r="C742" s="143">
        <f t="shared" si="307"/>
        <v>9.6000000000000002E-2</v>
      </c>
      <c r="D742" s="103">
        <v>0</v>
      </c>
      <c r="E742" s="143">
        <f t="shared" si="308"/>
        <v>9.6000000000000002E-2</v>
      </c>
      <c r="F742" s="173">
        <f>ROUND((+$E742*4000)/12,0)</f>
        <v>32</v>
      </c>
      <c r="G742" s="174">
        <f t="shared" si="309"/>
        <v>70</v>
      </c>
      <c r="H742" s="89">
        <f t="shared" si="310"/>
        <v>2.23</v>
      </c>
      <c r="I742" s="98">
        <f t="shared" si="311"/>
        <v>19</v>
      </c>
      <c r="J742" s="89">
        <f t="shared" si="312"/>
        <v>0</v>
      </c>
      <c r="K742" s="98">
        <f t="shared" si="313"/>
        <v>13</v>
      </c>
      <c r="L742" s="98">
        <f t="shared" si="314"/>
        <v>51</v>
      </c>
      <c r="M742" s="89">
        <f t="shared" si="315"/>
        <v>0</v>
      </c>
      <c r="N742" s="89">
        <f t="shared" si="315"/>
        <v>0</v>
      </c>
      <c r="O742" s="229">
        <f t="shared" si="317"/>
        <v>2.23</v>
      </c>
      <c r="P742" s="153">
        <f t="shared" si="316"/>
        <v>2.23</v>
      </c>
      <c r="Q742" s="138"/>
      <c r="T742" s="141"/>
      <c r="U742" s="141"/>
    </row>
    <row r="743" spans="1:21" ht="16.5" thickBot="1">
      <c r="A743" s="41">
        <v>1166</v>
      </c>
      <c r="B743" s="49">
        <v>17</v>
      </c>
      <c r="C743" s="143">
        <f t="shared" si="307"/>
        <v>1.7000000000000001E-2</v>
      </c>
      <c r="D743" s="103">
        <v>0</v>
      </c>
      <c r="E743" s="143">
        <f t="shared" si="308"/>
        <v>1.7000000000000001E-2</v>
      </c>
      <c r="F743" s="98">
        <f>ROUND((+$E743*4000)/12,0)</f>
        <v>6</v>
      </c>
      <c r="G743" s="148">
        <f t="shared" si="309"/>
        <v>12</v>
      </c>
      <c r="H743" s="89">
        <f t="shared" si="310"/>
        <v>0.4</v>
      </c>
      <c r="I743" s="98">
        <f t="shared" si="311"/>
        <v>3</v>
      </c>
      <c r="J743" s="89">
        <f t="shared" si="312"/>
        <v>0</v>
      </c>
      <c r="K743" s="98">
        <f t="shared" si="313"/>
        <v>3</v>
      </c>
      <c r="L743" s="98">
        <f t="shared" si="314"/>
        <v>9</v>
      </c>
      <c r="M743" s="89">
        <f t="shared" si="315"/>
        <v>0</v>
      </c>
      <c r="N743" s="89">
        <f t="shared" si="315"/>
        <v>0</v>
      </c>
      <c r="O743" s="229">
        <f t="shared" si="317"/>
        <v>0.4</v>
      </c>
      <c r="P743" s="153">
        <f t="shared" si="316"/>
        <v>0.4</v>
      </c>
      <c r="Q743" s="138"/>
      <c r="T743" s="141"/>
      <c r="U743" s="141"/>
    </row>
    <row r="744" spans="1:21" ht="16.5" thickBot="1">
      <c r="A744" s="41">
        <v>1167</v>
      </c>
      <c r="B744" s="49">
        <v>25</v>
      </c>
      <c r="C744" s="143">
        <f t="shared" si="307"/>
        <v>2.5000000000000001E-2</v>
      </c>
      <c r="D744" s="103">
        <v>0</v>
      </c>
      <c r="E744" s="143">
        <f t="shared" si="308"/>
        <v>2.5000000000000001E-2</v>
      </c>
      <c r="F744" s="98">
        <f>ROUND((+$E744*4000)/12,0)</f>
        <v>8</v>
      </c>
      <c r="G744" s="148">
        <f t="shared" si="309"/>
        <v>18</v>
      </c>
      <c r="H744" s="89">
        <f t="shared" si="310"/>
        <v>0.57999999999999996</v>
      </c>
      <c r="I744" s="98">
        <f t="shared" si="311"/>
        <v>5</v>
      </c>
      <c r="J744" s="89">
        <f t="shared" si="312"/>
        <v>0</v>
      </c>
      <c r="K744" s="98">
        <f t="shared" si="313"/>
        <v>3</v>
      </c>
      <c r="L744" s="98">
        <f t="shared" si="314"/>
        <v>13</v>
      </c>
      <c r="M744" s="89">
        <f t="shared" si="315"/>
        <v>0</v>
      </c>
      <c r="N744" s="89">
        <f t="shared" si="315"/>
        <v>0</v>
      </c>
      <c r="O744" s="229">
        <f t="shared" si="317"/>
        <v>0.57999999999999996</v>
      </c>
      <c r="P744" s="153">
        <f t="shared" si="316"/>
        <v>0.57999999999999996</v>
      </c>
      <c r="Q744" s="138"/>
      <c r="T744" s="141"/>
      <c r="U744" s="141"/>
    </row>
    <row r="745" spans="1:21" ht="16.5" thickBot="1">
      <c r="A745" s="41">
        <v>1168</v>
      </c>
      <c r="B745" s="49">
        <f>38*80</f>
        <v>3040</v>
      </c>
      <c r="C745" s="143">
        <f t="shared" si="307"/>
        <v>3.04</v>
      </c>
      <c r="D745" s="103">
        <v>0</v>
      </c>
      <c r="E745" s="143">
        <f t="shared" si="308"/>
        <v>3.04</v>
      </c>
      <c r="F745" s="149">
        <f>ROUND((+$E745*2920)/12,0)</f>
        <v>740</v>
      </c>
      <c r="G745" s="50">
        <f t="shared" si="309"/>
        <v>2219</v>
      </c>
      <c r="H745" s="89">
        <f t="shared" si="310"/>
        <v>70.72</v>
      </c>
      <c r="I745" s="98">
        <f t="shared" si="311"/>
        <v>608</v>
      </c>
      <c r="J745" s="89">
        <f t="shared" si="312"/>
        <v>0</v>
      </c>
      <c r="K745" s="98">
        <f t="shared" si="313"/>
        <v>132</v>
      </c>
      <c r="L745" s="98">
        <f t="shared" si="314"/>
        <v>1611</v>
      </c>
      <c r="M745" s="89">
        <f t="shared" si="315"/>
        <v>0</v>
      </c>
      <c r="N745" s="89">
        <f t="shared" si="315"/>
        <v>0</v>
      </c>
      <c r="O745" s="184">
        <f t="shared" si="317"/>
        <v>70.72</v>
      </c>
      <c r="P745" s="89">
        <f t="shared" si="316"/>
        <v>70.72</v>
      </c>
      <c r="Q745" s="138"/>
      <c r="T745" s="141"/>
      <c r="U745" s="141"/>
    </row>
    <row r="746" spans="1:21" ht="16.5" thickBot="1">
      <c r="A746" s="41">
        <v>1169</v>
      </c>
      <c r="B746" s="49">
        <f>0.1*120</f>
        <v>12</v>
      </c>
      <c r="C746" s="143">
        <f t="shared" si="307"/>
        <v>1.2E-2</v>
      </c>
      <c r="D746" s="103">
        <v>0</v>
      </c>
      <c r="E746" s="143">
        <f t="shared" si="308"/>
        <v>1.2E-2</v>
      </c>
      <c r="F746" s="98">
        <f>ROUND((+$E746*4000)/12,0)</f>
        <v>4</v>
      </c>
      <c r="G746" s="148">
        <f t="shared" si="309"/>
        <v>9</v>
      </c>
      <c r="H746" s="89">
        <f t="shared" si="310"/>
        <v>0.28000000000000003</v>
      </c>
      <c r="I746" s="98">
        <f t="shared" si="311"/>
        <v>2</v>
      </c>
      <c r="J746" s="89">
        <f t="shared" si="312"/>
        <v>0</v>
      </c>
      <c r="K746" s="98">
        <f t="shared" si="313"/>
        <v>2</v>
      </c>
      <c r="L746" s="98">
        <f t="shared" si="314"/>
        <v>7</v>
      </c>
      <c r="M746" s="89">
        <f t="shared" si="315"/>
        <v>0</v>
      </c>
      <c r="N746" s="89">
        <f t="shared" si="315"/>
        <v>0</v>
      </c>
      <c r="O746" s="229">
        <f t="shared" si="317"/>
        <v>0.28000000000000003</v>
      </c>
      <c r="P746" s="153">
        <v>2.96</v>
      </c>
      <c r="Q746" s="138"/>
      <c r="T746" s="141"/>
      <c r="U746" s="141"/>
    </row>
    <row r="747" spans="1:21" ht="16.5" thickBot="1">
      <c r="A747" s="41">
        <v>1170</v>
      </c>
      <c r="B747" s="49">
        <v>1920</v>
      </c>
      <c r="C747" s="143">
        <f t="shared" si="307"/>
        <v>1.92</v>
      </c>
      <c r="D747" s="103">
        <v>0</v>
      </c>
      <c r="E747" s="143">
        <f t="shared" si="308"/>
        <v>1.92</v>
      </c>
      <c r="F747" s="98">
        <f>ROUND((+$E747*2920)/12,0)</f>
        <v>467</v>
      </c>
      <c r="G747" s="148">
        <f t="shared" si="309"/>
        <v>1402</v>
      </c>
      <c r="H747" s="89">
        <f t="shared" si="310"/>
        <v>44.67</v>
      </c>
      <c r="I747" s="98">
        <f t="shared" si="311"/>
        <v>384</v>
      </c>
      <c r="J747" s="89">
        <f t="shared" si="312"/>
        <v>0</v>
      </c>
      <c r="K747" s="98">
        <f t="shared" si="313"/>
        <v>83</v>
      </c>
      <c r="L747" s="98">
        <f t="shared" si="314"/>
        <v>1018</v>
      </c>
      <c r="M747" s="89">
        <f t="shared" si="315"/>
        <v>0</v>
      </c>
      <c r="N747" s="89">
        <f t="shared" si="315"/>
        <v>0</v>
      </c>
      <c r="O747" s="229">
        <f t="shared" si="317"/>
        <v>44.67</v>
      </c>
      <c r="P747" s="153">
        <f>H747+J747+N747</f>
        <v>44.67</v>
      </c>
      <c r="Q747" s="138"/>
      <c r="T747" s="141"/>
      <c r="U747" s="141"/>
    </row>
    <row r="748" spans="1:21" ht="16.5" thickBot="1">
      <c r="A748" s="41">
        <v>1171</v>
      </c>
      <c r="B748" s="49">
        <v>96</v>
      </c>
      <c r="C748" s="143">
        <f t="shared" si="307"/>
        <v>9.6000000000000002E-2</v>
      </c>
      <c r="D748" s="103">
        <v>0</v>
      </c>
      <c r="E748" s="143">
        <f t="shared" si="308"/>
        <v>9.6000000000000002E-2</v>
      </c>
      <c r="F748" s="98">
        <f>ROUND((+$E748*2920)/12,0)</f>
        <v>23</v>
      </c>
      <c r="G748" s="148">
        <f>ROUND((+$E748*168)/12,0)</f>
        <v>1</v>
      </c>
      <c r="H748" s="89">
        <f t="shared" si="310"/>
        <v>2.23</v>
      </c>
      <c r="I748" s="98">
        <f t="shared" si="311"/>
        <v>19</v>
      </c>
      <c r="J748" s="89">
        <f t="shared" si="312"/>
        <v>0</v>
      </c>
      <c r="K748" s="98">
        <f t="shared" si="313"/>
        <v>4</v>
      </c>
      <c r="L748" s="98">
        <f t="shared" si="314"/>
        <v>-18</v>
      </c>
      <c r="M748" s="89">
        <f t="shared" si="315"/>
        <v>0</v>
      </c>
      <c r="N748" s="89">
        <f t="shared" si="315"/>
        <v>0</v>
      </c>
      <c r="O748" s="229">
        <f t="shared" si="317"/>
        <v>2.23</v>
      </c>
      <c r="P748" s="153">
        <f>H748+J748+N748</f>
        <v>2.23</v>
      </c>
      <c r="Q748" s="138"/>
      <c r="T748" s="141"/>
      <c r="U748" s="141"/>
    </row>
    <row r="749" spans="1:21" ht="15.75">
      <c r="A749" s="41"/>
      <c r="B749" s="49"/>
      <c r="C749" s="143"/>
      <c r="D749" s="103"/>
      <c r="E749" s="143"/>
      <c r="F749" s="98"/>
      <c r="G749" s="50"/>
      <c r="H749" s="89"/>
      <c r="I749" s="98"/>
      <c r="J749" s="89"/>
      <c r="K749" s="98"/>
      <c r="L749" s="98"/>
      <c r="M749" s="89"/>
      <c r="N749" s="89"/>
      <c r="O749" s="229"/>
      <c r="P749" s="153"/>
      <c r="Q749" s="138"/>
      <c r="T749" s="141"/>
      <c r="U749" s="141"/>
    </row>
    <row r="750" spans="1:21" ht="15.75">
      <c r="A750" s="41"/>
      <c r="B750" s="231">
        <v>420</v>
      </c>
      <c r="C750" s="143">
        <f>B750/1000</f>
        <v>0.42</v>
      </c>
      <c r="D750" s="103">
        <v>0</v>
      </c>
      <c r="E750" s="143">
        <f>(+C750*D750)+C750</f>
        <v>0.42</v>
      </c>
      <c r="F750" s="50">
        <f>ROUND((+$E750*4000)/12,0)</f>
        <v>140</v>
      </c>
      <c r="G750" s="98">
        <f>ROUND((+$E750*8760)/12,0)</f>
        <v>307</v>
      </c>
      <c r="H750" s="89">
        <f>ROUND(+E750*$D$7,2)</f>
        <v>9.77</v>
      </c>
      <c r="I750" s="98">
        <f>ROUND(IF((E750*200)&gt;F750,F750,(E750*200)),0)</f>
        <v>84</v>
      </c>
      <c r="J750" s="89">
        <f>ROUND(+I750*$D$8,2)</f>
        <v>0</v>
      </c>
      <c r="K750" s="98">
        <f>F750-I750</f>
        <v>56</v>
      </c>
      <c r="L750" s="98">
        <f>G750-I750</f>
        <v>223</v>
      </c>
      <c r="M750" s="89">
        <f t="shared" ref="M750:N753" si="318">ROUND(+K750*$D$9,2)</f>
        <v>0</v>
      </c>
      <c r="N750" s="89">
        <f t="shared" si="318"/>
        <v>0</v>
      </c>
      <c r="O750" s="184">
        <f>H750+J750+M750</f>
        <v>9.77</v>
      </c>
      <c r="P750" s="89">
        <f>H750+J750+N750</f>
        <v>9.77</v>
      </c>
      <c r="Q750" s="138"/>
      <c r="T750" s="141"/>
      <c r="U750" s="141"/>
    </row>
    <row r="751" spans="1:21" ht="15.75">
      <c r="A751" s="41"/>
      <c r="B751" s="231">
        <v>1260</v>
      </c>
      <c r="C751" s="143">
        <f>B751/1000</f>
        <v>1.26</v>
      </c>
      <c r="D751" s="103">
        <v>0</v>
      </c>
      <c r="E751" s="143">
        <f>(+C751*D751)+C751</f>
        <v>1.26</v>
      </c>
      <c r="F751" s="50">
        <f>ROUND((+$E751*4000)/12,0)</f>
        <v>420</v>
      </c>
      <c r="G751" s="98">
        <f>ROUND((+$E751*8760)/12,0)</f>
        <v>920</v>
      </c>
      <c r="H751" s="89">
        <f>ROUND(+E751*$D$7,2)</f>
        <v>29.31</v>
      </c>
      <c r="I751" s="98">
        <f>ROUND(IF((E751*200)&gt;F751,F751,(E751*200)),0)</f>
        <v>252</v>
      </c>
      <c r="J751" s="89">
        <f>ROUND(+I751*$D$8,2)</f>
        <v>0</v>
      </c>
      <c r="K751" s="98">
        <f>F751-I751</f>
        <v>168</v>
      </c>
      <c r="L751" s="98">
        <f>G751-I751</f>
        <v>668</v>
      </c>
      <c r="M751" s="89">
        <f t="shared" si="318"/>
        <v>0</v>
      </c>
      <c r="N751" s="89">
        <f t="shared" si="318"/>
        <v>0</v>
      </c>
      <c r="O751" s="184">
        <f>H751+J751+M751</f>
        <v>29.31</v>
      </c>
      <c r="P751" s="89">
        <f>H751+J751+N751</f>
        <v>29.31</v>
      </c>
      <c r="Q751" s="138"/>
      <c r="T751" s="141"/>
      <c r="U751" s="141"/>
    </row>
    <row r="752" spans="1:21" ht="15.75">
      <c r="A752" s="41"/>
      <c r="B752" s="231">
        <v>1498</v>
      </c>
      <c r="C752" s="143">
        <f>B752/1000</f>
        <v>1.498</v>
      </c>
      <c r="D752" s="103">
        <v>0</v>
      </c>
      <c r="E752" s="143">
        <f>(+C752*D752)+C752</f>
        <v>1.498</v>
      </c>
      <c r="F752" s="50">
        <f>ROUND((+$E752*4000)/12,0)</f>
        <v>499</v>
      </c>
      <c r="G752" s="98">
        <f>ROUND((+$E752*8760)/12,0)</f>
        <v>1094</v>
      </c>
      <c r="H752" s="89">
        <f>ROUND(+E752*$D$7,2)</f>
        <v>34.85</v>
      </c>
      <c r="I752" s="98">
        <f>ROUND(IF((E752*200)&gt;F752,F752,(E752*200)),0)</f>
        <v>300</v>
      </c>
      <c r="J752" s="89">
        <f>ROUND(+I752*$D$8,2)</f>
        <v>0</v>
      </c>
      <c r="K752" s="98">
        <f>F752-I752</f>
        <v>199</v>
      </c>
      <c r="L752" s="98">
        <f>G752-I752</f>
        <v>794</v>
      </c>
      <c r="M752" s="89">
        <f t="shared" si="318"/>
        <v>0</v>
      </c>
      <c r="N752" s="89">
        <f t="shared" si="318"/>
        <v>0</v>
      </c>
      <c r="O752" s="184">
        <f>H752+J752+M752</f>
        <v>34.85</v>
      </c>
      <c r="P752" s="89">
        <f>H752+J752+N752</f>
        <v>34.85</v>
      </c>
      <c r="Q752" s="138"/>
      <c r="T752" s="141"/>
      <c r="U752" s="141"/>
    </row>
    <row r="753" spans="1:21" ht="15.75">
      <c r="B753" s="232">
        <v>1680</v>
      </c>
      <c r="C753" s="143">
        <f>B753/1000</f>
        <v>1.68</v>
      </c>
      <c r="D753" s="103">
        <v>0</v>
      </c>
      <c r="E753" s="143">
        <f>(+C753*D753)+C753</f>
        <v>1.68</v>
      </c>
      <c r="F753" s="98">
        <f>ROUND((+$E753*4000)/12,0)</f>
        <v>560</v>
      </c>
      <c r="G753" s="233">
        <f>ROUND((+$E753*8760)/12,0)</f>
        <v>1226</v>
      </c>
      <c r="H753" s="89">
        <f>ROUND(+E753*$D$7,2)</f>
        <v>39.08</v>
      </c>
      <c r="I753" s="98">
        <f>ROUND(IF((E753*200)&gt;F753,F753,(E753*200)),0)</f>
        <v>336</v>
      </c>
      <c r="J753" s="89">
        <f>ROUND(+I753*$D$8,2)</f>
        <v>0</v>
      </c>
      <c r="K753" s="98">
        <f>F753-I753</f>
        <v>224</v>
      </c>
      <c r="L753" s="98">
        <f>G753-I753</f>
        <v>890</v>
      </c>
      <c r="M753" s="89">
        <f t="shared" si="318"/>
        <v>0</v>
      </c>
      <c r="N753" s="89">
        <f t="shared" si="318"/>
        <v>0</v>
      </c>
      <c r="O753" s="229">
        <f>H753+J753+M753</f>
        <v>39.08</v>
      </c>
      <c r="P753" s="153">
        <f>H753+J753+N753</f>
        <v>39.08</v>
      </c>
      <c r="Q753" s="138"/>
      <c r="T753" s="141"/>
      <c r="U753" s="141"/>
    </row>
    <row r="754" spans="1:21" ht="15.75">
      <c r="A754" s="41">
        <v>1172</v>
      </c>
      <c r="B754" s="49">
        <f>SUM(B750:B753)</f>
        <v>4858</v>
      </c>
      <c r="C754" s="143"/>
      <c r="D754" s="103"/>
      <c r="E754" s="143"/>
      <c r="F754" s="98"/>
      <c r="G754" s="50">
        <f>F750+F751+F752+G753</f>
        <v>2285</v>
      </c>
      <c r="H754" s="89"/>
      <c r="I754" s="98"/>
      <c r="J754" s="89"/>
      <c r="K754" s="98"/>
      <c r="L754" s="98"/>
      <c r="M754" s="89"/>
      <c r="N754" s="153"/>
      <c r="O754" s="229"/>
      <c r="P754" s="153">
        <f>O750+O751+O752+P753</f>
        <v>113.01</v>
      </c>
      <c r="Q754" s="138"/>
      <c r="T754" s="141"/>
      <c r="U754" s="141"/>
    </row>
    <row r="755" spans="1:21" ht="16.5" thickBot="1">
      <c r="A755" s="41"/>
      <c r="B755" s="49"/>
      <c r="C755" s="143"/>
      <c r="D755" s="103"/>
      <c r="E755" s="143"/>
      <c r="F755" s="98"/>
      <c r="G755" s="50"/>
      <c r="H755" s="89"/>
      <c r="I755" s="98"/>
      <c r="J755" s="89"/>
      <c r="K755" s="98"/>
      <c r="L755" s="98"/>
      <c r="M755" s="89"/>
      <c r="N755" s="89"/>
      <c r="O755" s="229"/>
      <c r="P755" s="153"/>
      <c r="Q755" s="138"/>
      <c r="T755" s="141"/>
      <c r="U755" s="141"/>
    </row>
    <row r="756" spans="1:21" ht="16.5" thickBot="1">
      <c r="A756" s="41">
        <v>1173</v>
      </c>
      <c r="B756" s="49">
        <f>12*12</f>
        <v>144</v>
      </c>
      <c r="C756" s="143">
        <f>B756/1000</f>
        <v>0.14399999999999999</v>
      </c>
      <c r="D756" s="103">
        <v>0</v>
      </c>
      <c r="E756" s="143">
        <f>(+C756*D756)+C756</f>
        <v>0.14399999999999999</v>
      </c>
      <c r="F756" s="149">
        <f>ROUND((+$E756*4000)/12,0)</f>
        <v>48</v>
      </c>
      <c r="G756" s="50">
        <f>ROUND((+$E756*8760)/12,0)</f>
        <v>105</v>
      </c>
      <c r="H756" s="89">
        <f>ROUND(+E756*$D$7,2)</f>
        <v>3.35</v>
      </c>
      <c r="I756" s="98">
        <f>ROUND(IF((E756*200)&gt;F756,F756,(E756*200)),0)</f>
        <v>29</v>
      </c>
      <c r="J756" s="89">
        <f>ROUND(+I756*$D$8,2)</f>
        <v>0</v>
      </c>
      <c r="K756" s="98">
        <f>F756-I756</f>
        <v>19</v>
      </c>
      <c r="L756" s="98">
        <f>G756-I756</f>
        <v>76</v>
      </c>
      <c r="M756" s="89">
        <f t="shared" ref="M756:N758" si="319">ROUND(+K756*$D$9,2)</f>
        <v>0</v>
      </c>
      <c r="N756" s="89">
        <f t="shared" si="319"/>
        <v>0</v>
      </c>
      <c r="O756" s="184">
        <f>H756+J756+M756</f>
        <v>3.35</v>
      </c>
      <c r="P756" s="89">
        <f>H756+J756+N756</f>
        <v>3.35</v>
      </c>
      <c r="Q756" s="138"/>
      <c r="T756" s="141"/>
      <c r="U756" s="141"/>
    </row>
    <row r="757" spans="1:21" ht="16.5" thickBot="1">
      <c r="A757" s="41">
        <v>1174</v>
      </c>
      <c r="B757" s="49">
        <f>8*96</f>
        <v>768</v>
      </c>
      <c r="C757" s="143">
        <f>B757/1000</f>
        <v>0.76800000000000002</v>
      </c>
      <c r="D757" s="103">
        <v>0.2031</v>
      </c>
      <c r="E757" s="143">
        <f>(+C757*D757)+C757</f>
        <v>0.92398080000000005</v>
      </c>
      <c r="F757" s="149">
        <f>ROUND((+$E757*4000)/12,0)</f>
        <v>308</v>
      </c>
      <c r="G757" s="50">
        <f>ROUND((+$E757*8760)/12,0)</f>
        <v>675</v>
      </c>
      <c r="H757" s="89">
        <f>ROUND(+E757*$D$7,2)</f>
        <v>21.5</v>
      </c>
      <c r="I757" s="98">
        <f>ROUND(IF((E757*200)&gt;F757,F757,(E757*200)),0)</f>
        <v>185</v>
      </c>
      <c r="J757" s="89">
        <f>ROUND(+I757*$D$8,2)</f>
        <v>0</v>
      </c>
      <c r="K757" s="98">
        <f>F757-I757</f>
        <v>123</v>
      </c>
      <c r="L757" s="98">
        <f>G757-I757</f>
        <v>490</v>
      </c>
      <c r="M757" s="89">
        <f t="shared" si="319"/>
        <v>0</v>
      </c>
      <c r="N757" s="89">
        <f t="shared" si="319"/>
        <v>0</v>
      </c>
      <c r="O757" s="184">
        <f>H757+J757+M757</f>
        <v>21.5</v>
      </c>
      <c r="P757" s="89">
        <f>H757+J757+N757</f>
        <v>21.5</v>
      </c>
      <c r="Q757" s="138"/>
      <c r="T757" s="141"/>
      <c r="U757" s="141"/>
    </row>
    <row r="758" spans="1:21" ht="16.5" thickBot="1">
      <c r="A758" s="41">
        <v>1175</v>
      </c>
      <c r="B758" s="49">
        <v>840</v>
      </c>
      <c r="C758" s="143">
        <f>B758/1000</f>
        <v>0.84</v>
      </c>
      <c r="D758" s="103">
        <v>0</v>
      </c>
      <c r="E758" s="143">
        <f>(+C758*D758)+C758</f>
        <v>0.84</v>
      </c>
      <c r="F758" s="149">
        <f>ROUND((+$E758*4000)/12,0)</f>
        <v>280</v>
      </c>
      <c r="G758" s="50">
        <f>ROUND((+$E758*8760)/12,0)</f>
        <v>613</v>
      </c>
      <c r="H758" s="89">
        <f>ROUND(+E758*$D$7,2)</f>
        <v>19.54</v>
      </c>
      <c r="I758" s="98">
        <f>ROUND(IF((E758*200)&gt;F758,F758,(E758*200)),0)</f>
        <v>168</v>
      </c>
      <c r="J758" s="89">
        <f>ROUND(+I758*$D$8,2)</f>
        <v>0</v>
      </c>
      <c r="K758" s="98">
        <f>F758-I758</f>
        <v>112</v>
      </c>
      <c r="L758" s="98">
        <f>G758-I758</f>
        <v>445</v>
      </c>
      <c r="M758" s="89">
        <f t="shared" si="319"/>
        <v>0</v>
      </c>
      <c r="N758" s="89">
        <f t="shared" si="319"/>
        <v>0</v>
      </c>
      <c r="O758" s="184">
        <f>H758+J758+M758</f>
        <v>19.54</v>
      </c>
      <c r="P758" s="89">
        <f>H758+J758+N758</f>
        <v>19.54</v>
      </c>
      <c r="Q758" s="138"/>
      <c r="T758" s="141"/>
      <c r="U758" s="141"/>
    </row>
    <row r="759" spans="1:21" ht="16.5" thickBot="1">
      <c r="A759" s="41"/>
      <c r="B759" s="49"/>
      <c r="C759" s="143"/>
      <c r="D759" s="103"/>
      <c r="E759" s="143"/>
      <c r="F759" s="98"/>
      <c r="G759" s="50"/>
      <c r="H759" s="89"/>
      <c r="I759" s="98"/>
      <c r="J759" s="89"/>
      <c r="K759" s="98"/>
      <c r="L759" s="98"/>
      <c r="M759" s="89"/>
      <c r="N759" s="89"/>
      <c r="O759" s="229"/>
      <c r="P759" s="89"/>
      <c r="Q759" s="138"/>
      <c r="T759" s="141"/>
      <c r="U759" s="141"/>
    </row>
    <row r="760" spans="1:21" ht="16.5" thickBot="1">
      <c r="A760" s="41"/>
      <c r="B760" s="49">
        <f>2*240</f>
        <v>480</v>
      </c>
      <c r="C760" s="143">
        <f>B760/1000</f>
        <v>0.48</v>
      </c>
      <c r="D760" s="103">
        <v>0.18179999999999999</v>
      </c>
      <c r="E760" s="143">
        <f>(+C760*D760)+C760</f>
        <v>0.56726399999999999</v>
      </c>
      <c r="F760" s="149">
        <f>ROUND((+$E760*4000)/12,0)</f>
        <v>189</v>
      </c>
      <c r="G760" s="50">
        <f>ROUND((+$E760*8760)/12,0)</f>
        <v>414</v>
      </c>
      <c r="H760" s="89">
        <f>ROUND(+E760*$D$7,2)</f>
        <v>13.2</v>
      </c>
      <c r="I760" s="98">
        <f>ROUND(IF((E760*200)&gt;F760,F760,(E760*200)),0)</f>
        <v>113</v>
      </c>
      <c r="J760" s="89">
        <f>ROUND(+I760*$D$8,2)</f>
        <v>0</v>
      </c>
      <c r="K760" s="98">
        <f>F760-I760</f>
        <v>76</v>
      </c>
      <c r="L760" s="98">
        <f>G760-I760</f>
        <v>301</v>
      </c>
      <c r="M760" s="89">
        <f>ROUND(+K760*$D$9,2)</f>
        <v>0</v>
      </c>
      <c r="N760" s="89">
        <f>ROUND(+L760*$D$9,2)</f>
        <v>0</v>
      </c>
      <c r="O760" s="229">
        <f>H760+J760+M760</f>
        <v>13.2</v>
      </c>
      <c r="P760" s="153">
        <f>H760+J760+N760</f>
        <v>13.2</v>
      </c>
      <c r="Q760" s="138"/>
      <c r="T760" s="141"/>
      <c r="U760" s="141"/>
    </row>
    <row r="761" spans="1:21" ht="16.5" thickBot="1">
      <c r="B761" s="49">
        <f>2*840</f>
        <v>1680</v>
      </c>
      <c r="C761" s="143">
        <f>B761/1000</f>
        <v>1.68</v>
      </c>
      <c r="D761" s="103">
        <v>0</v>
      </c>
      <c r="E761" s="143">
        <f>(+C761*D761)+C761</f>
        <v>1.68</v>
      </c>
      <c r="F761" s="149">
        <f>ROUND((+$E761*4000)/12,0)</f>
        <v>560</v>
      </c>
      <c r="G761" s="50">
        <f>ROUND((+$E761*8760)/12,0)</f>
        <v>1226</v>
      </c>
      <c r="H761" s="89">
        <f>ROUND(+E761*$D$7,2)</f>
        <v>39.08</v>
      </c>
      <c r="I761" s="98">
        <f>ROUND(IF((E761*200)&gt;F761,F761,(E761*200)),0)</f>
        <v>336</v>
      </c>
      <c r="J761" s="89">
        <f>ROUND(+I761*$D$8,2)</f>
        <v>0</v>
      </c>
      <c r="K761" s="98">
        <f>F761-I761</f>
        <v>224</v>
      </c>
      <c r="L761" s="98">
        <f>G761-I761</f>
        <v>890</v>
      </c>
      <c r="M761" s="89">
        <f>ROUND(+K761*$D$9,2)</f>
        <v>0</v>
      </c>
      <c r="N761" s="89">
        <f>ROUND(+L761*$D$9,2)</f>
        <v>0</v>
      </c>
      <c r="O761" s="229">
        <f>H761+J761+M761</f>
        <v>39.08</v>
      </c>
      <c r="P761" s="153">
        <f>H761+J761+N761</f>
        <v>39.08</v>
      </c>
      <c r="Q761" s="138"/>
      <c r="T761" s="141"/>
      <c r="U761" s="141"/>
    </row>
    <row r="762" spans="1:21" ht="15.75">
      <c r="A762" s="41">
        <v>1176</v>
      </c>
      <c r="B762" s="42">
        <f>B760+B761</f>
        <v>2160</v>
      </c>
      <c r="G762" s="98">
        <f>G760+G761</f>
        <v>1640</v>
      </c>
      <c r="O762" s="229">
        <f>SUM(O760:O761)</f>
        <v>52.28</v>
      </c>
      <c r="P762" s="153">
        <f>SUM(P760:P761)</f>
        <v>52.28</v>
      </c>
      <c r="Q762" s="138"/>
      <c r="T762" s="141"/>
      <c r="U762" s="141"/>
    </row>
    <row r="763" spans="1:21" ht="16.5" thickBot="1">
      <c r="A763" s="41"/>
      <c r="B763" s="49"/>
      <c r="C763" s="143"/>
      <c r="D763" s="103"/>
      <c r="E763" s="143"/>
      <c r="F763" s="98"/>
      <c r="G763" s="50"/>
      <c r="H763" s="89"/>
      <c r="I763" s="98"/>
      <c r="J763" s="89"/>
      <c r="K763" s="98"/>
      <c r="L763" s="98"/>
      <c r="M763" s="89"/>
      <c r="N763" s="89"/>
      <c r="O763" s="229"/>
      <c r="P763" s="89"/>
      <c r="Q763" s="138"/>
      <c r="T763" s="141"/>
      <c r="U763" s="141"/>
    </row>
    <row r="764" spans="1:21" ht="16.5" thickBot="1">
      <c r="A764" s="41">
        <v>1177</v>
      </c>
      <c r="B764" s="49">
        <v>1000</v>
      </c>
      <c r="C764" s="143">
        <f>B764/1000</f>
        <v>1</v>
      </c>
      <c r="D764" s="103">
        <v>7.4999999999999997E-2</v>
      </c>
      <c r="E764" s="143">
        <f>(+C764*D764)+C764</f>
        <v>1.075</v>
      </c>
      <c r="F764" s="149">
        <f>ROUND((+$E764*1812)/12,0)</f>
        <v>162</v>
      </c>
      <c r="G764" s="50">
        <f>ROUND((+$E764*8760)/12,0)</f>
        <v>785</v>
      </c>
      <c r="H764" s="89">
        <f>ROUND(+E764*$D$7,2)</f>
        <v>25.01</v>
      </c>
      <c r="I764" s="98">
        <f>ROUND(IF((E764*200)&gt;F764,F764,(E764*200)),0)</f>
        <v>162</v>
      </c>
      <c r="J764" s="89">
        <f>ROUND(+I764*$D$8,2)</f>
        <v>0</v>
      </c>
      <c r="K764" s="98">
        <f>F764-I764</f>
        <v>0</v>
      </c>
      <c r="L764" s="98">
        <f>G764-I764</f>
        <v>623</v>
      </c>
      <c r="M764" s="89">
        <f>ROUND(+K764*$D$9,2)</f>
        <v>0</v>
      </c>
      <c r="N764" s="89">
        <f>ROUND(+L764*$D$9,2)</f>
        <v>0</v>
      </c>
      <c r="O764" s="184">
        <f>H764+J764+M764</f>
        <v>25.01</v>
      </c>
      <c r="P764" s="89">
        <f>H764+J764+N764</f>
        <v>25.01</v>
      </c>
      <c r="Q764" s="138"/>
      <c r="T764" s="141"/>
      <c r="U764" s="141"/>
    </row>
    <row r="765" spans="1:21" ht="15.75">
      <c r="A765" s="41"/>
      <c r="B765" s="49"/>
      <c r="C765" s="143"/>
      <c r="D765" s="103"/>
      <c r="E765" s="143"/>
      <c r="F765" s="98"/>
      <c r="G765" s="50"/>
      <c r="H765" s="89"/>
      <c r="I765" s="98"/>
      <c r="J765" s="89"/>
      <c r="K765" s="98"/>
      <c r="L765" s="98"/>
      <c r="M765" s="89"/>
      <c r="N765" s="89"/>
      <c r="O765" s="229"/>
      <c r="P765" s="89"/>
      <c r="Q765" s="138"/>
      <c r="T765" s="141"/>
      <c r="U765" s="141"/>
    </row>
    <row r="766" spans="1:21" ht="15.75">
      <c r="A766" s="41"/>
      <c r="B766" s="49">
        <v>175</v>
      </c>
      <c r="C766" s="143">
        <f>B766/1000</f>
        <v>0.17499999999999999</v>
      </c>
      <c r="D766" s="103">
        <v>8.5999999999999993E-2</v>
      </c>
      <c r="E766" s="143">
        <f>(+C766*D766)+C766</f>
        <v>0.19005</v>
      </c>
      <c r="F766" s="98">
        <f>ROUND((+$E766*4000)/12,0)</f>
        <v>63</v>
      </c>
      <c r="G766" s="488">
        <f>ROUND((+$E766*8760)/12,0)</f>
        <v>139</v>
      </c>
      <c r="H766" s="89">
        <f>ROUND(+E766*$D$7,2)</f>
        <v>4.42</v>
      </c>
      <c r="I766" s="98">
        <f>ROUND(IF((E766*200)&gt;F766,F766,(E766*200)),0)</f>
        <v>38</v>
      </c>
      <c r="J766" s="89">
        <f>ROUND(+I766*$D$8,2)</f>
        <v>0</v>
      </c>
      <c r="K766" s="98">
        <f>F766-I766</f>
        <v>25</v>
      </c>
      <c r="L766" s="98">
        <f>G766-I766</f>
        <v>101</v>
      </c>
      <c r="M766" s="89">
        <f>ROUND(+K766*$D$9,2)</f>
        <v>0</v>
      </c>
      <c r="N766" s="89">
        <f>ROUND(+L766*$D$9,2)</f>
        <v>0</v>
      </c>
      <c r="O766" s="229">
        <f>H766+J766+M766</f>
        <v>4.42</v>
      </c>
      <c r="P766" s="505">
        <f>H766+J766+N766</f>
        <v>4.42</v>
      </c>
      <c r="Q766" s="138"/>
      <c r="T766" s="141"/>
      <c r="U766" s="141"/>
    </row>
    <row r="767" spans="1:21" ht="15.75">
      <c r="B767" s="49">
        <v>185</v>
      </c>
      <c r="C767" s="143">
        <f>B767/1000</f>
        <v>0.185</v>
      </c>
      <c r="D767" s="103">
        <v>0</v>
      </c>
      <c r="E767" s="143">
        <f>(+C767*D767)+C767</f>
        <v>0.185</v>
      </c>
      <c r="F767" s="98">
        <f>ROUND((+$E767*4000)/12,0)</f>
        <v>62</v>
      </c>
      <c r="G767" s="518">
        <f>ROUND((+$E767*8760)/12,0)</f>
        <v>135</v>
      </c>
      <c r="H767" s="89">
        <f>ROUND(+E767*$D$7,2)</f>
        <v>4.3</v>
      </c>
      <c r="I767" s="98">
        <f>ROUND(IF((E767*200)&gt;F767,F767,(E767*200)),0)</f>
        <v>37</v>
      </c>
      <c r="J767" s="89">
        <f>ROUND(+I767*$D$8,2)</f>
        <v>0</v>
      </c>
      <c r="K767" s="98">
        <f>F767-I767</f>
        <v>25</v>
      </c>
      <c r="L767" s="98">
        <f>G767-I767</f>
        <v>98</v>
      </c>
      <c r="M767" s="89">
        <f>ROUND(+K767*$D$9,2)</f>
        <v>0</v>
      </c>
      <c r="N767" s="89">
        <f>ROUND(+L767*$D$9,2)</f>
        <v>0</v>
      </c>
      <c r="O767" s="229">
        <f>H767+J767+M767</f>
        <v>4.3</v>
      </c>
      <c r="P767" s="506">
        <f>H767+J767+N767</f>
        <v>4.3</v>
      </c>
      <c r="Q767" s="138"/>
      <c r="T767" s="141"/>
      <c r="U767" s="141"/>
    </row>
    <row r="768" spans="1:21" ht="15.75">
      <c r="A768" s="41">
        <v>1178</v>
      </c>
      <c r="F768" s="98"/>
      <c r="G768" s="98">
        <f>SUM(G766:G767)</f>
        <v>274</v>
      </c>
      <c r="O768" s="123"/>
      <c r="P768" s="89">
        <f>SUM(P766:P767)</f>
        <v>8.7199999999999989</v>
      </c>
      <c r="Q768" s="138"/>
      <c r="T768" s="141"/>
      <c r="U768" s="141"/>
    </row>
    <row r="769" spans="1:21" ht="15.75">
      <c r="A769" s="41"/>
      <c r="B769" s="49"/>
      <c r="C769" s="143"/>
      <c r="D769" s="103"/>
      <c r="E769" s="143"/>
      <c r="F769" s="98"/>
      <c r="G769" s="50"/>
      <c r="H769" s="89"/>
      <c r="I769" s="98"/>
      <c r="J769" s="89"/>
      <c r="K769" s="98"/>
      <c r="L769" s="98"/>
      <c r="M769" s="89"/>
      <c r="N769" s="89"/>
      <c r="O769" s="229"/>
      <c r="P769" s="89"/>
      <c r="Q769" s="138"/>
      <c r="T769" s="141"/>
      <c r="U769" s="141"/>
    </row>
    <row r="770" spans="1:21" ht="15.75">
      <c r="A770" s="41"/>
      <c r="B770" s="49"/>
      <c r="C770" s="143"/>
      <c r="D770" s="103"/>
      <c r="E770" s="143"/>
      <c r="F770" s="98"/>
      <c r="G770" s="50"/>
      <c r="H770" s="89"/>
      <c r="I770" s="98"/>
      <c r="J770" s="89"/>
      <c r="K770" s="98"/>
      <c r="L770" s="98"/>
      <c r="M770" s="89"/>
      <c r="N770" s="89"/>
      <c r="O770" s="229"/>
      <c r="P770" s="89"/>
      <c r="Q770" s="138"/>
      <c r="T770" s="141"/>
      <c r="U770" s="141"/>
    </row>
    <row r="771" spans="1:21" ht="15.75">
      <c r="A771" s="41"/>
      <c r="B771" s="49"/>
      <c r="C771" s="143"/>
      <c r="D771" s="103"/>
      <c r="E771" s="143"/>
      <c r="F771" s="98"/>
      <c r="G771" s="50"/>
      <c r="H771" s="89"/>
      <c r="I771" s="98"/>
      <c r="J771" s="89"/>
      <c r="K771" s="98"/>
      <c r="L771" s="98"/>
      <c r="M771" s="89"/>
      <c r="N771" s="89"/>
      <c r="O771" s="229"/>
      <c r="P771" s="89"/>
      <c r="Q771" s="138"/>
      <c r="T771" s="141"/>
      <c r="U771" s="141"/>
    </row>
    <row r="772" spans="1:21" ht="15.75">
      <c r="A772" s="41"/>
      <c r="B772" s="49"/>
      <c r="C772" s="143"/>
      <c r="D772" s="103"/>
      <c r="E772" s="143"/>
      <c r="F772" s="98"/>
      <c r="G772" s="50"/>
      <c r="H772" s="89"/>
      <c r="I772" s="98"/>
      <c r="J772" s="89"/>
      <c r="K772" s="98"/>
      <c r="L772" s="98"/>
      <c r="M772" s="89"/>
      <c r="N772" s="89"/>
      <c r="O772" s="229"/>
      <c r="P772" s="89"/>
      <c r="Q772" s="138"/>
      <c r="T772" s="141"/>
      <c r="U772" s="141"/>
    </row>
    <row r="773" spans="1:21" ht="15.75">
      <c r="A773" s="41"/>
      <c r="B773" s="49"/>
      <c r="C773" s="143"/>
      <c r="D773" s="103"/>
      <c r="E773" s="143"/>
      <c r="F773" s="98"/>
      <c r="G773" s="50"/>
      <c r="H773" s="89"/>
      <c r="I773" s="98"/>
      <c r="J773" s="89"/>
      <c r="K773" s="98"/>
      <c r="L773" s="98"/>
      <c r="M773" s="89"/>
      <c r="N773" s="89"/>
      <c r="O773" s="229"/>
      <c r="P773" s="89"/>
      <c r="Q773" s="138"/>
      <c r="T773" s="141"/>
      <c r="U773" s="141"/>
    </row>
    <row r="774" spans="1:21" ht="15.75">
      <c r="O774" s="123"/>
      <c r="P774" s="234"/>
      <c r="Q774" s="138"/>
      <c r="T774" s="141"/>
      <c r="U774" s="141"/>
    </row>
    <row r="775" spans="1:21" ht="15.75">
      <c r="O775" s="123"/>
      <c r="Q775" s="138"/>
      <c r="T775" s="141"/>
      <c r="U775" s="141"/>
    </row>
    <row r="776" spans="1:21" ht="15.75">
      <c r="A776" s="41" t="s">
        <v>1330</v>
      </c>
      <c r="B776" s="42" t="s">
        <v>1331</v>
      </c>
      <c r="D776" s="235">
        <v>300</v>
      </c>
      <c r="O776" s="236">
        <f>D776</f>
        <v>300</v>
      </c>
      <c r="Q776" s="138"/>
      <c r="T776" s="141"/>
      <c r="U776" s="141"/>
    </row>
    <row r="777" spans="1:21" ht="15.75">
      <c r="A777" s="41" t="s">
        <v>1332</v>
      </c>
      <c r="B777" s="42" t="s">
        <v>1331</v>
      </c>
      <c r="D777" s="235">
        <v>300</v>
      </c>
      <c r="O777" s="236">
        <f>D777</f>
        <v>300</v>
      </c>
      <c r="Q777" s="138"/>
      <c r="T777" s="141"/>
      <c r="U777" s="141"/>
    </row>
    <row r="778" spans="1:21" ht="15.75">
      <c r="A778" s="41" t="s">
        <v>1333</v>
      </c>
      <c r="B778" s="42" t="s">
        <v>1331</v>
      </c>
      <c r="D778" s="235">
        <v>645</v>
      </c>
      <c r="O778" s="236">
        <f>D778</f>
        <v>645</v>
      </c>
      <c r="Q778" s="138"/>
      <c r="T778" s="141"/>
      <c r="U778" s="141"/>
    </row>
    <row r="779" spans="1:21" ht="15.75">
      <c r="O779" s="236"/>
      <c r="Q779" s="138"/>
      <c r="T779" s="141"/>
      <c r="U779" s="141"/>
    </row>
    <row r="780" spans="1:21" ht="15.75">
      <c r="D780" s="42" t="s">
        <v>1334</v>
      </c>
      <c r="E780" s="42" t="s">
        <v>1335</v>
      </c>
      <c r="F780" s="42" t="s">
        <v>1336</v>
      </c>
      <c r="G780" s="42" t="s">
        <v>1337</v>
      </c>
      <c r="O780" s="236"/>
      <c r="Q780" s="138"/>
      <c r="T780" s="141"/>
      <c r="U780" s="141"/>
    </row>
    <row r="781" spans="1:21" ht="15.75">
      <c r="A781" s="41"/>
      <c r="B781" s="42" t="s">
        <v>1302</v>
      </c>
      <c r="C781" s="42">
        <v>5.8</v>
      </c>
      <c r="O781" s="236"/>
      <c r="Q781" s="138"/>
      <c r="T781" s="141"/>
      <c r="U781" s="141"/>
    </row>
    <row r="782" spans="1:21" ht="15.75">
      <c r="B782" s="42" t="s">
        <v>1338</v>
      </c>
      <c r="C782" s="42">
        <v>24</v>
      </c>
      <c r="O782" s="123"/>
      <c r="Q782" s="138"/>
      <c r="T782" s="141"/>
      <c r="U782" s="141"/>
    </row>
    <row r="783" spans="1:21" ht="15.75">
      <c r="B783" s="42" t="s">
        <v>1339</v>
      </c>
      <c r="D783" s="42">
        <v>28</v>
      </c>
      <c r="E783" s="42">
        <v>29</v>
      </c>
      <c r="F783" s="42">
        <v>30</v>
      </c>
      <c r="G783" s="42">
        <v>31</v>
      </c>
      <c r="O783" s="123"/>
      <c r="Q783" s="138"/>
      <c r="T783" s="141"/>
      <c r="U783" s="141"/>
    </row>
    <row r="784" spans="1:21" ht="15.75">
      <c r="B784" s="42" t="s">
        <v>1340</v>
      </c>
      <c r="C784" s="104"/>
      <c r="D784" s="104">
        <f>ROUND(+$C781*$C782*D783,0)</f>
        <v>3898</v>
      </c>
      <c r="E784" s="104">
        <f>ROUND(+$C781*$C782*E783,0)</f>
        <v>4037</v>
      </c>
      <c r="F784" s="104">
        <f>ROUND(+$C781*$C782*F783,0)</f>
        <v>4176</v>
      </c>
      <c r="G784" s="104">
        <f>ROUND(+$C781*$C782*G783,0)</f>
        <v>4315</v>
      </c>
      <c r="O784" s="123"/>
      <c r="Q784" s="138"/>
      <c r="T784" s="141"/>
      <c r="U784" s="141"/>
    </row>
    <row r="785" spans="1:21" ht="15.75">
      <c r="B785" s="42" t="s">
        <v>1341</v>
      </c>
      <c r="C785" s="103"/>
      <c r="D785" s="103">
        <v>1.7500000000000002E-2</v>
      </c>
      <c r="E785" s="103">
        <v>1.7500000000000002E-2</v>
      </c>
      <c r="F785" s="103">
        <v>1.7500000000000002E-2</v>
      </c>
      <c r="G785" s="103">
        <v>1.7500000000000002E-2</v>
      </c>
      <c r="O785" s="123"/>
      <c r="Q785" s="138"/>
      <c r="T785" s="141"/>
      <c r="U785" s="141"/>
    </row>
    <row r="786" spans="1:21" ht="15.75">
      <c r="B786" s="42" t="s">
        <v>1342</v>
      </c>
      <c r="C786" s="104"/>
      <c r="D786" s="104">
        <f>ROUND(+D784*(1+D785),0)</f>
        <v>3966</v>
      </c>
      <c r="E786" s="104">
        <f>ROUND(+E784*(1+E785),0)</f>
        <v>4108</v>
      </c>
      <c r="F786" s="104">
        <f>ROUND(+F784*(1+F785),0)</f>
        <v>4249</v>
      </c>
      <c r="G786" s="104">
        <f>ROUND(+G784*(1+G785),0)</f>
        <v>4391</v>
      </c>
      <c r="O786" s="123"/>
      <c r="Q786" s="138"/>
      <c r="T786" s="141"/>
      <c r="U786" s="141"/>
    </row>
    <row r="787" spans="1:21" ht="15.75">
      <c r="O787" s="123"/>
      <c r="Q787" s="138"/>
      <c r="T787" s="141"/>
      <c r="U787" s="141"/>
    </row>
    <row r="788" spans="1:21" ht="15.75">
      <c r="A788" s="41" t="s">
        <v>1343</v>
      </c>
      <c r="B788" s="48" t="s">
        <v>1344</v>
      </c>
      <c r="C788" s="48"/>
      <c r="D788" s="138">
        <f>+D786*$L$9</f>
        <v>0</v>
      </c>
      <c r="E788" s="138">
        <f>+E786*$L$9</f>
        <v>0</v>
      </c>
      <c r="F788" s="138">
        <f>+F786*$L$9</f>
        <v>0</v>
      </c>
      <c r="G788" s="138">
        <f>+G786*$L$9</f>
        <v>0</v>
      </c>
      <c r="O788" s="236">
        <f>E788</f>
        <v>0</v>
      </c>
      <c r="Q788" s="138"/>
      <c r="T788" s="141"/>
      <c r="U788" s="141"/>
    </row>
    <row r="789" spans="1:21" ht="15.75">
      <c r="O789" s="123"/>
      <c r="Q789" s="138"/>
      <c r="T789" s="141"/>
      <c r="U789" s="141"/>
    </row>
    <row r="790" spans="1:21" ht="15.75">
      <c r="A790" s="48"/>
      <c r="B790" s="48"/>
      <c r="C790" s="49" t="s">
        <v>1302</v>
      </c>
      <c r="D790" s="49" t="s">
        <v>1303</v>
      </c>
      <c r="E790" s="49" t="s">
        <v>1302</v>
      </c>
      <c r="F790" s="472" t="s">
        <v>1304</v>
      </c>
      <c r="G790" s="473"/>
      <c r="H790" s="139" t="s">
        <v>1302</v>
      </c>
      <c r="I790" s="49" t="s">
        <v>1305</v>
      </c>
      <c r="J790" s="49" t="s">
        <v>1305</v>
      </c>
      <c r="K790" s="472" t="s">
        <v>1306</v>
      </c>
      <c r="L790" s="473"/>
      <c r="M790" s="472" t="s">
        <v>1307</v>
      </c>
      <c r="N790" s="473"/>
      <c r="O790" s="237" t="s">
        <v>1308</v>
      </c>
      <c r="P790" s="475"/>
      <c r="Q790" s="138"/>
      <c r="T790" s="141"/>
      <c r="U790" s="141"/>
    </row>
    <row r="791" spans="1:21" ht="15.75">
      <c r="A791" s="49" t="s">
        <v>60</v>
      </c>
      <c r="B791" s="49" t="s">
        <v>1036</v>
      </c>
      <c r="C791" s="49" t="s">
        <v>1309</v>
      </c>
      <c r="D791" s="49" t="s">
        <v>1310</v>
      </c>
      <c r="E791" s="49" t="s">
        <v>1311</v>
      </c>
      <c r="F791" s="476" t="s">
        <v>413</v>
      </c>
      <c r="G791" s="476" t="s">
        <v>856</v>
      </c>
      <c r="H791" s="49" t="s">
        <v>1312</v>
      </c>
      <c r="I791" s="49" t="s">
        <v>956</v>
      </c>
      <c r="J791" s="49" t="s">
        <v>1313</v>
      </c>
      <c r="K791" s="476" t="s">
        <v>413</v>
      </c>
      <c r="L791" s="476" t="s">
        <v>856</v>
      </c>
      <c r="M791" s="476" t="s">
        <v>413</v>
      </c>
      <c r="N791" s="476" t="s">
        <v>856</v>
      </c>
      <c r="O791" s="238" t="s">
        <v>413</v>
      </c>
      <c r="P791" s="476" t="s">
        <v>856</v>
      </c>
      <c r="Q791" s="138"/>
      <c r="T791" s="141"/>
      <c r="U791" s="141"/>
    </row>
    <row r="792" spans="1:21" ht="16.5" thickBot="1">
      <c r="O792" s="123"/>
      <c r="Q792" s="138"/>
      <c r="T792" s="141"/>
      <c r="U792" s="141"/>
    </row>
    <row r="793" spans="1:21" ht="16.5" thickBot="1">
      <c r="A793" s="41" t="s">
        <v>1345</v>
      </c>
      <c r="B793" s="49">
        <f>25*2*7*34</f>
        <v>11900</v>
      </c>
      <c r="C793" s="143">
        <f>B793/1000</f>
        <v>11.9</v>
      </c>
      <c r="D793" s="103">
        <v>0</v>
      </c>
      <c r="E793" s="143">
        <f>(+C793*D793)+C793</f>
        <v>11.9</v>
      </c>
      <c r="F793" s="148">
        <f>ROUND((+$E793*60*24)/12,0)</f>
        <v>1428</v>
      </c>
      <c r="G793" s="98"/>
      <c r="H793" s="89">
        <f>ROUND((+E793*D$7*(60/30))/12,2)</f>
        <v>46.14</v>
      </c>
      <c r="I793" s="98">
        <f>ROUND(IF((E793*200*(60/30))&gt;F793,F793,(E793*200*(60/30))),0)</f>
        <v>1428</v>
      </c>
      <c r="J793" s="89">
        <f t="shared" ref="J793:J798" si="320">ROUND(+I793*D$8,2)</f>
        <v>0</v>
      </c>
      <c r="K793" s="98">
        <f>F793-I793</f>
        <v>0</v>
      </c>
      <c r="L793" s="98"/>
      <c r="M793" s="89">
        <f t="shared" ref="M793:M798" si="321">ROUND(+K793*D$9,2)</f>
        <v>0</v>
      </c>
      <c r="N793" s="89"/>
      <c r="O793" s="184">
        <f t="shared" ref="O793:O798" si="322">H793+J793+M793</f>
        <v>46.14</v>
      </c>
      <c r="P793" s="89"/>
      <c r="Q793" s="138"/>
      <c r="T793" s="141"/>
      <c r="U793" s="141"/>
    </row>
    <row r="794" spans="1:21" ht="16.5" thickBot="1">
      <c r="A794" s="41" t="s">
        <v>1346</v>
      </c>
      <c r="B794" s="49">
        <f>25*2*0.057*7</f>
        <v>19.95</v>
      </c>
      <c r="C794" s="143">
        <f>B794/1000</f>
        <v>1.9949999999999999E-2</v>
      </c>
      <c r="D794" s="103">
        <v>0</v>
      </c>
      <c r="E794" s="143">
        <f>(+C794*D794)+C794</f>
        <v>1.9949999999999999E-2</v>
      </c>
      <c r="F794" s="148">
        <f>ROUND((+$E794*60*24)/12,0)</f>
        <v>2</v>
      </c>
      <c r="G794" s="98"/>
      <c r="H794" s="89">
        <f>ROUND((+E794*D$7*(60/30))/12,2)</f>
        <v>0.08</v>
      </c>
      <c r="I794" s="98">
        <f>ROUND(IF((E794*200)&gt;F794,F794,(E794*200)),0)</f>
        <v>2</v>
      </c>
      <c r="J794" s="89">
        <f t="shared" si="320"/>
        <v>0</v>
      </c>
      <c r="K794" s="98">
        <f>F794-I794</f>
        <v>0</v>
      </c>
      <c r="L794" s="98"/>
      <c r="M794" s="89">
        <f t="shared" si="321"/>
        <v>0</v>
      </c>
      <c r="N794" s="89"/>
      <c r="O794" s="184">
        <f t="shared" si="322"/>
        <v>0.08</v>
      </c>
      <c r="P794" s="89"/>
      <c r="Q794" s="138"/>
      <c r="T794" s="141"/>
      <c r="U794" s="141"/>
    </row>
    <row r="795" spans="1:21" ht="16.5" thickBot="1">
      <c r="A795" s="41" t="s">
        <v>1347</v>
      </c>
      <c r="B795" s="49">
        <v>0</v>
      </c>
      <c r="C795" s="143">
        <v>0</v>
      </c>
      <c r="D795" s="103">
        <v>0</v>
      </c>
      <c r="E795" s="143">
        <v>0</v>
      </c>
      <c r="F795" s="148">
        <v>1</v>
      </c>
      <c r="G795" s="98"/>
      <c r="H795" s="89">
        <f>ROUND((+E795*D$7*(60/30))/12,2)</f>
        <v>0</v>
      </c>
      <c r="I795" s="98">
        <f>ROUND(IF((E795*200)&gt;F795,F795,(E795*200)),0)</f>
        <v>0</v>
      </c>
      <c r="J795" s="89">
        <f t="shared" si="320"/>
        <v>0</v>
      </c>
      <c r="K795" s="98">
        <f>F795-I795</f>
        <v>1</v>
      </c>
      <c r="L795" s="98"/>
      <c r="M795" s="89">
        <f t="shared" si="321"/>
        <v>0</v>
      </c>
      <c r="N795" s="89"/>
      <c r="O795" s="184">
        <f t="shared" si="322"/>
        <v>0</v>
      </c>
      <c r="P795" s="89"/>
      <c r="Q795" s="138"/>
      <c r="T795" s="141"/>
      <c r="U795" s="141"/>
    </row>
    <row r="796" spans="1:21" ht="16.5" thickBot="1">
      <c r="A796" s="41" t="s">
        <v>1348</v>
      </c>
      <c r="B796" s="49">
        <v>5275</v>
      </c>
      <c r="C796" s="143">
        <f>B796/1000</f>
        <v>5.2750000000000004</v>
      </c>
      <c r="D796" s="103">
        <v>0</v>
      </c>
      <c r="E796" s="143">
        <f>(+C796*D796)+C796</f>
        <v>5.2750000000000004</v>
      </c>
      <c r="F796" s="148">
        <f>ROUND((+$E796*37*24)/12,0)</f>
        <v>390</v>
      </c>
      <c r="G796" s="150"/>
      <c r="H796" s="89">
        <f>ROUND((+E796*D$7*(37/30))/12,2)</f>
        <v>12.61</v>
      </c>
      <c r="I796" s="98">
        <f>ROUND(((E796*(37/30)/12)*200),0)</f>
        <v>108</v>
      </c>
      <c r="J796" s="89">
        <f t="shared" si="320"/>
        <v>0</v>
      </c>
      <c r="K796" s="98">
        <f>F796-I796</f>
        <v>282</v>
      </c>
      <c r="L796" s="98"/>
      <c r="M796" s="89">
        <f t="shared" si="321"/>
        <v>0</v>
      </c>
      <c r="N796" s="89"/>
      <c r="O796" s="184">
        <f t="shared" si="322"/>
        <v>12.61</v>
      </c>
      <c r="P796" s="89"/>
      <c r="Q796" s="138"/>
      <c r="T796" s="141"/>
      <c r="U796" s="141"/>
    </row>
    <row r="797" spans="1:21" ht="16.5" thickBot="1">
      <c r="A797" s="41" t="s">
        <v>1349</v>
      </c>
      <c r="B797" s="49">
        <f>19*25*7</f>
        <v>3325</v>
      </c>
      <c r="C797" s="143">
        <f>B797/1000</f>
        <v>3.3250000000000002</v>
      </c>
      <c r="D797" s="103">
        <v>0</v>
      </c>
      <c r="E797" s="143">
        <f>(+C797*D797)+C797</f>
        <v>3.3250000000000002</v>
      </c>
      <c r="F797" s="148">
        <f>ROUND((+$E797*37*24)/12,0)</f>
        <v>246</v>
      </c>
      <c r="G797" s="150"/>
      <c r="H797" s="89">
        <f>ROUND((+E797*D$7*(37/30))/12,2)</f>
        <v>7.95</v>
      </c>
      <c r="I797" s="98">
        <f>ROUND(((E797*(37/30)/12)*200),0)</f>
        <v>68</v>
      </c>
      <c r="J797" s="89">
        <f t="shared" si="320"/>
        <v>0</v>
      </c>
      <c r="K797" s="98">
        <f>F797-I797</f>
        <v>178</v>
      </c>
      <c r="L797" s="98"/>
      <c r="M797" s="89">
        <f t="shared" si="321"/>
        <v>0</v>
      </c>
      <c r="N797" s="89"/>
      <c r="O797" s="184">
        <f t="shared" si="322"/>
        <v>7.95</v>
      </c>
      <c r="P797" s="89"/>
      <c r="Q797" s="138"/>
      <c r="T797" s="141"/>
      <c r="U797" s="141"/>
    </row>
    <row r="798" spans="1:21" ht="16.5" thickBot="1">
      <c r="A798" s="41" t="s">
        <v>1350</v>
      </c>
      <c r="B798" s="49">
        <f>13*175</f>
        <v>2275</v>
      </c>
      <c r="C798" s="143">
        <f>B798/1000</f>
        <v>2.2749999999999999</v>
      </c>
      <c r="D798" s="103">
        <v>0</v>
      </c>
      <c r="E798" s="143">
        <f>(+C798*D798)+C798</f>
        <v>2.2749999999999999</v>
      </c>
      <c r="F798" s="148">
        <f>ROUND((+$E798*60*12)/12,0)</f>
        <v>137</v>
      </c>
      <c r="G798" s="239"/>
      <c r="H798" s="89">
        <f>ROUND(+E798*D$7*(60/30)/12,2)</f>
        <v>8.82</v>
      </c>
      <c r="I798" s="98">
        <f>ROUND((E798*(60/30)*200)/12,0)</f>
        <v>76</v>
      </c>
      <c r="J798" s="89">
        <f t="shared" si="320"/>
        <v>0</v>
      </c>
      <c r="K798" s="240">
        <f>+F798-I798</f>
        <v>61</v>
      </c>
      <c r="L798" s="101"/>
      <c r="M798" s="89">
        <f t="shared" si="321"/>
        <v>0</v>
      </c>
      <c r="N798" s="101"/>
      <c r="O798" s="184">
        <f t="shared" si="322"/>
        <v>8.82</v>
      </c>
      <c r="P798" s="101"/>
      <c r="Q798" s="138"/>
      <c r="T798" s="141"/>
      <c r="U798" s="141"/>
    </row>
    <row r="799" spans="1:21" ht="15.75">
      <c r="O799" s="123"/>
      <c r="Q799" s="138"/>
      <c r="T799" s="141"/>
      <c r="U799" s="141"/>
    </row>
    <row r="800" spans="1:21" ht="15.75">
      <c r="A800" s="41">
        <v>1179</v>
      </c>
      <c r="B800" s="49">
        <f>2*50</f>
        <v>100</v>
      </c>
      <c r="C800" s="143">
        <f>B800/1000</f>
        <v>0.1</v>
      </c>
      <c r="D800" s="103">
        <v>0</v>
      </c>
      <c r="E800" s="143">
        <f>(+C800*D800)+C800</f>
        <v>0.1</v>
      </c>
      <c r="F800" s="98">
        <f>ROUND((+$E800*4000)/12,0)</f>
        <v>33</v>
      </c>
      <c r="G800" s="50">
        <f>ROUND((+$E800*8760)/12,0)</f>
        <v>73</v>
      </c>
      <c r="H800" s="89">
        <f>ROUND(+E800*$D$7,2)</f>
        <v>2.33</v>
      </c>
      <c r="I800" s="98">
        <f>ROUND(IF((E800*200)&gt;F800,F800,(E800*200)),0)</f>
        <v>20</v>
      </c>
      <c r="J800" s="89">
        <f>ROUND(+I800*$D$8,2)</f>
        <v>0</v>
      </c>
      <c r="K800" s="98">
        <f>F800-I800</f>
        <v>13</v>
      </c>
      <c r="L800" s="98">
        <f>G800-I800</f>
        <v>53</v>
      </c>
      <c r="M800" s="89">
        <f t="shared" ref="M800:N802" si="323">ROUND(+K800*$D$9,2)</f>
        <v>0</v>
      </c>
      <c r="N800" s="89">
        <f t="shared" si="323"/>
        <v>0</v>
      </c>
      <c r="O800" s="229">
        <f>H800+J800+M800</f>
        <v>2.33</v>
      </c>
      <c r="P800" s="153">
        <f>H800+J800+N800</f>
        <v>2.33</v>
      </c>
      <c r="Q800" s="138"/>
      <c r="T800" s="141"/>
      <c r="U800" s="141"/>
    </row>
    <row r="801" spans="1:21" ht="15.75">
      <c r="A801" s="41">
        <v>1180</v>
      </c>
      <c r="B801" s="49">
        <f>2*1070</f>
        <v>2140</v>
      </c>
      <c r="C801" s="143">
        <f>B801/1000</f>
        <v>2.14</v>
      </c>
      <c r="D801" s="103">
        <v>0</v>
      </c>
      <c r="E801" s="143">
        <f>(+C801*D801)+C801</f>
        <v>2.14</v>
      </c>
      <c r="F801" s="98">
        <f>ROUND((+$E801*4000)/12,0)</f>
        <v>713</v>
      </c>
      <c r="G801" s="50">
        <f>ROUND((+$E801*8760)/12,0)</f>
        <v>1562</v>
      </c>
      <c r="H801" s="89">
        <f>ROUND(+E801*$D$7,2)</f>
        <v>49.78</v>
      </c>
      <c r="I801" s="98">
        <f>ROUND(IF((E801*200)&gt;F801,F801,(E801*200)),0)</f>
        <v>428</v>
      </c>
      <c r="J801" s="89">
        <f>ROUND(+I801*$D$8,2)</f>
        <v>0</v>
      </c>
      <c r="K801" s="98">
        <f>F801-I801</f>
        <v>285</v>
      </c>
      <c r="L801" s="98">
        <f>G801-I801</f>
        <v>1134</v>
      </c>
      <c r="M801" s="89">
        <f t="shared" si="323"/>
        <v>0</v>
      </c>
      <c r="N801" s="89">
        <f t="shared" si="323"/>
        <v>0</v>
      </c>
      <c r="O801" s="229">
        <f>H801+J801+M801</f>
        <v>49.78</v>
      </c>
      <c r="P801" s="153">
        <f>H801+J801+N801</f>
        <v>49.78</v>
      </c>
      <c r="Q801" s="138"/>
      <c r="T801" s="141"/>
      <c r="U801" s="141"/>
    </row>
    <row r="802" spans="1:21" ht="15.75">
      <c r="A802" s="41">
        <v>1181</v>
      </c>
      <c r="B802" s="49">
        <v>90</v>
      </c>
      <c r="C802" s="143">
        <f>B802/1000</f>
        <v>0.09</v>
      </c>
      <c r="D802" s="103">
        <v>0</v>
      </c>
      <c r="E802" s="143">
        <f>(+C802*D802)+C802</f>
        <v>0.09</v>
      </c>
      <c r="F802" s="98">
        <f>ROUND((+$E802*4000)/12,0)</f>
        <v>30</v>
      </c>
      <c r="G802" s="50">
        <f>ROUND((+$E802*8760)/12,0)</f>
        <v>66</v>
      </c>
      <c r="H802" s="89">
        <f>ROUND(+E802*$D$7,2)</f>
        <v>2.09</v>
      </c>
      <c r="I802" s="98">
        <f>ROUND(IF((E802*200)&gt;F802,F802,(E802*200)),0)</f>
        <v>18</v>
      </c>
      <c r="J802" s="89">
        <f>ROUND(+I802*$D$8,2)</f>
        <v>0</v>
      </c>
      <c r="K802" s="98">
        <f>F802-I802</f>
        <v>12</v>
      </c>
      <c r="L802" s="98">
        <f>G802-I802</f>
        <v>48</v>
      </c>
      <c r="M802" s="89">
        <f t="shared" si="323"/>
        <v>0</v>
      </c>
      <c r="N802" s="89">
        <f t="shared" si="323"/>
        <v>0</v>
      </c>
      <c r="O802" s="229">
        <f>H802+J802+M802</f>
        <v>2.09</v>
      </c>
      <c r="P802" s="153">
        <f>H802+J802+N802</f>
        <v>2.09</v>
      </c>
      <c r="Q802" s="138"/>
      <c r="T802" s="141"/>
      <c r="U802" s="141"/>
    </row>
    <row r="803" spans="1:21" ht="15.75">
      <c r="A803" s="41"/>
      <c r="B803" s="49"/>
      <c r="C803" s="143"/>
      <c r="D803" s="103"/>
      <c r="E803" s="143"/>
      <c r="F803" s="98"/>
      <c r="G803" s="50"/>
      <c r="H803" s="89"/>
      <c r="I803" s="98"/>
      <c r="J803" s="89"/>
      <c r="K803" s="98"/>
      <c r="L803" s="98"/>
      <c r="M803" s="89"/>
      <c r="N803" s="89"/>
      <c r="O803" s="229"/>
      <c r="P803" s="153"/>
      <c r="Q803" s="138"/>
      <c r="T803" s="141"/>
      <c r="U803" s="141"/>
    </row>
    <row r="804" spans="1:21" ht="15.75">
      <c r="A804" s="41"/>
      <c r="B804" s="49">
        <f>2*400</f>
        <v>800</v>
      </c>
      <c r="C804" s="143">
        <f>B804/1000</f>
        <v>0.8</v>
      </c>
      <c r="D804" s="103">
        <v>0</v>
      </c>
      <c r="E804" s="143">
        <f>(+C804*D804)+C804</f>
        <v>0.8</v>
      </c>
      <c r="F804" s="98">
        <f>ROUND((+$E804*4000)/12,0)</f>
        <v>267</v>
      </c>
      <c r="G804" s="50">
        <f>ROUND((+$E804*8760)/12,0)</f>
        <v>584</v>
      </c>
      <c r="H804" s="89">
        <f>ROUND(+E804*$D$7,2)</f>
        <v>18.61</v>
      </c>
      <c r="I804" s="98">
        <f>ROUND(IF((E804*200)&gt;F804,F804,(E804*200)),0)</f>
        <v>160</v>
      </c>
      <c r="J804" s="89">
        <f>ROUND(+I804*$D$8,2)</f>
        <v>0</v>
      </c>
      <c r="K804" s="98">
        <f>F804-I804</f>
        <v>107</v>
      </c>
      <c r="L804" s="98">
        <f>G804-I804</f>
        <v>424</v>
      </c>
      <c r="M804" s="89">
        <f>ROUND(+K804*$D$9,2)</f>
        <v>0</v>
      </c>
      <c r="N804" s="89">
        <f>ROUND(+L804*$D$9,2)</f>
        <v>0</v>
      </c>
      <c r="O804" s="229">
        <f>H804+J804+M804</f>
        <v>18.61</v>
      </c>
      <c r="P804" s="153">
        <f>H804+J804+N804</f>
        <v>18.61</v>
      </c>
      <c r="Q804" s="138"/>
      <c r="T804" s="141"/>
      <c r="U804" s="141"/>
    </row>
    <row r="805" spans="1:21" ht="15.75">
      <c r="A805" s="41"/>
      <c r="B805" s="49">
        <f>5*75</f>
        <v>375</v>
      </c>
      <c r="C805" s="143">
        <f>B805/1000</f>
        <v>0.375</v>
      </c>
      <c r="D805" s="103">
        <v>0</v>
      </c>
      <c r="E805" s="143">
        <f>(+C805*D805)+C805</f>
        <v>0.375</v>
      </c>
      <c r="F805" s="98">
        <f>ROUND((+$E805*4000)/12,0)</f>
        <v>125</v>
      </c>
      <c r="G805" s="233">
        <f>ROUND((+$E805*8760)/12,0)</f>
        <v>274</v>
      </c>
      <c r="H805" s="89">
        <f>ROUND(+E805*$D$7,2)</f>
        <v>8.7200000000000006</v>
      </c>
      <c r="I805" s="98">
        <f>ROUND(IF((E805*200)&gt;F805,F805,(E805*200)),0)</f>
        <v>75</v>
      </c>
      <c r="J805" s="89">
        <f>ROUND(+I805*$D$8,2)</f>
        <v>0</v>
      </c>
      <c r="K805" s="98">
        <f>F805-I805</f>
        <v>50</v>
      </c>
      <c r="L805" s="98">
        <f>G805-I805</f>
        <v>199</v>
      </c>
      <c r="M805" s="89">
        <f>ROUND(+K805*$D$9,2)</f>
        <v>0</v>
      </c>
      <c r="N805" s="89">
        <f>ROUND(+L805*$D$9,2)</f>
        <v>0</v>
      </c>
      <c r="O805" s="241">
        <f>H805+J805+M805</f>
        <v>8.7200000000000006</v>
      </c>
      <c r="P805" s="242">
        <f>H805+J805+N805</f>
        <v>8.7200000000000006</v>
      </c>
      <c r="Q805" s="138"/>
      <c r="T805" s="141"/>
      <c r="U805" s="141"/>
    </row>
    <row r="806" spans="1:21" ht="15.75">
      <c r="A806" s="41">
        <v>1182</v>
      </c>
      <c r="B806" s="49">
        <f>B804+B805</f>
        <v>1175</v>
      </c>
      <c r="C806" s="143"/>
      <c r="D806" s="103"/>
      <c r="E806" s="143"/>
      <c r="F806" s="50">
        <f>SUM(F804:F805)</f>
        <v>392</v>
      </c>
      <c r="G806" s="50">
        <f>SUM(G804:G805)</f>
        <v>858</v>
      </c>
      <c r="H806" s="89"/>
      <c r="I806" s="98"/>
      <c r="J806" s="89"/>
      <c r="K806" s="98"/>
      <c r="L806" s="98"/>
      <c r="M806" s="89"/>
      <c r="N806" s="89"/>
      <c r="O806" s="229">
        <f>SUM(O804:O805)</f>
        <v>27.33</v>
      </c>
      <c r="P806" s="153">
        <f>SUM(P804:P805)</f>
        <v>27.33</v>
      </c>
      <c r="Q806" s="138"/>
      <c r="T806" s="141"/>
      <c r="U806" s="141"/>
    </row>
    <row r="807" spans="1:21" ht="15.75">
      <c r="A807" s="41"/>
      <c r="B807" s="49"/>
      <c r="C807" s="143"/>
      <c r="D807" s="103"/>
      <c r="E807" s="143"/>
      <c r="F807" s="98"/>
      <c r="G807" s="50"/>
      <c r="H807" s="89"/>
      <c r="I807" s="98"/>
      <c r="J807" s="89"/>
      <c r="K807" s="98"/>
      <c r="L807" s="98"/>
      <c r="M807" s="89"/>
      <c r="N807" s="89"/>
      <c r="O807" s="229"/>
      <c r="P807" s="153"/>
      <c r="Q807" s="138"/>
      <c r="T807" s="141"/>
      <c r="U807" s="141"/>
    </row>
    <row r="808" spans="1:21" ht="15.75">
      <c r="A808" s="41">
        <v>1183</v>
      </c>
      <c r="B808" s="49">
        <v>80</v>
      </c>
      <c r="C808" s="143">
        <f t="shared" ref="C808:C815" si="324">B808/1000</f>
        <v>0.08</v>
      </c>
      <c r="D808" s="103">
        <v>0</v>
      </c>
      <c r="E808" s="143">
        <f t="shared" ref="E808:E815" si="325">(+C808*D808)+C808</f>
        <v>0.08</v>
      </c>
      <c r="F808" s="98">
        <f>ROUND((+$E808*7*365)/12,0)</f>
        <v>17</v>
      </c>
      <c r="G808" s="50">
        <f t="shared" ref="G808:G815" si="326">ROUND((+$E808*8760)/12,0)</f>
        <v>58</v>
      </c>
      <c r="H808" s="89">
        <f t="shared" ref="H808:H815" si="327">ROUND(+E808*$D$7,2)</f>
        <v>1.86</v>
      </c>
      <c r="I808" s="98">
        <f t="shared" ref="I808:I815" si="328">ROUND(IF((E808*200)&gt;F808,F808,(E808*200)),0)</f>
        <v>16</v>
      </c>
      <c r="J808" s="89">
        <f t="shared" ref="J808:J815" si="329">ROUND(+I808*$D$8,2)</f>
        <v>0</v>
      </c>
      <c r="K808" s="98">
        <f t="shared" ref="K808:K815" si="330">F808-I808</f>
        <v>1</v>
      </c>
      <c r="L808" s="98">
        <f t="shared" ref="L808:L815" si="331">G808-I808</f>
        <v>42</v>
      </c>
      <c r="M808" s="89">
        <f t="shared" ref="M808:N815" si="332">ROUND(+K808*$D$9,2)</f>
        <v>0</v>
      </c>
      <c r="N808" s="89">
        <f t="shared" si="332"/>
        <v>0</v>
      </c>
      <c r="O808" s="229">
        <f t="shared" ref="O808:O815" si="333">H808+J808+M808</f>
        <v>1.86</v>
      </c>
      <c r="P808" s="153">
        <f t="shared" ref="P808:P815" si="334">H808+J808+N808</f>
        <v>1.86</v>
      </c>
      <c r="Q808" s="138"/>
      <c r="T808" s="141"/>
      <c r="U808" s="141"/>
    </row>
    <row r="809" spans="1:21" ht="15.75">
      <c r="A809" s="41">
        <v>1184</v>
      </c>
      <c r="B809" s="49">
        <v>165</v>
      </c>
      <c r="C809" s="143">
        <f t="shared" si="324"/>
        <v>0.16500000000000001</v>
      </c>
      <c r="D809" s="103">
        <v>0</v>
      </c>
      <c r="E809" s="143">
        <f t="shared" si="325"/>
        <v>0.16500000000000001</v>
      </c>
      <c r="F809" s="98">
        <f t="shared" ref="F809:F815" si="335">ROUND((+$E809*4000)/12,0)</f>
        <v>55</v>
      </c>
      <c r="G809" s="50">
        <f t="shared" si="326"/>
        <v>120</v>
      </c>
      <c r="H809" s="89">
        <f t="shared" si="327"/>
        <v>3.84</v>
      </c>
      <c r="I809" s="98">
        <f t="shared" si="328"/>
        <v>33</v>
      </c>
      <c r="J809" s="89">
        <f t="shared" si="329"/>
        <v>0</v>
      </c>
      <c r="K809" s="98">
        <f t="shared" si="330"/>
        <v>22</v>
      </c>
      <c r="L809" s="98">
        <f t="shared" si="331"/>
        <v>87</v>
      </c>
      <c r="M809" s="89">
        <f t="shared" si="332"/>
        <v>0</v>
      </c>
      <c r="N809" s="89">
        <f t="shared" si="332"/>
        <v>0</v>
      </c>
      <c r="O809" s="229">
        <f t="shared" si="333"/>
        <v>3.84</v>
      </c>
      <c r="P809" s="153">
        <f t="shared" si="334"/>
        <v>3.84</v>
      </c>
      <c r="Q809" s="138"/>
      <c r="T809" s="141"/>
      <c r="U809" s="141"/>
    </row>
    <row r="810" spans="1:21" ht="15.75">
      <c r="A810" s="41">
        <v>555</v>
      </c>
      <c r="B810" s="49">
        <v>35</v>
      </c>
      <c r="C810" s="143">
        <f t="shared" si="324"/>
        <v>3.5000000000000003E-2</v>
      </c>
      <c r="D810" s="103">
        <v>0</v>
      </c>
      <c r="E810" s="143">
        <f t="shared" si="325"/>
        <v>3.5000000000000003E-2</v>
      </c>
      <c r="F810" s="98">
        <f t="shared" si="335"/>
        <v>12</v>
      </c>
      <c r="G810" s="50">
        <f t="shared" si="326"/>
        <v>26</v>
      </c>
      <c r="H810" s="89">
        <f t="shared" si="327"/>
        <v>0.81</v>
      </c>
      <c r="I810" s="98">
        <f t="shared" si="328"/>
        <v>7</v>
      </c>
      <c r="J810" s="89">
        <f t="shared" si="329"/>
        <v>0</v>
      </c>
      <c r="K810" s="98">
        <f t="shared" si="330"/>
        <v>5</v>
      </c>
      <c r="L810" s="98">
        <f t="shared" si="331"/>
        <v>19</v>
      </c>
      <c r="M810" s="89">
        <f t="shared" si="332"/>
        <v>0</v>
      </c>
      <c r="N810" s="89">
        <f t="shared" si="332"/>
        <v>0</v>
      </c>
      <c r="O810" s="229">
        <f t="shared" si="333"/>
        <v>0.81</v>
      </c>
      <c r="P810" s="153">
        <f t="shared" si="334"/>
        <v>0.81</v>
      </c>
      <c r="Q810" s="138"/>
      <c r="T810" s="141"/>
      <c r="U810" s="141"/>
    </row>
    <row r="811" spans="1:21" ht="15.75">
      <c r="A811" s="41">
        <v>556</v>
      </c>
      <c r="B811" s="49">
        <v>51</v>
      </c>
      <c r="C811" s="143">
        <f t="shared" si="324"/>
        <v>5.0999999999999997E-2</v>
      </c>
      <c r="D811" s="103">
        <v>0</v>
      </c>
      <c r="E811" s="143">
        <f t="shared" si="325"/>
        <v>5.0999999999999997E-2</v>
      </c>
      <c r="F811" s="98">
        <f t="shared" si="335"/>
        <v>17</v>
      </c>
      <c r="G811" s="50">
        <f t="shared" si="326"/>
        <v>37</v>
      </c>
      <c r="H811" s="89">
        <f t="shared" si="327"/>
        <v>1.19</v>
      </c>
      <c r="I811" s="98">
        <f t="shared" si="328"/>
        <v>10</v>
      </c>
      <c r="J811" s="89">
        <f t="shared" si="329"/>
        <v>0</v>
      </c>
      <c r="K811" s="98">
        <f t="shared" si="330"/>
        <v>7</v>
      </c>
      <c r="L811" s="98">
        <f t="shared" si="331"/>
        <v>27</v>
      </c>
      <c r="M811" s="89">
        <f t="shared" si="332"/>
        <v>0</v>
      </c>
      <c r="N811" s="89">
        <f t="shared" si="332"/>
        <v>0</v>
      </c>
      <c r="O811" s="229">
        <f t="shared" si="333"/>
        <v>1.19</v>
      </c>
      <c r="P811" s="153">
        <f t="shared" si="334"/>
        <v>1.19</v>
      </c>
      <c r="Q811" s="138"/>
      <c r="T811" s="141"/>
      <c r="U811" s="141"/>
    </row>
    <row r="812" spans="1:21" ht="15.75">
      <c r="A812" s="41">
        <v>557</v>
      </c>
      <c r="B812" s="49">
        <v>172</v>
      </c>
      <c r="C812" s="143">
        <f t="shared" si="324"/>
        <v>0.17199999999999999</v>
      </c>
      <c r="D812" s="103">
        <v>0</v>
      </c>
      <c r="E812" s="143">
        <f t="shared" si="325"/>
        <v>0.17199999999999999</v>
      </c>
      <c r="F812" s="98">
        <f t="shared" si="335"/>
        <v>57</v>
      </c>
      <c r="G812" s="50">
        <f t="shared" si="326"/>
        <v>126</v>
      </c>
      <c r="H812" s="89">
        <f t="shared" si="327"/>
        <v>4</v>
      </c>
      <c r="I812" s="98">
        <f t="shared" si="328"/>
        <v>34</v>
      </c>
      <c r="J812" s="89">
        <f t="shared" si="329"/>
        <v>0</v>
      </c>
      <c r="K812" s="98">
        <f t="shared" si="330"/>
        <v>23</v>
      </c>
      <c r="L812" s="98">
        <f t="shared" si="331"/>
        <v>92</v>
      </c>
      <c r="M812" s="89">
        <f t="shared" si="332"/>
        <v>0</v>
      </c>
      <c r="N812" s="89">
        <f t="shared" si="332"/>
        <v>0</v>
      </c>
      <c r="O812" s="229">
        <f t="shared" si="333"/>
        <v>4</v>
      </c>
      <c r="P812" s="153">
        <f t="shared" si="334"/>
        <v>4</v>
      </c>
      <c r="Q812" s="138"/>
      <c r="T812" s="141"/>
      <c r="U812" s="141"/>
    </row>
    <row r="813" spans="1:21" ht="15.75">
      <c r="A813" s="41">
        <v>558</v>
      </c>
      <c r="B813" s="49">
        <v>91</v>
      </c>
      <c r="C813" s="143">
        <f t="shared" si="324"/>
        <v>9.0999999999999998E-2</v>
      </c>
      <c r="D813" s="103">
        <v>0</v>
      </c>
      <c r="E813" s="143">
        <f t="shared" si="325"/>
        <v>9.0999999999999998E-2</v>
      </c>
      <c r="F813" s="98">
        <f t="shared" si="335"/>
        <v>30</v>
      </c>
      <c r="G813" s="50">
        <f t="shared" si="326"/>
        <v>66</v>
      </c>
      <c r="H813" s="89">
        <f t="shared" si="327"/>
        <v>2.12</v>
      </c>
      <c r="I813" s="98">
        <f t="shared" si="328"/>
        <v>18</v>
      </c>
      <c r="J813" s="89">
        <f t="shared" si="329"/>
        <v>0</v>
      </c>
      <c r="K813" s="98">
        <f t="shared" si="330"/>
        <v>12</v>
      </c>
      <c r="L813" s="98">
        <f t="shared" si="331"/>
        <v>48</v>
      </c>
      <c r="M813" s="89">
        <f t="shared" si="332"/>
        <v>0</v>
      </c>
      <c r="N813" s="89">
        <f t="shared" si="332"/>
        <v>0</v>
      </c>
      <c r="O813" s="229">
        <f t="shared" si="333"/>
        <v>2.12</v>
      </c>
      <c r="P813" s="153">
        <f t="shared" si="334"/>
        <v>2.12</v>
      </c>
      <c r="Q813" s="138"/>
      <c r="T813" s="141"/>
      <c r="U813" s="141"/>
    </row>
    <row r="814" spans="1:21" ht="15.75">
      <c r="A814" s="41">
        <v>1185</v>
      </c>
      <c r="B814" s="49">
        <v>623</v>
      </c>
      <c r="C814" s="143">
        <f t="shared" si="324"/>
        <v>0.623</v>
      </c>
      <c r="D814" s="103">
        <v>0</v>
      </c>
      <c r="E814" s="143">
        <f t="shared" si="325"/>
        <v>0.623</v>
      </c>
      <c r="F814" s="98">
        <f t="shared" si="335"/>
        <v>208</v>
      </c>
      <c r="G814" s="50">
        <f t="shared" si="326"/>
        <v>455</v>
      </c>
      <c r="H814" s="89">
        <f t="shared" si="327"/>
        <v>14.49</v>
      </c>
      <c r="I814" s="98">
        <f t="shared" si="328"/>
        <v>125</v>
      </c>
      <c r="J814" s="89">
        <f t="shared" si="329"/>
        <v>0</v>
      </c>
      <c r="K814" s="98">
        <f t="shared" si="330"/>
        <v>83</v>
      </c>
      <c r="L814" s="98">
        <f t="shared" si="331"/>
        <v>330</v>
      </c>
      <c r="M814" s="89">
        <f t="shared" si="332"/>
        <v>0</v>
      </c>
      <c r="N814" s="89">
        <f t="shared" si="332"/>
        <v>0</v>
      </c>
      <c r="O814" s="229">
        <f t="shared" si="333"/>
        <v>14.49</v>
      </c>
      <c r="P814" s="153">
        <f t="shared" si="334"/>
        <v>14.49</v>
      </c>
      <c r="Q814" s="138"/>
      <c r="T814" s="141"/>
      <c r="U814" s="141"/>
    </row>
    <row r="815" spans="1:21" ht="15.75">
      <c r="A815" s="41">
        <v>1186</v>
      </c>
      <c r="B815" s="49">
        <v>450</v>
      </c>
      <c r="C815" s="143">
        <f t="shared" si="324"/>
        <v>0.45</v>
      </c>
      <c r="D815" s="103">
        <v>0</v>
      </c>
      <c r="E815" s="143">
        <f t="shared" si="325"/>
        <v>0.45</v>
      </c>
      <c r="F815" s="98">
        <f t="shared" si="335"/>
        <v>150</v>
      </c>
      <c r="G815" s="50">
        <f t="shared" si="326"/>
        <v>329</v>
      </c>
      <c r="H815" s="89">
        <f t="shared" si="327"/>
        <v>10.47</v>
      </c>
      <c r="I815" s="98">
        <f t="shared" si="328"/>
        <v>90</v>
      </c>
      <c r="J815" s="89">
        <f t="shared" si="329"/>
        <v>0</v>
      </c>
      <c r="K815" s="98">
        <f t="shared" si="330"/>
        <v>60</v>
      </c>
      <c r="L815" s="98">
        <f t="shared" si="331"/>
        <v>239</v>
      </c>
      <c r="M815" s="89">
        <f t="shared" si="332"/>
        <v>0</v>
      </c>
      <c r="N815" s="89">
        <f t="shared" si="332"/>
        <v>0</v>
      </c>
      <c r="O815" s="229">
        <f t="shared" si="333"/>
        <v>10.47</v>
      </c>
      <c r="P815" s="153">
        <f t="shared" si="334"/>
        <v>10.47</v>
      </c>
      <c r="Q815" s="138"/>
      <c r="T815" s="141"/>
      <c r="U815" s="141"/>
    </row>
    <row r="816" spans="1:21" ht="15.75">
      <c r="A816" s="41"/>
      <c r="B816" s="49"/>
      <c r="C816" s="143"/>
      <c r="D816" s="103"/>
      <c r="E816" s="143"/>
      <c r="F816" s="98"/>
      <c r="G816" s="50"/>
      <c r="H816" s="89"/>
      <c r="I816" s="98"/>
      <c r="J816" s="89"/>
      <c r="K816" s="98"/>
      <c r="L816" s="98"/>
      <c r="M816" s="89"/>
      <c r="N816" s="89"/>
      <c r="O816" s="229"/>
      <c r="P816" s="153"/>
      <c r="Q816" s="138"/>
      <c r="T816" s="141"/>
      <c r="U816" s="141"/>
    </row>
    <row r="817" spans="1:21" ht="15.75">
      <c r="A817" s="41"/>
      <c r="B817" s="49">
        <v>1880</v>
      </c>
      <c r="C817" s="143">
        <f>B817/1000</f>
        <v>1.88</v>
      </c>
      <c r="D817" s="103">
        <v>0</v>
      </c>
      <c r="E817" s="143">
        <f>(+C817*D817)+C817</f>
        <v>1.88</v>
      </c>
      <c r="F817" s="98">
        <f>ROUND((+$E817*4000)/12,0)</f>
        <v>627</v>
      </c>
      <c r="G817" s="50">
        <f>ROUND((+$E817*8760)/12,0)</f>
        <v>1372</v>
      </c>
      <c r="H817" s="89">
        <f>ROUND(+E817*$D$7,2)</f>
        <v>43.74</v>
      </c>
      <c r="I817" s="98">
        <f>ROUND(IF((E817*200)&gt;F817,F817,(E817*200)),0)</f>
        <v>376</v>
      </c>
      <c r="J817" s="89">
        <f>ROUND(+I817*$D$8,2)</f>
        <v>0</v>
      </c>
      <c r="K817" s="98">
        <f>F817-I817</f>
        <v>251</v>
      </c>
      <c r="L817" s="98">
        <f>G817-I817</f>
        <v>996</v>
      </c>
      <c r="M817" s="89">
        <f>ROUND(+K817*$D$9,2)</f>
        <v>0</v>
      </c>
      <c r="N817" s="89">
        <f>ROUND(+L817*$D$9,2)</f>
        <v>0</v>
      </c>
      <c r="O817" s="229">
        <f>H817+J817+M817</f>
        <v>43.74</v>
      </c>
      <c r="P817" s="153">
        <f>H817+J817+N817</f>
        <v>43.74</v>
      </c>
      <c r="Q817" s="138"/>
      <c r="T817" s="141"/>
      <c r="U817" s="141"/>
    </row>
    <row r="818" spans="1:21" ht="15.75">
      <c r="A818" s="41"/>
      <c r="B818" s="49">
        <v>2404</v>
      </c>
      <c r="C818" s="143">
        <f>B818/1000</f>
        <v>2.4039999999999999</v>
      </c>
      <c r="D818" s="103">
        <v>0</v>
      </c>
      <c r="E818" s="143">
        <f>(+C818*D818)+C818</f>
        <v>2.4039999999999999</v>
      </c>
      <c r="F818" s="98">
        <f>ROUND((+$E818*4000)/12,0)</f>
        <v>801</v>
      </c>
      <c r="G818" s="50">
        <f>ROUND((+$E818*8760)/12,0)</f>
        <v>1755</v>
      </c>
      <c r="H818" s="89">
        <f>ROUND(+E818*$D$7,2)</f>
        <v>55.93</v>
      </c>
      <c r="I818" s="98">
        <f>ROUND(IF((E818*200)&gt;F818,F818,(E818*200)),0)</f>
        <v>481</v>
      </c>
      <c r="J818" s="89">
        <f>ROUND(+I818*$D$8,2)</f>
        <v>0</v>
      </c>
      <c r="K818" s="98">
        <f>F818-I818</f>
        <v>320</v>
      </c>
      <c r="L818" s="98">
        <f>G818-I818</f>
        <v>1274</v>
      </c>
      <c r="M818" s="89">
        <f>ROUND(+K818*$D$9,2)</f>
        <v>0</v>
      </c>
      <c r="N818" s="89">
        <f>ROUND(+L818*$D$9,2)</f>
        <v>0</v>
      </c>
      <c r="O818" s="229">
        <f>H818+J818+M818</f>
        <v>55.93</v>
      </c>
      <c r="P818" s="153">
        <f>H818+J818+N818</f>
        <v>55.93</v>
      </c>
      <c r="Q818" s="138"/>
      <c r="T818" s="141"/>
      <c r="U818" s="141"/>
    </row>
    <row r="819" spans="1:21" ht="15.75">
      <c r="A819" s="41">
        <v>1187</v>
      </c>
      <c r="B819" s="49">
        <f>SUM(B817:B818)</f>
        <v>4284</v>
      </c>
      <c r="C819" s="143"/>
      <c r="D819" s="103"/>
      <c r="E819" s="143"/>
      <c r="F819" s="98"/>
      <c r="G819" s="50">
        <f>SUM(G817:G818)</f>
        <v>3127</v>
      </c>
      <c r="H819" s="89"/>
      <c r="I819" s="98"/>
      <c r="J819" s="89"/>
      <c r="K819" s="98"/>
      <c r="L819" s="98"/>
      <c r="M819" s="89"/>
      <c r="N819" s="89"/>
      <c r="O819" s="229">
        <f>SUM(O817:O818)</f>
        <v>99.67</v>
      </c>
      <c r="P819" s="153">
        <f>SUM(P817:P818)</f>
        <v>99.67</v>
      </c>
      <c r="Q819" s="138"/>
      <c r="T819" s="141"/>
      <c r="U819" s="141"/>
    </row>
    <row r="820" spans="1:21" ht="15.75">
      <c r="A820" s="41"/>
      <c r="B820" s="49"/>
      <c r="C820" s="143"/>
      <c r="D820" s="103"/>
      <c r="E820" s="143"/>
      <c r="F820" s="98"/>
      <c r="G820" s="50"/>
      <c r="H820" s="89"/>
      <c r="I820" s="98"/>
      <c r="J820" s="89"/>
      <c r="K820" s="98"/>
      <c r="L820" s="98"/>
      <c r="M820" s="89"/>
      <c r="N820" s="89"/>
      <c r="O820" s="229"/>
      <c r="P820" s="153"/>
      <c r="Q820" s="138"/>
      <c r="T820" s="141"/>
      <c r="U820" s="141"/>
    </row>
    <row r="821" spans="1:21" ht="15.75">
      <c r="A821" s="41"/>
      <c r="B821" s="49">
        <v>1880</v>
      </c>
      <c r="C821" s="143">
        <f>B821/1000</f>
        <v>1.88</v>
      </c>
      <c r="D821" s="103">
        <v>0</v>
      </c>
      <c r="E821" s="143">
        <f>(+C821*D821)+C821</f>
        <v>1.88</v>
      </c>
      <c r="F821" s="98">
        <f>ROUND((+$E821*4000)/12,0)</f>
        <v>627</v>
      </c>
      <c r="G821" s="50">
        <f>ROUND((+$E821*8760)/12,0)</f>
        <v>1372</v>
      </c>
      <c r="H821" s="89">
        <f>ROUND(+E821*$D$7,2)</f>
        <v>43.74</v>
      </c>
      <c r="I821" s="98">
        <f>ROUND(IF((E821*200)&gt;F821,F821,(E821*200)),0)</f>
        <v>376</v>
      </c>
      <c r="J821" s="89">
        <f>ROUND(+I821*$D$8,2)</f>
        <v>0</v>
      </c>
      <c r="K821" s="98">
        <f>F821-I821</f>
        <v>251</v>
      </c>
      <c r="L821" s="98">
        <f>G821-I821</f>
        <v>996</v>
      </c>
      <c r="M821" s="89">
        <f>ROUND(+K821*$D$9,2)</f>
        <v>0</v>
      </c>
      <c r="N821" s="89">
        <f>ROUND(+L821*$D$9,2)</f>
        <v>0</v>
      </c>
      <c r="O821" s="229">
        <f>H821+J821+M821</f>
        <v>43.74</v>
      </c>
      <c r="P821" s="153">
        <f>H821+J821+N821</f>
        <v>43.74</v>
      </c>
      <c r="Q821" s="138"/>
      <c r="T821" s="141"/>
      <c r="U821" s="141"/>
    </row>
    <row r="822" spans="1:21" ht="15.75">
      <c r="A822" s="41"/>
      <c r="B822" s="49">
        <v>1166</v>
      </c>
      <c r="C822" s="143">
        <f>B822/1000</f>
        <v>1.1659999999999999</v>
      </c>
      <c r="D822" s="103">
        <v>0</v>
      </c>
      <c r="E822" s="143">
        <f>(+C822*D822)+C822</f>
        <v>1.1659999999999999</v>
      </c>
      <c r="F822" s="98">
        <f>ROUND((+$E822*4000)/12,0)</f>
        <v>389</v>
      </c>
      <c r="G822" s="50">
        <f>ROUND((+$E822*8760)/12,0)</f>
        <v>851</v>
      </c>
      <c r="H822" s="89">
        <f>ROUND(+E822*$D$7,2)</f>
        <v>27.13</v>
      </c>
      <c r="I822" s="98">
        <f>ROUND(IF((E822*200)&gt;F822,F822,(E822*200)),0)</f>
        <v>233</v>
      </c>
      <c r="J822" s="89">
        <f>ROUND(+I822*$D$8,2)</f>
        <v>0</v>
      </c>
      <c r="K822" s="98">
        <f>F822-I822</f>
        <v>156</v>
      </c>
      <c r="L822" s="98">
        <f>G822-I822</f>
        <v>618</v>
      </c>
      <c r="M822" s="89">
        <f>ROUND(+K822*$D$9,2)</f>
        <v>0</v>
      </c>
      <c r="N822" s="89">
        <f>ROUND(+L822*$D$9,2)</f>
        <v>0</v>
      </c>
      <c r="O822" s="229">
        <f>H822+J822+M822</f>
        <v>27.13</v>
      </c>
      <c r="P822" s="153">
        <f>H822+J822+N822</f>
        <v>27.13</v>
      </c>
      <c r="Q822" s="138"/>
      <c r="T822" s="141"/>
      <c r="U822" s="141"/>
    </row>
    <row r="823" spans="1:21" ht="15.75">
      <c r="A823" s="41">
        <v>1188</v>
      </c>
      <c r="B823" s="49">
        <f>SUM(B821:B822)</f>
        <v>3046</v>
      </c>
      <c r="C823" s="143"/>
      <c r="D823" s="103"/>
      <c r="E823" s="143"/>
      <c r="F823" s="98"/>
      <c r="G823" s="50">
        <f>SUM(G821:G822)</f>
        <v>2223</v>
      </c>
      <c r="H823" s="153"/>
      <c r="I823" s="50"/>
      <c r="J823" s="153"/>
      <c r="K823" s="50"/>
      <c r="L823" s="50"/>
      <c r="M823" s="153"/>
      <c r="N823" s="153"/>
      <c r="O823" s="184">
        <f>SUM(O821:O822)</f>
        <v>70.87</v>
      </c>
      <c r="P823" s="153">
        <f>SUM(P821:P822)</f>
        <v>70.87</v>
      </c>
      <c r="Q823" s="138"/>
      <c r="T823" s="141"/>
      <c r="U823" s="141"/>
    </row>
    <row r="824" spans="1:21" ht="15.75">
      <c r="A824" s="41"/>
      <c r="B824" s="49"/>
      <c r="C824" s="143"/>
      <c r="D824" s="103"/>
      <c r="E824" s="143"/>
      <c r="F824" s="98"/>
      <c r="G824" s="50"/>
      <c r="H824" s="89"/>
      <c r="I824" s="98"/>
      <c r="J824" s="89"/>
      <c r="K824" s="98"/>
      <c r="L824" s="98"/>
      <c r="M824" s="89"/>
      <c r="N824" s="89"/>
      <c r="O824" s="229"/>
      <c r="P824" s="153"/>
      <c r="Q824" s="138"/>
      <c r="T824" s="141"/>
      <c r="U824" s="141"/>
    </row>
    <row r="825" spans="1:21" ht="15.75">
      <c r="A825" s="41">
        <v>1189</v>
      </c>
      <c r="B825" s="49">
        <v>940</v>
      </c>
      <c r="C825" s="143">
        <f t="shared" ref="C825:C844" si="336">B825/1000</f>
        <v>0.94</v>
      </c>
      <c r="D825" s="103">
        <v>0</v>
      </c>
      <c r="E825" s="143">
        <f t="shared" ref="E825:E844" si="337">(+C825*D825)+C825</f>
        <v>0.94</v>
      </c>
      <c r="F825" s="98">
        <f>ROUND((+$E825*4000)/12,0)</f>
        <v>313</v>
      </c>
      <c r="G825" s="50">
        <f t="shared" ref="G825:G844" si="338">ROUND((+$E825*8760)/12,0)</f>
        <v>686</v>
      </c>
      <c r="H825" s="89">
        <f t="shared" ref="H825:H844" si="339">ROUND(+E825*$D$7,2)</f>
        <v>21.87</v>
      </c>
      <c r="I825" s="98">
        <f t="shared" ref="I825:I844" si="340">ROUND(IF((E825*200)&gt;F825,F825,(E825*200)),0)</f>
        <v>188</v>
      </c>
      <c r="J825" s="89">
        <f t="shared" ref="J825:J844" si="341">ROUND(+I825*$D$8,2)</f>
        <v>0</v>
      </c>
      <c r="K825" s="98">
        <f t="shared" ref="K825:K844" si="342">F825-I825</f>
        <v>125</v>
      </c>
      <c r="L825" s="98">
        <f t="shared" ref="L825:L844" si="343">G825-I825</f>
        <v>498</v>
      </c>
      <c r="M825" s="89">
        <f t="shared" ref="M825:N844" si="344">ROUND(+K825*$D$9,2)</f>
        <v>0</v>
      </c>
      <c r="N825" s="89">
        <f t="shared" si="344"/>
        <v>0</v>
      </c>
      <c r="O825" s="229">
        <f t="shared" ref="O825:O844" si="345">H825+J825+M825</f>
        <v>21.87</v>
      </c>
      <c r="P825" s="153">
        <f t="shared" ref="P825:P844" si="346">H825+J825+N825</f>
        <v>21.87</v>
      </c>
      <c r="Q825" s="138"/>
      <c r="T825" s="141"/>
      <c r="U825" s="141"/>
    </row>
    <row r="826" spans="1:21" ht="15.75">
      <c r="A826" s="41">
        <v>1190</v>
      </c>
      <c r="B826" s="49">
        <v>128</v>
      </c>
      <c r="C826" s="143">
        <f t="shared" si="336"/>
        <v>0.128</v>
      </c>
      <c r="D826" s="103">
        <v>0</v>
      </c>
      <c r="E826" s="143">
        <f t="shared" si="337"/>
        <v>0.128</v>
      </c>
      <c r="F826" s="98">
        <f>ROUND((+$E826*4000)/12,0)</f>
        <v>43</v>
      </c>
      <c r="G826" s="50">
        <f t="shared" si="338"/>
        <v>93</v>
      </c>
      <c r="H826" s="89">
        <f t="shared" si="339"/>
        <v>2.98</v>
      </c>
      <c r="I826" s="98">
        <f t="shared" si="340"/>
        <v>26</v>
      </c>
      <c r="J826" s="89">
        <f t="shared" si="341"/>
        <v>0</v>
      </c>
      <c r="K826" s="98">
        <f t="shared" si="342"/>
        <v>17</v>
      </c>
      <c r="L826" s="98">
        <f t="shared" si="343"/>
        <v>67</v>
      </c>
      <c r="M826" s="89">
        <f t="shared" si="344"/>
        <v>0</v>
      </c>
      <c r="N826" s="89">
        <f t="shared" si="344"/>
        <v>0</v>
      </c>
      <c r="O826" s="229">
        <f t="shared" si="345"/>
        <v>2.98</v>
      </c>
      <c r="P826" s="153">
        <f t="shared" si="346"/>
        <v>2.98</v>
      </c>
      <c r="Q826" s="138"/>
      <c r="T826" s="141"/>
      <c r="U826" s="141"/>
    </row>
    <row r="827" spans="1:21" ht="15.75">
      <c r="A827" s="41">
        <v>1191</v>
      </c>
      <c r="B827" s="49">
        <v>240</v>
      </c>
      <c r="C827" s="143">
        <f t="shared" si="336"/>
        <v>0.24</v>
      </c>
      <c r="D827" s="103">
        <v>0</v>
      </c>
      <c r="E827" s="143">
        <f t="shared" si="337"/>
        <v>0.24</v>
      </c>
      <c r="F827" s="98">
        <f>ROUND((+$E827*4000)/12,0)</f>
        <v>80</v>
      </c>
      <c r="G827" s="50">
        <f t="shared" si="338"/>
        <v>175</v>
      </c>
      <c r="H827" s="89">
        <f t="shared" si="339"/>
        <v>5.58</v>
      </c>
      <c r="I827" s="98">
        <f t="shared" si="340"/>
        <v>48</v>
      </c>
      <c r="J827" s="89">
        <f t="shared" si="341"/>
        <v>0</v>
      </c>
      <c r="K827" s="98">
        <f t="shared" si="342"/>
        <v>32</v>
      </c>
      <c r="L827" s="98">
        <f t="shared" si="343"/>
        <v>127</v>
      </c>
      <c r="M827" s="89">
        <f t="shared" si="344"/>
        <v>0</v>
      </c>
      <c r="N827" s="89">
        <f t="shared" si="344"/>
        <v>0</v>
      </c>
      <c r="O827" s="229">
        <f t="shared" si="345"/>
        <v>5.58</v>
      </c>
      <c r="P827" s="153">
        <f t="shared" si="346"/>
        <v>5.58</v>
      </c>
      <c r="Q827" s="138"/>
      <c r="T827" s="141"/>
      <c r="U827" s="141"/>
    </row>
    <row r="828" spans="1:21" ht="15.75">
      <c r="A828" s="41">
        <v>1192</v>
      </c>
      <c r="B828" s="49">
        <v>60</v>
      </c>
      <c r="C828" s="143">
        <f t="shared" si="336"/>
        <v>0.06</v>
      </c>
      <c r="D828" s="103">
        <v>0</v>
      </c>
      <c r="E828" s="143">
        <f t="shared" si="337"/>
        <v>0.06</v>
      </c>
      <c r="F828" s="98">
        <f>ROUND((+$E828*4000)/12,0)</f>
        <v>20</v>
      </c>
      <c r="G828" s="50">
        <f t="shared" si="338"/>
        <v>44</v>
      </c>
      <c r="H828" s="89">
        <f t="shared" si="339"/>
        <v>1.4</v>
      </c>
      <c r="I828" s="98">
        <f t="shared" si="340"/>
        <v>12</v>
      </c>
      <c r="J828" s="89">
        <f t="shared" si="341"/>
        <v>0</v>
      </c>
      <c r="K828" s="98">
        <f t="shared" si="342"/>
        <v>8</v>
      </c>
      <c r="L828" s="98">
        <f t="shared" si="343"/>
        <v>32</v>
      </c>
      <c r="M828" s="89">
        <f t="shared" si="344"/>
        <v>0</v>
      </c>
      <c r="N828" s="89">
        <f t="shared" si="344"/>
        <v>0</v>
      </c>
      <c r="O828" s="229">
        <f t="shared" si="345"/>
        <v>1.4</v>
      </c>
      <c r="P828" s="153">
        <f t="shared" si="346"/>
        <v>1.4</v>
      </c>
      <c r="Q828" s="138"/>
      <c r="T828" s="141"/>
      <c r="U828" s="141"/>
    </row>
    <row r="829" spans="1:21" ht="15.75">
      <c r="A829" s="41">
        <v>1193</v>
      </c>
      <c r="B829" s="49">
        <v>4140</v>
      </c>
      <c r="C829" s="143">
        <f t="shared" si="336"/>
        <v>4.1399999999999997</v>
      </c>
      <c r="D829" s="103">
        <v>0</v>
      </c>
      <c r="E829" s="143">
        <f t="shared" si="337"/>
        <v>4.1399999999999997</v>
      </c>
      <c r="F829" s="98">
        <f>ROUND((+$E829*1825)/12,0)</f>
        <v>630</v>
      </c>
      <c r="G829" s="50">
        <f t="shared" si="338"/>
        <v>3022</v>
      </c>
      <c r="H829" s="89">
        <f t="shared" si="339"/>
        <v>96.31</v>
      </c>
      <c r="I829" s="98">
        <f t="shared" si="340"/>
        <v>630</v>
      </c>
      <c r="J829" s="89">
        <f t="shared" si="341"/>
        <v>0</v>
      </c>
      <c r="K829" s="98">
        <f t="shared" si="342"/>
        <v>0</v>
      </c>
      <c r="L829" s="98">
        <f t="shared" si="343"/>
        <v>2392</v>
      </c>
      <c r="M829" s="89">
        <f t="shared" si="344"/>
        <v>0</v>
      </c>
      <c r="N829" s="89">
        <f t="shared" si="344"/>
        <v>0</v>
      </c>
      <c r="O829" s="229">
        <f t="shared" si="345"/>
        <v>96.31</v>
      </c>
      <c r="P829" s="153">
        <f t="shared" si="346"/>
        <v>96.31</v>
      </c>
      <c r="Q829" s="138"/>
      <c r="T829" s="141"/>
      <c r="U829" s="141"/>
    </row>
    <row r="830" spans="1:21" ht="15.75">
      <c r="A830" s="41">
        <v>1194</v>
      </c>
      <c r="B830" s="49">
        <v>595</v>
      </c>
      <c r="C830" s="143">
        <f t="shared" si="336"/>
        <v>0.59499999999999997</v>
      </c>
      <c r="D830" s="103">
        <v>0.17649999999999999</v>
      </c>
      <c r="E830" s="143">
        <f t="shared" si="337"/>
        <v>0.70001749999999996</v>
      </c>
      <c r="F830" s="98">
        <f t="shared" ref="F830:F837" si="347">ROUND((+$E830*4000)/12,0)</f>
        <v>233</v>
      </c>
      <c r="G830" s="50">
        <f t="shared" si="338"/>
        <v>511</v>
      </c>
      <c r="H830" s="89">
        <f t="shared" si="339"/>
        <v>16.29</v>
      </c>
      <c r="I830" s="98">
        <f t="shared" si="340"/>
        <v>140</v>
      </c>
      <c r="J830" s="89">
        <f t="shared" si="341"/>
        <v>0</v>
      </c>
      <c r="K830" s="98">
        <f t="shared" si="342"/>
        <v>93</v>
      </c>
      <c r="L830" s="98">
        <f t="shared" si="343"/>
        <v>371</v>
      </c>
      <c r="M830" s="89">
        <f t="shared" si="344"/>
        <v>0</v>
      </c>
      <c r="N830" s="89">
        <f t="shared" si="344"/>
        <v>0</v>
      </c>
      <c r="O830" s="229">
        <f t="shared" si="345"/>
        <v>16.29</v>
      </c>
      <c r="P830" s="153">
        <f t="shared" si="346"/>
        <v>16.29</v>
      </c>
      <c r="Q830" s="138"/>
      <c r="T830" s="141"/>
      <c r="U830" s="141"/>
    </row>
    <row r="831" spans="1:21" ht="15.75">
      <c r="A831" s="41">
        <v>1195</v>
      </c>
      <c r="B831" s="49">
        <v>760</v>
      </c>
      <c r="C831" s="143">
        <f t="shared" si="336"/>
        <v>0.76</v>
      </c>
      <c r="D831" s="103">
        <v>0.03</v>
      </c>
      <c r="E831" s="143">
        <f t="shared" si="337"/>
        <v>0.78280000000000005</v>
      </c>
      <c r="F831" s="98">
        <f t="shared" si="347"/>
        <v>261</v>
      </c>
      <c r="G831" s="50">
        <f t="shared" si="338"/>
        <v>571</v>
      </c>
      <c r="H831" s="89">
        <f t="shared" si="339"/>
        <v>18.21</v>
      </c>
      <c r="I831" s="98">
        <f t="shared" si="340"/>
        <v>157</v>
      </c>
      <c r="J831" s="89">
        <f t="shared" si="341"/>
        <v>0</v>
      </c>
      <c r="K831" s="98">
        <f t="shared" si="342"/>
        <v>104</v>
      </c>
      <c r="L831" s="98">
        <f t="shared" si="343"/>
        <v>414</v>
      </c>
      <c r="M831" s="89">
        <f t="shared" si="344"/>
        <v>0</v>
      </c>
      <c r="N831" s="89">
        <f t="shared" si="344"/>
        <v>0</v>
      </c>
      <c r="O831" s="229">
        <f t="shared" si="345"/>
        <v>18.21</v>
      </c>
      <c r="P831" s="153">
        <f t="shared" si="346"/>
        <v>18.21</v>
      </c>
      <c r="Q831" s="138"/>
      <c r="T831" s="141"/>
      <c r="U831" s="141"/>
    </row>
    <row r="832" spans="1:21" ht="15.75">
      <c r="A832" s="41">
        <v>1196</v>
      </c>
      <c r="B832" s="49">
        <v>11395</v>
      </c>
      <c r="C832" s="143">
        <f t="shared" si="336"/>
        <v>11.395</v>
      </c>
      <c r="D832" s="103">
        <v>0</v>
      </c>
      <c r="E832" s="143">
        <f t="shared" si="337"/>
        <v>11.395</v>
      </c>
      <c r="F832" s="98">
        <f t="shared" si="347"/>
        <v>3798</v>
      </c>
      <c r="G832" s="50">
        <f t="shared" si="338"/>
        <v>8318</v>
      </c>
      <c r="H832" s="89">
        <f t="shared" si="339"/>
        <v>265.08999999999997</v>
      </c>
      <c r="I832" s="98">
        <f t="shared" si="340"/>
        <v>2279</v>
      </c>
      <c r="J832" s="89">
        <f t="shared" si="341"/>
        <v>0</v>
      </c>
      <c r="K832" s="98">
        <f t="shared" si="342"/>
        <v>1519</v>
      </c>
      <c r="L832" s="98">
        <f t="shared" si="343"/>
        <v>6039</v>
      </c>
      <c r="M832" s="89">
        <f t="shared" si="344"/>
        <v>0</v>
      </c>
      <c r="N832" s="89">
        <f t="shared" si="344"/>
        <v>0</v>
      </c>
      <c r="O832" s="229">
        <f t="shared" si="345"/>
        <v>265.08999999999997</v>
      </c>
      <c r="P832" s="153">
        <f t="shared" si="346"/>
        <v>265.08999999999997</v>
      </c>
      <c r="Q832" s="138"/>
      <c r="T832" s="141"/>
      <c r="U832" s="141"/>
    </row>
    <row r="833" spans="1:21" ht="15.75">
      <c r="A833" s="41">
        <v>1197</v>
      </c>
      <c r="B833" s="49">
        <v>1636</v>
      </c>
      <c r="C833" s="143">
        <f t="shared" si="336"/>
        <v>1.6359999999999999</v>
      </c>
      <c r="D833" s="103">
        <v>0</v>
      </c>
      <c r="E833" s="143">
        <f t="shared" si="337"/>
        <v>1.6359999999999999</v>
      </c>
      <c r="F833" s="98">
        <f t="shared" si="347"/>
        <v>545</v>
      </c>
      <c r="G833" s="50">
        <f t="shared" si="338"/>
        <v>1194</v>
      </c>
      <c r="H833" s="89">
        <f t="shared" si="339"/>
        <v>38.06</v>
      </c>
      <c r="I833" s="98">
        <f t="shared" si="340"/>
        <v>327</v>
      </c>
      <c r="J833" s="89">
        <f t="shared" si="341"/>
        <v>0</v>
      </c>
      <c r="K833" s="98">
        <f t="shared" si="342"/>
        <v>218</v>
      </c>
      <c r="L833" s="98">
        <f t="shared" si="343"/>
        <v>867</v>
      </c>
      <c r="M833" s="89">
        <f t="shared" si="344"/>
        <v>0</v>
      </c>
      <c r="N833" s="89">
        <f t="shared" si="344"/>
        <v>0</v>
      </c>
      <c r="O833" s="229">
        <f t="shared" si="345"/>
        <v>38.06</v>
      </c>
      <c r="P833" s="153">
        <f t="shared" si="346"/>
        <v>38.06</v>
      </c>
      <c r="Q833" s="138"/>
      <c r="T833" s="141"/>
      <c r="U833" s="141"/>
    </row>
    <row r="834" spans="1:21" ht="15.75">
      <c r="A834" s="41">
        <v>1198</v>
      </c>
      <c r="B834" s="49">
        <v>1395</v>
      </c>
      <c r="C834" s="143">
        <f t="shared" si="336"/>
        <v>1.395</v>
      </c>
      <c r="D834" s="103">
        <v>0</v>
      </c>
      <c r="E834" s="143">
        <f t="shared" si="337"/>
        <v>1.395</v>
      </c>
      <c r="F834" s="98">
        <f t="shared" si="347"/>
        <v>465</v>
      </c>
      <c r="G834" s="50">
        <f t="shared" si="338"/>
        <v>1018</v>
      </c>
      <c r="H834" s="89">
        <f t="shared" si="339"/>
        <v>32.450000000000003</v>
      </c>
      <c r="I834" s="98">
        <f t="shared" si="340"/>
        <v>279</v>
      </c>
      <c r="J834" s="89">
        <f t="shared" si="341"/>
        <v>0</v>
      </c>
      <c r="K834" s="98">
        <f t="shared" si="342"/>
        <v>186</v>
      </c>
      <c r="L834" s="98">
        <f t="shared" si="343"/>
        <v>739</v>
      </c>
      <c r="M834" s="89">
        <f t="shared" si="344"/>
        <v>0</v>
      </c>
      <c r="N834" s="89">
        <f t="shared" si="344"/>
        <v>0</v>
      </c>
      <c r="O834" s="229">
        <f t="shared" si="345"/>
        <v>32.450000000000003</v>
      </c>
      <c r="P834" s="153">
        <f t="shared" si="346"/>
        <v>32.450000000000003</v>
      </c>
      <c r="Q834" s="138"/>
      <c r="T834" s="141"/>
      <c r="U834" s="141"/>
    </row>
    <row r="835" spans="1:21" ht="15.75">
      <c r="A835" s="41">
        <v>1199</v>
      </c>
      <c r="B835" s="49">
        <v>2000</v>
      </c>
      <c r="C835" s="143">
        <f t="shared" si="336"/>
        <v>2</v>
      </c>
      <c r="D835" s="103">
        <v>0</v>
      </c>
      <c r="E835" s="143">
        <f t="shared" si="337"/>
        <v>2</v>
      </c>
      <c r="F835" s="98">
        <f t="shared" si="347"/>
        <v>667</v>
      </c>
      <c r="G835" s="50">
        <f t="shared" si="338"/>
        <v>1460</v>
      </c>
      <c r="H835" s="89">
        <f t="shared" si="339"/>
        <v>46.53</v>
      </c>
      <c r="I835" s="98">
        <f t="shared" si="340"/>
        <v>400</v>
      </c>
      <c r="J835" s="89">
        <f t="shared" si="341"/>
        <v>0</v>
      </c>
      <c r="K835" s="98">
        <f t="shared" si="342"/>
        <v>267</v>
      </c>
      <c r="L835" s="98">
        <f t="shared" si="343"/>
        <v>1060</v>
      </c>
      <c r="M835" s="89">
        <f t="shared" si="344"/>
        <v>0</v>
      </c>
      <c r="N835" s="89">
        <f t="shared" si="344"/>
        <v>0</v>
      </c>
      <c r="O835" s="229">
        <f t="shared" si="345"/>
        <v>46.53</v>
      </c>
      <c r="P835" s="153">
        <f t="shared" si="346"/>
        <v>46.53</v>
      </c>
      <c r="Q835" s="138"/>
      <c r="T835" s="141"/>
      <c r="U835" s="141"/>
    </row>
    <row r="836" spans="1:21" ht="15.75">
      <c r="A836" s="41">
        <v>1200</v>
      </c>
      <c r="B836" s="49">
        <v>2600</v>
      </c>
      <c r="C836" s="143">
        <f t="shared" si="336"/>
        <v>2.6</v>
      </c>
      <c r="D836" s="103">
        <v>0</v>
      </c>
      <c r="E836" s="143">
        <f t="shared" si="337"/>
        <v>2.6</v>
      </c>
      <c r="F836" s="98">
        <f t="shared" si="347"/>
        <v>867</v>
      </c>
      <c r="G836" s="50">
        <f t="shared" si="338"/>
        <v>1898</v>
      </c>
      <c r="H836" s="89">
        <f t="shared" si="339"/>
        <v>60.49</v>
      </c>
      <c r="I836" s="98">
        <f t="shared" si="340"/>
        <v>520</v>
      </c>
      <c r="J836" s="89">
        <f t="shared" si="341"/>
        <v>0</v>
      </c>
      <c r="K836" s="98">
        <f t="shared" si="342"/>
        <v>347</v>
      </c>
      <c r="L836" s="98">
        <f t="shared" si="343"/>
        <v>1378</v>
      </c>
      <c r="M836" s="89">
        <f t="shared" si="344"/>
        <v>0</v>
      </c>
      <c r="N836" s="89">
        <f t="shared" si="344"/>
        <v>0</v>
      </c>
      <c r="O836" s="229">
        <f t="shared" si="345"/>
        <v>60.49</v>
      </c>
      <c r="P836" s="153">
        <f t="shared" si="346"/>
        <v>60.49</v>
      </c>
      <c r="Q836" s="138"/>
      <c r="T836" s="141"/>
      <c r="U836" s="141"/>
    </row>
    <row r="837" spans="1:21" ht="15.75">
      <c r="A837" s="41">
        <v>1201</v>
      </c>
      <c r="B837" s="49">
        <v>876</v>
      </c>
      <c r="C837" s="143">
        <f t="shared" si="336"/>
        <v>0.876</v>
      </c>
      <c r="D837" s="103">
        <v>0</v>
      </c>
      <c r="E837" s="143">
        <f t="shared" si="337"/>
        <v>0.876</v>
      </c>
      <c r="F837" s="98">
        <f t="shared" si="347"/>
        <v>292</v>
      </c>
      <c r="G837" s="50">
        <f t="shared" si="338"/>
        <v>639</v>
      </c>
      <c r="H837" s="89">
        <f t="shared" si="339"/>
        <v>20.38</v>
      </c>
      <c r="I837" s="98">
        <f t="shared" si="340"/>
        <v>175</v>
      </c>
      <c r="J837" s="89">
        <f t="shared" si="341"/>
        <v>0</v>
      </c>
      <c r="K837" s="98">
        <f t="shared" si="342"/>
        <v>117</v>
      </c>
      <c r="L837" s="98">
        <f t="shared" si="343"/>
        <v>464</v>
      </c>
      <c r="M837" s="89">
        <f t="shared" si="344"/>
        <v>0</v>
      </c>
      <c r="N837" s="89">
        <f t="shared" si="344"/>
        <v>0</v>
      </c>
      <c r="O837" s="229">
        <f t="shared" si="345"/>
        <v>20.38</v>
      </c>
      <c r="P837" s="153">
        <f t="shared" si="346"/>
        <v>20.38</v>
      </c>
      <c r="Q837" s="138"/>
      <c r="T837" s="141"/>
      <c r="U837" s="141"/>
    </row>
    <row r="838" spans="1:21" ht="15.75">
      <c r="A838" s="41">
        <v>1202</v>
      </c>
      <c r="B838" s="49">
        <v>20</v>
      </c>
      <c r="C838" s="143">
        <f t="shared" si="336"/>
        <v>0.02</v>
      </c>
      <c r="D838" s="103">
        <v>0</v>
      </c>
      <c r="E838" s="143">
        <f t="shared" si="337"/>
        <v>0.02</v>
      </c>
      <c r="F838" s="98">
        <f>ROUND((+$E838*4300)/12,0)</f>
        <v>7</v>
      </c>
      <c r="G838" s="50">
        <f t="shared" si="338"/>
        <v>15</v>
      </c>
      <c r="H838" s="89">
        <f t="shared" si="339"/>
        <v>0.47</v>
      </c>
      <c r="I838" s="98">
        <f t="shared" si="340"/>
        <v>4</v>
      </c>
      <c r="J838" s="89">
        <f t="shared" si="341"/>
        <v>0</v>
      </c>
      <c r="K838" s="98">
        <f t="shared" si="342"/>
        <v>3</v>
      </c>
      <c r="L838" s="98">
        <f t="shared" si="343"/>
        <v>11</v>
      </c>
      <c r="M838" s="89">
        <f t="shared" si="344"/>
        <v>0</v>
      </c>
      <c r="N838" s="89">
        <f t="shared" si="344"/>
        <v>0</v>
      </c>
      <c r="O838" s="229">
        <f t="shared" si="345"/>
        <v>0.47</v>
      </c>
      <c r="P838" s="153">
        <f t="shared" si="346"/>
        <v>0.47</v>
      </c>
      <c r="Q838" s="138"/>
      <c r="T838" s="141"/>
      <c r="U838" s="141"/>
    </row>
    <row r="839" spans="1:21" ht="15.75">
      <c r="A839" s="41">
        <v>1203</v>
      </c>
      <c r="B839" s="49">
        <v>134</v>
      </c>
      <c r="C839" s="143">
        <f t="shared" si="336"/>
        <v>0.13400000000000001</v>
      </c>
      <c r="D839" s="103">
        <v>0</v>
      </c>
      <c r="E839" s="143">
        <f t="shared" si="337"/>
        <v>0.13400000000000001</v>
      </c>
      <c r="F839" s="98">
        <f>ROUND((+$E839*4000)/12,0)</f>
        <v>45</v>
      </c>
      <c r="G839" s="50">
        <f t="shared" si="338"/>
        <v>98</v>
      </c>
      <c r="H839" s="89">
        <f t="shared" si="339"/>
        <v>3.12</v>
      </c>
      <c r="I839" s="98">
        <f t="shared" si="340"/>
        <v>27</v>
      </c>
      <c r="J839" s="89">
        <f t="shared" si="341"/>
        <v>0</v>
      </c>
      <c r="K839" s="98">
        <f t="shared" si="342"/>
        <v>18</v>
      </c>
      <c r="L839" s="98">
        <f t="shared" si="343"/>
        <v>71</v>
      </c>
      <c r="M839" s="89">
        <f t="shared" si="344"/>
        <v>0</v>
      </c>
      <c r="N839" s="89">
        <f t="shared" si="344"/>
        <v>0</v>
      </c>
      <c r="O839" s="229">
        <f t="shared" si="345"/>
        <v>3.12</v>
      </c>
      <c r="P839" s="153">
        <f t="shared" si="346"/>
        <v>3.12</v>
      </c>
      <c r="Q839" s="138"/>
      <c r="T839" s="141"/>
      <c r="U839" s="141"/>
    </row>
    <row r="840" spans="1:21" ht="15.75">
      <c r="A840" s="41">
        <v>1204</v>
      </c>
      <c r="B840" s="49">
        <v>3817</v>
      </c>
      <c r="C840" s="143">
        <f t="shared" si="336"/>
        <v>3.8170000000000002</v>
      </c>
      <c r="D840" s="103">
        <v>0</v>
      </c>
      <c r="E840" s="143">
        <f t="shared" si="337"/>
        <v>3.8170000000000002</v>
      </c>
      <c r="F840" s="98">
        <f>ROUND((+$E840*4000)/12,0)</f>
        <v>1272</v>
      </c>
      <c r="G840" s="50">
        <f t="shared" si="338"/>
        <v>2786</v>
      </c>
      <c r="H840" s="89">
        <f t="shared" si="339"/>
        <v>88.8</v>
      </c>
      <c r="I840" s="98">
        <f t="shared" si="340"/>
        <v>763</v>
      </c>
      <c r="J840" s="89">
        <f t="shared" si="341"/>
        <v>0</v>
      </c>
      <c r="K840" s="98">
        <f t="shared" si="342"/>
        <v>509</v>
      </c>
      <c r="L840" s="98">
        <f t="shared" si="343"/>
        <v>2023</v>
      </c>
      <c r="M840" s="89">
        <f t="shared" si="344"/>
        <v>0</v>
      </c>
      <c r="N840" s="89">
        <f t="shared" si="344"/>
        <v>0</v>
      </c>
      <c r="O840" s="229">
        <f t="shared" si="345"/>
        <v>88.8</v>
      </c>
      <c r="P840" s="153">
        <f t="shared" si="346"/>
        <v>88.8</v>
      </c>
      <c r="Q840" s="138"/>
      <c r="T840" s="141"/>
      <c r="U840" s="141"/>
    </row>
    <row r="841" spans="1:21" ht="15.75">
      <c r="A841" s="41">
        <v>1205</v>
      </c>
      <c r="B841" s="49">
        <v>40</v>
      </c>
      <c r="C841" s="143">
        <f t="shared" si="336"/>
        <v>0.04</v>
      </c>
      <c r="D841" s="103">
        <v>0</v>
      </c>
      <c r="E841" s="143">
        <f t="shared" si="337"/>
        <v>0.04</v>
      </c>
      <c r="F841" s="98">
        <f>ROUND((+$E841*4000)/12,0)</f>
        <v>13</v>
      </c>
      <c r="G841" s="50">
        <f t="shared" si="338"/>
        <v>29</v>
      </c>
      <c r="H841" s="89">
        <f t="shared" si="339"/>
        <v>0.93</v>
      </c>
      <c r="I841" s="98">
        <f t="shared" si="340"/>
        <v>8</v>
      </c>
      <c r="J841" s="89">
        <f t="shared" si="341"/>
        <v>0</v>
      </c>
      <c r="K841" s="98">
        <f t="shared" si="342"/>
        <v>5</v>
      </c>
      <c r="L841" s="98">
        <f t="shared" si="343"/>
        <v>21</v>
      </c>
      <c r="M841" s="89">
        <f t="shared" si="344"/>
        <v>0</v>
      </c>
      <c r="N841" s="89">
        <f t="shared" si="344"/>
        <v>0</v>
      </c>
      <c r="O841" s="229">
        <f t="shared" si="345"/>
        <v>0.93</v>
      </c>
      <c r="P841" s="153">
        <f t="shared" si="346"/>
        <v>0.93</v>
      </c>
      <c r="Q841" s="138"/>
      <c r="T841" s="141"/>
      <c r="U841" s="141"/>
    </row>
    <row r="842" spans="1:21" ht="15.75">
      <c r="A842" s="41">
        <v>1206</v>
      </c>
      <c r="B842" s="49">
        <f>13.6*120</f>
        <v>1632</v>
      </c>
      <c r="C842" s="143">
        <f t="shared" si="336"/>
        <v>1.6319999999999999</v>
      </c>
      <c r="D842" s="103">
        <v>0</v>
      </c>
      <c r="E842" s="143">
        <f t="shared" si="337"/>
        <v>1.6319999999999999</v>
      </c>
      <c r="F842" s="98">
        <f>ROUND((+$E842*61)/12,0)</f>
        <v>8</v>
      </c>
      <c r="G842" s="50">
        <f t="shared" si="338"/>
        <v>1191</v>
      </c>
      <c r="H842" s="89">
        <f t="shared" si="339"/>
        <v>37.97</v>
      </c>
      <c r="I842" s="98">
        <f t="shared" si="340"/>
        <v>8</v>
      </c>
      <c r="J842" s="89">
        <f t="shared" si="341"/>
        <v>0</v>
      </c>
      <c r="K842" s="98">
        <f t="shared" si="342"/>
        <v>0</v>
      </c>
      <c r="L842" s="98">
        <f t="shared" si="343"/>
        <v>1183</v>
      </c>
      <c r="M842" s="89">
        <f t="shared" si="344"/>
        <v>0</v>
      </c>
      <c r="N842" s="89">
        <f t="shared" si="344"/>
        <v>0</v>
      </c>
      <c r="O842" s="229">
        <f t="shared" si="345"/>
        <v>37.97</v>
      </c>
      <c r="P842" s="153">
        <f t="shared" si="346"/>
        <v>37.97</v>
      </c>
      <c r="Q842" s="138"/>
      <c r="T842" s="141"/>
      <c r="U842" s="141"/>
    </row>
    <row r="843" spans="1:21" ht="15.75">
      <c r="A843" s="41">
        <v>1207</v>
      </c>
      <c r="B843" s="49">
        <v>11</v>
      </c>
      <c r="C843" s="143">
        <f t="shared" si="336"/>
        <v>1.0999999999999999E-2</v>
      </c>
      <c r="D843" s="103">
        <v>0</v>
      </c>
      <c r="E843" s="143">
        <f t="shared" si="337"/>
        <v>1.0999999999999999E-2</v>
      </c>
      <c r="F843" s="98">
        <f>ROUND((+$E843*4000)/12,0)</f>
        <v>4</v>
      </c>
      <c r="G843" s="50">
        <f t="shared" si="338"/>
        <v>8</v>
      </c>
      <c r="H843" s="89">
        <f t="shared" si="339"/>
        <v>0.26</v>
      </c>
      <c r="I843" s="98">
        <f t="shared" si="340"/>
        <v>2</v>
      </c>
      <c r="J843" s="89">
        <f t="shared" si="341"/>
        <v>0</v>
      </c>
      <c r="K843" s="98">
        <f t="shared" si="342"/>
        <v>2</v>
      </c>
      <c r="L843" s="98">
        <f t="shared" si="343"/>
        <v>6</v>
      </c>
      <c r="M843" s="89">
        <f t="shared" si="344"/>
        <v>0</v>
      </c>
      <c r="N843" s="89">
        <f t="shared" si="344"/>
        <v>0</v>
      </c>
      <c r="O843" s="229">
        <f t="shared" si="345"/>
        <v>0.26</v>
      </c>
      <c r="P843" s="153">
        <f t="shared" si="346"/>
        <v>0.26</v>
      </c>
      <c r="Q843" s="138"/>
      <c r="T843" s="141"/>
      <c r="U843" s="141"/>
    </row>
    <row r="844" spans="1:21" ht="15.75">
      <c r="A844" s="41">
        <v>1208</v>
      </c>
      <c r="B844" s="49">
        <f>3817+140</f>
        <v>3957</v>
      </c>
      <c r="C844" s="143">
        <f t="shared" si="336"/>
        <v>3.9569999999999999</v>
      </c>
      <c r="D844" s="103">
        <v>0</v>
      </c>
      <c r="E844" s="143">
        <f t="shared" si="337"/>
        <v>3.9569999999999999</v>
      </c>
      <c r="F844" s="98">
        <f>ROUND((+$E844*4000)/12,0)</f>
        <v>1319</v>
      </c>
      <c r="G844" s="50">
        <f t="shared" si="338"/>
        <v>2889</v>
      </c>
      <c r="H844" s="89">
        <f t="shared" si="339"/>
        <v>92.06</v>
      </c>
      <c r="I844" s="98">
        <f t="shared" si="340"/>
        <v>791</v>
      </c>
      <c r="J844" s="89">
        <f t="shared" si="341"/>
        <v>0</v>
      </c>
      <c r="K844" s="98">
        <f t="shared" si="342"/>
        <v>528</v>
      </c>
      <c r="L844" s="98">
        <f t="shared" si="343"/>
        <v>2098</v>
      </c>
      <c r="M844" s="89">
        <f t="shared" si="344"/>
        <v>0</v>
      </c>
      <c r="N844" s="89">
        <f t="shared" si="344"/>
        <v>0</v>
      </c>
      <c r="O844" s="229">
        <f t="shared" si="345"/>
        <v>92.06</v>
      </c>
      <c r="P844" s="153">
        <f t="shared" si="346"/>
        <v>92.06</v>
      </c>
      <c r="Q844" s="138"/>
      <c r="T844" s="141"/>
      <c r="U844" s="141"/>
    </row>
    <row r="845" spans="1:21" ht="15.75">
      <c r="A845" s="41"/>
      <c r="B845" s="49"/>
      <c r="C845" s="143"/>
      <c r="D845" s="103"/>
      <c r="E845" s="143"/>
      <c r="F845" s="98"/>
      <c r="G845" s="50"/>
      <c r="H845" s="89"/>
      <c r="I845" s="98"/>
      <c r="J845" s="89"/>
      <c r="K845" s="98"/>
      <c r="L845" s="98"/>
      <c r="M845" s="89"/>
      <c r="N845" s="89"/>
      <c r="O845" s="229"/>
      <c r="P845" s="153"/>
      <c r="Q845" s="138"/>
      <c r="T845" s="141"/>
      <c r="U845" s="141"/>
    </row>
    <row r="846" spans="1:21" ht="16.5" thickBot="1">
      <c r="A846" s="41"/>
      <c r="B846" s="49"/>
      <c r="C846" s="143"/>
      <c r="D846" s="103"/>
      <c r="E846" s="143"/>
      <c r="F846" s="98"/>
      <c r="G846" s="50"/>
      <c r="H846" s="89"/>
      <c r="I846" s="98"/>
      <c r="J846" s="89"/>
      <c r="K846" s="98"/>
      <c r="L846" s="98"/>
      <c r="M846" s="89"/>
      <c r="N846" s="89"/>
      <c r="O846" s="229"/>
      <c r="P846" s="153"/>
      <c r="Q846" s="138"/>
      <c r="T846" s="141"/>
      <c r="U846" s="141"/>
    </row>
    <row r="847" spans="1:21" ht="15.75">
      <c r="A847" s="160"/>
      <c r="B847" s="161"/>
      <c r="C847" s="161"/>
      <c r="D847" s="161"/>
      <c r="E847" s="162" t="s">
        <v>1305</v>
      </c>
      <c r="F847" s="163" t="s">
        <v>1317</v>
      </c>
      <c r="G847" s="161"/>
      <c r="H847" s="164"/>
      <c r="I847" s="98"/>
      <c r="J847" s="89"/>
      <c r="K847" s="98"/>
      <c r="L847" s="98"/>
      <c r="M847" s="89"/>
      <c r="N847" s="89"/>
      <c r="O847" s="229"/>
      <c r="P847" s="153"/>
      <c r="Q847" s="138"/>
      <c r="T847" s="141"/>
      <c r="U847" s="141"/>
    </row>
    <row r="848" spans="1:21" ht="15.75">
      <c r="A848" s="166"/>
      <c r="B848" s="49" t="s">
        <v>344</v>
      </c>
      <c r="C848" s="49" t="s">
        <v>345</v>
      </c>
      <c r="D848" s="49" t="s">
        <v>1318</v>
      </c>
      <c r="E848" s="49" t="s">
        <v>956</v>
      </c>
      <c r="F848" s="49" t="s">
        <v>956</v>
      </c>
      <c r="G848" s="49" t="s">
        <v>345</v>
      </c>
      <c r="H848" s="478" t="s">
        <v>344</v>
      </c>
      <c r="I848" s="98"/>
      <c r="J848" s="89"/>
      <c r="K848" s="98"/>
      <c r="L848" s="98"/>
      <c r="M848" s="89"/>
      <c r="N848" s="89"/>
      <c r="O848" s="229"/>
      <c r="P848" s="153"/>
      <c r="Q848" s="138"/>
      <c r="T848" s="141"/>
      <c r="U848" s="141"/>
    </row>
    <row r="849" spans="1:21" ht="15.75">
      <c r="A849" s="177" t="s">
        <v>60</v>
      </c>
      <c r="B849" s="49" t="s">
        <v>956</v>
      </c>
      <c r="C849" s="49" t="s">
        <v>956</v>
      </c>
      <c r="D849" s="49" t="s">
        <v>1312</v>
      </c>
      <c r="E849" s="49" t="s">
        <v>1312</v>
      </c>
      <c r="F849" s="49" t="s">
        <v>1312</v>
      </c>
      <c r="G849" s="49" t="s">
        <v>1312</v>
      </c>
      <c r="H849" s="478" t="s">
        <v>1312</v>
      </c>
      <c r="I849" s="98"/>
      <c r="J849" s="89"/>
      <c r="K849" s="98"/>
      <c r="L849" s="98"/>
      <c r="M849" s="89"/>
      <c r="N849" s="89"/>
      <c r="O849" s="229"/>
      <c r="P849" s="153"/>
      <c r="Q849" s="138"/>
      <c r="T849" s="141"/>
      <c r="U849" s="141"/>
    </row>
    <row r="850" spans="1:21" ht="15.75">
      <c r="A850" s="166"/>
      <c r="H850" s="479"/>
      <c r="I850" s="98"/>
      <c r="J850" s="89"/>
      <c r="K850" s="98"/>
      <c r="L850" s="98"/>
      <c r="M850" s="89"/>
      <c r="N850" s="89"/>
      <c r="O850" s="229"/>
      <c r="P850" s="153"/>
      <c r="Q850" s="138"/>
      <c r="T850" s="141"/>
      <c r="U850" s="141"/>
    </row>
    <row r="851" spans="1:21" ht="16.5" thickBot="1">
      <c r="A851" s="481">
        <v>1209</v>
      </c>
      <c r="B851" s="167">
        <f>0.288*365</f>
        <v>105.11999999999999</v>
      </c>
      <c r="C851" s="126">
        <f>ROUND(+B851/12,0)</f>
        <v>9</v>
      </c>
      <c r="D851" s="168">
        <f>$P$6</f>
        <v>21.99531132340103</v>
      </c>
      <c r="E851" s="169">
        <f>ROUND(C851*$P$7,2)</f>
        <v>0</v>
      </c>
      <c r="F851" s="169">
        <v>0</v>
      </c>
      <c r="G851" s="169">
        <f>SUM(D851:F851)</f>
        <v>21.99531132340103</v>
      </c>
      <c r="H851" s="482">
        <f>G851*12</f>
        <v>263.94373588081237</v>
      </c>
      <c r="I851" s="98"/>
      <c r="J851" s="89"/>
      <c r="K851" s="98"/>
      <c r="L851" s="98"/>
      <c r="M851" s="89"/>
      <c r="N851" s="89"/>
      <c r="O851" s="229">
        <f>G851</f>
        <v>21.99531132340103</v>
      </c>
      <c r="P851" s="153">
        <f>G851</f>
        <v>21.99531132340103</v>
      </c>
      <c r="Q851" s="138"/>
      <c r="T851" s="141"/>
      <c r="U851" s="141"/>
    </row>
    <row r="852" spans="1:21" ht="15.75">
      <c r="A852" s="41"/>
      <c r="B852" s="49"/>
      <c r="C852" s="143"/>
      <c r="D852" s="103"/>
      <c r="E852" s="143"/>
      <c r="F852" s="98"/>
      <c r="G852" s="50"/>
      <c r="H852" s="89"/>
      <c r="I852" s="98"/>
      <c r="J852" s="89"/>
      <c r="K852" s="98"/>
      <c r="L852" s="98"/>
      <c r="M852" s="89"/>
      <c r="N852" s="89"/>
      <c r="O852" s="229"/>
      <c r="P852" s="153"/>
      <c r="Q852" s="138"/>
      <c r="T852" s="141"/>
      <c r="U852" s="141"/>
    </row>
    <row r="853" spans="1:21" ht="15.75">
      <c r="A853" s="41"/>
      <c r="B853" s="49"/>
      <c r="C853" s="143"/>
      <c r="D853" s="103"/>
      <c r="E853" s="143"/>
      <c r="F853" s="98"/>
      <c r="G853" s="50"/>
      <c r="H853" s="89"/>
      <c r="I853" s="98"/>
      <c r="J853" s="89"/>
      <c r="K853" s="98"/>
      <c r="L853" s="98"/>
      <c r="M853" s="89"/>
      <c r="N853" s="89"/>
      <c r="O853" s="229"/>
      <c r="P853" s="153"/>
      <c r="Q853" s="138"/>
      <c r="T853" s="141"/>
      <c r="U853" s="141"/>
    </row>
    <row r="854" spans="1:21" ht="15.75">
      <c r="A854" s="41"/>
      <c r="B854" s="49"/>
      <c r="C854" s="143"/>
      <c r="D854" s="103"/>
      <c r="E854" s="143"/>
      <c r="F854" s="98"/>
      <c r="G854" s="50"/>
      <c r="H854" s="89"/>
      <c r="I854" s="98"/>
      <c r="J854" s="89"/>
      <c r="K854" s="98"/>
      <c r="L854" s="98"/>
      <c r="M854" s="89"/>
      <c r="N854" s="89"/>
      <c r="O854" s="229"/>
      <c r="P854" s="153"/>
      <c r="Q854" s="138"/>
      <c r="T854" s="141"/>
      <c r="U854" s="141"/>
    </row>
    <row r="855" spans="1:21" ht="15.75">
      <c r="A855" s="41">
        <v>1210</v>
      </c>
      <c r="B855" s="49">
        <v>3817</v>
      </c>
      <c r="C855" s="143">
        <f t="shared" ref="C855:C860" si="348">B855/1000</f>
        <v>3.8170000000000002</v>
      </c>
      <c r="D855" s="103">
        <v>0</v>
      </c>
      <c r="E855" s="143">
        <f t="shared" ref="E855:E860" si="349">(+C855*D855)+C855</f>
        <v>3.8170000000000002</v>
      </c>
      <c r="F855" s="98">
        <f t="shared" ref="F855:F860" si="350">ROUND((+$E855*4000)/12,0)</f>
        <v>1272</v>
      </c>
      <c r="G855" s="50">
        <f t="shared" ref="G855:G860" si="351">ROUND((+$E855*8760)/12,0)</f>
        <v>2786</v>
      </c>
      <c r="H855" s="89">
        <f t="shared" ref="H855:H860" si="352">ROUND(+E855*$D$7,2)</f>
        <v>88.8</v>
      </c>
      <c r="I855" s="98">
        <f t="shared" ref="I855:I860" si="353">ROUND(IF((E855*200)&gt;F855,F855,(E855*200)),0)</f>
        <v>763</v>
      </c>
      <c r="J855" s="89">
        <f t="shared" ref="J855:J860" si="354">ROUND(+I855*$D$8,2)</f>
        <v>0</v>
      </c>
      <c r="K855" s="98">
        <f t="shared" ref="K855:K860" si="355">F855-I855</f>
        <v>509</v>
      </c>
      <c r="L855" s="98">
        <f t="shared" ref="L855:L860" si="356">G855-I855</f>
        <v>2023</v>
      </c>
      <c r="M855" s="89">
        <f t="shared" ref="M855:N860" si="357">ROUND(+K855*$D$9,2)</f>
        <v>0</v>
      </c>
      <c r="N855" s="89">
        <f t="shared" si="357"/>
        <v>0</v>
      </c>
      <c r="O855" s="229">
        <f>H855+J855+M855</f>
        <v>88.8</v>
      </c>
      <c r="P855" s="153">
        <f t="shared" ref="P855:P860" si="358">H855+J855+N855</f>
        <v>88.8</v>
      </c>
      <c r="Q855" s="138"/>
      <c r="T855" s="141"/>
      <c r="U855" s="141"/>
    </row>
    <row r="856" spans="1:21" ht="15.75">
      <c r="A856" s="41">
        <v>1211</v>
      </c>
      <c r="B856" s="49">
        <v>425</v>
      </c>
      <c r="C856" s="143">
        <f t="shared" si="348"/>
        <v>0.42499999999999999</v>
      </c>
      <c r="D856" s="103">
        <v>0</v>
      </c>
      <c r="E856" s="143">
        <f t="shared" si="349"/>
        <v>0.42499999999999999</v>
      </c>
      <c r="F856" s="98">
        <f t="shared" si="350"/>
        <v>142</v>
      </c>
      <c r="G856" s="50">
        <f t="shared" si="351"/>
        <v>310</v>
      </c>
      <c r="H856" s="89">
        <f t="shared" si="352"/>
        <v>9.89</v>
      </c>
      <c r="I856" s="98">
        <f t="shared" si="353"/>
        <v>85</v>
      </c>
      <c r="J856" s="89">
        <f t="shared" si="354"/>
        <v>0</v>
      </c>
      <c r="K856" s="98">
        <f t="shared" si="355"/>
        <v>57</v>
      </c>
      <c r="L856" s="98">
        <f t="shared" si="356"/>
        <v>225</v>
      </c>
      <c r="M856" s="89">
        <f t="shared" si="357"/>
        <v>0</v>
      </c>
      <c r="N856" s="89">
        <f t="shared" si="357"/>
        <v>0</v>
      </c>
      <c r="O856" s="184">
        <v>17.510000000000002</v>
      </c>
      <c r="P856" s="153">
        <f t="shared" si="358"/>
        <v>9.89</v>
      </c>
      <c r="Q856" s="138"/>
      <c r="T856" s="141"/>
      <c r="U856" s="141"/>
    </row>
    <row r="857" spans="1:21" ht="15.75">
      <c r="A857" s="41">
        <v>1212</v>
      </c>
      <c r="B857" s="49">
        <v>6000</v>
      </c>
      <c r="C857" s="143">
        <f t="shared" si="348"/>
        <v>6</v>
      </c>
      <c r="D857" s="103">
        <v>0</v>
      </c>
      <c r="E857" s="143">
        <f t="shared" si="349"/>
        <v>6</v>
      </c>
      <c r="F857" s="98">
        <f t="shared" si="350"/>
        <v>2000</v>
      </c>
      <c r="G857" s="50">
        <f t="shared" si="351"/>
        <v>4380</v>
      </c>
      <c r="H857" s="89">
        <f t="shared" si="352"/>
        <v>139.58000000000001</v>
      </c>
      <c r="I857" s="98">
        <f t="shared" si="353"/>
        <v>1200</v>
      </c>
      <c r="J857" s="89">
        <f t="shared" si="354"/>
        <v>0</v>
      </c>
      <c r="K857" s="98">
        <f t="shared" si="355"/>
        <v>800</v>
      </c>
      <c r="L857" s="98">
        <f t="shared" si="356"/>
        <v>3180</v>
      </c>
      <c r="M857" s="89">
        <f t="shared" si="357"/>
        <v>0</v>
      </c>
      <c r="N857" s="89">
        <f t="shared" si="357"/>
        <v>0</v>
      </c>
      <c r="O857" s="229">
        <f>H857+J857+M857</f>
        <v>139.58000000000001</v>
      </c>
      <c r="P857" s="153">
        <f t="shared" si="358"/>
        <v>139.58000000000001</v>
      </c>
      <c r="Q857" s="138"/>
      <c r="T857" s="141"/>
      <c r="U857" s="141"/>
    </row>
    <row r="858" spans="1:21" ht="15.75">
      <c r="A858" s="41">
        <v>1213</v>
      </c>
      <c r="B858" s="49">
        <v>97</v>
      </c>
      <c r="C858" s="143">
        <f t="shared" si="348"/>
        <v>9.7000000000000003E-2</v>
      </c>
      <c r="D858" s="103">
        <v>0</v>
      </c>
      <c r="E858" s="143">
        <f t="shared" si="349"/>
        <v>9.7000000000000003E-2</v>
      </c>
      <c r="F858" s="98">
        <f t="shared" si="350"/>
        <v>32</v>
      </c>
      <c r="G858" s="50">
        <f t="shared" si="351"/>
        <v>71</v>
      </c>
      <c r="H858" s="89">
        <f t="shared" si="352"/>
        <v>2.2599999999999998</v>
      </c>
      <c r="I858" s="98">
        <f t="shared" si="353"/>
        <v>19</v>
      </c>
      <c r="J858" s="89">
        <f t="shared" si="354"/>
        <v>0</v>
      </c>
      <c r="K858" s="98">
        <f t="shared" si="355"/>
        <v>13</v>
      </c>
      <c r="L858" s="98">
        <f t="shared" si="356"/>
        <v>52</v>
      </c>
      <c r="M858" s="89">
        <f t="shared" si="357"/>
        <v>0</v>
      </c>
      <c r="N858" s="89">
        <f t="shared" si="357"/>
        <v>0</v>
      </c>
      <c r="O858" s="229">
        <f>H858+J858+M858</f>
        <v>2.2599999999999998</v>
      </c>
      <c r="P858" s="153">
        <f t="shared" si="358"/>
        <v>2.2599999999999998</v>
      </c>
      <c r="Q858" s="138"/>
      <c r="T858" s="141"/>
      <c r="U858" s="141"/>
    </row>
    <row r="859" spans="1:21" ht="15.75">
      <c r="A859" s="41">
        <v>1214</v>
      </c>
      <c r="B859" s="49">
        <v>918</v>
      </c>
      <c r="C859" s="143">
        <f t="shared" si="348"/>
        <v>0.91800000000000004</v>
      </c>
      <c r="D859" s="103">
        <v>0</v>
      </c>
      <c r="E859" s="143">
        <f t="shared" si="349"/>
        <v>0.91800000000000004</v>
      </c>
      <c r="F859" s="98">
        <f t="shared" si="350"/>
        <v>306</v>
      </c>
      <c r="G859" s="50">
        <f t="shared" si="351"/>
        <v>670</v>
      </c>
      <c r="H859" s="89">
        <f t="shared" si="352"/>
        <v>21.36</v>
      </c>
      <c r="I859" s="98">
        <f t="shared" si="353"/>
        <v>184</v>
      </c>
      <c r="J859" s="89">
        <f t="shared" si="354"/>
        <v>0</v>
      </c>
      <c r="K859" s="98">
        <f t="shared" si="355"/>
        <v>122</v>
      </c>
      <c r="L859" s="98">
        <f t="shared" si="356"/>
        <v>486</v>
      </c>
      <c r="M859" s="89">
        <f t="shared" si="357"/>
        <v>0</v>
      </c>
      <c r="N859" s="89">
        <f t="shared" si="357"/>
        <v>0</v>
      </c>
      <c r="O859" s="229">
        <f>H859+J859+M859</f>
        <v>21.36</v>
      </c>
      <c r="P859" s="153">
        <f t="shared" si="358"/>
        <v>21.36</v>
      </c>
      <c r="Q859" s="138"/>
      <c r="T859" s="141"/>
      <c r="U859" s="141"/>
    </row>
    <row r="860" spans="1:21" ht="15.75">
      <c r="A860" s="41">
        <v>1215</v>
      </c>
      <c r="B860" s="49">
        <v>720</v>
      </c>
      <c r="C860" s="143">
        <f t="shared" si="348"/>
        <v>0.72</v>
      </c>
      <c r="D860" s="103">
        <v>0</v>
      </c>
      <c r="E860" s="143">
        <f t="shared" si="349"/>
        <v>0.72</v>
      </c>
      <c r="F860" s="98">
        <f t="shared" si="350"/>
        <v>240</v>
      </c>
      <c r="G860" s="50">
        <f t="shared" si="351"/>
        <v>526</v>
      </c>
      <c r="H860" s="89">
        <f t="shared" si="352"/>
        <v>16.75</v>
      </c>
      <c r="I860" s="98">
        <f t="shared" si="353"/>
        <v>144</v>
      </c>
      <c r="J860" s="89">
        <f t="shared" si="354"/>
        <v>0</v>
      </c>
      <c r="K860" s="98">
        <f t="shared" si="355"/>
        <v>96</v>
      </c>
      <c r="L860" s="98">
        <f t="shared" si="356"/>
        <v>382</v>
      </c>
      <c r="M860" s="89">
        <f t="shared" si="357"/>
        <v>0</v>
      </c>
      <c r="N860" s="89">
        <f t="shared" si="357"/>
        <v>0</v>
      </c>
      <c r="O860" s="229">
        <f>H860+J860+M860</f>
        <v>16.75</v>
      </c>
      <c r="P860" s="153">
        <f t="shared" si="358"/>
        <v>16.75</v>
      </c>
      <c r="Q860" s="138"/>
      <c r="T860" s="141"/>
      <c r="U860" s="141"/>
    </row>
    <row r="861" spans="1:21" ht="15.75">
      <c r="A861" s="41"/>
      <c r="B861" s="49"/>
      <c r="C861" s="143"/>
      <c r="D861" s="103"/>
      <c r="E861" s="143"/>
      <c r="F861" s="98"/>
      <c r="G861" s="50"/>
      <c r="H861" s="89"/>
      <c r="I861" s="98"/>
      <c r="J861" s="89"/>
      <c r="K861" s="98"/>
      <c r="L861" s="98"/>
      <c r="M861" s="89"/>
      <c r="N861" s="89"/>
      <c r="O861" s="229"/>
      <c r="P861" s="153"/>
      <c r="Q861" s="138"/>
      <c r="T861" s="141"/>
      <c r="U861" s="141"/>
    </row>
    <row r="862" spans="1:21" ht="15.75">
      <c r="A862" s="41"/>
      <c r="B862" s="49">
        <f>4*18</f>
        <v>72</v>
      </c>
      <c r="C862" s="143">
        <f>B862/1000</f>
        <v>7.1999999999999995E-2</v>
      </c>
      <c r="D862" s="103">
        <v>0</v>
      </c>
      <c r="E862" s="143">
        <f>(+C862*D862)+C862</f>
        <v>7.1999999999999995E-2</v>
      </c>
      <c r="F862" s="98">
        <f>ROUND((+$E862*(0.5*20*365))/12,0)</f>
        <v>22</v>
      </c>
      <c r="G862" s="50">
        <f>ROUND((+$E862*8760)/12,0)</f>
        <v>53</v>
      </c>
      <c r="H862" s="89">
        <f>ROUND(+E862*$D$7,2)</f>
        <v>1.67</v>
      </c>
      <c r="I862" s="98">
        <f>ROUND(IF((E862*200)&gt;F862,F862,(E862*200)),0)</f>
        <v>14</v>
      </c>
      <c r="J862" s="89">
        <f>ROUND(+I862*$D$8,2)</f>
        <v>0</v>
      </c>
      <c r="K862" s="98">
        <f>F862-I862</f>
        <v>8</v>
      </c>
      <c r="L862" s="98">
        <f>G862-I862</f>
        <v>39</v>
      </c>
      <c r="M862" s="89">
        <f t="shared" ref="M862:N864" si="359">ROUND(+K862*$D$9,2)</f>
        <v>0</v>
      </c>
      <c r="N862" s="89">
        <f t="shared" si="359"/>
        <v>0</v>
      </c>
      <c r="O862" s="229">
        <f>H862+J862+M862</f>
        <v>1.67</v>
      </c>
      <c r="P862" s="153">
        <f>H862+J862+N862</f>
        <v>1.67</v>
      </c>
      <c r="Q862" s="138"/>
      <c r="T862" s="141"/>
      <c r="U862" s="141"/>
    </row>
    <row r="863" spans="1:21" ht="15.75">
      <c r="A863" s="41"/>
      <c r="B863" s="49">
        <f>2*175</f>
        <v>350</v>
      </c>
      <c r="C863" s="143">
        <f>B863/1000</f>
        <v>0.35</v>
      </c>
      <c r="D863" s="103">
        <v>0.14285714285714279</v>
      </c>
      <c r="E863" s="143">
        <f>(+C863*D863)+C863</f>
        <v>0.39999999999999997</v>
      </c>
      <c r="F863" s="98">
        <f>ROUND((+$E863*4000)/12,0)</f>
        <v>133</v>
      </c>
      <c r="G863" s="50">
        <f>ROUND((+$E863*8760)/12,0)</f>
        <v>292</v>
      </c>
      <c r="H863" s="89">
        <f>ROUND(+E863*$D$7,2)</f>
        <v>9.31</v>
      </c>
      <c r="I863" s="98">
        <f>ROUND(IF((E863*200)&gt;F863,F863,(E863*200)),0)</f>
        <v>80</v>
      </c>
      <c r="J863" s="89">
        <f>ROUND(+I863*$D$8,2)</f>
        <v>0</v>
      </c>
      <c r="K863" s="98">
        <f>F863-I863</f>
        <v>53</v>
      </c>
      <c r="L863" s="98">
        <f>G863-I863</f>
        <v>212</v>
      </c>
      <c r="M863" s="89">
        <f t="shared" si="359"/>
        <v>0</v>
      </c>
      <c r="N863" s="89">
        <f t="shared" si="359"/>
        <v>0</v>
      </c>
      <c r="O863" s="229">
        <f>H863+J863+M863</f>
        <v>9.31</v>
      </c>
      <c r="P863" s="153">
        <f>H863+J863+N863</f>
        <v>9.31</v>
      </c>
      <c r="Q863" s="138"/>
      <c r="T863" s="141"/>
      <c r="U863" s="141"/>
    </row>
    <row r="864" spans="1:21" ht="15.75">
      <c r="A864" s="41"/>
      <c r="B864" s="199">
        <f>2*250</f>
        <v>500</v>
      </c>
      <c r="C864" s="143">
        <f>B864/1000</f>
        <v>0.5</v>
      </c>
      <c r="D864" s="103">
        <v>0.10000000000000009</v>
      </c>
      <c r="E864" s="143">
        <f>(+C864*D864)+C864</f>
        <v>0.55000000000000004</v>
      </c>
      <c r="F864" s="98">
        <f>ROUND((+$E864*4000)/12,0)</f>
        <v>183</v>
      </c>
      <c r="G864" s="50">
        <f>ROUND((+$E864*8760)/12,0)</f>
        <v>402</v>
      </c>
      <c r="H864" s="89">
        <f>ROUND(+E864*$D$7,2)</f>
        <v>12.8</v>
      </c>
      <c r="I864" s="98">
        <f>ROUND(IF((E864*200)&gt;F864,F864,(E864*200)),0)</f>
        <v>110</v>
      </c>
      <c r="J864" s="89">
        <f>ROUND(+I864*$D$8,2)</f>
        <v>0</v>
      </c>
      <c r="K864" s="98">
        <f>F864-I864</f>
        <v>73</v>
      </c>
      <c r="L864" s="98">
        <f>G864-I864</f>
        <v>292</v>
      </c>
      <c r="M864" s="89">
        <f t="shared" si="359"/>
        <v>0</v>
      </c>
      <c r="N864" s="89">
        <f t="shared" si="359"/>
        <v>0</v>
      </c>
      <c r="O864" s="229">
        <f>H864+J864+M864</f>
        <v>12.8</v>
      </c>
      <c r="P864" s="153">
        <f>H864+J864+N864</f>
        <v>12.8</v>
      </c>
      <c r="Q864" s="138"/>
      <c r="T864" s="141"/>
      <c r="U864" s="141"/>
    </row>
    <row r="865" spans="1:21" ht="15.75">
      <c r="A865" s="41">
        <v>1216</v>
      </c>
      <c r="B865" s="49">
        <f>SUM(B862:B864)</f>
        <v>922</v>
      </c>
      <c r="C865" s="143"/>
      <c r="D865" s="103"/>
      <c r="E865" s="143"/>
      <c r="F865" s="50">
        <f>SUM(F862:F864)</f>
        <v>338</v>
      </c>
      <c r="G865" s="98">
        <f>SUM(G862:G864)</f>
        <v>747</v>
      </c>
      <c r="H865" s="89"/>
      <c r="I865" s="98"/>
      <c r="J865" s="89"/>
      <c r="K865" s="49">
        <f t="shared" ref="K865:P865" si="360">SUM(K862:K864)</f>
        <v>134</v>
      </c>
      <c r="L865" s="49">
        <f t="shared" si="360"/>
        <v>543</v>
      </c>
      <c r="M865" s="49">
        <f t="shared" si="360"/>
        <v>0</v>
      </c>
      <c r="N865" s="49">
        <f t="shared" si="360"/>
        <v>0</v>
      </c>
      <c r="O865" s="238">
        <f t="shared" si="360"/>
        <v>23.78</v>
      </c>
      <c r="P865" s="49">
        <f t="shared" si="360"/>
        <v>23.78</v>
      </c>
      <c r="Q865" s="138"/>
      <c r="T865" s="141"/>
      <c r="U865" s="141"/>
    </row>
    <row r="866" spans="1:21" ht="15.75">
      <c r="A866" s="41"/>
      <c r="B866" s="49"/>
      <c r="C866" s="143"/>
      <c r="D866" s="103"/>
      <c r="E866" s="143"/>
      <c r="F866" s="98"/>
      <c r="G866" s="50"/>
      <c r="H866" s="89"/>
      <c r="I866" s="98"/>
      <c r="J866" s="89"/>
      <c r="K866" s="98"/>
      <c r="L866" s="98"/>
      <c r="M866" s="89"/>
      <c r="N866" s="89"/>
      <c r="O866" s="229"/>
      <c r="P866" s="153"/>
      <c r="Q866" s="138"/>
      <c r="T866" s="141"/>
      <c r="U866" s="141"/>
    </row>
    <row r="867" spans="1:21" ht="15.75">
      <c r="A867" s="41">
        <v>1217</v>
      </c>
      <c r="B867" s="49">
        <v>805</v>
      </c>
      <c r="C867" s="143">
        <f t="shared" ref="C867:C881" si="361">B867/1000</f>
        <v>0.80500000000000005</v>
      </c>
      <c r="D867" s="103">
        <v>0</v>
      </c>
      <c r="E867" s="143">
        <f t="shared" ref="E867:E881" si="362">(+C867*D867)+C867</f>
        <v>0.80500000000000005</v>
      </c>
      <c r="F867" s="98">
        <f>ROUND((+$E867*1825)/12,0)</f>
        <v>122</v>
      </c>
      <c r="G867" s="50">
        <f t="shared" ref="G867:G881" si="363">ROUND((+$E867*8760)/12,0)</f>
        <v>588</v>
      </c>
      <c r="H867" s="89">
        <f t="shared" ref="H867:H881" si="364">ROUND(+E867*$D$7,2)</f>
        <v>18.73</v>
      </c>
      <c r="I867" s="98">
        <f t="shared" ref="I867:I881" si="365">ROUND(IF((E867*200)&gt;F867,F867,(E867*200)),0)</f>
        <v>122</v>
      </c>
      <c r="J867" s="89">
        <f t="shared" ref="J867:J881" si="366">ROUND(+I867*$D$8,2)</f>
        <v>0</v>
      </c>
      <c r="K867" s="98">
        <f t="shared" ref="K867:K881" si="367">F867-I867</f>
        <v>0</v>
      </c>
      <c r="L867" s="98">
        <f t="shared" ref="L867:L881" si="368">G867-I867</f>
        <v>466</v>
      </c>
      <c r="M867" s="89">
        <f t="shared" ref="M867:N881" si="369">ROUND(+K867*$D$9,2)</f>
        <v>0</v>
      </c>
      <c r="N867" s="89">
        <f t="shared" si="369"/>
        <v>0</v>
      </c>
      <c r="O867" s="229">
        <f t="shared" ref="O867:O881" si="370">H867+J867+M867</f>
        <v>18.73</v>
      </c>
      <c r="P867" s="153">
        <f t="shared" ref="P867:P881" si="371">H867+J867+N867</f>
        <v>18.73</v>
      </c>
      <c r="Q867" s="138"/>
      <c r="T867" s="141"/>
      <c r="U867" s="141"/>
    </row>
    <row r="868" spans="1:21" ht="15.75">
      <c r="A868" s="41">
        <v>562</v>
      </c>
      <c r="B868" s="49">
        <v>150</v>
      </c>
      <c r="C868" s="143">
        <f t="shared" si="361"/>
        <v>0.15</v>
      </c>
      <c r="D868" s="103">
        <v>0</v>
      </c>
      <c r="E868" s="143">
        <f t="shared" si="362"/>
        <v>0.15</v>
      </c>
      <c r="F868" s="98">
        <f>ROUND((+$E868*4000)/12,0)</f>
        <v>50</v>
      </c>
      <c r="G868" s="50">
        <f t="shared" si="363"/>
        <v>110</v>
      </c>
      <c r="H868" s="89">
        <f t="shared" si="364"/>
        <v>3.49</v>
      </c>
      <c r="I868" s="98">
        <f t="shared" si="365"/>
        <v>30</v>
      </c>
      <c r="J868" s="89">
        <f t="shared" si="366"/>
        <v>0</v>
      </c>
      <c r="K868" s="98">
        <f t="shared" si="367"/>
        <v>20</v>
      </c>
      <c r="L868" s="98">
        <f t="shared" si="368"/>
        <v>80</v>
      </c>
      <c r="M868" s="89">
        <f t="shared" si="369"/>
        <v>0</v>
      </c>
      <c r="N868" s="89">
        <f t="shared" si="369"/>
        <v>0</v>
      </c>
      <c r="O868" s="229">
        <f t="shared" si="370"/>
        <v>3.49</v>
      </c>
      <c r="P868" s="153">
        <f t="shared" si="371"/>
        <v>3.49</v>
      </c>
      <c r="Q868" s="138"/>
      <c r="T868" s="141"/>
      <c r="U868" s="141"/>
    </row>
    <row r="869" spans="1:21" ht="15.75">
      <c r="A869" s="41">
        <v>563</v>
      </c>
      <c r="B869" s="49">
        <v>60</v>
      </c>
      <c r="C869" s="143">
        <f t="shared" si="361"/>
        <v>0.06</v>
      </c>
      <c r="D869" s="103">
        <v>0</v>
      </c>
      <c r="E869" s="143">
        <f t="shared" si="362"/>
        <v>0.06</v>
      </c>
      <c r="F869" s="98">
        <f>ROUND((+$E869*4000)/12,0)</f>
        <v>20</v>
      </c>
      <c r="G869" s="50">
        <f t="shared" si="363"/>
        <v>44</v>
      </c>
      <c r="H869" s="89">
        <f t="shared" si="364"/>
        <v>1.4</v>
      </c>
      <c r="I869" s="98">
        <f t="shared" si="365"/>
        <v>12</v>
      </c>
      <c r="J869" s="89">
        <f t="shared" si="366"/>
        <v>0</v>
      </c>
      <c r="K869" s="98">
        <f t="shared" si="367"/>
        <v>8</v>
      </c>
      <c r="L869" s="98">
        <f t="shared" si="368"/>
        <v>32</v>
      </c>
      <c r="M869" s="89">
        <f t="shared" si="369"/>
        <v>0</v>
      </c>
      <c r="N869" s="89">
        <f t="shared" si="369"/>
        <v>0</v>
      </c>
      <c r="O869" s="229">
        <f t="shared" si="370"/>
        <v>1.4</v>
      </c>
      <c r="P869" s="153">
        <f t="shared" si="371"/>
        <v>1.4</v>
      </c>
      <c r="Q869" s="138"/>
      <c r="T869" s="141"/>
      <c r="U869" s="141"/>
    </row>
    <row r="870" spans="1:21" ht="15.75">
      <c r="A870" s="41">
        <v>1218</v>
      </c>
      <c r="B870" s="49">
        <v>875</v>
      </c>
      <c r="C870" s="143">
        <f t="shared" si="361"/>
        <v>0.875</v>
      </c>
      <c r="D870" s="103">
        <v>0.14299999999999999</v>
      </c>
      <c r="E870" s="143">
        <f t="shared" si="362"/>
        <v>1.0001249999999999</v>
      </c>
      <c r="F870" s="98">
        <f>ROUND((+$E870*3650)/12,0)</f>
        <v>304</v>
      </c>
      <c r="G870" s="50">
        <f t="shared" si="363"/>
        <v>730</v>
      </c>
      <c r="H870" s="89">
        <f t="shared" si="364"/>
        <v>23.27</v>
      </c>
      <c r="I870" s="98">
        <f t="shared" si="365"/>
        <v>200</v>
      </c>
      <c r="J870" s="89">
        <f t="shared" si="366"/>
        <v>0</v>
      </c>
      <c r="K870" s="98">
        <f t="shared" si="367"/>
        <v>104</v>
      </c>
      <c r="L870" s="98">
        <f t="shared" si="368"/>
        <v>530</v>
      </c>
      <c r="M870" s="89">
        <f t="shared" si="369"/>
        <v>0</v>
      </c>
      <c r="N870" s="89">
        <f t="shared" si="369"/>
        <v>0</v>
      </c>
      <c r="O870" s="184">
        <f t="shared" si="370"/>
        <v>23.27</v>
      </c>
      <c r="P870" s="153">
        <f t="shared" si="371"/>
        <v>23.27</v>
      </c>
      <c r="Q870" s="138"/>
      <c r="T870" s="141"/>
      <c r="U870" s="141"/>
    </row>
    <row r="871" spans="1:21" ht="15.75">
      <c r="A871" s="41">
        <v>1219</v>
      </c>
      <c r="B871" s="49">
        <v>50</v>
      </c>
      <c r="C871" s="143">
        <f t="shared" si="361"/>
        <v>0.05</v>
      </c>
      <c r="D871" s="103">
        <v>0</v>
      </c>
      <c r="E871" s="143">
        <f t="shared" si="362"/>
        <v>0.05</v>
      </c>
      <c r="F871" s="98">
        <f t="shared" ref="F871:F880" si="372">ROUND((+$E871*4000)/12,0)</f>
        <v>17</v>
      </c>
      <c r="G871" s="50">
        <f t="shared" si="363"/>
        <v>37</v>
      </c>
      <c r="H871" s="89">
        <f t="shared" si="364"/>
        <v>1.1599999999999999</v>
      </c>
      <c r="I871" s="98">
        <f t="shared" si="365"/>
        <v>10</v>
      </c>
      <c r="J871" s="89">
        <f t="shared" si="366"/>
        <v>0</v>
      </c>
      <c r="K871" s="98">
        <f t="shared" si="367"/>
        <v>7</v>
      </c>
      <c r="L871" s="98">
        <f t="shared" si="368"/>
        <v>27</v>
      </c>
      <c r="M871" s="89">
        <f t="shared" si="369"/>
        <v>0</v>
      </c>
      <c r="N871" s="89">
        <f t="shared" si="369"/>
        <v>0</v>
      </c>
      <c r="O871" s="229">
        <f t="shared" si="370"/>
        <v>1.1599999999999999</v>
      </c>
      <c r="P871" s="153">
        <f t="shared" si="371"/>
        <v>1.1599999999999999</v>
      </c>
      <c r="Q871" s="138"/>
      <c r="T871" s="141"/>
      <c r="U871" s="141"/>
    </row>
    <row r="872" spans="1:21" ht="15.75">
      <c r="A872" s="41">
        <v>564</v>
      </c>
      <c r="B872" s="49">
        <v>28</v>
      </c>
      <c r="C872" s="143">
        <f t="shared" si="361"/>
        <v>2.8000000000000001E-2</v>
      </c>
      <c r="D872" s="103">
        <v>0</v>
      </c>
      <c r="E872" s="143">
        <f t="shared" si="362"/>
        <v>2.8000000000000001E-2</v>
      </c>
      <c r="F872" s="98">
        <f t="shared" si="372"/>
        <v>9</v>
      </c>
      <c r="G872" s="50">
        <f t="shared" si="363"/>
        <v>20</v>
      </c>
      <c r="H872" s="89">
        <f t="shared" si="364"/>
        <v>0.65</v>
      </c>
      <c r="I872" s="98">
        <f t="shared" si="365"/>
        <v>6</v>
      </c>
      <c r="J872" s="89">
        <f t="shared" si="366"/>
        <v>0</v>
      </c>
      <c r="K872" s="98">
        <f t="shared" si="367"/>
        <v>3</v>
      </c>
      <c r="L872" s="98">
        <f t="shared" si="368"/>
        <v>14</v>
      </c>
      <c r="M872" s="89">
        <f t="shared" si="369"/>
        <v>0</v>
      </c>
      <c r="N872" s="89">
        <f t="shared" si="369"/>
        <v>0</v>
      </c>
      <c r="O872" s="229">
        <f t="shared" si="370"/>
        <v>0.65</v>
      </c>
      <c r="P872" s="153">
        <f t="shared" si="371"/>
        <v>0.65</v>
      </c>
      <c r="Q872" s="138"/>
      <c r="T872" s="141"/>
      <c r="U872" s="141"/>
    </row>
    <row r="873" spans="1:21" ht="15.75">
      <c r="A873" s="41">
        <v>565</v>
      </c>
      <c r="B873" s="49">
        <v>86</v>
      </c>
      <c r="C873" s="143">
        <f t="shared" si="361"/>
        <v>8.5999999999999993E-2</v>
      </c>
      <c r="D873" s="103">
        <v>0</v>
      </c>
      <c r="E873" s="143">
        <f t="shared" si="362"/>
        <v>8.5999999999999993E-2</v>
      </c>
      <c r="F873" s="98">
        <f t="shared" si="372"/>
        <v>29</v>
      </c>
      <c r="G873" s="50">
        <f t="shared" si="363"/>
        <v>63</v>
      </c>
      <c r="H873" s="89">
        <f t="shared" si="364"/>
        <v>2</v>
      </c>
      <c r="I873" s="98">
        <f t="shared" si="365"/>
        <v>17</v>
      </c>
      <c r="J873" s="89">
        <f t="shared" si="366"/>
        <v>0</v>
      </c>
      <c r="K873" s="98">
        <f t="shared" si="367"/>
        <v>12</v>
      </c>
      <c r="L873" s="98">
        <f t="shared" si="368"/>
        <v>46</v>
      </c>
      <c r="M873" s="89">
        <f t="shared" si="369"/>
        <v>0</v>
      </c>
      <c r="N873" s="89">
        <f t="shared" si="369"/>
        <v>0</v>
      </c>
      <c r="O873" s="229">
        <f t="shared" si="370"/>
        <v>2</v>
      </c>
      <c r="P873" s="153">
        <f t="shared" si="371"/>
        <v>2</v>
      </c>
      <c r="Q873" s="138"/>
      <c r="T873" s="141"/>
      <c r="U873" s="141"/>
    </row>
    <row r="874" spans="1:21" ht="15.75">
      <c r="A874" s="41">
        <v>566</v>
      </c>
      <c r="B874" s="49">
        <v>93</v>
      </c>
      <c r="C874" s="143">
        <f t="shared" si="361"/>
        <v>9.2999999999999999E-2</v>
      </c>
      <c r="D874" s="103">
        <v>0</v>
      </c>
      <c r="E874" s="143">
        <f t="shared" si="362"/>
        <v>9.2999999999999999E-2</v>
      </c>
      <c r="F874" s="98">
        <f t="shared" si="372"/>
        <v>31</v>
      </c>
      <c r="G874" s="50">
        <f t="shared" si="363"/>
        <v>68</v>
      </c>
      <c r="H874" s="89">
        <f t="shared" si="364"/>
        <v>2.16</v>
      </c>
      <c r="I874" s="98">
        <f t="shared" si="365"/>
        <v>19</v>
      </c>
      <c r="J874" s="89">
        <f t="shared" si="366"/>
        <v>0</v>
      </c>
      <c r="K874" s="98">
        <f t="shared" si="367"/>
        <v>12</v>
      </c>
      <c r="L874" s="98">
        <f t="shared" si="368"/>
        <v>49</v>
      </c>
      <c r="M874" s="89">
        <f t="shared" si="369"/>
        <v>0</v>
      </c>
      <c r="N874" s="89">
        <f t="shared" si="369"/>
        <v>0</v>
      </c>
      <c r="O874" s="229">
        <f t="shared" si="370"/>
        <v>2.16</v>
      </c>
      <c r="P874" s="153">
        <f t="shared" si="371"/>
        <v>2.16</v>
      </c>
      <c r="Q874" s="138"/>
      <c r="T874" s="141"/>
      <c r="U874" s="141"/>
    </row>
    <row r="875" spans="1:21" ht="15.75">
      <c r="A875" s="41">
        <v>567</v>
      </c>
      <c r="B875" s="49">
        <v>100</v>
      </c>
      <c r="C875" s="143">
        <f t="shared" si="361"/>
        <v>0.1</v>
      </c>
      <c r="D875" s="103">
        <v>0</v>
      </c>
      <c r="E875" s="143">
        <f t="shared" si="362"/>
        <v>0.1</v>
      </c>
      <c r="F875" s="98">
        <f t="shared" si="372"/>
        <v>33</v>
      </c>
      <c r="G875" s="50">
        <f t="shared" si="363"/>
        <v>73</v>
      </c>
      <c r="H875" s="89">
        <f t="shared" si="364"/>
        <v>2.33</v>
      </c>
      <c r="I875" s="98">
        <f t="shared" si="365"/>
        <v>20</v>
      </c>
      <c r="J875" s="89">
        <f t="shared" si="366"/>
        <v>0</v>
      </c>
      <c r="K875" s="98">
        <f t="shared" si="367"/>
        <v>13</v>
      </c>
      <c r="L875" s="98">
        <f t="shared" si="368"/>
        <v>53</v>
      </c>
      <c r="M875" s="89">
        <f t="shared" si="369"/>
        <v>0</v>
      </c>
      <c r="N875" s="89">
        <f t="shared" si="369"/>
        <v>0</v>
      </c>
      <c r="O875" s="229">
        <f t="shared" si="370"/>
        <v>2.33</v>
      </c>
      <c r="P875" s="153">
        <f t="shared" si="371"/>
        <v>2.33</v>
      </c>
      <c r="Q875" s="138"/>
      <c r="T875" s="141"/>
      <c r="U875" s="141"/>
    </row>
    <row r="876" spans="1:21" ht="15.75">
      <c r="A876" s="41">
        <v>568</v>
      </c>
      <c r="B876" s="49">
        <v>116</v>
      </c>
      <c r="C876" s="143">
        <f t="shared" si="361"/>
        <v>0.11600000000000001</v>
      </c>
      <c r="D876" s="103">
        <v>0</v>
      </c>
      <c r="E876" s="143">
        <f t="shared" si="362"/>
        <v>0.11600000000000001</v>
      </c>
      <c r="F876" s="98">
        <f t="shared" si="372"/>
        <v>39</v>
      </c>
      <c r="G876" s="50">
        <f t="shared" si="363"/>
        <v>85</v>
      </c>
      <c r="H876" s="89">
        <f t="shared" si="364"/>
        <v>2.7</v>
      </c>
      <c r="I876" s="98">
        <f t="shared" si="365"/>
        <v>23</v>
      </c>
      <c r="J876" s="89">
        <f t="shared" si="366"/>
        <v>0</v>
      </c>
      <c r="K876" s="98">
        <f t="shared" si="367"/>
        <v>16</v>
      </c>
      <c r="L876" s="98">
        <f t="shared" si="368"/>
        <v>62</v>
      </c>
      <c r="M876" s="89">
        <f t="shared" si="369"/>
        <v>0</v>
      </c>
      <c r="N876" s="89">
        <f t="shared" si="369"/>
        <v>0</v>
      </c>
      <c r="O876" s="229">
        <f t="shared" si="370"/>
        <v>2.7</v>
      </c>
      <c r="P876" s="153">
        <f t="shared" si="371"/>
        <v>2.7</v>
      </c>
      <c r="Q876" s="138"/>
      <c r="T876" s="141"/>
      <c r="U876" s="141"/>
    </row>
    <row r="877" spans="1:21" ht="15.75">
      <c r="A877" s="41">
        <v>569</v>
      </c>
      <c r="B877" s="49">
        <v>143</v>
      </c>
      <c r="C877" s="143">
        <f t="shared" si="361"/>
        <v>0.14299999999999999</v>
      </c>
      <c r="D877" s="103">
        <v>0</v>
      </c>
      <c r="E877" s="143">
        <f t="shared" si="362"/>
        <v>0.14299999999999999</v>
      </c>
      <c r="F877" s="98">
        <f t="shared" si="372"/>
        <v>48</v>
      </c>
      <c r="G877" s="50">
        <f t="shared" si="363"/>
        <v>104</v>
      </c>
      <c r="H877" s="89">
        <f t="shared" si="364"/>
        <v>3.33</v>
      </c>
      <c r="I877" s="98">
        <f t="shared" si="365"/>
        <v>29</v>
      </c>
      <c r="J877" s="89">
        <f t="shared" si="366"/>
        <v>0</v>
      </c>
      <c r="K877" s="98">
        <f t="shared" si="367"/>
        <v>19</v>
      </c>
      <c r="L877" s="98">
        <f t="shared" si="368"/>
        <v>75</v>
      </c>
      <c r="M877" s="89">
        <f t="shared" si="369"/>
        <v>0</v>
      </c>
      <c r="N877" s="89">
        <f t="shared" si="369"/>
        <v>0</v>
      </c>
      <c r="O877" s="229">
        <f t="shared" si="370"/>
        <v>3.33</v>
      </c>
      <c r="P877" s="153">
        <f t="shared" si="371"/>
        <v>3.33</v>
      </c>
      <c r="Q877" s="138"/>
      <c r="T877" s="141"/>
      <c r="U877" s="141"/>
    </row>
    <row r="878" spans="1:21" ht="15.75">
      <c r="A878" s="41">
        <v>570</v>
      </c>
      <c r="B878" s="49">
        <v>200</v>
      </c>
      <c r="C878" s="143">
        <f t="shared" si="361"/>
        <v>0.2</v>
      </c>
      <c r="D878" s="103">
        <v>0</v>
      </c>
      <c r="E878" s="143">
        <f t="shared" si="362"/>
        <v>0.2</v>
      </c>
      <c r="F878" s="98">
        <f t="shared" si="372"/>
        <v>67</v>
      </c>
      <c r="G878" s="50">
        <f t="shared" si="363"/>
        <v>146</v>
      </c>
      <c r="H878" s="89">
        <f t="shared" si="364"/>
        <v>4.6500000000000004</v>
      </c>
      <c r="I878" s="98">
        <f t="shared" si="365"/>
        <v>40</v>
      </c>
      <c r="J878" s="89">
        <f t="shared" si="366"/>
        <v>0</v>
      </c>
      <c r="K878" s="98">
        <f t="shared" si="367"/>
        <v>27</v>
      </c>
      <c r="L878" s="98">
        <f t="shared" si="368"/>
        <v>106</v>
      </c>
      <c r="M878" s="89">
        <f t="shared" si="369"/>
        <v>0</v>
      </c>
      <c r="N878" s="89">
        <f t="shared" si="369"/>
        <v>0</v>
      </c>
      <c r="O878" s="229">
        <f t="shared" si="370"/>
        <v>4.6500000000000004</v>
      </c>
      <c r="P878" s="153">
        <f t="shared" si="371"/>
        <v>4.6500000000000004</v>
      </c>
      <c r="Q878" s="138"/>
      <c r="T878" s="141"/>
      <c r="U878" s="141"/>
    </row>
    <row r="879" spans="1:21" ht="15.75">
      <c r="A879" s="41">
        <v>571</v>
      </c>
      <c r="B879" s="49">
        <v>201</v>
      </c>
      <c r="C879" s="143">
        <f t="shared" si="361"/>
        <v>0.20100000000000001</v>
      </c>
      <c r="D879" s="103">
        <v>0</v>
      </c>
      <c r="E879" s="143">
        <f t="shared" si="362"/>
        <v>0.20100000000000001</v>
      </c>
      <c r="F879" s="98">
        <f t="shared" si="372"/>
        <v>67</v>
      </c>
      <c r="G879" s="50">
        <f t="shared" si="363"/>
        <v>147</v>
      </c>
      <c r="H879" s="89">
        <f t="shared" si="364"/>
        <v>4.68</v>
      </c>
      <c r="I879" s="98">
        <f t="shared" si="365"/>
        <v>40</v>
      </c>
      <c r="J879" s="89">
        <f t="shared" si="366"/>
        <v>0</v>
      </c>
      <c r="K879" s="98">
        <f t="shared" si="367"/>
        <v>27</v>
      </c>
      <c r="L879" s="98">
        <f t="shared" si="368"/>
        <v>107</v>
      </c>
      <c r="M879" s="89">
        <f t="shared" si="369"/>
        <v>0</v>
      </c>
      <c r="N879" s="89">
        <f t="shared" si="369"/>
        <v>0</v>
      </c>
      <c r="O879" s="229">
        <f t="shared" si="370"/>
        <v>4.68</v>
      </c>
      <c r="P879" s="153">
        <f t="shared" si="371"/>
        <v>4.68</v>
      </c>
      <c r="Q879" s="138"/>
      <c r="T879" s="141"/>
      <c r="U879" s="141"/>
    </row>
    <row r="880" spans="1:21" ht="15.75">
      <c r="A880" s="41">
        <v>572</v>
      </c>
      <c r="B880" s="49">
        <v>250</v>
      </c>
      <c r="C880" s="143">
        <f t="shared" si="361"/>
        <v>0.25</v>
      </c>
      <c r="D880" s="103">
        <v>0</v>
      </c>
      <c r="E880" s="143">
        <f t="shared" si="362"/>
        <v>0.25</v>
      </c>
      <c r="F880" s="98">
        <f t="shared" si="372"/>
        <v>83</v>
      </c>
      <c r="G880" s="50">
        <f t="shared" si="363"/>
        <v>183</v>
      </c>
      <c r="H880" s="89">
        <f t="shared" si="364"/>
        <v>5.82</v>
      </c>
      <c r="I880" s="98">
        <f t="shared" si="365"/>
        <v>50</v>
      </c>
      <c r="J880" s="89">
        <f t="shared" si="366"/>
        <v>0</v>
      </c>
      <c r="K880" s="98">
        <f t="shared" si="367"/>
        <v>33</v>
      </c>
      <c r="L880" s="98">
        <f t="shared" si="368"/>
        <v>133</v>
      </c>
      <c r="M880" s="89">
        <f t="shared" si="369"/>
        <v>0</v>
      </c>
      <c r="N880" s="89">
        <f t="shared" si="369"/>
        <v>0</v>
      </c>
      <c r="O880" s="229">
        <f t="shared" si="370"/>
        <v>5.82</v>
      </c>
      <c r="P880" s="153">
        <f t="shared" si="371"/>
        <v>5.82</v>
      </c>
      <c r="Q880" s="138"/>
      <c r="T880" s="141"/>
      <c r="U880" s="141"/>
    </row>
    <row r="881" spans="1:21" ht="15.75">
      <c r="A881" s="41">
        <v>1220</v>
      </c>
      <c r="B881" s="49">
        <v>25</v>
      </c>
      <c r="C881" s="143">
        <f t="shared" si="361"/>
        <v>2.5000000000000001E-2</v>
      </c>
      <c r="D881" s="103">
        <v>0</v>
      </c>
      <c r="E881" s="143">
        <f t="shared" si="362"/>
        <v>2.5000000000000001E-2</v>
      </c>
      <c r="F881" s="98">
        <f>ROUND((+$E881*425)/12,0)</f>
        <v>1</v>
      </c>
      <c r="G881" s="50">
        <f t="shared" si="363"/>
        <v>18</v>
      </c>
      <c r="H881" s="89">
        <f t="shared" si="364"/>
        <v>0.57999999999999996</v>
      </c>
      <c r="I881" s="98">
        <f t="shared" si="365"/>
        <v>1</v>
      </c>
      <c r="J881" s="89">
        <f t="shared" si="366"/>
        <v>0</v>
      </c>
      <c r="K881" s="98">
        <f t="shared" si="367"/>
        <v>0</v>
      </c>
      <c r="L881" s="98">
        <f t="shared" si="368"/>
        <v>17</v>
      </c>
      <c r="M881" s="89">
        <f t="shared" si="369"/>
        <v>0</v>
      </c>
      <c r="N881" s="89">
        <f t="shared" si="369"/>
        <v>0</v>
      </c>
      <c r="O881" s="229">
        <f t="shared" si="370"/>
        <v>0.57999999999999996</v>
      </c>
      <c r="P881" s="153">
        <f t="shared" si="371"/>
        <v>0.57999999999999996</v>
      </c>
      <c r="Q881" s="138"/>
      <c r="T881" s="141"/>
      <c r="U881" s="141"/>
    </row>
    <row r="882" spans="1:21" ht="15.75">
      <c r="A882" s="41"/>
      <c r="B882" s="49"/>
      <c r="C882" s="143"/>
      <c r="D882" s="103"/>
      <c r="E882" s="143"/>
      <c r="F882" s="98"/>
      <c r="G882" s="50"/>
      <c r="H882" s="89"/>
      <c r="I882" s="98"/>
      <c r="J882" s="89"/>
      <c r="K882" s="98"/>
      <c r="L882" s="98"/>
      <c r="M882" s="89"/>
      <c r="N882" s="89"/>
      <c r="O882" s="229"/>
      <c r="P882" s="153"/>
      <c r="Q882" s="138"/>
      <c r="T882" s="141"/>
      <c r="U882" s="141"/>
    </row>
    <row r="883" spans="1:21" ht="15.75">
      <c r="A883" s="41"/>
      <c r="B883" s="49">
        <f>2*175</f>
        <v>350</v>
      </c>
      <c r="C883" s="143">
        <f>B883/1000</f>
        <v>0.35</v>
      </c>
      <c r="D883" s="103">
        <v>0.14299999999999999</v>
      </c>
      <c r="E883" s="143">
        <f>(+C883*D883)+C883</f>
        <v>0.40004999999999996</v>
      </c>
      <c r="F883" s="98">
        <f>ROUND((+$E883*4000)/12,0)</f>
        <v>133</v>
      </c>
      <c r="G883" s="50">
        <f>ROUND((+$E883*8760)/12,0)</f>
        <v>292</v>
      </c>
      <c r="H883" s="89">
        <f>ROUND(+E883*$D$7,2)</f>
        <v>9.31</v>
      </c>
      <c r="I883" s="98">
        <f>ROUND(IF((E883*200)&gt;F883,F883,(E883*200)),0)</f>
        <v>80</v>
      </c>
      <c r="J883" s="89">
        <f>ROUND(+I883*$D$8,2)</f>
        <v>0</v>
      </c>
      <c r="K883" s="98">
        <f>F883-I883</f>
        <v>53</v>
      </c>
      <c r="L883" s="98">
        <f>G883-I883</f>
        <v>212</v>
      </c>
      <c r="M883" s="89">
        <f>ROUND(+K883*$D$9,2)</f>
        <v>0</v>
      </c>
      <c r="N883" s="89">
        <f>ROUND(+L883*$D$9,2)</f>
        <v>0</v>
      </c>
      <c r="O883" s="229">
        <f>H883+J883+M883</f>
        <v>9.31</v>
      </c>
      <c r="P883" s="153">
        <f>H883+J883+N883</f>
        <v>9.31</v>
      </c>
      <c r="Q883" s="138"/>
      <c r="T883" s="141"/>
      <c r="U883" s="141"/>
    </row>
    <row r="884" spans="1:21" ht="15.75">
      <c r="A884" s="41"/>
      <c r="B884" s="199">
        <f>2*25</f>
        <v>50</v>
      </c>
      <c r="C884" s="143">
        <f>B884/1000</f>
        <v>0.05</v>
      </c>
      <c r="D884" s="103">
        <v>0</v>
      </c>
      <c r="E884" s="143">
        <f>(+C884*D884)+C884</f>
        <v>0.05</v>
      </c>
      <c r="F884" s="98">
        <f>ROUND((+$E884*4000)/12,0)</f>
        <v>17</v>
      </c>
      <c r="G884" s="233">
        <f>ROUND((+$E884*8760)/12,0)</f>
        <v>37</v>
      </c>
      <c r="H884" s="89">
        <f>ROUND(+E884*$D$7,2)</f>
        <v>1.1599999999999999</v>
      </c>
      <c r="I884" s="98">
        <f>ROUND(IF((E884*200)&gt;F884,F884,(E884*200)),0)</f>
        <v>10</v>
      </c>
      <c r="J884" s="89">
        <f>ROUND(+I884*$D$8,2)</f>
        <v>0</v>
      </c>
      <c r="K884" s="98">
        <f>F884-I884</f>
        <v>7</v>
      </c>
      <c r="L884" s="98">
        <f>G884-I884</f>
        <v>27</v>
      </c>
      <c r="M884" s="89">
        <f>ROUND(+K884*$D$9,2)</f>
        <v>0</v>
      </c>
      <c r="N884" s="89">
        <f>ROUND(+L884*$D$9,2)</f>
        <v>0</v>
      </c>
      <c r="O884" s="229">
        <f>H884+J884+M884</f>
        <v>1.1599999999999999</v>
      </c>
      <c r="P884" s="153">
        <f>H884+J884+N884</f>
        <v>1.1599999999999999</v>
      </c>
      <c r="Q884" s="138"/>
      <c r="T884" s="141"/>
      <c r="U884" s="141"/>
    </row>
    <row r="885" spans="1:21" ht="15.75">
      <c r="A885" s="41">
        <v>1221</v>
      </c>
      <c r="B885" s="49">
        <f>SUM(B883:B884)</f>
        <v>400</v>
      </c>
      <c r="C885" s="143"/>
      <c r="D885" s="103"/>
      <c r="E885" s="143"/>
      <c r="F885" s="98"/>
      <c r="G885" s="50">
        <f>SUM(G883:G884)</f>
        <v>329</v>
      </c>
      <c r="H885" s="153"/>
      <c r="I885" s="50"/>
      <c r="J885" s="153"/>
      <c r="K885" s="50"/>
      <c r="L885" s="50"/>
      <c r="M885" s="153"/>
      <c r="N885" s="153"/>
      <c r="O885" s="184">
        <f>SUM(O883:O884)</f>
        <v>10.47</v>
      </c>
      <c r="P885" s="153">
        <f>SUM(P883:P884)</f>
        <v>10.47</v>
      </c>
      <c r="Q885" s="138"/>
      <c r="T885" s="141"/>
      <c r="U885" s="141"/>
    </row>
    <row r="886" spans="1:21" ht="15.75">
      <c r="A886" s="41"/>
      <c r="B886" s="49"/>
      <c r="C886" s="143"/>
      <c r="D886" s="103"/>
      <c r="E886" s="143"/>
      <c r="F886" s="98"/>
      <c r="G886" s="50"/>
      <c r="H886" s="89"/>
      <c r="I886" s="98"/>
      <c r="J886" s="89"/>
      <c r="K886" s="98"/>
      <c r="L886" s="98"/>
      <c r="M886" s="89"/>
      <c r="N886" s="89"/>
      <c r="O886" s="229"/>
      <c r="P886" s="153"/>
      <c r="Q886" s="138"/>
      <c r="T886" s="141"/>
      <c r="U886" s="141"/>
    </row>
    <row r="887" spans="1:21" ht="15.75">
      <c r="A887" s="41">
        <v>1222</v>
      </c>
      <c r="B887" s="49">
        <v>2800</v>
      </c>
      <c r="C887" s="143">
        <f>B887/1000</f>
        <v>2.8</v>
      </c>
      <c r="D887" s="103">
        <v>0</v>
      </c>
      <c r="E887" s="143">
        <f>(+C887*D887)+C887</f>
        <v>2.8</v>
      </c>
      <c r="F887" s="98">
        <f>ROUND((+$E887*4000)/12,0)</f>
        <v>933</v>
      </c>
      <c r="G887" s="50">
        <f>ROUND((+$E887*8760)/12,0)</f>
        <v>2044</v>
      </c>
      <c r="H887" s="89">
        <f>ROUND(+E887*$D$7,2)</f>
        <v>65.14</v>
      </c>
      <c r="I887" s="98">
        <f>ROUND(IF((E887*200)&gt;F887,F887,(E887*200)),0)</f>
        <v>560</v>
      </c>
      <c r="J887" s="89">
        <f>ROUND(+I887*$D$8,2)</f>
        <v>0</v>
      </c>
      <c r="K887" s="98">
        <f>F887-I887</f>
        <v>373</v>
      </c>
      <c r="L887" s="98">
        <f>G887-I887</f>
        <v>1484</v>
      </c>
      <c r="M887" s="89">
        <f t="shared" ref="M887:N891" si="373">ROUND(+K887*$D$9,2)</f>
        <v>0</v>
      </c>
      <c r="N887" s="89">
        <f t="shared" si="373"/>
        <v>0</v>
      </c>
      <c r="O887" s="229">
        <f>H887+J887+M887</f>
        <v>65.14</v>
      </c>
      <c r="P887" s="153">
        <f>H887+J887+N887</f>
        <v>65.14</v>
      </c>
      <c r="Q887" s="138"/>
      <c r="T887" s="141"/>
      <c r="U887" s="141"/>
    </row>
    <row r="888" spans="1:21" ht="15.75">
      <c r="A888" s="41">
        <v>1223</v>
      </c>
      <c r="B888" s="49">
        <v>46</v>
      </c>
      <c r="C888" s="143">
        <f>B888/1000</f>
        <v>4.5999999999999999E-2</v>
      </c>
      <c r="D888" s="103">
        <v>0</v>
      </c>
      <c r="E888" s="143">
        <f>(+C888*D888)+C888</f>
        <v>4.5999999999999999E-2</v>
      </c>
      <c r="F888" s="98">
        <f>ROUND((+$E888*4000)/12,0)</f>
        <v>15</v>
      </c>
      <c r="G888" s="50">
        <f>ROUND((+$E888*8760)/12,0)</f>
        <v>34</v>
      </c>
      <c r="H888" s="89">
        <f>ROUND(+E888*$D$7,2)</f>
        <v>1.07</v>
      </c>
      <c r="I888" s="98">
        <f>ROUND(IF((E888*200)&gt;F888,F888,(E888*200)),0)</f>
        <v>9</v>
      </c>
      <c r="J888" s="89">
        <f>ROUND(+I888*$D$8,2)</f>
        <v>0</v>
      </c>
      <c r="K888" s="98">
        <f>F888-I888</f>
        <v>6</v>
      </c>
      <c r="L888" s="98">
        <f>G888-I888</f>
        <v>25</v>
      </c>
      <c r="M888" s="89">
        <f t="shared" si="373"/>
        <v>0</v>
      </c>
      <c r="N888" s="89">
        <f t="shared" si="373"/>
        <v>0</v>
      </c>
      <c r="O888" s="229">
        <f>H888+J888+M888</f>
        <v>1.07</v>
      </c>
      <c r="P888" s="153">
        <f>H888+J888+N888</f>
        <v>1.07</v>
      </c>
      <c r="Q888" s="138"/>
      <c r="T888" s="141"/>
      <c r="U888" s="141"/>
    </row>
    <row r="889" spans="1:21" ht="15.75">
      <c r="A889" s="41">
        <v>1224</v>
      </c>
      <c r="B889" s="49">
        <v>1800</v>
      </c>
      <c r="C889" s="143">
        <f>B889/1000</f>
        <v>1.8</v>
      </c>
      <c r="D889" s="103">
        <v>8.6999999999999994E-2</v>
      </c>
      <c r="E889" s="143">
        <f>(+C889*D889)+C889</f>
        <v>1.9566000000000001</v>
      </c>
      <c r="F889" s="98">
        <f>ROUND((+$E889*4000)/12,0)</f>
        <v>652</v>
      </c>
      <c r="G889" s="50">
        <f>ROUND((+$E889*8760)/12,0)</f>
        <v>1428</v>
      </c>
      <c r="H889" s="89">
        <f>ROUND(+E889*$D$7,2)</f>
        <v>45.52</v>
      </c>
      <c r="I889" s="98">
        <f>ROUND(IF((E889*200)&gt;F889,F889,(E889*200)),0)</f>
        <v>391</v>
      </c>
      <c r="J889" s="89">
        <f>ROUND(+I889*$D$8,2)</f>
        <v>0</v>
      </c>
      <c r="K889" s="98">
        <f>F889-I889</f>
        <v>261</v>
      </c>
      <c r="L889" s="98">
        <f>G889-I889</f>
        <v>1037</v>
      </c>
      <c r="M889" s="89">
        <f t="shared" si="373"/>
        <v>0</v>
      </c>
      <c r="N889" s="89">
        <f t="shared" si="373"/>
        <v>0</v>
      </c>
      <c r="O889" s="229">
        <f>H889+J889+M889</f>
        <v>45.52</v>
      </c>
      <c r="P889" s="153">
        <f>H889+J889+N889</f>
        <v>45.52</v>
      </c>
      <c r="Q889" s="138"/>
      <c r="T889" s="141"/>
      <c r="U889" s="141"/>
    </row>
    <row r="890" spans="1:21" ht="15.75">
      <c r="A890" s="41">
        <v>1225</v>
      </c>
      <c r="B890" s="49">
        <v>20.27</v>
      </c>
      <c r="C890" s="143">
        <f>B890/1000</f>
        <v>2.027E-2</v>
      </c>
      <c r="D890" s="103">
        <v>0</v>
      </c>
      <c r="E890" s="143">
        <f>(+C890*D890)+C890</f>
        <v>2.027E-2</v>
      </c>
      <c r="F890" s="98">
        <f>ROUND((+$E890*4000)/12,0)</f>
        <v>7</v>
      </c>
      <c r="G890" s="50">
        <f>ROUND((+$E890*8760)/12,0)</f>
        <v>15</v>
      </c>
      <c r="H890" s="89">
        <f>ROUND(+E890*$D$7,2)</f>
        <v>0.47</v>
      </c>
      <c r="I890" s="98">
        <f>ROUND(IF((E890*200)&gt;F890,F890,(E890*200)),0)</f>
        <v>4</v>
      </c>
      <c r="J890" s="89">
        <f>ROUND(+I890*$D$8,2)</f>
        <v>0</v>
      </c>
      <c r="K890" s="98">
        <f>F890-I890</f>
        <v>3</v>
      </c>
      <c r="L890" s="98">
        <f>G890-I890</f>
        <v>11</v>
      </c>
      <c r="M890" s="89">
        <f t="shared" si="373"/>
        <v>0</v>
      </c>
      <c r="N890" s="89">
        <f t="shared" si="373"/>
        <v>0</v>
      </c>
      <c r="O890" s="229">
        <f>H890+J890+M890</f>
        <v>0.47</v>
      </c>
      <c r="P890" s="153">
        <f>H890+J890+N890</f>
        <v>0.47</v>
      </c>
      <c r="Q890" s="138"/>
      <c r="T890" s="141"/>
      <c r="U890" s="141"/>
    </row>
    <row r="891" spans="1:21" ht="15.75">
      <c r="A891" s="41">
        <v>1226</v>
      </c>
      <c r="B891" s="49">
        <v>1219</v>
      </c>
      <c r="C891" s="143">
        <f>B891/1000</f>
        <v>1.2190000000000001</v>
      </c>
      <c r="D891" s="103">
        <v>0</v>
      </c>
      <c r="E891" s="143">
        <f>(+C891*D891)+C891</f>
        <v>1.2190000000000001</v>
      </c>
      <c r="F891" s="98">
        <f>ROUND((+$E891*4000)/12,0)</f>
        <v>406</v>
      </c>
      <c r="G891" s="50">
        <f>ROUND((+$E891*8760)/12,0)</f>
        <v>890</v>
      </c>
      <c r="H891" s="89">
        <f>ROUND(+E891*$D$7,2)</f>
        <v>28.36</v>
      </c>
      <c r="I891" s="98">
        <f>ROUND(IF((E891*200)&gt;F891,F891,(E891*200)),0)</f>
        <v>244</v>
      </c>
      <c r="J891" s="89">
        <f>ROUND(+I891*$D$8,2)</f>
        <v>0</v>
      </c>
      <c r="K891" s="98">
        <f>F891-I891</f>
        <v>162</v>
      </c>
      <c r="L891" s="98">
        <f>G891-I891</f>
        <v>646</v>
      </c>
      <c r="M891" s="89">
        <f t="shared" si="373"/>
        <v>0</v>
      </c>
      <c r="N891" s="89">
        <f t="shared" si="373"/>
        <v>0</v>
      </c>
      <c r="O891" s="229">
        <f>H891+J891+M891</f>
        <v>28.36</v>
      </c>
      <c r="P891" s="153">
        <f>H891+J891+N891</f>
        <v>28.36</v>
      </c>
      <c r="Q891" s="138"/>
      <c r="T891" s="141"/>
      <c r="U891" s="141"/>
    </row>
    <row r="892" spans="1:21" ht="15.75">
      <c r="A892" s="41"/>
      <c r="B892" s="49"/>
      <c r="C892" s="143"/>
      <c r="D892" s="103"/>
      <c r="E892" s="143"/>
      <c r="F892" s="98"/>
      <c r="G892" s="50"/>
      <c r="H892" s="89"/>
      <c r="I892" s="98"/>
      <c r="J892" s="89"/>
      <c r="K892" s="98"/>
      <c r="L892" s="98"/>
      <c r="M892" s="89"/>
      <c r="N892" s="89"/>
      <c r="O892" s="229"/>
      <c r="P892" s="153"/>
      <c r="Q892" s="138"/>
      <c r="T892" s="141"/>
      <c r="U892" s="141"/>
    </row>
    <row r="893" spans="1:21" ht="15.75">
      <c r="A893" s="41"/>
      <c r="B893" s="49">
        <v>3400</v>
      </c>
      <c r="C893" s="143">
        <f>B893/1000</f>
        <v>3.4</v>
      </c>
      <c r="D893" s="103">
        <v>0</v>
      </c>
      <c r="E893" s="143">
        <f>(+C893*D893)+C893</f>
        <v>3.4</v>
      </c>
      <c r="F893" s="98">
        <f>ROUND((+$E893*4000)/12,0)</f>
        <v>1133</v>
      </c>
      <c r="G893" s="50">
        <f>ROUND((+$E893*8760)/12,0)</f>
        <v>2482</v>
      </c>
      <c r="H893" s="89">
        <f>ROUND(+E893*$D$7,2)</f>
        <v>79.099999999999994</v>
      </c>
      <c r="I893" s="98">
        <f>ROUND(IF((E893*200)&gt;F893,F893,(E893*200)),0)</f>
        <v>680</v>
      </c>
      <c r="J893" s="89">
        <f>ROUND(+I893*$D$8,2)</f>
        <v>0</v>
      </c>
      <c r="K893" s="98">
        <f>F893-I893</f>
        <v>453</v>
      </c>
      <c r="L893" s="98">
        <f>G893-I893</f>
        <v>1802</v>
      </c>
      <c r="M893" s="89">
        <f>ROUND(+K893*$D$9,2)</f>
        <v>0</v>
      </c>
      <c r="N893" s="89">
        <f>ROUND(+L893*$D$9,2)</f>
        <v>0</v>
      </c>
      <c r="O893" s="229">
        <f>H893+J893+M893</f>
        <v>79.099999999999994</v>
      </c>
      <c r="P893" s="153">
        <f>H893+J893+N893</f>
        <v>79.099999999999994</v>
      </c>
      <c r="Q893" s="138"/>
      <c r="T893" s="141"/>
      <c r="U893" s="141"/>
    </row>
    <row r="894" spans="1:21" ht="15.75">
      <c r="A894" s="41"/>
      <c r="B894" s="49">
        <v>1200</v>
      </c>
      <c r="C894" s="143">
        <f>B894/1000</f>
        <v>1.2</v>
      </c>
      <c r="D894" s="103">
        <v>0</v>
      </c>
      <c r="E894" s="143">
        <f>(+C894*D894)+C894</f>
        <v>1.2</v>
      </c>
      <c r="F894" s="98">
        <f>ROUND((+$E894*4000)/12,0)</f>
        <v>400</v>
      </c>
      <c r="G894" s="50">
        <f>ROUND((+$E894*8760)/12,0)</f>
        <v>876</v>
      </c>
      <c r="H894" s="89">
        <f>ROUND(+E894*$D$7,2)</f>
        <v>27.92</v>
      </c>
      <c r="I894" s="98">
        <f>ROUND(IF((E894*200)&gt;F894,F894,(E894*200)),0)</f>
        <v>240</v>
      </c>
      <c r="J894" s="89">
        <f>ROUND(+I894*$D$8,2)</f>
        <v>0</v>
      </c>
      <c r="K894" s="98">
        <f>F894-I894</f>
        <v>160</v>
      </c>
      <c r="L894" s="98">
        <f>G894-I894</f>
        <v>636</v>
      </c>
      <c r="M894" s="89">
        <f>ROUND(+K894*$D$9,2)</f>
        <v>0</v>
      </c>
      <c r="N894" s="89">
        <f>ROUND(+L894*$D$9,2)</f>
        <v>0</v>
      </c>
      <c r="O894" s="229">
        <f>H894+J894+M894</f>
        <v>27.92</v>
      </c>
      <c r="P894" s="153">
        <f>H894+J894+N894</f>
        <v>27.92</v>
      </c>
      <c r="Q894" s="138"/>
      <c r="T894" s="141"/>
      <c r="U894" s="141"/>
    </row>
    <row r="895" spans="1:21" ht="15.75">
      <c r="A895" s="41">
        <v>1227</v>
      </c>
      <c r="B895" s="49">
        <f>SUM(B893:B894)</f>
        <v>4600</v>
      </c>
      <c r="C895" s="143"/>
      <c r="D895" s="103"/>
      <c r="E895" s="143"/>
      <c r="F895" s="98"/>
      <c r="G895" s="49">
        <f>SUM(G893:G894)</f>
        <v>3358</v>
      </c>
      <c r="H895" s="89"/>
      <c r="I895" s="98"/>
      <c r="J895" s="89"/>
      <c r="K895" s="98"/>
      <c r="L895" s="98"/>
      <c r="M895" s="89"/>
      <c r="N895" s="89"/>
      <c r="O895" s="238">
        <f>SUM(O893:O894)</f>
        <v>107.02</v>
      </c>
      <c r="P895" s="49">
        <f>SUM(P893:P894)</f>
        <v>107.02</v>
      </c>
      <c r="Q895" s="138"/>
      <c r="T895" s="141"/>
      <c r="U895" s="141"/>
    </row>
    <row r="896" spans="1:21" ht="15.75">
      <c r="A896" s="41"/>
      <c r="B896" s="49"/>
      <c r="C896" s="143"/>
      <c r="D896" s="103"/>
      <c r="E896" s="143"/>
      <c r="F896" s="98"/>
      <c r="G896" s="50"/>
      <c r="H896" s="89"/>
      <c r="I896" s="98"/>
      <c r="J896" s="89"/>
      <c r="K896" s="98"/>
      <c r="L896" s="98"/>
      <c r="M896" s="89"/>
      <c r="N896" s="89"/>
      <c r="O896" s="229"/>
      <c r="P896" s="153"/>
      <c r="Q896" s="138"/>
      <c r="T896" s="141"/>
      <c r="U896" s="141"/>
    </row>
    <row r="897" spans="1:21" ht="15.75">
      <c r="A897" s="41"/>
      <c r="B897" s="49">
        <v>1000</v>
      </c>
      <c r="C897" s="143">
        <f>B897/1000</f>
        <v>1</v>
      </c>
      <c r="D897" s="103">
        <v>0</v>
      </c>
      <c r="E897" s="143">
        <f>(+C897*D897)+C897</f>
        <v>1</v>
      </c>
      <c r="F897" s="98">
        <f>ROUND((+$E897*4000)/12,0)</f>
        <v>333</v>
      </c>
      <c r="G897" s="50">
        <f>ROUND((+$E897*8760)/12,0)</f>
        <v>730</v>
      </c>
      <c r="H897" s="89">
        <f>ROUND(+E897*$D$7,2)</f>
        <v>23.26</v>
      </c>
      <c r="I897" s="98">
        <f>ROUND(IF((E897*200)&gt;F897,F897,(E897*200)),0)</f>
        <v>200</v>
      </c>
      <c r="J897" s="89">
        <f>ROUND(+I897*$D$8,2)</f>
        <v>0</v>
      </c>
      <c r="K897" s="98">
        <f>F897-I897</f>
        <v>133</v>
      </c>
      <c r="L897" s="98">
        <f>G897-I897</f>
        <v>530</v>
      </c>
      <c r="M897" s="89">
        <f>ROUND(+K897*$D$9,2)</f>
        <v>0</v>
      </c>
      <c r="N897" s="89">
        <f>ROUND(+L897*$D$9,2)</f>
        <v>0</v>
      </c>
      <c r="O897" s="229">
        <f>H897+J897+M897</f>
        <v>23.26</v>
      </c>
      <c r="P897" s="153">
        <f>O897</f>
        <v>23.26</v>
      </c>
      <c r="Q897" s="138"/>
      <c r="T897" s="141"/>
      <c r="U897" s="141"/>
    </row>
    <row r="898" spans="1:21" ht="15.75">
      <c r="A898" s="41"/>
      <c r="B898" s="199">
        <v>1200</v>
      </c>
      <c r="C898" s="143">
        <f>B898/1000</f>
        <v>1.2</v>
      </c>
      <c r="D898" s="103">
        <v>0</v>
      </c>
      <c r="E898" s="143">
        <f>(+C898*D898)+C898</f>
        <v>1.2</v>
      </c>
      <c r="F898" s="98">
        <f>ROUND((+$E898*4000)/12,0)</f>
        <v>400</v>
      </c>
      <c r="G898" s="233">
        <f>ROUND((+$E898*8760)/12,0)</f>
        <v>876</v>
      </c>
      <c r="H898" s="89">
        <f>ROUND(+E898*$D$7,2)</f>
        <v>27.92</v>
      </c>
      <c r="I898" s="98">
        <f>ROUND(IF((E898*200)&gt;F898,F898,(E898*200)),0)</f>
        <v>240</v>
      </c>
      <c r="J898" s="89">
        <f>ROUND(+I898*$D$8,2)</f>
        <v>0</v>
      </c>
      <c r="K898" s="98">
        <f>F898-I898</f>
        <v>160</v>
      </c>
      <c r="L898" s="98">
        <f>G898-I898</f>
        <v>636</v>
      </c>
      <c r="M898" s="89">
        <f>ROUND(+K898*$D$9,2)</f>
        <v>0</v>
      </c>
      <c r="N898" s="89">
        <f>ROUND(+L898*$D$9,2)</f>
        <v>0</v>
      </c>
      <c r="O898" s="241">
        <f>H898+J898+M898</f>
        <v>27.92</v>
      </c>
      <c r="P898" s="242">
        <f>O898</f>
        <v>27.92</v>
      </c>
      <c r="Q898" s="138"/>
      <c r="T898" s="141"/>
      <c r="U898" s="141"/>
    </row>
    <row r="899" spans="1:21" ht="15.75">
      <c r="A899" s="41">
        <v>1228</v>
      </c>
      <c r="B899" s="49">
        <f>SUM(B897:B898)</f>
        <v>2200</v>
      </c>
      <c r="C899" s="143"/>
      <c r="D899" s="103"/>
      <c r="E899" s="143"/>
      <c r="F899" s="50">
        <f>SUM(F897:F898)</f>
        <v>733</v>
      </c>
      <c r="G899" s="50">
        <f>SUM(G897:G898)</f>
        <v>1606</v>
      </c>
      <c r="H899" s="89"/>
      <c r="I899" s="98"/>
      <c r="J899" s="89"/>
      <c r="K899" s="98"/>
      <c r="L899" s="98"/>
      <c r="M899" s="89"/>
      <c r="N899" s="89"/>
      <c r="O899" s="229">
        <f>SUM(O897:O898)</f>
        <v>51.180000000000007</v>
      </c>
      <c r="P899" s="153">
        <f>O899</f>
        <v>51.180000000000007</v>
      </c>
      <c r="Q899" s="138"/>
      <c r="T899" s="141"/>
      <c r="U899" s="141"/>
    </row>
    <row r="900" spans="1:21" ht="15.75">
      <c r="A900" s="41"/>
      <c r="B900" s="49"/>
      <c r="C900" s="143"/>
      <c r="D900" s="103"/>
      <c r="E900" s="143"/>
      <c r="F900" s="98"/>
      <c r="G900" s="50"/>
      <c r="H900" s="89"/>
      <c r="I900" s="98"/>
      <c r="J900" s="89"/>
      <c r="K900" s="98"/>
      <c r="L900" s="98"/>
      <c r="M900" s="89"/>
      <c r="N900" s="89"/>
      <c r="O900" s="229"/>
      <c r="P900" s="153"/>
      <c r="Q900" s="138"/>
      <c r="T900" s="141"/>
      <c r="U900" s="141"/>
    </row>
    <row r="901" spans="1:21" ht="15.75">
      <c r="A901" s="41">
        <v>1229</v>
      </c>
      <c r="B901" s="49">
        <v>800</v>
      </c>
      <c r="C901" s="143">
        <f>B901/1000</f>
        <v>0.8</v>
      </c>
      <c r="D901" s="103">
        <v>0.2727</v>
      </c>
      <c r="E901" s="143">
        <f>(+C901*D901)+C901</f>
        <v>1.01816</v>
      </c>
      <c r="F901" s="98">
        <f>ROUND((+$E901*4000)/12,0)</f>
        <v>339</v>
      </c>
      <c r="G901" s="50">
        <f>ROUND((+$E901*8760)/12,0)</f>
        <v>743</v>
      </c>
      <c r="H901" s="89">
        <f>ROUND(+E901*$D$7,2)</f>
        <v>23.69</v>
      </c>
      <c r="I901" s="98">
        <f>ROUND(IF((E901*200)&gt;F901,F901,(E901*200)),0)</f>
        <v>204</v>
      </c>
      <c r="J901" s="89">
        <f>ROUND(+I901*$D$8,2)</f>
        <v>0</v>
      </c>
      <c r="K901" s="98">
        <f>F901-I901</f>
        <v>135</v>
      </c>
      <c r="L901" s="98">
        <f>G901-I901</f>
        <v>539</v>
      </c>
      <c r="M901" s="89">
        <f>ROUND(+K901*$D$9,2)</f>
        <v>0</v>
      </c>
      <c r="N901" s="89">
        <f>ROUND(+L901*$D$9,2)</f>
        <v>0</v>
      </c>
      <c r="O901" s="229">
        <f>H901+J901+M901</f>
        <v>23.69</v>
      </c>
      <c r="P901" s="153">
        <f>H901+J901+N901</f>
        <v>23.69</v>
      </c>
      <c r="Q901" s="138"/>
      <c r="T901" s="141"/>
      <c r="U901" s="141"/>
    </row>
    <row r="902" spans="1:21" ht="15.75">
      <c r="A902" s="41">
        <v>1230</v>
      </c>
      <c r="B902" s="49">
        <v>150</v>
      </c>
      <c r="C902" s="143">
        <f>B902/1000</f>
        <v>0.15</v>
      </c>
      <c r="D902" s="103">
        <v>0</v>
      </c>
      <c r="E902" s="143">
        <f>(+C902*D902)+C902</f>
        <v>0.15</v>
      </c>
      <c r="F902" s="98">
        <f>ROUND((+$E902*2952)/12,0)</f>
        <v>37</v>
      </c>
      <c r="G902" s="50">
        <f>ROUND((+$E902*8760)/12,0)</f>
        <v>110</v>
      </c>
      <c r="H902" s="89">
        <f>ROUND(+E902*$D$7,2)</f>
        <v>3.49</v>
      </c>
      <c r="I902" s="98">
        <f>ROUND(IF((E902*200)&gt;F902,F902,(E902*200)),0)</f>
        <v>30</v>
      </c>
      <c r="J902" s="89">
        <f>ROUND(+I902*$D$8,2)</f>
        <v>0</v>
      </c>
      <c r="K902" s="98">
        <f>F902-I902</f>
        <v>7</v>
      </c>
      <c r="L902" s="98">
        <f>G902-I902</f>
        <v>80</v>
      </c>
      <c r="M902" s="89">
        <f>ROUND(+K902*$D$9,2)</f>
        <v>0</v>
      </c>
      <c r="N902" s="89">
        <f>ROUND(+L902*$D$9,2)</f>
        <v>0</v>
      </c>
      <c r="O902" s="229">
        <f>H902+J902+M902</f>
        <v>3.49</v>
      </c>
      <c r="P902" s="153">
        <f>H902+J902+N902</f>
        <v>3.49</v>
      </c>
      <c r="Q902" s="138"/>
      <c r="T902" s="141"/>
      <c r="U902" s="141"/>
    </row>
    <row r="903" spans="1:21" ht="15.75">
      <c r="A903" s="41"/>
      <c r="B903" s="49"/>
      <c r="C903" s="143"/>
      <c r="D903" s="103"/>
      <c r="E903" s="143"/>
      <c r="F903" s="98"/>
      <c r="G903" s="50"/>
      <c r="H903" s="89"/>
      <c r="I903" s="98"/>
      <c r="J903" s="89"/>
      <c r="K903" s="98"/>
      <c r="L903" s="98"/>
      <c r="M903" s="89"/>
      <c r="N903" s="89"/>
      <c r="O903" s="229"/>
      <c r="P903" s="153"/>
      <c r="Q903" s="138"/>
      <c r="T903" s="141"/>
      <c r="U903" s="141"/>
    </row>
    <row r="904" spans="1:21" ht="15.75">
      <c r="A904" s="41"/>
      <c r="B904" s="49"/>
      <c r="C904" s="143"/>
      <c r="D904" s="103"/>
      <c r="E904" s="143"/>
      <c r="F904" s="98"/>
      <c r="G904" s="50"/>
      <c r="H904" s="89"/>
      <c r="I904" s="98"/>
      <c r="J904" s="89"/>
      <c r="K904" s="98"/>
      <c r="L904" s="98"/>
      <c r="M904" s="89"/>
      <c r="N904" s="89"/>
      <c r="O904" s="229"/>
      <c r="P904" s="153"/>
      <c r="Q904" s="138"/>
      <c r="T904" s="141"/>
      <c r="U904" s="141"/>
    </row>
    <row r="905" spans="1:21" ht="15.75">
      <c r="A905" s="507"/>
      <c r="B905" s="508"/>
      <c r="C905" s="508"/>
      <c r="D905" s="508"/>
      <c r="E905" s="509" t="s">
        <v>1305</v>
      </c>
      <c r="F905" s="510" t="s">
        <v>1317</v>
      </c>
      <c r="G905" s="508"/>
      <c r="H905" s="511"/>
      <c r="I905" s="98"/>
      <c r="J905" s="89"/>
      <c r="K905" s="98"/>
      <c r="L905" s="98"/>
      <c r="M905" s="89"/>
      <c r="N905" s="89"/>
      <c r="O905" s="229"/>
      <c r="P905" s="153"/>
      <c r="Q905" s="138"/>
      <c r="T905" s="141"/>
      <c r="U905" s="141"/>
    </row>
    <row r="906" spans="1:21" ht="15.75">
      <c r="A906" s="243"/>
      <c r="B906" s="49" t="s">
        <v>344</v>
      </c>
      <c r="C906" s="49" t="s">
        <v>345</v>
      </c>
      <c r="D906" s="49" t="s">
        <v>1318</v>
      </c>
      <c r="E906" s="49" t="s">
        <v>956</v>
      </c>
      <c r="F906" s="49" t="s">
        <v>956</v>
      </c>
      <c r="G906" s="49" t="s">
        <v>345</v>
      </c>
      <c r="H906" s="244" t="s">
        <v>344</v>
      </c>
      <c r="I906" s="98"/>
      <c r="J906" s="89"/>
      <c r="K906" s="98"/>
      <c r="L906" s="98"/>
      <c r="M906" s="89"/>
      <c r="N906" s="89"/>
      <c r="O906" s="229"/>
      <c r="P906" s="153"/>
      <c r="Q906" s="138"/>
      <c r="T906" s="141"/>
      <c r="U906" s="141"/>
    </row>
    <row r="907" spans="1:21" ht="15.75">
      <c r="A907" s="245" t="s">
        <v>60</v>
      </c>
      <c r="B907" s="49" t="s">
        <v>956</v>
      </c>
      <c r="C907" s="49" t="s">
        <v>956</v>
      </c>
      <c r="D907" s="49" t="s">
        <v>1312</v>
      </c>
      <c r="E907" s="49" t="s">
        <v>1312</v>
      </c>
      <c r="F907" s="49" t="s">
        <v>1312</v>
      </c>
      <c r="G907" s="49" t="s">
        <v>1312</v>
      </c>
      <c r="H907" s="244" t="s">
        <v>1312</v>
      </c>
      <c r="I907" s="98"/>
      <c r="J907" s="89"/>
      <c r="K907" s="98"/>
      <c r="L907" s="98"/>
      <c r="M907" s="89"/>
      <c r="N907" s="89"/>
      <c r="O907" s="229"/>
      <c r="P907" s="153"/>
      <c r="Q907" s="138"/>
      <c r="T907" s="141"/>
      <c r="U907" s="141"/>
    </row>
    <row r="908" spans="1:21" ht="15.75">
      <c r="A908" s="243"/>
      <c r="H908" s="92"/>
      <c r="I908" s="98"/>
      <c r="J908" s="89"/>
      <c r="K908" s="98"/>
      <c r="L908" s="98"/>
      <c r="M908" s="89"/>
      <c r="N908" s="89"/>
      <c r="O908" s="229"/>
      <c r="P908" s="153"/>
      <c r="Q908" s="138"/>
      <c r="T908" s="141"/>
      <c r="U908" s="141"/>
    </row>
    <row r="909" spans="1:21" ht="15.75">
      <c r="A909" s="512">
        <v>1231</v>
      </c>
      <c r="B909" s="513">
        <v>255</v>
      </c>
      <c r="C909" s="513">
        <f>ROUND(+B909/12,0)</f>
        <v>21</v>
      </c>
      <c r="D909" s="514">
        <f>$P$6</f>
        <v>21.99531132340103</v>
      </c>
      <c r="E909" s="515">
        <f>ROUND(C909*$P$7,2)</f>
        <v>0</v>
      </c>
      <c r="F909" s="515">
        <v>0</v>
      </c>
      <c r="G909" s="515">
        <f>SUM(D909:F909)</f>
        <v>21.99531132340103</v>
      </c>
      <c r="H909" s="516">
        <f>G909*12</f>
        <v>263.94373588081237</v>
      </c>
      <c r="I909" s="98"/>
      <c r="J909" s="89"/>
      <c r="K909" s="98"/>
      <c r="L909" s="98"/>
      <c r="M909" s="89"/>
      <c r="N909" s="89"/>
      <c r="O909" s="229">
        <f>G909</f>
        <v>21.99531132340103</v>
      </c>
      <c r="P909" s="153">
        <f>G909</f>
        <v>21.99531132340103</v>
      </c>
      <c r="Q909" s="138"/>
      <c r="T909" s="141"/>
      <c r="U909" s="141"/>
    </row>
    <row r="910" spans="1:21" ht="15.75">
      <c r="A910" s="41"/>
      <c r="B910" s="49"/>
      <c r="C910" s="143"/>
      <c r="D910" s="103"/>
      <c r="E910" s="143"/>
      <c r="F910" s="98"/>
      <c r="G910" s="50"/>
      <c r="H910" s="89"/>
      <c r="I910" s="98"/>
      <c r="J910" s="89"/>
      <c r="K910" s="98"/>
      <c r="L910" s="98"/>
      <c r="M910" s="89"/>
      <c r="N910" s="89"/>
      <c r="O910" s="229"/>
      <c r="P910" s="153"/>
      <c r="Q910" s="138"/>
      <c r="T910" s="141"/>
      <c r="U910" s="141"/>
    </row>
    <row r="911" spans="1:21" ht="15.75">
      <c r="A911" s="41">
        <v>1232</v>
      </c>
      <c r="B911" s="49">
        <v>1800</v>
      </c>
      <c r="C911" s="143">
        <f t="shared" ref="C911:C971" si="374">B911/1000</f>
        <v>1.8</v>
      </c>
      <c r="D911" s="103">
        <v>0</v>
      </c>
      <c r="E911" s="143">
        <f t="shared" ref="E911:E971" si="375">(+C911*D911)+C911</f>
        <v>1.8</v>
      </c>
      <c r="F911" s="98">
        <f>ROUND((+$E911*4000)/12,0)</f>
        <v>600</v>
      </c>
      <c r="G911" s="50">
        <f t="shared" ref="G911:G971" si="376">ROUND((+$E911*8760)/12,0)</f>
        <v>1314</v>
      </c>
      <c r="H911" s="89">
        <f t="shared" ref="H911:H971" si="377">ROUND(+E911*$D$7,2)</f>
        <v>41.87</v>
      </c>
      <c r="I911" s="98">
        <f t="shared" ref="I911:I971" si="378">ROUND(IF((E911*200)&gt;F911,F911,(E911*200)),0)</f>
        <v>360</v>
      </c>
      <c r="J911" s="89">
        <f t="shared" ref="J911:J971" si="379">ROUND(+I911*$D$8,2)</f>
        <v>0</v>
      </c>
      <c r="K911" s="98">
        <f t="shared" ref="K911:K971" si="380">F911-I911</f>
        <v>240</v>
      </c>
      <c r="L911" s="98">
        <f t="shared" ref="L911:L971" si="381">G911-I911</f>
        <v>954</v>
      </c>
      <c r="M911" s="89">
        <f t="shared" ref="M911:N942" si="382">ROUND(+K911*$D$9,2)</f>
        <v>0</v>
      </c>
      <c r="N911" s="89">
        <f t="shared" si="382"/>
        <v>0</v>
      </c>
      <c r="O911" s="229">
        <f t="shared" ref="O911:O933" si="383">H911+J911+M911</f>
        <v>41.87</v>
      </c>
      <c r="P911" s="153">
        <f t="shared" ref="P911:P966" si="384">H911+J911+N911</f>
        <v>41.87</v>
      </c>
      <c r="Q911" s="138"/>
      <c r="T911" s="141"/>
      <c r="U911" s="141"/>
    </row>
    <row r="912" spans="1:21" ht="15.75">
      <c r="A912" s="41">
        <v>1233</v>
      </c>
      <c r="B912" s="49">
        <v>288</v>
      </c>
      <c r="C912" s="143">
        <f t="shared" si="374"/>
        <v>0.28799999999999998</v>
      </c>
      <c r="D912" s="103">
        <v>0</v>
      </c>
      <c r="E912" s="143">
        <f t="shared" si="375"/>
        <v>0.28799999999999998</v>
      </c>
      <c r="F912" s="98">
        <f>ROUND((+$E912*2952)/12,0)</f>
        <v>71</v>
      </c>
      <c r="G912" s="50">
        <f t="shared" si="376"/>
        <v>210</v>
      </c>
      <c r="H912" s="89">
        <f t="shared" si="377"/>
        <v>6.7</v>
      </c>
      <c r="I912" s="98">
        <f t="shared" si="378"/>
        <v>58</v>
      </c>
      <c r="J912" s="89">
        <f t="shared" si="379"/>
        <v>0</v>
      </c>
      <c r="K912" s="98">
        <f t="shared" si="380"/>
        <v>13</v>
      </c>
      <c r="L912" s="98">
        <f t="shared" si="381"/>
        <v>152</v>
      </c>
      <c r="M912" s="89">
        <f t="shared" si="382"/>
        <v>0</v>
      </c>
      <c r="N912" s="89">
        <f t="shared" si="382"/>
        <v>0</v>
      </c>
      <c r="O912" s="229">
        <f t="shared" si="383"/>
        <v>6.7</v>
      </c>
      <c r="P912" s="153">
        <f t="shared" si="384"/>
        <v>6.7</v>
      </c>
      <c r="Q912" s="138"/>
      <c r="T912" s="141"/>
      <c r="U912" s="141"/>
    </row>
    <row r="913" spans="1:28" ht="15.75">
      <c r="A913" s="41">
        <v>1234</v>
      </c>
      <c r="B913" s="49">
        <v>1000</v>
      </c>
      <c r="C913" s="143">
        <f t="shared" si="374"/>
        <v>1</v>
      </c>
      <c r="D913" s="103">
        <v>0.1</v>
      </c>
      <c r="E913" s="143">
        <f t="shared" si="375"/>
        <v>1.1000000000000001</v>
      </c>
      <c r="F913" s="98">
        <f>ROUND((+$E913*2952)/12,0)</f>
        <v>271</v>
      </c>
      <c r="G913" s="50">
        <f t="shared" si="376"/>
        <v>803</v>
      </c>
      <c r="H913" s="89">
        <f t="shared" si="377"/>
        <v>25.59</v>
      </c>
      <c r="I913" s="98">
        <f t="shared" si="378"/>
        <v>220</v>
      </c>
      <c r="J913" s="89">
        <f t="shared" si="379"/>
        <v>0</v>
      </c>
      <c r="K913" s="98">
        <f t="shared" si="380"/>
        <v>51</v>
      </c>
      <c r="L913" s="98">
        <f t="shared" si="381"/>
        <v>583</v>
      </c>
      <c r="M913" s="89">
        <f t="shared" si="382"/>
        <v>0</v>
      </c>
      <c r="N913" s="89">
        <f t="shared" si="382"/>
        <v>0</v>
      </c>
      <c r="O913" s="229">
        <f t="shared" si="383"/>
        <v>25.59</v>
      </c>
      <c r="P913" s="153">
        <f t="shared" si="384"/>
        <v>25.59</v>
      </c>
      <c r="Q913" s="138"/>
      <c r="T913" s="141"/>
      <c r="U913" s="141"/>
    </row>
    <row r="914" spans="1:28" ht="15.75">
      <c r="A914" s="41">
        <v>573</v>
      </c>
      <c r="B914" s="49">
        <v>52</v>
      </c>
      <c r="C914" s="143">
        <f t="shared" si="374"/>
        <v>5.1999999999999998E-2</v>
      </c>
      <c r="D914" s="103">
        <v>0</v>
      </c>
      <c r="E914" s="143">
        <f t="shared" si="375"/>
        <v>5.1999999999999998E-2</v>
      </c>
      <c r="F914" s="98">
        <f t="shared" ref="F914:F919" si="385">ROUND((+$E914*4000)/12,0)</f>
        <v>17</v>
      </c>
      <c r="G914" s="50">
        <f t="shared" si="376"/>
        <v>38</v>
      </c>
      <c r="H914" s="89">
        <f t="shared" si="377"/>
        <v>1.21</v>
      </c>
      <c r="I914" s="98">
        <f t="shared" si="378"/>
        <v>10</v>
      </c>
      <c r="J914" s="89">
        <f t="shared" si="379"/>
        <v>0</v>
      </c>
      <c r="K914" s="98">
        <f t="shared" si="380"/>
        <v>7</v>
      </c>
      <c r="L914" s="98">
        <f t="shared" si="381"/>
        <v>28</v>
      </c>
      <c r="M914" s="89">
        <f t="shared" si="382"/>
        <v>0</v>
      </c>
      <c r="N914" s="89">
        <f t="shared" si="382"/>
        <v>0</v>
      </c>
      <c r="O914" s="229">
        <f t="shared" si="383"/>
        <v>1.21</v>
      </c>
      <c r="P914" s="153">
        <f t="shared" si="384"/>
        <v>1.21</v>
      </c>
      <c r="Q914" s="138"/>
      <c r="T914" s="141"/>
      <c r="U914" s="141"/>
    </row>
    <row r="915" spans="1:28" ht="15.75">
      <c r="A915" s="41">
        <v>574</v>
      </c>
      <c r="B915" s="49">
        <v>140</v>
      </c>
      <c r="C915" s="143">
        <f t="shared" si="374"/>
        <v>0.14000000000000001</v>
      </c>
      <c r="D915" s="103">
        <v>0</v>
      </c>
      <c r="E915" s="143">
        <f t="shared" si="375"/>
        <v>0.14000000000000001</v>
      </c>
      <c r="F915" s="98">
        <f t="shared" si="385"/>
        <v>47</v>
      </c>
      <c r="G915" s="50">
        <f t="shared" si="376"/>
        <v>102</v>
      </c>
      <c r="H915" s="89">
        <f t="shared" si="377"/>
        <v>3.26</v>
      </c>
      <c r="I915" s="98">
        <f t="shared" si="378"/>
        <v>28</v>
      </c>
      <c r="J915" s="89">
        <f t="shared" si="379"/>
        <v>0</v>
      </c>
      <c r="K915" s="98">
        <f t="shared" si="380"/>
        <v>19</v>
      </c>
      <c r="L915" s="98">
        <f t="shared" si="381"/>
        <v>74</v>
      </c>
      <c r="M915" s="89">
        <f t="shared" si="382"/>
        <v>0</v>
      </c>
      <c r="N915" s="89">
        <f t="shared" si="382"/>
        <v>0</v>
      </c>
      <c r="O915" s="229">
        <f t="shared" si="383"/>
        <v>3.26</v>
      </c>
      <c r="P915" s="153">
        <f t="shared" si="384"/>
        <v>3.26</v>
      </c>
      <c r="Q915" s="138"/>
      <c r="T915" s="141"/>
      <c r="U915" s="141"/>
    </row>
    <row r="916" spans="1:28" ht="15.75">
      <c r="A916" s="41">
        <v>575</v>
      </c>
      <c r="B916" s="49">
        <v>185</v>
      </c>
      <c r="C916" s="143">
        <f t="shared" si="374"/>
        <v>0.185</v>
      </c>
      <c r="D916" s="103">
        <v>0</v>
      </c>
      <c r="E916" s="143">
        <f t="shared" si="375"/>
        <v>0.185</v>
      </c>
      <c r="F916" s="98">
        <f t="shared" si="385"/>
        <v>62</v>
      </c>
      <c r="G916" s="50">
        <f t="shared" si="376"/>
        <v>135</v>
      </c>
      <c r="H916" s="89">
        <f t="shared" si="377"/>
        <v>4.3</v>
      </c>
      <c r="I916" s="98">
        <f t="shared" si="378"/>
        <v>37</v>
      </c>
      <c r="J916" s="89">
        <f t="shared" si="379"/>
        <v>0</v>
      </c>
      <c r="K916" s="98">
        <f t="shared" si="380"/>
        <v>25</v>
      </c>
      <c r="L916" s="98">
        <f t="shared" si="381"/>
        <v>98</v>
      </c>
      <c r="M916" s="89">
        <f t="shared" si="382"/>
        <v>0</v>
      </c>
      <c r="N916" s="89">
        <f t="shared" si="382"/>
        <v>0</v>
      </c>
      <c r="O916" s="229">
        <f t="shared" si="383"/>
        <v>4.3</v>
      </c>
      <c r="P916" s="153">
        <f t="shared" si="384"/>
        <v>4.3</v>
      </c>
      <c r="Q916" s="138"/>
      <c r="T916" s="141"/>
      <c r="U916" s="141"/>
    </row>
    <row r="917" spans="1:28" ht="15.75">
      <c r="A917" s="41">
        <v>1235</v>
      </c>
      <c r="B917" s="49">
        <v>1219</v>
      </c>
      <c r="C917" s="143">
        <f t="shared" si="374"/>
        <v>1.2190000000000001</v>
      </c>
      <c r="D917" s="103">
        <v>0</v>
      </c>
      <c r="E917" s="143">
        <f t="shared" si="375"/>
        <v>1.2190000000000001</v>
      </c>
      <c r="F917" s="98">
        <f t="shared" si="385"/>
        <v>406</v>
      </c>
      <c r="G917" s="50">
        <f t="shared" si="376"/>
        <v>890</v>
      </c>
      <c r="H917" s="89">
        <f t="shared" si="377"/>
        <v>28.36</v>
      </c>
      <c r="I917" s="98">
        <f t="shared" si="378"/>
        <v>244</v>
      </c>
      <c r="J917" s="89">
        <f t="shared" si="379"/>
        <v>0</v>
      </c>
      <c r="K917" s="98">
        <f t="shared" si="380"/>
        <v>162</v>
      </c>
      <c r="L917" s="98">
        <f t="shared" si="381"/>
        <v>646</v>
      </c>
      <c r="M917" s="89">
        <f t="shared" si="382"/>
        <v>0</v>
      </c>
      <c r="N917" s="89">
        <f t="shared" si="382"/>
        <v>0</v>
      </c>
      <c r="O917" s="229">
        <f t="shared" si="383"/>
        <v>28.36</v>
      </c>
      <c r="P917" s="153">
        <f t="shared" si="384"/>
        <v>28.36</v>
      </c>
      <c r="Q917" s="138"/>
      <c r="T917" s="141"/>
      <c r="U917" s="141"/>
    </row>
    <row r="918" spans="1:28" ht="15.75">
      <c r="A918" s="41">
        <v>530</v>
      </c>
      <c r="B918" s="49">
        <v>4.5999999999999996</v>
      </c>
      <c r="C918" s="143">
        <f t="shared" si="374"/>
        <v>4.5999999999999999E-3</v>
      </c>
      <c r="D918" s="103">
        <v>0</v>
      </c>
      <c r="E918" s="143">
        <f t="shared" si="375"/>
        <v>4.5999999999999999E-3</v>
      </c>
      <c r="F918" s="98">
        <f t="shared" si="385"/>
        <v>2</v>
      </c>
      <c r="G918" s="50">
        <f t="shared" si="376"/>
        <v>3</v>
      </c>
      <c r="H918" s="89">
        <f t="shared" si="377"/>
        <v>0.11</v>
      </c>
      <c r="I918" s="98">
        <f t="shared" si="378"/>
        <v>1</v>
      </c>
      <c r="J918" s="89">
        <f t="shared" si="379"/>
        <v>0</v>
      </c>
      <c r="K918" s="98">
        <f t="shared" si="380"/>
        <v>1</v>
      </c>
      <c r="L918" s="98">
        <f t="shared" si="381"/>
        <v>2</v>
      </c>
      <c r="M918" s="89">
        <f t="shared" si="382"/>
        <v>0</v>
      </c>
      <c r="N918" s="89">
        <f t="shared" si="382"/>
        <v>0</v>
      </c>
      <c r="O918" s="229">
        <f t="shared" si="383"/>
        <v>0.11</v>
      </c>
      <c r="P918" s="153">
        <f t="shared" si="384"/>
        <v>0.11</v>
      </c>
      <c r="Q918" s="138"/>
      <c r="T918" s="141"/>
      <c r="U918" s="141"/>
      <c r="Z918" s="42">
        <v>530</v>
      </c>
      <c r="AA918" s="42">
        <v>3</v>
      </c>
      <c r="AB918" s="42">
        <v>0.27</v>
      </c>
    </row>
    <row r="919" spans="1:28" ht="15.75">
      <c r="A919" s="41">
        <v>531</v>
      </c>
      <c r="B919" s="49">
        <v>7.5</v>
      </c>
      <c r="C919" s="143">
        <f t="shared" si="374"/>
        <v>7.4999999999999997E-3</v>
      </c>
      <c r="D919" s="103">
        <v>0</v>
      </c>
      <c r="E919" s="143">
        <f t="shared" si="375"/>
        <v>7.4999999999999997E-3</v>
      </c>
      <c r="F919" s="98">
        <f t="shared" si="385"/>
        <v>3</v>
      </c>
      <c r="G919" s="50">
        <f t="shared" si="376"/>
        <v>5</v>
      </c>
      <c r="H919" s="89">
        <f t="shared" si="377"/>
        <v>0.17</v>
      </c>
      <c r="I919" s="98">
        <f t="shared" si="378"/>
        <v>2</v>
      </c>
      <c r="J919" s="89">
        <f t="shared" si="379"/>
        <v>0</v>
      </c>
      <c r="K919" s="98">
        <f t="shared" si="380"/>
        <v>1</v>
      </c>
      <c r="L919" s="98">
        <f t="shared" si="381"/>
        <v>3</v>
      </c>
      <c r="M919" s="89">
        <f t="shared" si="382"/>
        <v>0</v>
      </c>
      <c r="N919" s="89">
        <f t="shared" si="382"/>
        <v>0</v>
      </c>
      <c r="O919" s="229">
        <f t="shared" si="383"/>
        <v>0.17</v>
      </c>
      <c r="P919" s="153">
        <f t="shared" si="384"/>
        <v>0.17</v>
      </c>
      <c r="Q919" s="138"/>
      <c r="T919" s="141"/>
      <c r="U919" s="141"/>
      <c r="Z919" s="42">
        <v>531</v>
      </c>
      <c r="AA919" s="42">
        <v>5</v>
      </c>
      <c r="AB919" s="42">
        <v>0.44999999999999996</v>
      </c>
    </row>
    <row r="920" spans="1:28" ht="15.75">
      <c r="A920" s="41">
        <v>1236</v>
      </c>
      <c r="B920" s="49">
        <v>696</v>
      </c>
      <c r="C920" s="143">
        <f t="shared" si="374"/>
        <v>0.69599999999999995</v>
      </c>
      <c r="D920" s="103">
        <v>0.1</v>
      </c>
      <c r="E920" s="143">
        <f t="shared" si="375"/>
        <v>0.76559999999999995</v>
      </c>
      <c r="F920" s="98">
        <f>ROUND((+$E920*11*365)/12,0)</f>
        <v>256</v>
      </c>
      <c r="G920" s="50">
        <f t="shared" si="376"/>
        <v>559</v>
      </c>
      <c r="H920" s="89">
        <f t="shared" si="377"/>
        <v>17.809999999999999</v>
      </c>
      <c r="I920" s="98">
        <f t="shared" si="378"/>
        <v>153</v>
      </c>
      <c r="J920" s="89">
        <f t="shared" si="379"/>
        <v>0</v>
      </c>
      <c r="K920" s="98">
        <f t="shared" si="380"/>
        <v>103</v>
      </c>
      <c r="L920" s="98">
        <f t="shared" si="381"/>
        <v>406</v>
      </c>
      <c r="M920" s="89">
        <f t="shared" si="382"/>
        <v>0</v>
      </c>
      <c r="N920" s="89">
        <f t="shared" si="382"/>
        <v>0</v>
      </c>
      <c r="O920" s="229">
        <f t="shared" si="383"/>
        <v>17.809999999999999</v>
      </c>
      <c r="P920" s="153">
        <f t="shared" si="384"/>
        <v>17.809999999999999</v>
      </c>
      <c r="Q920" s="138"/>
      <c r="T920" s="141"/>
      <c r="U920" s="141"/>
    </row>
    <row r="921" spans="1:28" ht="15.75">
      <c r="A921" s="41">
        <v>1237</v>
      </c>
      <c r="B921" s="49">
        <f>2*38.9</f>
        <v>77.8</v>
      </c>
      <c r="C921" s="143">
        <f t="shared" si="374"/>
        <v>7.7799999999999994E-2</v>
      </c>
      <c r="D921" s="103">
        <v>0</v>
      </c>
      <c r="E921" s="143">
        <f t="shared" si="375"/>
        <v>7.7799999999999994E-2</v>
      </c>
      <c r="F921" s="98">
        <f>ROUND((+$E921*8*365)/12,0)</f>
        <v>19</v>
      </c>
      <c r="G921" s="50">
        <f t="shared" si="376"/>
        <v>57</v>
      </c>
      <c r="H921" s="89">
        <f t="shared" si="377"/>
        <v>1.81</v>
      </c>
      <c r="I921" s="98">
        <f t="shared" si="378"/>
        <v>16</v>
      </c>
      <c r="J921" s="89">
        <f t="shared" si="379"/>
        <v>0</v>
      </c>
      <c r="K921" s="98">
        <f t="shared" si="380"/>
        <v>3</v>
      </c>
      <c r="L921" s="98">
        <f t="shared" si="381"/>
        <v>41</v>
      </c>
      <c r="M921" s="89">
        <f t="shared" si="382"/>
        <v>0</v>
      </c>
      <c r="N921" s="89">
        <f t="shared" si="382"/>
        <v>0</v>
      </c>
      <c r="O921" s="229">
        <f t="shared" si="383"/>
        <v>1.81</v>
      </c>
      <c r="P921" s="153">
        <f t="shared" si="384"/>
        <v>1.81</v>
      </c>
      <c r="Q921" s="138"/>
      <c r="T921" s="141"/>
      <c r="U921" s="141"/>
    </row>
    <row r="922" spans="1:28" ht="15.75">
      <c r="A922" s="41">
        <v>576</v>
      </c>
      <c r="B922" s="49">
        <v>95</v>
      </c>
      <c r="C922" s="143">
        <f t="shared" si="374"/>
        <v>9.5000000000000001E-2</v>
      </c>
      <c r="D922" s="103">
        <v>0</v>
      </c>
      <c r="E922" s="143">
        <f t="shared" si="375"/>
        <v>9.5000000000000001E-2</v>
      </c>
      <c r="F922" s="98">
        <f t="shared" ref="F922:F927" si="386">ROUND((+$E922*4000)/12,0)</f>
        <v>32</v>
      </c>
      <c r="G922" s="50">
        <f t="shared" si="376"/>
        <v>69</v>
      </c>
      <c r="H922" s="89">
        <f t="shared" si="377"/>
        <v>2.21</v>
      </c>
      <c r="I922" s="98">
        <f t="shared" si="378"/>
        <v>19</v>
      </c>
      <c r="J922" s="89">
        <f t="shared" si="379"/>
        <v>0</v>
      </c>
      <c r="K922" s="98">
        <f t="shared" si="380"/>
        <v>13</v>
      </c>
      <c r="L922" s="98">
        <f t="shared" si="381"/>
        <v>50</v>
      </c>
      <c r="M922" s="89">
        <f t="shared" si="382"/>
        <v>0</v>
      </c>
      <c r="N922" s="89">
        <f t="shared" si="382"/>
        <v>0</v>
      </c>
      <c r="O922" s="229">
        <f t="shared" si="383"/>
        <v>2.21</v>
      </c>
      <c r="P922" s="153">
        <f t="shared" si="384"/>
        <v>2.21</v>
      </c>
      <c r="Q922" s="138"/>
      <c r="T922" s="141"/>
      <c r="U922" s="141"/>
    </row>
    <row r="923" spans="1:28" ht="15.75">
      <c r="A923" s="41">
        <v>577</v>
      </c>
      <c r="B923" s="49">
        <v>155</v>
      </c>
      <c r="C923" s="143">
        <f t="shared" si="374"/>
        <v>0.155</v>
      </c>
      <c r="D923" s="103">
        <v>0</v>
      </c>
      <c r="E923" s="143">
        <f t="shared" si="375"/>
        <v>0.155</v>
      </c>
      <c r="F923" s="98">
        <f t="shared" si="386"/>
        <v>52</v>
      </c>
      <c r="G923" s="50">
        <f t="shared" si="376"/>
        <v>113</v>
      </c>
      <c r="H923" s="89">
        <f t="shared" si="377"/>
        <v>3.61</v>
      </c>
      <c r="I923" s="98">
        <f t="shared" si="378"/>
        <v>31</v>
      </c>
      <c r="J923" s="89">
        <f t="shared" si="379"/>
        <v>0</v>
      </c>
      <c r="K923" s="98">
        <f t="shared" si="380"/>
        <v>21</v>
      </c>
      <c r="L923" s="98">
        <f t="shared" si="381"/>
        <v>82</v>
      </c>
      <c r="M923" s="89">
        <f t="shared" si="382"/>
        <v>0</v>
      </c>
      <c r="N923" s="89">
        <f t="shared" si="382"/>
        <v>0</v>
      </c>
      <c r="O923" s="229">
        <f t="shared" si="383"/>
        <v>3.61</v>
      </c>
      <c r="P923" s="153">
        <f t="shared" si="384"/>
        <v>3.61</v>
      </c>
      <c r="Q923" s="138"/>
      <c r="T923" s="141"/>
      <c r="U923" s="141"/>
    </row>
    <row r="924" spans="1:28" ht="15.75">
      <c r="A924" s="41">
        <v>307</v>
      </c>
      <c r="B924" s="49">
        <v>70</v>
      </c>
      <c r="C924" s="143">
        <f t="shared" si="374"/>
        <v>7.0000000000000007E-2</v>
      </c>
      <c r="D924" s="103">
        <v>0.29120000000000001</v>
      </c>
      <c r="E924" s="143">
        <f t="shared" si="375"/>
        <v>9.0384000000000006E-2</v>
      </c>
      <c r="F924" s="98">
        <f t="shared" si="386"/>
        <v>30</v>
      </c>
      <c r="G924" s="50">
        <f t="shared" si="376"/>
        <v>66</v>
      </c>
      <c r="H924" s="89">
        <f t="shared" si="377"/>
        <v>2.1</v>
      </c>
      <c r="I924" s="98">
        <f t="shared" si="378"/>
        <v>18</v>
      </c>
      <c r="J924" s="89">
        <f t="shared" si="379"/>
        <v>0</v>
      </c>
      <c r="K924" s="98">
        <f t="shared" si="380"/>
        <v>12</v>
      </c>
      <c r="L924" s="98">
        <f t="shared" si="381"/>
        <v>48</v>
      </c>
      <c r="M924" s="89">
        <f t="shared" si="382"/>
        <v>0</v>
      </c>
      <c r="N924" s="89">
        <f t="shared" si="382"/>
        <v>0</v>
      </c>
      <c r="O924" s="229">
        <f t="shared" si="383"/>
        <v>2.1</v>
      </c>
      <c r="P924" s="153">
        <f t="shared" si="384"/>
        <v>2.1</v>
      </c>
      <c r="Q924" s="138"/>
      <c r="T924" s="141"/>
      <c r="U924" s="141"/>
    </row>
    <row r="925" spans="1:28" ht="15.75">
      <c r="A925" s="41">
        <v>308</v>
      </c>
      <c r="B925" s="49">
        <v>100</v>
      </c>
      <c r="C925" s="143">
        <f t="shared" si="374"/>
        <v>0.1</v>
      </c>
      <c r="D925" s="103">
        <v>0.29120000000000001</v>
      </c>
      <c r="E925" s="143">
        <f t="shared" si="375"/>
        <v>0.12912000000000001</v>
      </c>
      <c r="F925" s="98">
        <f t="shared" si="386"/>
        <v>43</v>
      </c>
      <c r="G925" s="50">
        <f t="shared" si="376"/>
        <v>94</v>
      </c>
      <c r="H925" s="89">
        <f t="shared" si="377"/>
        <v>3</v>
      </c>
      <c r="I925" s="98">
        <f t="shared" si="378"/>
        <v>26</v>
      </c>
      <c r="J925" s="89">
        <f t="shared" si="379"/>
        <v>0</v>
      </c>
      <c r="K925" s="98">
        <f t="shared" si="380"/>
        <v>17</v>
      </c>
      <c r="L925" s="98">
        <f t="shared" si="381"/>
        <v>68</v>
      </c>
      <c r="M925" s="89">
        <f t="shared" si="382"/>
        <v>0</v>
      </c>
      <c r="N925" s="89">
        <f t="shared" si="382"/>
        <v>0</v>
      </c>
      <c r="O925" s="229">
        <f t="shared" si="383"/>
        <v>3</v>
      </c>
      <c r="P925" s="153">
        <f t="shared" si="384"/>
        <v>3</v>
      </c>
      <c r="Q925" s="138"/>
      <c r="T925" s="141"/>
      <c r="U925" s="141"/>
    </row>
    <row r="926" spans="1:28" ht="15.75">
      <c r="A926" s="41">
        <v>331</v>
      </c>
      <c r="B926" s="49">
        <v>70</v>
      </c>
      <c r="C926" s="143">
        <f t="shared" si="374"/>
        <v>7.0000000000000007E-2</v>
      </c>
      <c r="D926" s="103">
        <v>0.30449846153846133</v>
      </c>
      <c r="E926" s="143">
        <f t="shared" si="375"/>
        <v>9.1314892307692297E-2</v>
      </c>
      <c r="F926" s="98">
        <f t="shared" si="386"/>
        <v>30</v>
      </c>
      <c r="G926" s="50">
        <f t="shared" si="376"/>
        <v>67</v>
      </c>
      <c r="H926" s="89">
        <f t="shared" si="377"/>
        <v>2.12</v>
      </c>
      <c r="I926" s="98">
        <f t="shared" si="378"/>
        <v>18</v>
      </c>
      <c r="J926" s="89">
        <f t="shared" si="379"/>
        <v>0</v>
      </c>
      <c r="K926" s="98">
        <f t="shared" si="380"/>
        <v>12</v>
      </c>
      <c r="L926" s="98">
        <f t="shared" si="381"/>
        <v>49</v>
      </c>
      <c r="M926" s="89">
        <f t="shared" si="382"/>
        <v>0</v>
      </c>
      <c r="N926" s="89">
        <f t="shared" si="382"/>
        <v>0</v>
      </c>
      <c r="O926" s="229">
        <f t="shared" si="383"/>
        <v>2.12</v>
      </c>
      <c r="P926" s="153">
        <f t="shared" si="384"/>
        <v>2.12</v>
      </c>
      <c r="Q926" s="138"/>
      <c r="T926" s="141"/>
      <c r="U926" s="141"/>
    </row>
    <row r="927" spans="1:28" ht="15.75">
      <c r="A927" s="41">
        <v>333</v>
      </c>
      <c r="B927" s="49">
        <v>175</v>
      </c>
      <c r="C927" s="143">
        <f t="shared" si="374"/>
        <v>0.17499999999999999</v>
      </c>
      <c r="D927" s="103">
        <v>0.3</v>
      </c>
      <c r="E927" s="143">
        <f t="shared" si="375"/>
        <v>0.22749999999999998</v>
      </c>
      <c r="F927" s="98">
        <f t="shared" si="386"/>
        <v>76</v>
      </c>
      <c r="G927" s="50">
        <f t="shared" si="376"/>
        <v>166</v>
      </c>
      <c r="H927" s="89">
        <f t="shared" si="377"/>
        <v>5.29</v>
      </c>
      <c r="I927" s="98">
        <f t="shared" si="378"/>
        <v>46</v>
      </c>
      <c r="J927" s="89">
        <f t="shared" si="379"/>
        <v>0</v>
      </c>
      <c r="K927" s="98">
        <f t="shared" si="380"/>
        <v>30</v>
      </c>
      <c r="L927" s="98">
        <f t="shared" si="381"/>
        <v>120</v>
      </c>
      <c r="M927" s="89">
        <f t="shared" si="382"/>
        <v>0</v>
      </c>
      <c r="N927" s="89">
        <f t="shared" si="382"/>
        <v>0</v>
      </c>
      <c r="O927" s="229">
        <f t="shared" si="383"/>
        <v>5.29</v>
      </c>
      <c r="P927" s="153">
        <f t="shared" si="384"/>
        <v>5.29</v>
      </c>
      <c r="Q927" s="138"/>
      <c r="T927" s="141"/>
      <c r="U927" s="141"/>
    </row>
    <row r="928" spans="1:28" ht="15.75">
      <c r="A928" s="41">
        <v>1238</v>
      </c>
      <c r="B928" s="49">
        <v>104</v>
      </c>
      <c r="C928" s="143">
        <f t="shared" si="374"/>
        <v>0.104</v>
      </c>
      <c r="D928" s="103">
        <v>0</v>
      </c>
      <c r="E928" s="143">
        <f t="shared" si="375"/>
        <v>0.104</v>
      </c>
      <c r="F928" s="98">
        <f>ROUND((+$E928*11*365)/12,0)</f>
        <v>35</v>
      </c>
      <c r="G928" s="50">
        <f t="shared" si="376"/>
        <v>76</v>
      </c>
      <c r="H928" s="89">
        <f t="shared" si="377"/>
        <v>2.42</v>
      </c>
      <c r="I928" s="98">
        <f t="shared" si="378"/>
        <v>21</v>
      </c>
      <c r="J928" s="89">
        <f t="shared" si="379"/>
        <v>0</v>
      </c>
      <c r="K928" s="98">
        <f t="shared" si="380"/>
        <v>14</v>
      </c>
      <c r="L928" s="98">
        <f t="shared" si="381"/>
        <v>55</v>
      </c>
      <c r="M928" s="89">
        <f t="shared" si="382"/>
        <v>0</v>
      </c>
      <c r="N928" s="89">
        <f t="shared" si="382"/>
        <v>0</v>
      </c>
      <c r="O928" s="229">
        <f t="shared" si="383"/>
        <v>2.42</v>
      </c>
      <c r="P928" s="153">
        <f t="shared" si="384"/>
        <v>2.42</v>
      </c>
      <c r="Q928" s="138"/>
      <c r="T928" s="141"/>
      <c r="U928" s="141"/>
    </row>
    <row r="929" spans="1:21" ht="15.75">
      <c r="A929" s="41">
        <v>1239</v>
      </c>
      <c r="B929" s="49">
        <v>720</v>
      </c>
      <c r="C929" s="143">
        <f t="shared" si="374"/>
        <v>0.72</v>
      </c>
      <c r="D929" s="103">
        <v>0</v>
      </c>
      <c r="E929" s="143">
        <f t="shared" si="375"/>
        <v>0.72</v>
      </c>
      <c r="F929" s="98">
        <f>ROUND((+$E929*4000)/12,0)</f>
        <v>240</v>
      </c>
      <c r="G929" s="50">
        <f t="shared" si="376"/>
        <v>526</v>
      </c>
      <c r="H929" s="89">
        <f t="shared" si="377"/>
        <v>16.75</v>
      </c>
      <c r="I929" s="98">
        <f t="shared" si="378"/>
        <v>144</v>
      </c>
      <c r="J929" s="89">
        <f t="shared" si="379"/>
        <v>0</v>
      </c>
      <c r="K929" s="98">
        <f t="shared" si="380"/>
        <v>96</v>
      </c>
      <c r="L929" s="98">
        <f t="shared" si="381"/>
        <v>382</v>
      </c>
      <c r="M929" s="89">
        <f t="shared" si="382"/>
        <v>0</v>
      </c>
      <c r="N929" s="89">
        <f t="shared" si="382"/>
        <v>0</v>
      </c>
      <c r="O929" s="229">
        <f t="shared" si="383"/>
        <v>16.75</v>
      </c>
      <c r="P929" s="153">
        <f t="shared" si="384"/>
        <v>16.75</v>
      </c>
      <c r="Q929" s="138"/>
      <c r="T929" s="141"/>
      <c r="U929" s="141"/>
    </row>
    <row r="930" spans="1:21" ht="15.75">
      <c r="A930" s="41">
        <v>1240</v>
      </c>
      <c r="B930" s="49">
        <v>900</v>
      </c>
      <c r="C930" s="143">
        <f t="shared" si="374"/>
        <v>0.9</v>
      </c>
      <c r="D930" s="103">
        <v>0</v>
      </c>
      <c r="E930" s="143">
        <f t="shared" si="375"/>
        <v>0.9</v>
      </c>
      <c r="F930" s="98">
        <f>ROUND((+$E930*4000)/12,0)</f>
        <v>300</v>
      </c>
      <c r="G930" s="50">
        <f t="shared" si="376"/>
        <v>657</v>
      </c>
      <c r="H930" s="89">
        <f t="shared" si="377"/>
        <v>20.94</v>
      </c>
      <c r="I930" s="98">
        <f t="shared" si="378"/>
        <v>180</v>
      </c>
      <c r="J930" s="89">
        <f t="shared" si="379"/>
        <v>0</v>
      </c>
      <c r="K930" s="98">
        <f t="shared" si="380"/>
        <v>120</v>
      </c>
      <c r="L930" s="98">
        <f t="shared" si="381"/>
        <v>477</v>
      </c>
      <c r="M930" s="89">
        <f t="shared" si="382"/>
        <v>0</v>
      </c>
      <c r="N930" s="89">
        <f t="shared" si="382"/>
        <v>0</v>
      </c>
      <c r="O930" s="229">
        <f t="shared" si="383"/>
        <v>20.94</v>
      </c>
      <c r="P930" s="153">
        <f t="shared" si="384"/>
        <v>20.94</v>
      </c>
      <c r="Q930" s="138"/>
      <c r="T930" s="141"/>
      <c r="U930" s="141"/>
    </row>
    <row r="931" spans="1:21" ht="15.75">
      <c r="A931" s="41">
        <v>1241</v>
      </c>
      <c r="B931" s="49">
        <v>810</v>
      </c>
      <c r="C931" s="143">
        <f t="shared" si="374"/>
        <v>0.81</v>
      </c>
      <c r="D931" s="103">
        <v>0</v>
      </c>
      <c r="E931" s="143">
        <f t="shared" si="375"/>
        <v>0.81</v>
      </c>
      <c r="F931" s="98">
        <f>ROUND((+$E931*24*7*14)/12,0)</f>
        <v>159</v>
      </c>
      <c r="G931" s="50">
        <f t="shared" si="376"/>
        <v>591</v>
      </c>
      <c r="H931" s="89">
        <f t="shared" si="377"/>
        <v>18.84</v>
      </c>
      <c r="I931" s="98">
        <f t="shared" si="378"/>
        <v>159</v>
      </c>
      <c r="J931" s="89">
        <f t="shared" si="379"/>
        <v>0</v>
      </c>
      <c r="K931" s="98">
        <f t="shared" si="380"/>
        <v>0</v>
      </c>
      <c r="L931" s="98">
        <f t="shared" si="381"/>
        <v>432</v>
      </c>
      <c r="M931" s="89">
        <f t="shared" si="382"/>
        <v>0</v>
      </c>
      <c r="N931" s="89">
        <f t="shared" si="382"/>
        <v>0</v>
      </c>
      <c r="O931" s="229">
        <f t="shared" si="383"/>
        <v>18.84</v>
      </c>
      <c r="P931" s="153">
        <f t="shared" si="384"/>
        <v>18.84</v>
      </c>
      <c r="Q931" s="138"/>
      <c r="T931" s="141"/>
      <c r="U931" s="141"/>
    </row>
    <row r="932" spans="1:21" ht="15.75">
      <c r="A932" s="41">
        <v>1242</v>
      </c>
      <c r="B932" s="49">
        <v>250</v>
      </c>
      <c r="C932" s="143">
        <f t="shared" si="374"/>
        <v>0.25</v>
      </c>
      <c r="D932" s="103">
        <v>0</v>
      </c>
      <c r="E932" s="143">
        <f t="shared" si="375"/>
        <v>0.25</v>
      </c>
      <c r="F932" s="98">
        <f t="shared" ref="F932:F937" si="387">ROUND((+$E932*4000)/12,0)</f>
        <v>83</v>
      </c>
      <c r="G932" s="50">
        <f t="shared" si="376"/>
        <v>183</v>
      </c>
      <c r="H932" s="89">
        <f t="shared" si="377"/>
        <v>5.82</v>
      </c>
      <c r="I932" s="98">
        <f t="shared" si="378"/>
        <v>50</v>
      </c>
      <c r="J932" s="89">
        <f t="shared" si="379"/>
        <v>0</v>
      </c>
      <c r="K932" s="98">
        <f t="shared" si="380"/>
        <v>33</v>
      </c>
      <c r="L932" s="98">
        <f t="shared" si="381"/>
        <v>133</v>
      </c>
      <c r="M932" s="89">
        <f t="shared" si="382"/>
        <v>0</v>
      </c>
      <c r="N932" s="89">
        <f t="shared" si="382"/>
        <v>0</v>
      </c>
      <c r="O932" s="229">
        <f t="shared" si="383"/>
        <v>5.82</v>
      </c>
      <c r="P932" s="153">
        <f t="shared" si="384"/>
        <v>5.82</v>
      </c>
      <c r="Q932" s="138"/>
      <c r="T932" s="141"/>
      <c r="U932" s="141"/>
    </row>
    <row r="933" spans="1:21" ht="15.75">
      <c r="A933" s="41">
        <v>578</v>
      </c>
      <c r="B933" s="49">
        <v>75</v>
      </c>
      <c r="C933" s="143">
        <f t="shared" si="374"/>
        <v>7.4999999999999997E-2</v>
      </c>
      <c r="D933" s="103">
        <v>0</v>
      </c>
      <c r="E933" s="143">
        <f t="shared" si="375"/>
        <v>7.4999999999999997E-2</v>
      </c>
      <c r="F933" s="98">
        <f t="shared" si="387"/>
        <v>25</v>
      </c>
      <c r="G933" s="50">
        <f t="shared" si="376"/>
        <v>55</v>
      </c>
      <c r="H933" s="89">
        <f t="shared" si="377"/>
        <v>1.74</v>
      </c>
      <c r="I933" s="98">
        <f t="shared" si="378"/>
        <v>15</v>
      </c>
      <c r="J933" s="89">
        <f t="shared" si="379"/>
        <v>0</v>
      </c>
      <c r="K933" s="98">
        <f t="shared" si="380"/>
        <v>10</v>
      </c>
      <c r="L933" s="98">
        <f t="shared" si="381"/>
        <v>40</v>
      </c>
      <c r="M933" s="89">
        <f t="shared" si="382"/>
        <v>0</v>
      </c>
      <c r="N933" s="89">
        <f t="shared" si="382"/>
        <v>0</v>
      </c>
      <c r="O933" s="229">
        <f t="shared" si="383"/>
        <v>1.74</v>
      </c>
      <c r="P933" s="153">
        <f t="shared" si="384"/>
        <v>1.74</v>
      </c>
      <c r="Q933" s="138"/>
      <c r="T933" s="141"/>
      <c r="U933" s="141"/>
    </row>
    <row r="934" spans="1:21" ht="15.75">
      <c r="A934" s="41">
        <v>536</v>
      </c>
      <c r="B934" s="49">
        <v>105</v>
      </c>
      <c r="C934" s="143">
        <f t="shared" si="374"/>
        <v>0.105</v>
      </c>
      <c r="D934" s="103">
        <v>0</v>
      </c>
      <c r="E934" s="143">
        <f t="shared" si="375"/>
        <v>0.105</v>
      </c>
      <c r="F934" s="98">
        <f t="shared" si="387"/>
        <v>35</v>
      </c>
      <c r="G934" s="50">
        <f t="shared" si="376"/>
        <v>77</v>
      </c>
      <c r="H934" s="89">
        <f t="shared" si="377"/>
        <v>2.44</v>
      </c>
      <c r="I934" s="98">
        <f t="shared" si="378"/>
        <v>21</v>
      </c>
      <c r="J934" s="89">
        <f t="shared" si="379"/>
        <v>0</v>
      </c>
      <c r="K934" s="98">
        <f t="shared" si="380"/>
        <v>14</v>
      </c>
      <c r="L934" s="98">
        <f t="shared" si="381"/>
        <v>56</v>
      </c>
      <c r="M934" s="89">
        <f t="shared" si="382"/>
        <v>0</v>
      </c>
      <c r="N934" s="89">
        <f t="shared" si="382"/>
        <v>0</v>
      </c>
      <c r="O934" s="229">
        <f>H934+J934+M934-0.01</f>
        <v>2.4300000000000002</v>
      </c>
      <c r="P934" s="153">
        <f t="shared" si="384"/>
        <v>2.44</v>
      </c>
      <c r="Q934" s="138"/>
      <c r="T934" s="141"/>
      <c r="U934" s="141"/>
    </row>
    <row r="935" spans="1:21" ht="15.75">
      <c r="A935" s="41">
        <v>579</v>
      </c>
      <c r="B935" s="49">
        <v>138</v>
      </c>
      <c r="C935" s="143">
        <f t="shared" si="374"/>
        <v>0.13800000000000001</v>
      </c>
      <c r="D935" s="103">
        <v>0</v>
      </c>
      <c r="E935" s="143">
        <f t="shared" si="375"/>
        <v>0.13800000000000001</v>
      </c>
      <c r="F935" s="98">
        <f t="shared" si="387"/>
        <v>46</v>
      </c>
      <c r="G935" s="50">
        <f t="shared" si="376"/>
        <v>101</v>
      </c>
      <c r="H935" s="89">
        <f t="shared" si="377"/>
        <v>3.21</v>
      </c>
      <c r="I935" s="98">
        <f t="shared" si="378"/>
        <v>28</v>
      </c>
      <c r="J935" s="89">
        <f t="shared" si="379"/>
        <v>0</v>
      </c>
      <c r="K935" s="98">
        <f t="shared" si="380"/>
        <v>18</v>
      </c>
      <c r="L935" s="98">
        <f t="shared" si="381"/>
        <v>73</v>
      </c>
      <c r="M935" s="89">
        <f t="shared" si="382"/>
        <v>0</v>
      </c>
      <c r="N935" s="89">
        <f t="shared" si="382"/>
        <v>0</v>
      </c>
      <c r="O935" s="229">
        <f t="shared" ref="O935:O971" si="388">H935+J935+M935</f>
        <v>3.21</v>
      </c>
      <c r="P935" s="153">
        <f t="shared" si="384"/>
        <v>3.21</v>
      </c>
      <c r="Q935" s="138"/>
      <c r="T935" s="141"/>
      <c r="U935" s="141"/>
    </row>
    <row r="936" spans="1:21" ht="15.75">
      <c r="A936" s="41">
        <v>580</v>
      </c>
      <c r="B936" s="49">
        <v>140</v>
      </c>
      <c r="C936" s="143">
        <f t="shared" si="374"/>
        <v>0.14000000000000001</v>
      </c>
      <c r="D936" s="103">
        <v>0</v>
      </c>
      <c r="E936" s="143">
        <f t="shared" si="375"/>
        <v>0.14000000000000001</v>
      </c>
      <c r="F936" s="98">
        <f t="shared" si="387"/>
        <v>47</v>
      </c>
      <c r="G936" s="50">
        <f t="shared" si="376"/>
        <v>102</v>
      </c>
      <c r="H936" s="89">
        <f t="shared" si="377"/>
        <v>3.26</v>
      </c>
      <c r="I936" s="98">
        <f t="shared" si="378"/>
        <v>28</v>
      </c>
      <c r="J936" s="89">
        <f t="shared" si="379"/>
        <v>0</v>
      </c>
      <c r="K936" s="98">
        <f t="shared" si="380"/>
        <v>19</v>
      </c>
      <c r="L936" s="98">
        <f t="shared" si="381"/>
        <v>74</v>
      </c>
      <c r="M936" s="89">
        <f t="shared" si="382"/>
        <v>0</v>
      </c>
      <c r="N936" s="89">
        <f t="shared" si="382"/>
        <v>0</v>
      </c>
      <c r="O936" s="229">
        <f t="shared" si="388"/>
        <v>3.26</v>
      </c>
      <c r="P936" s="153">
        <f t="shared" si="384"/>
        <v>3.26</v>
      </c>
      <c r="Q936" s="138"/>
      <c r="T936" s="141"/>
      <c r="U936" s="141"/>
    </row>
    <row r="937" spans="1:21" ht="15.75">
      <c r="A937" s="41">
        <v>581</v>
      </c>
      <c r="B937" s="49">
        <v>185</v>
      </c>
      <c r="C937" s="143">
        <f t="shared" si="374"/>
        <v>0.185</v>
      </c>
      <c r="D937" s="103">
        <v>0</v>
      </c>
      <c r="E937" s="143">
        <f t="shared" si="375"/>
        <v>0.185</v>
      </c>
      <c r="F937" s="98">
        <f t="shared" si="387"/>
        <v>62</v>
      </c>
      <c r="G937" s="50">
        <f t="shared" si="376"/>
        <v>135</v>
      </c>
      <c r="H937" s="89">
        <f t="shared" si="377"/>
        <v>4.3</v>
      </c>
      <c r="I937" s="98">
        <f t="shared" si="378"/>
        <v>37</v>
      </c>
      <c r="J937" s="89">
        <f t="shared" si="379"/>
        <v>0</v>
      </c>
      <c r="K937" s="98">
        <f t="shared" si="380"/>
        <v>25</v>
      </c>
      <c r="L937" s="98">
        <f t="shared" si="381"/>
        <v>98</v>
      </c>
      <c r="M937" s="89">
        <f t="shared" si="382"/>
        <v>0</v>
      </c>
      <c r="N937" s="89">
        <f t="shared" si="382"/>
        <v>0</v>
      </c>
      <c r="O937" s="229">
        <f t="shared" si="388"/>
        <v>4.3</v>
      </c>
      <c r="P937" s="153">
        <f t="shared" si="384"/>
        <v>4.3</v>
      </c>
      <c r="Q937" s="138"/>
      <c r="T937" s="141"/>
      <c r="U937" s="141"/>
    </row>
    <row r="938" spans="1:21" ht="15.75">
      <c r="A938" s="41">
        <v>1243</v>
      </c>
      <c r="B938" s="49">
        <v>518.4</v>
      </c>
      <c r="C938" s="143">
        <f t="shared" si="374"/>
        <v>0.51839999999999997</v>
      </c>
      <c r="D938" s="103">
        <v>0</v>
      </c>
      <c r="E938" s="143">
        <f t="shared" si="375"/>
        <v>0.51839999999999997</v>
      </c>
      <c r="F938" s="98">
        <f>ROUND((+$E938*4.5*7*52)/12,0)</f>
        <v>71</v>
      </c>
      <c r="G938" s="50">
        <f t="shared" si="376"/>
        <v>378</v>
      </c>
      <c r="H938" s="89">
        <f t="shared" si="377"/>
        <v>12.06</v>
      </c>
      <c r="I938" s="98">
        <f t="shared" si="378"/>
        <v>71</v>
      </c>
      <c r="J938" s="89">
        <f t="shared" si="379"/>
        <v>0</v>
      </c>
      <c r="K938" s="98">
        <f t="shared" si="380"/>
        <v>0</v>
      </c>
      <c r="L938" s="98">
        <f t="shared" si="381"/>
        <v>307</v>
      </c>
      <c r="M938" s="89">
        <f t="shared" si="382"/>
        <v>0</v>
      </c>
      <c r="N938" s="89">
        <f t="shared" si="382"/>
        <v>0</v>
      </c>
      <c r="O938" s="229">
        <f t="shared" si="388"/>
        <v>12.06</v>
      </c>
      <c r="P938" s="153">
        <f t="shared" si="384"/>
        <v>12.06</v>
      </c>
      <c r="Q938" s="138"/>
      <c r="T938" s="141"/>
      <c r="U938" s="141"/>
    </row>
    <row r="939" spans="1:21" ht="15.75">
      <c r="A939" s="41">
        <v>1244</v>
      </c>
      <c r="B939" s="49">
        <v>561.6</v>
      </c>
      <c r="C939" s="143">
        <f t="shared" si="374"/>
        <v>0.56159999999999999</v>
      </c>
      <c r="D939" s="103">
        <f>((0+(200*4))/(562))-1</f>
        <v>0.42348754448398584</v>
      </c>
      <c r="E939" s="143">
        <f t="shared" si="375"/>
        <v>0.79943060498220642</v>
      </c>
      <c r="F939" s="98">
        <f>ROUND((+$E939*4000)/12,0)</f>
        <v>266</v>
      </c>
      <c r="G939" s="50">
        <f t="shared" si="376"/>
        <v>584</v>
      </c>
      <c r="H939" s="89">
        <f t="shared" si="377"/>
        <v>18.600000000000001</v>
      </c>
      <c r="I939" s="98">
        <f t="shared" si="378"/>
        <v>160</v>
      </c>
      <c r="J939" s="89">
        <f t="shared" si="379"/>
        <v>0</v>
      </c>
      <c r="K939" s="98">
        <f t="shared" si="380"/>
        <v>106</v>
      </c>
      <c r="L939" s="98">
        <f t="shared" si="381"/>
        <v>424</v>
      </c>
      <c r="M939" s="89">
        <f t="shared" si="382"/>
        <v>0</v>
      </c>
      <c r="N939" s="89">
        <f t="shared" si="382"/>
        <v>0</v>
      </c>
      <c r="O939" s="229">
        <f t="shared" si="388"/>
        <v>18.600000000000001</v>
      </c>
      <c r="P939" s="153">
        <f t="shared" si="384"/>
        <v>18.600000000000001</v>
      </c>
      <c r="Q939" s="138"/>
      <c r="T939" s="141"/>
      <c r="U939" s="141"/>
    </row>
    <row r="940" spans="1:21" ht="15.75">
      <c r="A940" s="41">
        <v>1245</v>
      </c>
      <c r="B940" s="49">
        <v>256</v>
      </c>
      <c r="C940" s="143">
        <f t="shared" si="374"/>
        <v>0.25600000000000001</v>
      </c>
      <c r="D940" s="103">
        <v>0</v>
      </c>
      <c r="E940" s="143">
        <f t="shared" si="375"/>
        <v>0.25600000000000001</v>
      </c>
      <c r="F940" s="98">
        <f>ROUND((+$E940*12*365)/12,0)</f>
        <v>93</v>
      </c>
      <c r="G940" s="50">
        <f t="shared" si="376"/>
        <v>187</v>
      </c>
      <c r="H940" s="89">
        <f t="shared" si="377"/>
        <v>5.96</v>
      </c>
      <c r="I940" s="98">
        <f t="shared" si="378"/>
        <v>51</v>
      </c>
      <c r="J940" s="89">
        <f t="shared" si="379"/>
        <v>0</v>
      </c>
      <c r="K940" s="98">
        <f t="shared" si="380"/>
        <v>42</v>
      </c>
      <c r="L940" s="98">
        <f t="shared" si="381"/>
        <v>136</v>
      </c>
      <c r="M940" s="89">
        <f t="shared" si="382"/>
        <v>0</v>
      </c>
      <c r="N940" s="89">
        <f t="shared" si="382"/>
        <v>0</v>
      </c>
      <c r="O940" s="229">
        <f t="shared" si="388"/>
        <v>5.96</v>
      </c>
      <c r="P940" s="153">
        <f t="shared" si="384"/>
        <v>5.96</v>
      </c>
      <c r="Q940" s="138"/>
      <c r="T940" s="141"/>
      <c r="U940" s="141"/>
    </row>
    <row r="941" spans="1:21" ht="15.75">
      <c r="A941" s="41">
        <v>1246</v>
      </c>
      <c r="B941" s="49">
        <v>85</v>
      </c>
      <c r="C941" s="143">
        <f t="shared" si="374"/>
        <v>8.5000000000000006E-2</v>
      </c>
      <c r="D941" s="103">
        <v>0</v>
      </c>
      <c r="E941" s="143">
        <f t="shared" si="375"/>
        <v>8.5000000000000006E-2</v>
      </c>
      <c r="F941" s="98">
        <f>ROUND((+$E941*24*365)/12,0)</f>
        <v>62</v>
      </c>
      <c r="G941" s="50">
        <f t="shared" si="376"/>
        <v>62</v>
      </c>
      <c r="H941" s="89">
        <f t="shared" si="377"/>
        <v>1.98</v>
      </c>
      <c r="I941" s="98">
        <f t="shared" si="378"/>
        <v>17</v>
      </c>
      <c r="J941" s="89">
        <f t="shared" si="379"/>
        <v>0</v>
      </c>
      <c r="K941" s="98">
        <f t="shared" si="380"/>
        <v>45</v>
      </c>
      <c r="L941" s="98">
        <f t="shared" si="381"/>
        <v>45</v>
      </c>
      <c r="M941" s="89">
        <f t="shared" si="382"/>
        <v>0</v>
      </c>
      <c r="N941" s="89">
        <f t="shared" si="382"/>
        <v>0</v>
      </c>
      <c r="O941" s="229">
        <f t="shared" si="388"/>
        <v>1.98</v>
      </c>
      <c r="P941" s="153">
        <f t="shared" si="384"/>
        <v>1.98</v>
      </c>
      <c r="Q941" s="138"/>
      <c r="T941" s="141"/>
      <c r="U941" s="141"/>
    </row>
    <row r="942" spans="1:21" ht="15.75">
      <c r="A942" s="41">
        <v>582</v>
      </c>
      <c r="B942" s="49">
        <v>54</v>
      </c>
      <c r="C942" s="143">
        <f t="shared" si="374"/>
        <v>5.3999999999999999E-2</v>
      </c>
      <c r="D942" s="103">
        <v>0</v>
      </c>
      <c r="E942" s="143">
        <f t="shared" si="375"/>
        <v>5.3999999999999999E-2</v>
      </c>
      <c r="F942" s="98">
        <f>ROUND((+$E942*4000)/12,0)</f>
        <v>18</v>
      </c>
      <c r="G942" s="50">
        <f t="shared" si="376"/>
        <v>39</v>
      </c>
      <c r="H942" s="89">
        <f t="shared" si="377"/>
        <v>1.26</v>
      </c>
      <c r="I942" s="98">
        <f t="shared" si="378"/>
        <v>11</v>
      </c>
      <c r="J942" s="89">
        <f t="shared" si="379"/>
        <v>0</v>
      </c>
      <c r="K942" s="98">
        <f t="shared" si="380"/>
        <v>7</v>
      </c>
      <c r="L942" s="98">
        <f t="shared" si="381"/>
        <v>28</v>
      </c>
      <c r="M942" s="89">
        <f t="shared" si="382"/>
        <v>0</v>
      </c>
      <c r="N942" s="89">
        <f t="shared" si="382"/>
        <v>0</v>
      </c>
      <c r="O942" s="229">
        <f t="shared" si="388"/>
        <v>1.26</v>
      </c>
      <c r="P942" s="153">
        <f t="shared" si="384"/>
        <v>1.26</v>
      </c>
      <c r="Q942" s="138"/>
      <c r="T942" s="141"/>
      <c r="U942" s="141"/>
    </row>
    <row r="943" spans="1:21" ht="15.75">
      <c r="A943" s="41">
        <v>583</v>
      </c>
      <c r="B943" s="49">
        <v>175</v>
      </c>
      <c r="C943" s="143">
        <f t="shared" si="374"/>
        <v>0.17499999999999999</v>
      </c>
      <c r="D943" s="103">
        <v>0</v>
      </c>
      <c r="E943" s="143">
        <f t="shared" si="375"/>
        <v>0.17499999999999999</v>
      </c>
      <c r="F943" s="98">
        <f>ROUND((+$E943*4000)/12,0)</f>
        <v>58</v>
      </c>
      <c r="G943" s="50">
        <f t="shared" si="376"/>
        <v>128</v>
      </c>
      <c r="H943" s="89">
        <f t="shared" si="377"/>
        <v>4.07</v>
      </c>
      <c r="I943" s="98">
        <f t="shared" si="378"/>
        <v>35</v>
      </c>
      <c r="J943" s="89">
        <f t="shared" si="379"/>
        <v>0</v>
      </c>
      <c r="K943" s="98">
        <f t="shared" si="380"/>
        <v>23</v>
      </c>
      <c r="L943" s="98">
        <f t="shared" si="381"/>
        <v>93</v>
      </c>
      <c r="M943" s="89">
        <f t="shared" ref="M943:N971" si="389">ROUND(+K943*$D$9,2)</f>
        <v>0</v>
      </c>
      <c r="N943" s="89">
        <f t="shared" si="389"/>
        <v>0</v>
      </c>
      <c r="O943" s="229">
        <f t="shared" si="388"/>
        <v>4.07</v>
      </c>
      <c r="P943" s="153">
        <f t="shared" si="384"/>
        <v>4.07</v>
      </c>
      <c r="Q943" s="138"/>
      <c r="T943" s="141"/>
      <c r="U943" s="141"/>
    </row>
    <row r="944" spans="1:21" ht="15.75">
      <c r="A944" s="41">
        <v>1247</v>
      </c>
      <c r="B944" s="49">
        <v>85</v>
      </c>
      <c r="C944" s="143">
        <f t="shared" si="374"/>
        <v>8.5000000000000006E-2</v>
      </c>
      <c r="D944" s="103">
        <v>0</v>
      </c>
      <c r="E944" s="143">
        <f t="shared" si="375"/>
        <v>8.5000000000000006E-2</v>
      </c>
      <c r="F944" s="98">
        <v>100</v>
      </c>
      <c r="G944" s="50">
        <f t="shared" si="376"/>
        <v>62</v>
      </c>
      <c r="H944" s="89">
        <f t="shared" si="377"/>
        <v>1.98</v>
      </c>
      <c r="I944" s="98">
        <f t="shared" si="378"/>
        <v>17</v>
      </c>
      <c r="J944" s="89">
        <f t="shared" si="379"/>
        <v>0</v>
      </c>
      <c r="K944" s="98">
        <f t="shared" si="380"/>
        <v>83</v>
      </c>
      <c r="L944" s="98">
        <f t="shared" si="381"/>
        <v>45</v>
      </c>
      <c r="M944" s="89">
        <f t="shared" si="389"/>
        <v>0</v>
      </c>
      <c r="N944" s="89">
        <f t="shared" si="389"/>
        <v>0</v>
      </c>
      <c r="O944" s="229">
        <f t="shared" si="388"/>
        <v>1.98</v>
      </c>
      <c r="P944" s="153">
        <f t="shared" si="384"/>
        <v>1.98</v>
      </c>
      <c r="Q944" s="138"/>
      <c r="T944" s="141"/>
      <c r="U944" s="141"/>
    </row>
    <row r="945" spans="1:21" ht="15.75">
      <c r="A945" s="41">
        <v>1248</v>
      </c>
      <c r="B945" s="49">
        <f>4.3*120</f>
        <v>516</v>
      </c>
      <c r="C945" s="143">
        <f t="shared" si="374"/>
        <v>0.51600000000000001</v>
      </c>
      <c r="D945" s="103">
        <v>0</v>
      </c>
      <c r="E945" s="143">
        <f t="shared" si="375"/>
        <v>0.51600000000000001</v>
      </c>
      <c r="F945" s="98">
        <f>ROUND((+$E945*4000)/12,0)</f>
        <v>172</v>
      </c>
      <c r="G945" s="50">
        <f t="shared" si="376"/>
        <v>377</v>
      </c>
      <c r="H945" s="89">
        <f t="shared" si="377"/>
        <v>12</v>
      </c>
      <c r="I945" s="98">
        <f t="shared" si="378"/>
        <v>103</v>
      </c>
      <c r="J945" s="89">
        <f t="shared" si="379"/>
        <v>0</v>
      </c>
      <c r="K945" s="98">
        <f t="shared" si="380"/>
        <v>69</v>
      </c>
      <c r="L945" s="98">
        <f t="shared" si="381"/>
        <v>274</v>
      </c>
      <c r="M945" s="89">
        <f t="shared" si="389"/>
        <v>0</v>
      </c>
      <c r="N945" s="89">
        <f t="shared" si="389"/>
        <v>0</v>
      </c>
      <c r="O945" s="229">
        <f t="shared" si="388"/>
        <v>12</v>
      </c>
      <c r="P945" s="153">
        <f t="shared" si="384"/>
        <v>12</v>
      </c>
      <c r="Q945" s="138"/>
      <c r="T945" s="141"/>
      <c r="U945" s="141"/>
    </row>
    <row r="946" spans="1:21" ht="15.75">
      <c r="A946" s="41">
        <v>1249</v>
      </c>
      <c r="B946" s="49">
        <f>120*100</f>
        <v>12000</v>
      </c>
      <c r="C946" s="143">
        <f t="shared" si="374"/>
        <v>12</v>
      </c>
      <c r="D946" s="103">
        <v>0</v>
      </c>
      <c r="E946" s="143">
        <f t="shared" si="375"/>
        <v>12</v>
      </c>
      <c r="F946" s="98">
        <f>ROUND((+$E946*8760)/12,0)</f>
        <v>8760</v>
      </c>
      <c r="G946" s="50">
        <f t="shared" si="376"/>
        <v>8760</v>
      </c>
      <c r="H946" s="89">
        <f t="shared" si="377"/>
        <v>279.17</v>
      </c>
      <c r="I946" s="98">
        <f t="shared" si="378"/>
        <v>2400</v>
      </c>
      <c r="J946" s="89">
        <f t="shared" si="379"/>
        <v>0</v>
      </c>
      <c r="K946" s="98">
        <f t="shared" si="380"/>
        <v>6360</v>
      </c>
      <c r="L946" s="98">
        <f t="shared" si="381"/>
        <v>6360</v>
      </c>
      <c r="M946" s="89">
        <f t="shared" si="389"/>
        <v>0</v>
      </c>
      <c r="N946" s="89">
        <f t="shared" si="389"/>
        <v>0</v>
      </c>
      <c r="O946" s="229">
        <f t="shared" si="388"/>
        <v>279.17</v>
      </c>
      <c r="P946" s="153">
        <f t="shared" si="384"/>
        <v>279.17</v>
      </c>
      <c r="Q946" s="138"/>
      <c r="T946" s="141"/>
      <c r="U946" s="141"/>
    </row>
    <row r="947" spans="1:21" ht="15.75">
      <c r="A947" s="41">
        <v>549</v>
      </c>
      <c r="B947" s="49">
        <v>80</v>
      </c>
      <c r="C947" s="143">
        <f t="shared" si="374"/>
        <v>0.08</v>
      </c>
      <c r="D947" s="103">
        <v>0</v>
      </c>
      <c r="E947" s="143">
        <f t="shared" si="375"/>
        <v>0.08</v>
      </c>
      <c r="F947" s="98">
        <f t="shared" ref="F947:F953" si="390">ROUND((+$E947*4000)/12,0)</f>
        <v>27</v>
      </c>
      <c r="G947" s="50">
        <f t="shared" si="376"/>
        <v>58</v>
      </c>
      <c r="H947" s="89">
        <f t="shared" si="377"/>
        <v>1.86</v>
      </c>
      <c r="I947" s="98">
        <f t="shared" si="378"/>
        <v>16</v>
      </c>
      <c r="J947" s="89">
        <f t="shared" si="379"/>
        <v>0</v>
      </c>
      <c r="K947" s="98">
        <f t="shared" si="380"/>
        <v>11</v>
      </c>
      <c r="L947" s="98">
        <f t="shared" si="381"/>
        <v>42</v>
      </c>
      <c r="M947" s="89">
        <f t="shared" si="389"/>
        <v>0</v>
      </c>
      <c r="N947" s="89">
        <f t="shared" si="389"/>
        <v>0</v>
      </c>
      <c r="O947" s="229">
        <f t="shared" si="388"/>
        <v>1.86</v>
      </c>
      <c r="P947" s="153">
        <f t="shared" si="384"/>
        <v>1.86</v>
      </c>
      <c r="Q947" s="138"/>
      <c r="T947" s="141"/>
      <c r="U947" s="141"/>
    </row>
    <row r="948" spans="1:21" ht="15.75">
      <c r="A948" s="41">
        <v>582</v>
      </c>
      <c r="B948" s="49">
        <v>54</v>
      </c>
      <c r="C948" s="143">
        <f t="shared" si="374"/>
        <v>5.3999999999999999E-2</v>
      </c>
      <c r="D948" s="103">
        <v>0</v>
      </c>
      <c r="E948" s="143">
        <f t="shared" si="375"/>
        <v>5.3999999999999999E-2</v>
      </c>
      <c r="F948" s="98">
        <f t="shared" si="390"/>
        <v>18</v>
      </c>
      <c r="G948" s="50">
        <f t="shared" si="376"/>
        <v>39</v>
      </c>
      <c r="H948" s="89">
        <f t="shared" si="377"/>
        <v>1.26</v>
      </c>
      <c r="I948" s="98">
        <f t="shared" si="378"/>
        <v>11</v>
      </c>
      <c r="J948" s="89">
        <f t="shared" si="379"/>
        <v>0</v>
      </c>
      <c r="K948" s="98">
        <f t="shared" si="380"/>
        <v>7</v>
      </c>
      <c r="L948" s="98">
        <f t="shared" si="381"/>
        <v>28</v>
      </c>
      <c r="M948" s="89">
        <f t="shared" si="389"/>
        <v>0</v>
      </c>
      <c r="N948" s="89">
        <f t="shared" si="389"/>
        <v>0</v>
      </c>
      <c r="O948" s="229">
        <f t="shared" si="388"/>
        <v>1.26</v>
      </c>
      <c r="P948" s="153">
        <f t="shared" si="384"/>
        <v>1.26</v>
      </c>
      <c r="Q948" s="138"/>
      <c r="T948" s="141"/>
      <c r="U948" s="141"/>
    </row>
    <row r="949" spans="1:21" ht="15.75">
      <c r="A949" s="41">
        <v>584</v>
      </c>
      <c r="B949" s="49">
        <v>46</v>
      </c>
      <c r="C949" s="143">
        <f t="shared" si="374"/>
        <v>4.5999999999999999E-2</v>
      </c>
      <c r="D949" s="103">
        <v>0</v>
      </c>
      <c r="E949" s="143">
        <f t="shared" si="375"/>
        <v>4.5999999999999999E-2</v>
      </c>
      <c r="F949" s="98">
        <f t="shared" si="390"/>
        <v>15</v>
      </c>
      <c r="G949" s="50">
        <f t="shared" si="376"/>
        <v>34</v>
      </c>
      <c r="H949" s="89">
        <f t="shared" si="377"/>
        <v>1.07</v>
      </c>
      <c r="I949" s="98">
        <f t="shared" si="378"/>
        <v>9</v>
      </c>
      <c r="J949" s="89">
        <f t="shared" si="379"/>
        <v>0</v>
      </c>
      <c r="K949" s="98">
        <f t="shared" si="380"/>
        <v>6</v>
      </c>
      <c r="L949" s="98">
        <f t="shared" si="381"/>
        <v>25</v>
      </c>
      <c r="M949" s="89">
        <f t="shared" si="389"/>
        <v>0</v>
      </c>
      <c r="N949" s="89">
        <f t="shared" si="389"/>
        <v>0</v>
      </c>
      <c r="O949" s="229">
        <f t="shared" si="388"/>
        <v>1.07</v>
      </c>
      <c r="P949" s="153">
        <f t="shared" si="384"/>
        <v>1.07</v>
      </c>
      <c r="Q949" s="138"/>
      <c r="T949" s="141"/>
      <c r="U949" s="141"/>
    </row>
    <row r="950" spans="1:21" ht="15.75">
      <c r="A950" s="41">
        <v>585</v>
      </c>
      <c r="B950" s="49">
        <v>69</v>
      </c>
      <c r="C950" s="143">
        <f t="shared" si="374"/>
        <v>6.9000000000000006E-2</v>
      </c>
      <c r="D950" s="103">
        <v>0</v>
      </c>
      <c r="E950" s="143">
        <f t="shared" si="375"/>
        <v>6.9000000000000006E-2</v>
      </c>
      <c r="F950" s="98">
        <f t="shared" si="390"/>
        <v>23</v>
      </c>
      <c r="G950" s="50">
        <f t="shared" si="376"/>
        <v>50</v>
      </c>
      <c r="H950" s="89">
        <f t="shared" si="377"/>
        <v>1.61</v>
      </c>
      <c r="I950" s="98">
        <f t="shared" si="378"/>
        <v>14</v>
      </c>
      <c r="J950" s="89">
        <f t="shared" si="379"/>
        <v>0</v>
      </c>
      <c r="K950" s="98">
        <f t="shared" si="380"/>
        <v>9</v>
      </c>
      <c r="L950" s="98">
        <f t="shared" si="381"/>
        <v>36</v>
      </c>
      <c r="M950" s="89">
        <f t="shared" si="389"/>
        <v>0</v>
      </c>
      <c r="N950" s="89">
        <f t="shared" si="389"/>
        <v>0</v>
      </c>
      <c r="O950" s="229">
        <f t="shared" si="388"/>
        <v>1.61</v>
      </c>
      <c r="P950" s="153">
        <f t="shared" si="384"/>
        <v>1.61</v>
      </c>
      <c r="Q950" s="138"/>
      <c r="T950" s="141"/>
      <c r="U950" s="141"/>
    </row>
    <row r="951" spans="1:21" ht="15.75">
      <c r="A951" s="41">
        <v>586</v>
      </c>
      <c r="B951" s="49">
        <v>108</v>
      </c>
      <c r="C951" s="143">
        <f t="shared" si="374"/>
        <v>0.108</v>
      </c>
      <c r="D951" s="103">
        <v>0</v>
      </c>
      <c r="E951" s="143">
        <f t="shared" si="375"/>
        <v>0.108</v>
      </c>
      <c r="F951" s="98">
        <f t="shared" si="390"/>
        <v>36</v>
      </c>
      <c r="G951" s="50">
        <f t="shared" si="376"/>
        <v>79</v>
      </c>
      <c r="H951" s="89">
        <f t="shared" si="377"/>
        <v>2.5099999999999998</v>
      </c>
      <c r="I951" s="98">
        <f t="shared" si="378"/>
        <v>22</v>
      </c>
      <c r="J951" s="89">
        <f t="shared" si="379"/>
        <v>0</v>
      </c>
      <c r="K951" s="98">
        <f t="shared" si="380"/>
        <v>14</v>
      </c>
      <c r="L951" s="98">
        <f t="shared" si="381"/>
        <v>57</v>
      </c>
      <c r="M951" s="89">
        <f t="shared" si="389"/>
        <v>0</v>
      </c>
      <c r="N951" s="89">
        <f t="shared" si="389"/>
        <v>0</v>
      </c>
      <c r="O951" s="229">
        <f t="shared" si="388"/>
        <v>2.5099999999999998</v>
      </c>
      <c r="P951" s="153">
        <f t="shared" si="384"/>
        <v>2.5099999999999998</v>
      </c>
      <c r="Q951" s="138"/>
      <c r="T951" s="141"/>
      <c r="U951" s="141"/>
    </row>
    <row r="952" spans="1:21" ht="15.75">
      <c r="A952" s="41">
        <v>587</v>
      </c>
      <c r="B952" s="49">
        <v>158</v>
      </c>
      <c r="C952" s="143">
        <f t="shared" si="374"/>
        <v>0.158</v>
      </c>
      <c r="D952" s="103">
        <v>0</v>
      </c>
      <c r="E952" s="143">
        <f t="shared" si="375"/>
        <v>0.158</v>
      </c>
      <c r="F952" s="98">
        <f t="shared" si="390"/>
        <v>53</v>
      </c>
      <c r="G952" s="50">
        <f t="shared" si="376"/>
        <v>115</v>
      </c>
      <c r="H952" s="89">
        <f t="shared" si="377"/>
        <v>3.68</v>
      </c>
      <c r="I952" s="98">
        <f t="shared" si="378"/>
        <v>32</v>
      </c>
      <c r="J952" s="89">
        <f t="shared" si="379"/>
        <v>0</v>
      </c>
      <c r="K952" s="98">
        <f t="shared" si="380"/>
        <v>21</v>
      </c>
      <c r="L952" s="98">
        <f t="shared" si="381"/>
        <v>83</v>
      </c>
      <c r="M952" s="89">
        <f t="shared" si="389"/>
        <v>0</v>
      </c>
      <c r="N952" s="89">
        <f t="shared" si="389"/>
        <v>0</v>
      </c>
      <c r="O952" s="229">
        <f t="shared" si="388"/>
        <v>3.68</v>
      </c>
      <c r="P952" s="153">
        <f t="shared" si="384"/>
        <v>3.68</v>
      </c>
      <c r="Q952" s="138"/>
      <c r="T952" s="141"/>
      <c r="U952" s="141"/>
    </row>
    <row r="953" spans="1:21" ht="15.75">
      <c r="A953" s="41">
        <v>588</v>
      </c>
      <c r="B953" s="49">
        <v>45</v>
      </c>
      <c r="C953" s="143">
        <f t="shared" si="374"/>
        <v>4.4999999999999998E-2</v>
      </c>
      <c r="D953" s="103">
        <v>0</v>
      </c>
      <c r="E953" s="143">
        <f t="shared" si="375"/>
        <v>4.4999999999999998E-2</v>
      </c>
      <c r="F953" s="98">
        <f t="shared" si="390"/>
        <v>15</v>
      </c>
      <c r="G953" s="50">
        <f t="shared" si="376"/>
        <v>33</v>
      </c>
      <c r="H953" s="89">
        <f t="shared" si="377"/>
        <v>1.05</v>
      </c>
      <c r="I953" s="98">
        <f t="shared" si="378"/>
        <v>9</v>
      </c>
      <c r="J953" s="89">
        <f t="shared" si="379"/>
        <v>0</v>
      </c>
      <c r="K953" s="98">
        <f t="shared" si="380"/>
        <v>6</v>
      </c>
      <c r="L953" s="98">
        <f t="shared" si="381"/>
        <v>24</v>
      </c>
      <c r="M953" s="89">
        <f t="shared" si="389"/>
        <v>0</v>
      </c>
      <c r="N953" s="89">
        <f t="shared" si="389"/>
        <v>0</v>
      </c>
      <c r="O953" s="229">
        <f t="shared" si="388"/>
        <v>1.05</v>
      </c>
      <c r="P953" s="153">
        <f t="shared" si="384"/>
        <v>1.05</v>
      </c>
      <c r="Q953" s="138"/>
      <c r="T953" s="141"/>
      <c r="U953" s="141"/>
    </row>
    <row r="954" spans="1:21" ht="15.75">
      <c r="A954" s="41">
        <v>1250</v>
      </c>
      <c r="B954" s="49">
        <f>15*120</f>
        <v>1800</v>
      </c>
      <c r="C954" s="143">
        <f t="shared" si="374"/>
        <v>1.8</v>
      </c>
      <c r="D954" s="103">
        <v>0</v>
      </c>
      <c r="E954" s="143">
        <f t="shared" si="375"/>
        <v>1.8</v>
      </c>
      <c r="F954" s="98">
        <f>ROUND((+$E954*24*365)/12,0)</f>
        <v>1314</v>
      </c>
      <c r="G954" s="50">
        <f t="shared" si="376"/>
        <v>1314</v>
      </c>
      <c r="H954" s="89">
        <f t="shared" si="377"/>
        <v>41.87</v>
      </c>
      <c r="I954" s="98">
        <f t="shared" si="378"/>
        <v>360</v>
      </c>
      <c r="J954" s="89">
        <f t="shared" si="379"/>
        <v>0</v>
      </c>
      <c r="K954" s="98">
        <f t="shared" si="380"/>
        <v>954</v>
      </c>
      <c r="L954" s="98">
        <f t="shared" si="381"/>
        <v>954</v>
      </c>
      <c r="M954" s="89">
        <f t="shared" si="389"/>
        <v>0</v>
      </c>
      <c r="N954" s="89">
        <f t="shared" si="389"/>
        <v>0</v>
      </c>
      <c r="O954" s="229">
        <f t="shared" si="388"/>
        <v>41.87</v>
      </c>
      <c r="P954" s="153">
        <f t="shared" si="384"/>
        <v>41.87</v>
      </c>
      <c r="Q954" s="138"/>
      <c r="T954" s="141"/>
      <c r="U954" s="141"/>
    </row>
    <row r="955" spans="1:21" ht="15.75">
      <c r="A955" s="41">
        <v>1251</v>
      </c>
      <c r="B955" s="49">
        <v>110</v>
      </c>
      <c r="C955" s="143">
        <f t="shared" si="374"/>
        <v>0.11</v>
      </c>
      <c r="D955" s="103">
        <v>0</v>
      </c>
      <c r="E955" s="143">
        <f t="shared" si="375"/>
        <v>0.11</v>
      </c>
      <c r="F955" s="98">
        <f>ROUND((+$E955*24*365)/12,0)</f>
        <v>80</v>
      </c>
      <c r="G955" s="50">
        <f t="shared" si="376"/>
        <v>80</v>
      </c>
      <c r="H955" s="89">
        <f t="shared" si="377"/>
        <v>2.56</v>
      </c>
      <c r="I955" s="98">
        <f t="shared" si="378"/>
        <v>22</v>
      </c>
      <c r="J955" s="89">
        <f t="shared" si="379"/>
        <v>0</v>
      </c>
      <c r="K955" s="98">
        <f t="shared" si="380"/>
        <v>58</v>
      </c>
      <c r="L955" s="98">
        <f t="shared" si="381"/>
        <v>58</v>
      </c>
      <c r="M955" s="89">
        <f t="shared" si="389"/>
        <v>0</v>
      </c>
      <c r="N955" s="89">
        <f t="shared" si="389"/>
        <v>0</v>
      </c>
      <c r="O955" s="229">
        <f t="shared" si="388"/>
        <v>2.56</v>
      </c>
      <c r="P955" s="153">
        <f t="shared" si="384"/>
        <v>2.56</v>
      </c>
      <c r="Q955" s="138"/>
      <c r="T955" s="141"/>
      <c r="U955" s="141"/>
    </row>
    <row r="956" spans="1:21" ht="15.75">
      <c r="A956" s="41">
        <v>520</v>
      </c>
      <c r="B956" s="49">
        <v>5</v>
      </c>
      <c r="C956" s="42">
        <f t="shared" si="374"/>
        <v>5.0000000000000001E-3</v>
      </c>
      <c r="D956" s="103">
        <v>0</v>
      </c>
      <c r="E956" s="42">
        <f t="shared" si="375"/>
        <v>5.0000000000000001E-3</v>
      </c>
      <c r="F956" s="98">
        <f>ROUND((+$E956*8760)/12,0)</f>
        <v>4</v>
      </c>
      <c r="G956" s="50">
        <f t="shared" si="376"/>
        <v>4</v>
      </c>
      <c r="H956" s="89">
        <f t="shared" si="377"/>
        <v>0.12</v>
      </c>
      <c r="I956" s="98">
        <f t="shared" si="378"/>
        <v>1</v>
      </c>
      <c r="J956" s="89">
        <f t="shared" si="379"/>
        <v>0</v>
      </c>
      <c r="K956" s="98">
        <f t="shared" si="380"/>
        <v>3</v>
      </c>
      <c r="L956" s="98">
        <f t="shared" si="381"/>
        <v>3</v>
      </c>
      <c r="M956" s="89">
        <f t="shared" si="389"/>
        <v>0</v>
      </c>
      <c r="N956" s="89">
        <f t="shared" si="389"/>
        <v>0</v>
      </c>
      <c r="O956" s="229">
        <f t="shared" si="388"/>
        <v>0.12</v>
      </c>
      <c r="P956" s="153">
        <f t="shared" si="384"/>
        <v>0.12</v>
      </c>
      <c r="Q956" s="138"/>
      <c r="T956" s="141"/>
      <c r="U956" s="141"/>
    </row>
    <row r="957" spans="1:21" ht="15.75">
      <c r="A957" s="41">
        <v>521</v>
      </c>
      <c r="B957" s="49">
        <v>10</v>
      </c>
      <c r="C957" s="42">
        <f t="shared" si="374"/>
        <v>0.01</v>
      </c>
      <c r="D957" s="103">
        <v>0</v>
      </c>
      <c r="E957" s="42">
        <f t="shared" si="375"/>
        <v>0.01</v>
      </c>
      <c r="F957" s="98">
        <f>ROUND((+$E957*3/5*8760)/12,0)</f>
        <v>4</v>
      </c>
      <c r="G957" s="50">
        <f t="shared" si="376"/>
        <v>7</v>
      </c>
      <c r="H957" s="89">
        <f t="shared" si="377"/>
        <v>0.23</v>
      </c>
      <c r="I957" s="98">
        <f t="shared" si="378"/>
        <v>2</v>
      </c>
      <c r="J957" s="89">
        <f t="shared" si="379"/>
        <v>0</v>
      </c>
      <c r="K957" s="98">
        <f t="shared" si="380"/>
        <v>2</v>
      </c>
      <c r="L957" s="98">
        <f t="shared" si="381"/>
        <v>5</v>
      </c>
      <c r="M957" s="89">
        <f t="shared" si="389"/>
        <v>0</v>
      </c>
      <c r="N957" s="89">
        <f t="shared" si="389"/>
        <v>0</v>
      </c>
      <c r="O957" s="229">
        <f t="shared" si="388"/>
        <v>0.23</v>
      </c>
      <c r="P957" s="153">
        <f t="shared" si="384"/>
        <v>0.23</v>
      </c>
      <c r="Q957" s="138"/>
      <c r="T957" s="141"/>
      <c r="U957" s="141"/>
    </row>
    <row r="958" spans="1:21" ht="15.75">
      <c r="A958" s="41">
        <v>522</v>
      </c>
      <c r="B958" s="49">
        <v>22</v>
      </c>
      <c r="C958" s="42">
        <f t="shared" si="374"/>
        <v>2.1999999999999999E-2</v>
      </c>
      <c r="D958" s="103">
        <v>0</v>
      </c>
      <c r="E958" s="42">
        <f t="shared" si="375"/>
        <v>2.1999999999999999E-2</v>
      </c>
      <c r="F958" s="98">
        <f>ROUND((+$E958*0.5/5*8760)/12,0)</f>
        <v>2</v>
      </c>
      <c r="G958" s="50">
        <f t="shared" si="376"/>
        <v>16</v>
      </c>
      <c r="H958" s="89">
        <f t="shared" si="377"/>
        <v>0.51</v>
      </c>
      <c r="I958" s="98">
        <f t="shared" si="378"/>
        <v>2</v>
      </c>
      <c r="J958" s="89">
        <f t="shared" si="379"/>
        <v>0</v>
      </c>
      <c r="K958" s="98">
        <f t="shared" si="380"/>
        <v>0</v>
      </c>
      <c r="L958" s="98">
        <f t="shared" si="381"/>
        <v>14</v>
      </c>
      <c r="M958" s="89">
        <f t="shared" si="389"/>
        <v>0</v>
      </c>
      <c r="N958" s="89">
        <f t="shared" si="389"/>
        <v>0</v>
      </c>
      <c r="O958" s="229">
        <f t="shared" si="388"/>
        <v>0.51</v>
      </c>
      <c r="P958" s="153">
        <f t="shared" si="384"/>
        <v>0.51</v>
      </c>
      <c r="Q958" s="138"/>
      <c r="T958" s="141"/>
      <c r="U958" s="141"/>
    </row>
    <row r="959" spans="1:21" ht="15.75">
      <c r="A959" s="41">
        <v>523</v>
      </c>
      <c r="B959" s="49">
        <v>12</v>
      </c>
      <c r="C959" s="42">
        <f t="shared" si="374"/>
        <v>1.2E-2</v>
      </c>
      <c r="D959" s="103">
        <v>0</v>
      </c>
      <c r="E959" s="42">
        <f t="shared" si="375"/>
        <v>1.2E-2</v>
      </c>
      <c r="F959" s="98">
        <f>ROUND((+$E959*1.5/5*8760)/12,0)</f>
        <v>3</v>
      </c>
      <c r="G959" s="50">
        <f t="shared" si="376"/>
        <v>9</v>
      </c>
      <c r="H959" s="89">
        <f t="shared" si="377"/>
        <v>0.28000000000000003</v>
      </c>
      <c r="I959" s="98">
        <f t="shared" si="378"/>
        <v>2</v>
      </c>
      <c r="J959" s="89">
        <f t="shared" si="379"/>
        <v>0</v>
      </c>
      <c r="K959" s="98">
        <f t="shared" si="380"/>
        <v>1</v>
      </c>
      <c r="L959" s="98">
        <f t="shared" si="381"/>
        <v>7</v>
      </c>
      <c r="M959" s="89">
        <f t="shared" si="389"/>
        <v>0</v>
      </c>
      <c r="N959" s="89">
        <f t="shared" si="389"/>
        <v>0</v>
      </c>
      <c r="O959" s="229">
        <f t="shared" si="388"/>
        <v>0.28000000000000003</v>
      </c>
      <c r="P959" s="153">
        <f t="shared" si="384"/>
        <v>0.28000000000000003</v>
      </c>
      <c r="Q959" s="138"/>
      <c r="T959" s="141"/>
      <c r="U959" s="141"/>
    </row>
    <row r="960" spans="1:21" ht="15.75">
      <c r="A960" s="41">
        <v>524</v>
      </c>
      <c r="B960" s="49">
        <v>13</v>
      </c>
      <c r="C960" s="42">
        <f t="shared" si="374"/>
        <v>1.2999999999999999E-2</v>
      </c>
      <c r="D960" s="103">
        <v>0</v>
      </c>
      <c r="E960" s="42">
        <f t="shared" si="375"/>
        <v>1.2999999999999999E-2</v>
      </c>
      <c r="F960" s="98">
        <f>ROUND((+$E960*0.5/5*8760)/12,0)</f>
        <v>1</v>
      </c>
      <c r="G960" s="50">
        <f t="shared" si="376"/>
        <v>9</v>
      </c>
      <c r="H960" s="89">
        <f t="shared" si="377"/>
        <v>0.3</v>
      </c>
      <c r="I960" s="98">
        <f t="shared" si="378"/>
        <v>1</v>
      </c>
      <c r="J960" s="89">
        <f t="shared" si="379"/>
        <v>0</v>
      </c>
      <c r="K960" s="98">
        <f t="shared" si="380"/>
        <v>0</v>
      </c>
      <c r="L960" s="98">
        <f t="shared" si="381"/>
        <v>8</v>
      </c>
      <c r="M960" s="89">
        <f t="shared" si="389"/>
        <v>0</v>
      </c>
      <c r="N960" s="89">
        <f t="shared" si="389"/>
        <v>0</v>
      </c>
      <c r="O960" s="229">
        <f t="shared" si="388"/>
        <v>0.3</v>
      </c>
      <c r="P960" s="153">
        <f t="shared" si="384"/>
        <v>0.3</v>
      </c>
      <c r="Q960" s="138"/>
      <c r="T960" s="141"/>
      <c r="U960" s="141"/>
    </row>
    <row r="961" spans="1:21" ht="15.75">
      <c r="A961" s="41">
        <v>525</v>
      </c>
      <c r="B961" s="49">
        <v>6</v>
      </c>
      <c r="C961" s="42">
        <f t="shared" si="374"/>
        <v>6.0000000000000001E-3</v>
      </c>
      <c r="D961" s="103">
        <v>0</v>
      </c>
      <c r="E961" s="42">
        <f t="shared" si="375"/>
        <v>6.0000000000000001E-3</v>
      </c>
      <c r="F961" s="98">
        <f>ROUND((+$E961*1.5/5*8760)/12,0)</f>
        <v>1</v>
      </c>
      <c r="G961" s="50">
        <f t="shared" si="376"/>
        <v>4</v>
      </c>
      <c r="H961" s="89">
        <f t="shared" si="377"/>
        <v>0.14000000000000001</v>
      </c>
      <c r="I961" s="98">
        <f t="shared" si="378"/>
        <v>1</v>
      </c>
      <c r="J961" s="89">
        <f t="shared" si="379"/>
        <v>0</v>
      </c>
      <c r="K961" s="98">
        <f t="shared" si="380"/>
        <v>0</v>
      </c>
      <c r="L961" s="98">
        <f t="shared" si="381"/>
        <v>3</v>
      </c>
      <c r="M961" s="89">
        <f t="shared" si="389"/>
        <v>0</v>
      </c>
      <c r="N961" s="89">
        <f t="shared" si="389"/>
        <v>0</v>
      </c>
      <c r="O961" s="229">
        <f t="shared" si="388"/>
        <v>0.14000000000000001</v>
      </c>
      <c r="P961" s="153">
        <f t="shared" si="384"/>
        <v>0.14000000000000001</v>
      </c>
      <c r="Q961" s="138"/>
      <c r="T961" s="141"/>
      <c r="U961" s="141"/>
    </row>
    <row r="962" spans="1:21" ht="15.75">
      <c r="A962" s="41">
        <v>526</v>
      </c>
      <c r="B962" s="49">
        <v>10</v>
      </c>
      <c r="C962" s="42">
        <f t="shared" si="374"/>
        <v>0.01</v>
      </c>
      <c r="D962" s="103">
        <v>0</v>
      </c>
      <c r="E962" s="42">
        <f t="shared" si="375"/>
        <v>0.01</v>
      </c>
      <c r="F962" s="98">
        <f>ROUND((+$E962*4000)/12,0)</f>
        <v>3</v>
      </c>
      <c r="G962" s="50">
        <f t="shared" si="376"/>
        <v>7</v>
      </c>
      <c r="H962" s="89">
        <f t="shared" si="377"/>
        <v>0.23</v>
      </c>
      <c r="I962" s="98">
        <f t="shared" si="378"/>
        <v>2</v>
      </c>
      <c r="J962" s="89">
        <f t="shared" si="379"/>
        <v>0</v>
      </c>
      <c r="K962" s="98">
        <f t="shared" si="380"/>
        <v>1</v>
      </c>
      <c r="L962" s="98">
        <f t="shared" si="381"/>
        <v>5</v>
      </c>
      <c r="M962" s="89">
        <f t="shared" si="389"/>
        <v>0</v>
      </c>
      <c r="N962" s="89">
        <f t="shared" si="389"/>
        <v>0</v>
      </c>
      <c r="O962" s="229">
        <f t="shared" si="388"/>
        <v>0.23</v>
      </c>
      <c r="P962" s="153">
        <f t="shared" si="384"/>
        <v>0.23</v>
      </c>
      <c r="Q962" s="138"/>
      <c r="T962" s="141"/>
      <c r="U962" s="141"/>
    </row>
    <row r="963" spans="1:21" ht="15.75">
      <c r="A963" s="41">
        <v>527</v>
      </c>
      <c r="B963" s="49">
        <v>5</v>
      </c>
      <c r="C963" s="42">
        <f t="shared" si="374"/>
        <v>5.0000000000000001E-3</v>
      </c>
      <c r="D963" s="103">
        <v>0</v>
      </c>
      <c r="E963" s="42">
        <f t="shared" si="375"/>
        <v>5.0000000000000001E-3</v>
      </c>
      <c r="F963" s="98">
        <f>ROUND((+$E963*8760)/12,0)</f>
        <v>4</v>
      </c>
      <c r="G963" s="50">
        <f t="shared" si="376"/>
        <v>4</v>
      </c>
      <c r="H963" s="89">
        <f t="shared" si="377"/>
        <v>0.12</v>
      </c>
      <c r="I963" s="98">
        <f t="shared" si="378"/>
        <v>1</v>
      </c>
      <c r="J963" s="89">
        <f t="shared" si="379"/>
        <v>0</v>
      </c>
      <c r="K963" s="98">
        <f t="shared" si="380"/>
        <v>3</v>
      </c>
      <c r="L963" s="98">
        <f t="shared" si="381"/>
        <v>3</v>
      </c>
      <c r="M963" s="89">
        <f t="shared" si="389"/>
        <v>0</v>
      </c>
      <c r="N963" s="89">
        <f t="shared" si="389"/>
        <v>0</v>
      </c>
      <c r="O963" s="229">
        <f t="shared" si="388"/>
        <v>0.12</v>
      </c>
      <c r="P963" s="153">
        <f t="shared" si="384"/>
        <v>0.12</v>
      </c>
      <c r="Q963" s="138"/>
      <c r="T963" s="141"/>
      <c r="U963" s="141"/>
    </row>
    <row r="964" spans="1:21" ht="15.75">
      <c r="A964" s="41">
        <v>1252</v>
      </c>
      <c r="B964" s="49">
        <f>4*0.82*120</f>
        <v>393.59999999999997</v>
      </c>
      <c r="C964" s="143">
        <f t="shared" si="374"/>
        <v>0.39359999999999995</v>
      </c>
      <c r="D964" s="103">
        <v>0</v>
      </c>
      <c r="E964" s="143">
        <f t="shared" si="375"/>
        <v>0.39359999999999995</v>
      </c>
      <c r="F964" s="98">
        <f>ROUND((+$E964*4000)/12,0)</f>
        <v>131</v>
      </c>
      <c r="G964" s="50">
        <f t="shared" si="376"/>
        <v>287</v>
      </c>
      <c r="H964" s="89">
        <f t="shared" si="377"/>
        <v>9.16</v>
      </c>
      <c r="I964" s="98">
        <f t="shared" si="378"/>
        <v>79</v>
      </c>
      <c r="J964" s="89">
        <f t="shared" si="379"/>
        <v>0</v>
      </c>
      <c r="K964" s="98">
        <f t="shared" si="380"/>
        <v>52</v>
      </c>
      <c r="L964" s="98">
        <f t="shared" si="381"/>
        <v>208</v>
      </c>
      <c r="M964" s="89">
        <f t="shared" si="389"/>
        <v>0</v>
      </c>
      <c r="N964" s="89">
        <f t="shared" si="389"/>
        <v>0</v>
      </c>
      <c r="O964" s="229">
        <f t="shared" si="388"/>
        <v>9.16</v>
      </c>
      <c r="P964" s="153">
        <f t="shared" si="384"/>
        <v>9.16</v>
      </c>
      <c r="Q964" s="138"/>
      <c r="T964" s="141"/>
      <c r="U964" s="141"/>
    </row>
    <row r="965" spans="1:21" ht="15.75">
      <c r="A965" s="41">
        <v>1231</v>
      </c>
      <c r="B965" s="49">
        <v>48.6</v>
      </c>
      <c r="C965" s="143">
        <f t="shared" si="374"/>
        <v>4.8600000000000004E-2</v>
      </c>
      <c r="D965" s="103">
        <v>0</v>
      </c>
      <c r="E965" s="143">
        <f t="shared" si="375"/>
        <v>4.8600000000000004E-2</v>
      </c>
      <c r="F965" s="98">
        <f>ROUND((+$E965*4000)/12,0)</f>
        <v>16</v>
      </c>
      <c r="G965" s="50">
        <f t="shared" si="376"/>
        <v>35</v>
      </c>
      <c r="H965" s="89">
        <f t="shared" si="377"/>
        <v>1.1299999999999999</v>
      </c>
      <c r="I965" s="98">
        <f t="shared" si="378"/>
        <v>10</v>
      </c>
      <c r="J965" s="89">
        <f t="shared" si="379"/>
        <v>0</v>
      </c>
      <c r="K965" s="98">
        <f t="shared" si="380"/>
        <v>6</v>
      </c>
      <c r="L965" s="98">
        <f t="shared" si="381"/>
        <v>25</v>
      </c>
      <c r="M965" s="89">
        <f t="shared" si="389"/>
        <v>0</v>
      </c>
      <c r="N965" s="89">
        <f t="shared" si="389"/>
        <v>0</v>
      </c>
      <c r="O965" s="229">
        <f t="shared" si="388"/>
        <v>1.1299999999999999</v>
      </c>
      <c r="P965" s="153">
        <f t="shared" si="384"/>
        <v>1.1299999999999999</v>
      </c>
      <c r="Q965" s="138"/>
      <c r="T965" s="141"/>
      <c r="U965" s="141"/>
    </row>
    <row r="966" spans="1:21" ht="15.75">
      <c r="A966" s="41">
        <v>1253</v>
      </c>
      <c r="B966" s="49">
        <f>(10+20)/2</f>
        <v>15</v>
      </c>
      <c r="C966" s="143">
        <f t="shared" si="374"/>
        <v>1.4999999999999999E-2</v>
      </c>
      <c r="D966" s="103">
        <v>0</v>
      </c>
      <c r="E966" s="143">
        <f t="shared" si="375"/>
        <v>1.4999999999999999E-2</v>
      </c>
      <c r="F966" s="98">
        <f>ROUND((+$E966*4000)/12,0)</f>
        <v>5</v>
      </c>
      <c r="G966" s="50">
        <f t="shared" si="376"/>
        <v>11</v>
      </c>
      <c r="H966" s="89">
        <f t="shared" si="377"/>
        <v>0.35</v>
      </c>
      <c r="I966" s="98">
        <f t="shared" si="378"/>
        <v>3</v>
      </c>
      <c r="J966" s="89">
        <f t="shared" si="379"/>
        <v>0</v>
      </c>
      <c r="K966" s="98">
        <f t="shared" si="380"/>
        <v>2</v>
      </c>
      <c r="L966" s="98">
        <f t="shared" si="381"/>
        <v>8</v>
      </c>
      <c r="M966" s="89">
        <f t="shared" si="389"/>
        <v>0</v>
      </c>
      <c r="N966" s="89">
        <f t="shared" si="389"/>
        <v>0</v>
      </c>
      <c r="O966" s="229">
        <f t="shared" si="388"/>
        <v>0.35</v>
      </c>
      <c r="P966" s="153">
        <f t="shared" si="384"/>
        <v>0.35</v>
      </c>
      <c r="Q966" s="138"/>
      <c r="T966" s="141"/>
      <c r="U966" s="141"/>
    </row>
    <row r="967" spans="1:21" ht="15.75">
      <c r="A967" s="41">
        <v>1254</v>
      </c>
      <c r="B967" s="49">
        <v>1000</v>
      </c>
      <c r="C967" s="143">
        <f t="shared" si="374"/>
        <v>1</v>
      </c>
      <c r="D967" s="103">
        <v>0</v>
      </c>
      <c r="E967" s="143">
        <f t="shared" si="375"/>
        <v>1</v>
      </c>
      <c r="F967" s="98">
        <f>ROUND((+$E967*(365*10))/12,0)</f>
        <v>304</v>
      </c>
      <c r="G967" s="50">
        <f t="shared" si="376"/>
        <v>730</v>
      </c>
      <c r="H967" s="89">
        <f t="shared" si="377"/>
        <v>23.26</v>
      </c>
      <c r="I967" s="98">
        <f t="shared" si="378"/>
        <v>200</v>
      </c>
      <c r="J967" s="89">
        <f t="shared" si="379"/>
        <v>0</v>
      </c>
      <c r="K967" s="98">
        <f t="shared" si="380"/>
        <v>104</v>
      </c>
      <c r="L967" s="98">
        <f t="shared" si="381"/>
        <v>530</v>
      </c>
      <c r="M967" s="89">
        <f t="shared" si="389"/>
        <v>0</v>
      </c>
      <c r="N967" s="89">
        <f t="shared" si="389"/>
        <v>0</v>
      </c>
      <c r="O967" s="229">
        <f t="shared" si="388"/>
        <v>23.26</v>
      </c>
      <c r="P967" s="153">
        <f>N967</f>
        <v>0</v>
      </c>
      <c r="Q967" s="138"/>
      <c r="T967" s="141"/>
      <c r="U967" s="141"/>
    </row>
    <row r="968" spans="1:21" ht="15.75">
      <c r="A968" s="41">
        <v>1255</v>
      </c>
      <c r="B968" s="49">
        <f>110*4</f>
        <v>440</v>
      </c>
      <c r="C968" s="143">
        <f t="shared" si="374"/>
        <v>0.44</v>
      </c>
      <c r="D968" s="103">
        <v>0</v>
      </c>
      <c r="E968" s="143">
        <f t="shared" si="375"/>
        <v>0.44</v>
      </c>
      <c r="F968" s="98">
        <f>ROUND((+$E968*4000)/12,0)</f>
        <v>147</v>
      </c>
      <c r="G968" s="50">
        <f t="shared" si="376"/>
        <v>321</v>
      </c>
      <c r="H968" s="89">
        <f t="shared" si="377"/>
        <v>10.24</v>
      </c>
      <c r="I968" s="98">
        <f t="shared" si="378"/>
        <v>88</v>
      </c>
      <c r="J968" s="89">
        <f t="shared" si="379"/>
        <v>0</v>
      </c>
      <c r="K968" s="98">
        <f t="shared" si="380"/>
        <v>59</v>
      </c>
      <c r="L968" s="98">
        <f t="shared" si="381"/>
        <v>233</v>
      </c>
      <c r="M968" s="89">
        <f t="shared" si="389"/>
        <v>0</v>
      </c>
      <c r="N968" s="89">
        <f t="shared" si="389"/>
        <v>0</v>
      </c>
      <c r="O968" s="229">
        <f t="shared" si="388"/>
        <v>10.24</v>
      </c>
      <c r="P968" s="153">
        <f>H968+J968+N968</f>
        <v>10.24</v>
      </c>
      <c r="Q968" s="138"/>
      <c r="T968" s="141"/>
      <c r="U968" s="141"/>
    </row>
    <row r="969" spans="1:21" ht="15.75">
      <c r="A969" s="41">
        <v>1256</v>
      </c>
      <c r="B969" s="49">
        <f>2*4.6</f>
        <v>9.1999999999999993</v>
      </c>
      <c r="C969" s="143">
        <f t="shared" si="374"/>
        <v>9.1999999999999998E-3</v>
      </c>
      <c r="D969" s="103">
        <v>0</v>
      </c>
      <c r="E969" s="143">
        <f t="shared" si="375"/>
        <v>9.1999999999999998E-3</v>
      </c>
      <c r="F969" s="98">
        <f>ROUND((+$E969*8760)/12,0)</f>
        <v>7</v>
      </c>
      <c r="G969" s="50">
        <f t="shared" si="376"/>
        <v>7</v>
      </c>
      <c r="H969" s="89">
        <f t="shared" si="377"/>
        <v>0.21</v>
      </c>
      <c r="I969" s="98">
        <f t="shared" si="378"/>
        <v>2</v>
      </c>
      <c r="J969" s="89">
        <f t="shared" si="379"/>
        <v>0</v>
      </c>
      <c r="K969" s="98">
        <f t="shared" si="380"/>
        <v>5</v>
      </c>
      <c r="L969" s="98">
        <f t="shared" si="381"/>
        <v>5</v>
      </c>
      <c r="M969" s="89">
        <f t="shared" si="389"/>
        <v>0</v>
      </c>
      <c r="N969" s="89">
        <f t="shared" si="389"/>
        <v>0</v>
      </c>
      <c r="O969" s="229">
        <f t="shared" si="388"/>
        <v>0.21</v>
      </c>
      <c r="P969" s="153">
        <f>H969+J969+N969</f>
        <v>0.21</v>
      </c>
      <c r="Q969" s="138"/>
      <c r="T969" s="141"/>
      <c r="U969" s="141"/>
    </row>
    <row r="970" spans="1:21" ht="15.75">
      <c r="A970" s="41">
        <v>1257</v>
      </c>
      <c r="B970" s="49">
        <f>2.08*120</f>
        <v>249.60000000000002</v>
      </c>
      <c r="C970" s="143">
        <f t="shared" si="374"/>
        <v>0.24960000000000002</v>
      </c>
      <c r="D970" s="103">
        <v>0</v>
      </c>
      <c r="E970" s="143">
        <f t="shared" si="375"/>
        <v>0.24960000000000002</v>
      </c>
      <c r="F970" s="98">
        <f>ROUND((+$E970*24*365*(7/10))/12,0)</f>
        <v>128</v>
      </c>
      <c r="G970" s="50">
        <f t="shared" si="376"/>
        <v>182</v>
      </c>
      <c r="H970" s="89">
        <f t="shared" si="377"/>
        <v>5.81</v>
      </c>
      <c r="I970" s="98">
        <f t="shared" si="378"/>
        <v>50</v>
      </c>
      <c r="J970" s="89">
        <f t="shared" si="379"/>
        <v>0</v>
      </c>
      <c r="K970" s="98">
        <f t="shared" si="380"/>
        <v>78</v>
      </c>
      <c r="L970" s="98">
        <f t="shared" si="381"/>
        <v>132</v>
      </c>
      <c r="M970" s="89">
        <f t="shared" si="389"/>
        <v>0</v>
      </c>
      <c r="N970" s="89">
        <f t="shared" si="389"/>
        <v>0</v>
      </c>
      <c r="O970" s="229">
        <f t="shared" si="388"/>
        <v>5.81</v>
      </c>
      <c r="P970" s="153">
        <f>H970+J970+N970</f>
        <v>5.81</v>
      </c>
      <c r="Q970" s="138"/>
      <c r="T970" s="141"/>
      <c r="U970" s="141"/>
    </row>
    <row r="971" spans="1:21" ht="15.75">
      <c r="A971" s="41">
        <v>590</v>
      </c>
      <c r="B971" s="49">
        <v>90</v>
      </c>
      <c r="C971" s="143">
        <f t="shared" si="374"/>
        <v>0.09</v>
      </c>
      <c r="D971" s="103">
        <v>0</v>
      </c>
      <c r="E971" s="143">
        <f t="shared" si="375"/>
        <v>0.09</v>
      </c>
      <c r="F971" s="98">
        <f>ROUND((+$E971*4000)/12,0)</f>
        <v>30</v>
      </c>
      <c r="G971" s="50">
        <f t="shared" si="376"/>
        <v>66</v>
      </c>
      <c r="H971" s="89">
        <f t="shared" si="377"/>
        <v>2.09</v>
      </c>
      <c r="I971" s="98">
        <f t="shared" si="378"/>
        <v>18</v>
      </c>
      <c r="J971" s="89">
        <f t="shared" si="379"/>
        <v>0</v>
      </c>
      <c r="K971" s="98">
        <f t="shared" si="380"/>
        <v>12</v>
      </c>
      <c r="L971" s="98">
        <f t="shared" si="381"/>
        <v>48</v>
      </c>
      <c r="M971" s="89">
        <f t="shared" si="389"/>
        <v>0</v>
      </c>
      <c r="N971" s="89">
        <f t="shared" si="389"/>
        <v>0</v>
      </c>
      <c r="O971" s="229">
        <f t="shared" si="388"/>
        <v>2.09</v>
      </c>
      <c r="P971" s="153">
        <f>H971+J971+N971</f>
        <v>2.09</v>
      </c>
      <c r="Q971" s="138"/>
      <c r="T971" s="141"/>
      <c r="U971" s="141"/>
    </row>
    <row r="972" spans="1:21" ht="15.75">
      <c r="A972" s="41"/>
      <c r="B972" s="49"/>
      <c r="C972" s="143"/>
      <c r="D972" s="103"/>
      <c r="E972" s="143"/>
      <c r="F972" s="98"/>
      <c r="G972" s="50"/>
      <c r="H972" s="89"/>
      <c r="I972" s="98"/>
      <c r="J972" s="89"/>
      <c r="K972" s="98"/>
      <c r="L972" s="98"/>
      <c r="M972" s="89"/>
      <c r="N972" s="89"/>
      <c r="O972" s="229"/>
      <c r="P972" s="153"/>
      <c r="Q972" s="138"/>
      <c r="T972" s="141"/>
      <c r="U972" s="141"/>
    </row>
    <row r="973" spans="1:21" ht="15.75">
      <c r="A973" s="41"/>
      <c r="B973" s="246">
        <f>2*87</f>
        <v>174</v>
      </c>
      <c r="C973" s="143">
        <f>B973/1000</f>
        <v>0.17399999999999999</v>
      </c>
      <c r="D973" s="103">
        <v>0</v>
      </c>
      <c r="E973" s="143">
        <f>(+C973*D973)+C973</f>
        <v>0.17399999999999999</v>
      </c>
      <c r="F973" s="98">
        <f>ROUND((+$E973*4000)/12,0)</f>
        <v>58</v>
      </c>
      <c r="G973" s="50">
        <f>ROUND((+$E973*8760)/12,0)</f>
        <v>127</v>
      </c>
      <c r="H973" s="89">
        <f>ROUND(+E973*$D$7,2)</f>
        <v>4.05</v>
      </c>
      <c r="I973" s="98">
        <f>ROUND(IF((E973*200)&gt;F973,F973,(E973*200)),0)</f>
        <v>35</v>
      </c>
      <c r="J973" s="89">
        <f>ROUND(+I973*$D$8,2)</f>
        <v>0</v>
      </c>
      <c r="K973" s="98">
        <f>F973-I973</f>
        <v>23</v>
      </c>
      <c r="L973" s="98">
        <f>G973-I973</f>
        <v>92</v>
      </c>
      <c r="M973" s="89">
        <f>ROUND(+K973*$D$9,2)</f>
        <v>0</v>
      </c>
      <c r="N973" s="89">
        <f>ROUND(+L973*$D$9,2)</f>
        <v>0</v>
      </c>
      <c r="O973" s="229">
        <f>H973+J973+M973</f>
        <v>4.05</v>
      </c>
      <c r="P973" s="153">
        <f>H973+J973+N973</f>
        <v>4.05</v>
      </c>
      <c r="Q973" s="138"/>
      <c r="T973" s="141"/>
      <c r="U973" s="141"/>
    </row>
    <row r="974" spans="1:21" ht="15.75">
      <c r="A974" s="41"/>
      <c r="B974" s="247">
        <f>2*30</f>
        <v>60</v>
      </c>
      <c r="C974" s="143">
        <f>B974/1000</f>
        <v>0.06</v>
      </c>
      <c r="D974" s="103">
        <v>0</v>
      </c>
      <c r="E974" s="143">
        <f>(+C974*D974)+C974</f>
        <v>0.06</v>
      </c>
      <c r="F974" s="98">
        <f>ROUND((+$E974*4000)/12,0)</f>
        <v>20</v>
      </c>
      <c r="G974" s="50">
        <f>ROUND((+$E974*8760)/12,0)</f>
        <v>44</v>
      </c>
      <c r="H974" s="89">
        <f>ROUND(+E974*$D$7,2)</f>
        <v>1.4</v>
      </c>
      <c r="I974" s="98">
        <f>ROUND(IF((E974*200)&gt;F974,F974,(E974*200)),0)</f>
        <v>12</v>
      </c>
      <c r="J974" s="89">
        <f>ROUND(+I974*$D$8,2)</f>
        <v>0</v>
      </c>
      <c r="K974" s="98">
        <f>F974-I974</f>
        <v>8</v>
      </c>
      <c r="L974" s="98">
        <f>G974-I974</f>
        <v>32</v>
      </c>
      <c r="M974" s="89">
        <f>ROUND(+K974*$D$9,2)</f>
        <v>0</v>
      </c>
      <c r="N974" s="89">
        <f>ROUND(+L974*$D$9,2)</f>
        <v>0</v>
      </c>
      <c r="O974" s="229">
        <f>H974+J974+M974</f>
        <v>1.4</v>
      </c>
      <c r="P974" s="153">
        <f>H974+J974+N974</f>
        <v>1.4</v>
      </c>
      <c r="Q974" s="138"/>
      <c r="T974" s="141"/>
      <c r="U974" s="141"/>
    </row>
    <row r="975" spans="1:21" ht="15.75">
      <c r="A975" s="41">
        <v>1258</v>
      </c>
      <c r="B975" s="246">
        <f>SUM(B973:B974)</f>
        <v>234</v>
      </c>
      <c r="C975" s="143"/>
      <c r="D975" s="103"/>
      <c r="E975" s="143"/>
      <c r="F975" s="50">
        <f>SUM(F973:F974)</f>
        <v>78</v>
      </c>
      <c r="G975" s="50"/>
      <c r="H975" s="89"/>
      <c r="I975" s="98"/>
      <c r="J975" s="89"/>
      <c r="K975" s="98"/>
      <c r="L975" s="98"/>
      <c r="M975" s="89"/>
      <c r="N975" s="89"/>
      <c r="O975" s="248">
        <f>SUM(O973:O974)</f>
        <v>5.4499999999999993</v>
      </c>
      <c r="P975" s="249">
        <f>SUM(P973:P974)</f>
        <v>5.4499999999999993</v>
      </c>
      <c r="Q975" s="138"/>
      <c r="T975" s="141"/>
      <c r="U975" s="141"/>
    </row>
    <row r="976" spans="1:21" ht="15.75">
      <c r="A976" s="41"/>
      <c r="B976" s="246"/>
      <c r="C976" s="143"/>
      <c r="D976" s="103"/>
      <c r="E976" s="143"/>
      <c r="F976" s="98"/>
      <c r="G976" s="50"/>
      <c r="H976" s="89"/>
      <c r="I976" s="98"/>
      <c r="J976" s="89"/>
      <c r="K976" s="98"/>
      <c r="L976" s="98"/>
      <c r="M976" s="89"/>
      <c r="N976" s="89"/>
      <c r="O976" s="250"/>
      <c r="P976" s="251"/>
      <c r="Q976" s="138"/>
      <c r="T976" s="141"/>
      <c r="U976" s="141"/>
    </row>
    <row r="977" spans="1:21" ht="15.75">
      <c r="A977" s="41">
        <v>1259</v>
      </c>
      <c r="B977" s="49">
        <v>1440</v>
      </c>
      <c r="C977" s="143">
        <f t="shared" ref="C977:C1040" si="391">B977/1000</f>
        <v>1.44</v>
      </c>
      <c r="D977" s="103">
        <v>0</v>
      </c>
      <c r="E977" s="143">
        <f t="shared" ref="E977:E1040" si="392">(+C977*D977)+C977</f>
        <v>1.44</v>
      </c>
      <c r="F977" s="98">
        <f>ROUND((+$E977*24*365)/12,0)</f>
        <v>1051</v>
      </c>
      <c r="G977" s="50">
        <f t="shared" ref="G977:G1040" si="393">ROUND((+$E977*8760)/12,0)</f>
        <v>1051</v>
      </c>
      <c r="H977" s="89">
        <f t="shared" ref="H977:H1040" si="394">ROUND(+E977*$D$7,2)</f>
        <v>33.5</v>
      </c>
      <c r="I977" s="98">
        <f t="shared" ref="I977:I1040" si="395">ROUND(IF((E977*200)&gt;F977,F977,(E977*200)),0)</f>
        <v>288</v>
      </c>
      <c r="J977" s="89">
        <f t="shared" ref="J977:J989" si="396">ROUND(+I977*$D$8,2)</f>
        <v>0</v>
      </c>
      <c r="K977" s="98">
        <f t="shared" ref="K977:K1040" si="397">F977-I977</f>
        <v>763</v>
      </c>
      <c r="L977" s="98">
        <f t="shared" ref="L977:L1040" si="398">G977-I977</f>
        <v>763</v>
      </c>
      <c r="M977" s="89">
        <f t="shared" ref="M977:N989" si="399">ROUND(+K977*$D$9,2)</f>
        <v>0</v>
      </c>
      <c r="N977" s="89">
        <f t="shared" si="399"/>
        <v>0</v>
      </c>
      <c r="O977" s="229">
        <f t="shared" ref="O977:O1040" si="400">H977+J977+M977</f>
        <v>33.5</v>
      </c>
      <c r="P977" s="153">
        <f t="shared" ref="P977:P1040" si="401">H977+J977+N977</f>
        <v>33.5</v>
      </c>
      <c r="Q977" s="138"/>
      <c r="T977" s="141"/>
      <c r="U977" s="141"/>
    </row>
    <row r="978" spans="1:21" ht="15.75">
      <c r="A978" s="41">
        <v>1260</v>
      </c>
      <c r="B978" s="49">
        <f>120*15</f>
        <v>1800</v>
      </c>
      <c r="C978" s="143">
        <f t="shared" si="391"/>
        <v>1.8</v>
      </c>
      <c r="D978" s="103">
        <v>0</v>
      </c>
      <c r="E978" s="143">
        <f t="shared" si="392"/>
        <v>1.8</v>
      </c>
      <c r="F978" s="98">
        <f>ROUND((+$E978*4000)/12,0)</f>
        <v>600</v>
      </c>
      <c r="G978" s="50">
        <f t="shared" si="393"/>
        <v>1314</v>
      </c>
      <c r="H978" s="89">
        <f t="shared" si="394"/>
        <v>41.87</v>
      </c>
      <c r="I978" s="98">
        <f t="shared" si="395"/>
        <v>360</v>
      </c>
      <c r="J978" s="89">
        <f t="shared" si="396"/>
        <v>0</v>
      </c>
      <c r="K978" s="98">
        <f t="shared" si="397"/>
        <v>240</v>
      </c>
      <c r="L978" s="98">
        <f t="shared" si="398"/>
        <v>954</v>
      </c>
      <c r="M978" s="89">
        <f t="shared" si="399"/>
        <v>0</v>
      </c>
      <c r="N978" s="89">
        <f t="shared" si="399"/>
        <v>0</v>
      </c>
      <c r="O978" s="229">
        <f t="shared" si="400"/>
        <v>41.87</v>
      </c>
      <c r="P978" s="153">
        <f t="shared" si="401"/>
        <v>41.87</v>
      </c>
      <c r="Q978" s="138"/>
      <c r="T978" s="141"/>
      <c r="U978" s="141"/>
    </row>
    <row r="979" spans="1:21" ht="15.75">
      <c r="A979" s="41">
        <v>1261</v>
      </c>
      <c r="B979" s="246">
        <v>700</v>
      </c>
      <c r="C979" s="143">
        <f t="shared" si="391"/>
        <v>0.7</v>
      </c>
      <c r="D979" s="103">
        <v>0</v>
      </c>
      <c r="E979" s="143">
        <f t="shared" si="392"/>
        <v>0.7</v>
      </c>
      <c r="F979" s="50">
        <f>ROUND((+$E979*((3*(365/12)*9)+(3*(365/12)*13)))/12,0)</f>
        <v>117</v>
      </c>
      <c r="G979" s="98">
        <f t="shared" si="393"/>
        <v>511</v>
      </c>
      <c r="H979" s="89">
        <f t="shared" si="394"/>
        <v>16.28</v>
      </c>
      <c r="I979" s="98">
        <f t="shared" si="395"/>
        <v>117</v>
      </c>
      <c r="J979" s="89">
        <f t="shared" si="396"/>
        <v>0</v>
      </c>
      <c r="K979" s="98">
        <f t="shared" si="397"/>
        <v>0</v>
      </c>
      <c r="L979" s="98">
        <f t="shared" si="398"/>
        <v>394</v>
      </c>
      <c r="M979" s="89">
        <f t="shared" si="399"/>
        <v>0</v>
      </c>
      <c r="N979" s="89">
        <f t="shared" si="399"/>
        <v>0</v>
      </c>
      <c r="O979" s="184">
        <f t="shared" si="400"/>
        <v>16.28</v>
      </c>
      <c r="P979" s="89">
        <f t="shared" si="401"/>
        <v>16.28</v>
      </c>
      <c r="Q979" s="138"/>
      <c r="T979" s="141"/>
      <c r="U979" s="141"/>
    </row>
    <row r="980" spans="1:21" ht="15.75">
      <c r="A980" s="41">
        <v>1262</v>
      </c>
      <c r="B980" s="49">
        <f>8*40</f>
        <v>320</v>
      </c>
      <c r="C980" s="143">
        <f t="shared" si="391"/>
        <v>0.32</v>
      </c>
      <c r="D980" s="103">
        <v>0</v>
      </c>
      <c r="E980" s="143">
        <f t="shared" si="392"/>
        <v>0.32</v>
      </c>
      <c r="F980" s="98">
        <f>ROUND((+$E980*(4000))/12,0)</f>
        <v>107</v>
      </c>
      <c r="G980" s="50">
        <f t="shared" si="393"/>
        <v>234</v>
      </c>
      <c r="H980" s="89">
        <f t="shared" si="394"/>
        <v>7.44</v>
      </c>
      <c r="I980" s="98">
        <f t="shared" si="395"/>
        <v>64</v>
      </c>
      <c r="J980" s="89">
        <f t="shared" si="396"/>
        <v>0</v>
      </c>
      <c r="K980" s="98">
        <f t="shared" si="397"/>
        <v>43</v>
      </c>
      <c r="L980" s="98">
        <f t="shared" si="398"/>
        <v>170</v>
      </c>
      <c r="M980" s="89">
        <f t="shared" si="399"/>
        <v>0</v>
      </c>
      <c r="N980" s="89">
        <f t="shared" si="399"/>
        <v>0</v>
      </c>
      <c r="O980" s="229">
        <f t="shared" si="400"/>
        <v>7.44</v>
      </c>
      <c r="P980" s="153">
        <f t="shared" si="401"/>
        <v>7.44</v>
      </c>
      <c r="Q980" s="138"/>
      <c r="T980" s="141"/>
      <c r="U980" s="141"/>
    </row>
    <row r="981" spans="1:21" ht="15.75">
      <c r="A981" s="41">
        <v>1263</v>
      </c>
      <c r="B981" s="49">
        <v>2000</v>
      </c>
      <c r="C981" s="143">
        <f t="shared" si="391"/>
        <v>2</v>
      </c>
      <c r="D981" s="103">
        <v>0</v>
      </c>
      <c r="E981" s="143">
        <f t="shared" si="392"/>
        <v>2</v>
      </c>
      <c r="F981" s="98">
        <f>ROUND((+$E981*(365*2))/12,0)</f>
        <v>122</v>
      </c>
      <c r="G981" s="50">
        <f t="shared" si="393"/>
        <v>1460</v>
      </c>
      <c r="H981" s="89">
        <f t="shared" si="394"/>
        <v>46.53</v>
      </c>
      <c r="I981" s="98">
        <f t="shared" si="395"/>
        <v>122</v>
      </c>
      <c r="J981" s="89">
        <f t="shared" si="396"/>
        <v>0</v>
      </c>
      <c r="K981" s="98">
        <f t="shared" si="397"/>
        <v>0</v>
      </c>
      <c r="L981" s="98">
        <f t="shared" si="398"/>
        <v>1338</v>
      </c>
      <c r="M981" s="89">
        <f t="shared" si="399"/>
        <v>0</v>
      </c>
      <c r="N981" s="89">
        <f t="shared" si="399"/>
        <v>0</v>
      </c>
      <c r="O981" s="229">
        <f t="shared" si="400"/>
        <v>46.53</v>
      </c>
      <c r="P981" s="153">
        <f t="shared" si="401"/>
        <v>46.53</v>
      </c>
      <c r="Q981" s="138"/>
      <c r="T981" s="141"/>
      <c r="U981" s="141"/>
    </row>
    <row r="982" spans="1:21" ht="16.5" thickBot="1">
      <c r="A982" s="41">
        <v>200</v>
      </c>
      <c r="B982" s="49">
        <v>100</v>
      </c>
      <c r="C982" s="143">
        <f t="shared" si="391"/>
        <v>0.1</v>
      </c>
      <c r="D982" s="103">
        <v>0.28999999999999998</v>
      </c>
      <c r="E982" s="143">
        <f t="shared" si="392"/>
        <v>0.129</v>
      </c>
      <c r="F982" s="98">
        <f>ROUND((+$E982*(4000))/12,0)</f>
        <v>43</v>
      </c>
      <c r="G982" s="50">
        <f t="shared" si="393"/>
        <v>94</v>
      </c>
      <c r="H982" s="89">
        <f t="shared" si="394"/>
        <v>3</v>
      </c>
      <c r="I982" s="98">
        <f t="shared" si="395"/>
        <v>26</v>
      </c>
      <c r="J982" s="89">
        <f t="shared" si="396"/>
        <v>0</v>
      </c>
      <c r="K982" s="98">
        <f t="shared" si="397"/>
        <v>17</v>
      </c>
      <c r="L982" s="98">
        <f t="shared" si="398"/>
        <v>68</v>
      </c>
      <c r="M982" s="89">
        <f t="shared" si="399"/>
        <v>0</v>
      </c>
      <c r="N982" s="89">
        <f t="shared" si="399"/>
        <v>0</v>
      </c>
      <c r="O982" s="229">
        <f t="shared" si="400"/>
        <v>3</v>
      </c>
      <c r="P982" s="153">
        <f t="shared" si="401"/>
        <v>3</v>
      </c>
      <c r="Q982" s="138"/>
      <c r="T982" s="141"/>
      <c r="U982" s="141"/>
    </row>
    <row r="983" spans="1:21" ht="16.5" thickBot="1">
      <c r="A983" s="41">
        <v>1264</v>
      </c>
      <c r="B983" s="246">
        <f>7*27</f>
        <v>189</v>
      </c>
      <c r="C983" s="143">
        <f t="shared" si="391"/>
        <v>0.189</v>
      </c>
      <c r="D983" s="103">
        <v>0</v>
      </c>
      <c r="E983" s="143">
        <f t="shared" si="392"/>
        <v>0.189</v>
      </c>
      <c r="F983" s="148">
        <f>ROUND((+$E983*(24*7*14))/12,0)</f>
        <v>37</v>
      </c>
      <c r="G983" s="98">
        <f t="shared" si="393"/>
        <v>138</v>
      </c>
      <c r="H983" s="89">
        <f t="shared" si="394"/>
        <v>4.4000000000000004</v>
      </c>
      <c r="I983" s="98">
        <f t="shared" si="395"/>
        <v>37</v>
      </c>
      <c r="J983" s="89">
        <f t="shared" si="396"/>
        <v>0</v>
      </c>
      <c r="K983" s="98">
        <f t="shared" si="397"/>
        <v>0</v>
      </c>
      <c r="L983" s="98">
        <f t="shared" si="398"/>
        <v>101</v>
      </c>
      <c r="M983" s="89">
        <f t="shared" si="399"/>
        <v>0</v>
      </c>
      <c r="N983" s="89">
        <f t="shared" si="399"/>
        <v>0</v>
      </c>
      <c r="O983" s="184">
        <f t="shared" si="400"/>
        <v>4.4000000000000004</v>
      </c>
      <c r="P983" s="89">
        <f t="shared" si="401"/>
        <v>4.4000000000000004</v>
      </c>
      <c r="Q983" s="138"/>
      <c r="T983" s="141"/>
      <c r="U983" s="141"/>
    </row>
    <row r="984" spans="1:21" ht="16.5" thickBot="1">
      <c r="A984" s="41">
        <v>1265</v>
      </c>
      <c r="B984" s="246">
        <f>145*4</f>
        <v>580</v>
      </c>
      <c r="C984" s="143">
        <f t="shared" si="391"/>
        <v>0.57999999999999996</v>
      </c>
      <c r="D984" s="103">
        <v>0</v>
      </c>
      <c r="E984" s="143">
        <f t="shared" si="392"/>
        <v>0.57999999999999996</v>
      </c>
      <c r="F984" s="148">
        <f>ROUND((+$E984*(11*365))/12,0)</f>
        <v>194</v>
      </c>
      <c r="G984" s="98">
        <f t="shared" si="393"/>
        <v>423</v>
      </c>
      <c r="H984" s="89">
        <f t="shared" si="394"/>
        <v>13.49</v>
      </c>
      <c r="I984" s="98">
        <f t="shared" si="395"/>
        <v>116</v>
      </c>
      <c r="J984" s="89">
        <f t="shared" si="396"/>
        <v>0</v>
      </c>
      <c r="K984" s="98">
        <f t="shared" si="397"/>
        <v>78</v>
      </c>
      <c r="L984" s="98">
        <f t="shared" si="398"/>
        <v>307</v>
      </c>
      <c r="M984" s="89">
        <f t="shared" si="399"/>
        <v>0</v>
      </c>
      <c r="N984" s="89">
        <f t="shared" si="399"/>
        <v>0</v>
      </c>
      <c r="O984" s="229">
        <f t="shared" si="400"/>
        <v>13.49</v>
      </c>
      <c r="P984" s="153">
        <f t="shared" si="401"/>
        <v>13.49</v>
      </c>
      <c r="Q984" s="138"/>
      <c r="T984" s="141"/>
      <c r="U984" s="141"/>
    </row>
    <row r="985" spans="1:21" ht="16.5" thickBot="1">
      <c r="A985" s="41">
        <v>1266</v>
      </c>
      <c r="B985" s="246">
        <f>4*200</f>
        <v>800</v>
      </c>
      <c r="C985" s="143">
        <f t="shared" si="391"/>
        <v>0.8</v>
      </c>
      <c r="D985" s="103">
        <v>0</v>
      </c>
      <c r="E985" s="143">
        <f t="shared" si="392"/>
        <v>0.8</v>
      </c>
      <c r="F985" s="148">
        <f>ROUND((+$E985*(4.13*365))/12,0)</f>
        <v>100</v>
      </c>
      <c r="G985" s="98">
        <f t="shared" si="393"/>
        <v>584</v>
      </c>
      <c r="H985" s="89">
        <f t="shared" si="394"/>
        <v>18.61</v>
      </c>
      <c r="I985" s="98">
        <f t="shared" si="395"/>
        <v>100</v>
      </c>
      <c r="J985" s="89">
        <f t="shared" si="396"/>
        <v>0</v>
      </c>
      <c r="K985" s="98">
        <f t="shared" si="397"/>
        <v>0</v>
      </c>
      <c r="L985" s="98">
        <f t="shared" si="398"/>
        <v>484</v>
      </c>
      <c r="M985" s="89">
        <f t="shared" si="399"/>
        <v>0</v>
      </c>
      <c r="N985" s="89">
        <f t="shared" si="399"/>
        <v>0</v>
      </c>
      <c r="O985" s="229">
        <f t="shared" si="400"/>
        <v>18.61</v>
      </c>
      <c r="P985" s="153">
        <f t="shared" si="401"/>
        <v>18.61</v>
      </c>
      <c r="Q985" s="138"/>
      <c r="T985" s="141"/>
      <c r="U985" s="141"/>
    </row>
    <row r="986" spans="1:21" ht="16.5" thickBot="1">
      <c r="A986" s="41">
        <v>1267</v>
      </c>
      <c r="B986" s="246">
        <v>80</v>
      </c>
      <c r="C986" s="143">
        <f t="shared" si="391"/>
        <v>0.08</v>
      </c>
      <c r="D986" s="103">
        <v>0</v>
      </c>
      <c r="E986" s="143">
        <f t="shared" si="392"/>
        <v>0.08</v>
      </c>
      <c r="F986" s="148">
        <f>ROUND((+$E986*(4000))/12,0)</f>
        <v>27</v>
      </c>
      <c r="G986" s="98">
        <f t="shared" si="393"/>
        <v>58</v>
      </c>
      <c r="H986" s="89">
        <f t="shared" si="394"/>
        <v>1.86</v>
      </c>
      <c r="I986" s="98">
        <f t="shared" si="395"/>
        <v>16</v>
      </c>
      <c r="J986" s="89">
        <f t="shared" si="396"/>
        <v>0</v>
      </c>
      <c r="K986" s="98">
        <f t="shared" si="397"/>
        <v>11</v>
      </c>
      <c r="L986" s="98">
        <f t="shared" si="398"/>
        <v>42</v>
      </c>
      <c r="M986" s="89">
        <f t="shared" si="399"/>
        <v>0</v>
      </c>
      <c r="N986" s="89">
        <f t="shared" si="399"/>
        <v>0</v>
      </c>
      <c r="O986" s="229">
        <f t="shared" si="400"/>
        <v>1.86</v>
      </c>
      <c r="P986" s="153">
        <f t="shared" si="401"/>
        <v>1.86</v>
      </c>
      <c r="Q986" s="138"/>
      <c r="T986" s="141"/>
      <c r="U986" s="141"/>
    </row>
    <row r="987" spans="1:21" ht="16.5" thickBot="1">
      <c r="A987" s="41">
        <v>1268</v>
      </c>
      <c r="B987" s="49">
        <v>912</v>
      </c>
      <c r="C987" s="143">
        <f t="shared" si="391"/>
        <v>0.91200000000000003</v>
      </c>
      <c r="D987" s="103">
        <v>0</v>
      </c>
      <c r="E987" s="143">
        <f t="shared" si="392"/>
        <v>0.91200000000000003</v>
      </c>
      <c r="F987" s="148">
        <f>ROUND((+$E987*(20*365))/12,0)</f>
        <v>555</v>
      </c>
      <c r="G987" s="98">
        <f t="shared" si="393"/>
        <v>666</v>
      </c>
      <c r="H987" s="89">
        <f t="shared" si="394"/>
        <v>21.22</v>
      </c>
      <c r="I987" s="98">
        <f t="shared" si="395"/>
        <v>182</v>
      </c>
      <c r="J987" s="89">
        <f t="shared" si="396"/>
        <v>0</v>
      </c>
      <c r="K987" s="98">
        <f t="shared" si="397"/>
        <v>373</v>
      </c>
      <c r="L987" s="98">
        <f t="shared" si="398"/>
        <v>484</v>
      </c>
      <c r="M987" s="89">
        <f t="shared" si="399"/>
        <v>0</v>
      </c>
      <c r="N987" s="89">
        <f t="shared" si="399"/>
        <v>0</v>
      </c>
      <c r="O987" s="229">
        <f t="shared" si="400"/>
        <v>21.22</v>
      </c>
      <c r="P987" s="153">
        <f t="shared" si="401"/>
        <v>21.22</v>
      </c>
      <c r="Q987" s="138"/>
      <c r="T987" s="141"/>
      <c r="U987" s="141"/>
    </row>
    <row r="988" spans="1:21" ht="16.5" thickBot="1">
      <c r="A988" s="41">
        <v>514</v>
      </c>
      <c r="B988" s="49">
        <v>300</v>
      </c>
      <c r="C988" s="143">
        <f t="shared" si="391"/>
        <v>0.3</v>
      </c>
      <c r="D988" s="103">
        <v>0</v>
      </c>
      <c r="E988" s="143">
        <f t="shared" si="392"/>
        <v>0.3</v>
      </c>
      <c r="F988" s="149">
        <f>ROUND((+$E988*2920)/12,0)</f>
        <v>73</v>
      </c>
      <c r="G988" s="50">
        <f t="shared" si="393"/>
        <v>219</v>
      </c>
      <c r="H988" s="89">
        <f t="shared" si="394"/>
        <v>6.98</v>
      </c>
      <c r="I988" s="98">
        <f t="shared" si="395"/>
        <v>60</v>
      </c>
      <c r="J988" s="89">
        <f t="shared" si="396"/>
        <v>0</v>
      </c>
      <c r="K988" s="98">
        <f t="shared" si="397"/>
        <v>13</v>
      </c>
      <c r="L988" s="98">
        <f t="shared" si="398"/>
        <v>159</v>
      </c>
      <c r="M988" s="89">
        <f t="shared" si="399"/>
        <v>0</v>
      </c>
      <c r="N988" s="89">
        <f t="shared" si="399"/>
        <v>0</v>
      </c>
      <c r="O988" s="184">
        <f t="shared" si="400"/>
        <v>6.98</v>
      </c>
      <c r="P988" s="153">
        <f t="shared" si="401"/>
        <v>6.98</v>
      </c>
      <c r="Q988" s="138"/>
      <c r="T988" s="141"/>
      <c r="U988" s="141"/>
    </row>
    <row r="989" spans="1:21" ht="16.5" thickBot="1">
      <c r="A989" s="41">
        <v>516</v>
      </c>
      <c r="B989" s="49">
        <v>129</v>
      </c>
      <c r="C989" s="143">
        <f t="shared" si="391"/>
        <v>0.129</v>
      </c>
      <c r="D989" s="103">
        <v>0</v>
      </c>
      <c r="E989" s="143">
        <f t="shared" si="392"/>
        <v>0.129</v>
      </c>
      <c r="F989" s="149">
        <f>ROUND((+$E989*2920)/12,0)</f>
        <v>31</v>
      </c>
      <c r="G989" s="50">
        <f t="shared" si="393"/>
        <v>94</v>
      </c>
      <c r="H989" s="89">
        <f t="shared" si="394"/>
        <v>3</v>
      </c>
      <c r="I989" s="98">
        <f t="shared" si="395"/>
        <v>26</v>
      </c>
      <c r="J989" s="89">
        <f t="shared" si="396"/>
        <v>0</v>
      </c>
      <c r="K989" s="98">
        <f t="shared" si="397"/>
        <v>5</v>
      </c>
      <c r="L989" s="98">
        <f t="shared" si="398"/>
        <v>68</v>
      </c>
      <c r="M989" s="89">
        <f t="shared" si="399"/>
        <v>0</v>
      </c>
      <c r="N989" s="89">
        <f t="shared" si="399"/>
        <v>0</v>
      </c>
      <c r="O989" s="184">
        <f t="shared" si="400"/>
        <v>3</v>
      </c>
      <c r="P989" s="153">
        <f t="shared" si="401"/>
        <v>3</v>
      </c>
      <c r="Q989" s="138"/>
      <c r="T989" s="141"/>
      <c r="U989" s="141"/>
    </row>
    <row r="990" spans="1:21" ht="15.75">
      <c r="A990" s="41">
        <v>835</v>
      </c>
      <c r="B990" s="49">
        <v>44.8</v>
      </c>
      <c r="C990" s="143">
        <f t="shared" si="391"/>
        <v>4.48E-2</v>
      </c>
      <c r="D990" s="103">
        <v>0</v>
      </c>
      <c r="E990" s="143">
        <f t="shared" si="392"/>
        <v>4.48E-2</v>
      </c>
      <c r="F990" s="98">
        <f>ROUND((+$E990*4000)/12,0)</f>
        <v>15</v>
      </c>
      <c r="G990" s="50">
        <f t="shared" si="393"/>
        <v>33</v>
      </c>
      <c r="H990" s="89">
        <f t="shared" si="394"/>
        <v>1.04</v>
      </c>
      <c r="I990" s="252">
        <f t="shared" si="395"/>
        <v>9</v>
      </c>
      <c r="J990" s="89">
        <f>ROUND(+I990*$E$6,2)</f>
        <v>0</v>
      </c>
      <c r="K990" s="98">
        <f t="shared" si="397"/>
        <v>6</v>
      </c>
      <c r="L990" s="98">
        <f t="shared" si="398"/>
        <v>24</v>
      </c>
      <c r="M990" s="89">
        <f>ROUND(+K990*$D$9,2)</f>
        <v>0</v>
      </c>
      <c r="N990" s="89">
        <f>ROUND(+L990*$E$7,2)</f>
        <v>0</v>
      </c>
      <c r="O990" s="184">
        <f t="shared" si="400"/>
        <v>1.04</v>
      </c>
      <c r="P990" s="153">
        <f t="shared" si="401"/>
        <v>1.04</v>
      </c>
      <c r="Q990" s="138"/>
      <c r="T990" s="141"/>
      <c r="U990" s="141"/>
    </row>
    <row r="991" spans="1:21" ht="15.75">
      <c r="A991" s="41">
        <v>1269</v>
      </c>
      <c r="B991" s="49">
        <v>59</v>
      </c>
      <c r="C991" s="143">
        <f t="shared" si="391"/>
        <v>5.8999999999999997E-2</v>
      </c>
      <c r="D991" s="103">
        <v>0</v>
      </c>
      <c r="E991" s="253">
        <f t="shared" si="392"/>
        <v>5.8999999999999997E-2</v>
      </c>
      <c r="F991" s="254">
        <f>ROUND((+$E991*(24*7*52))/12,0)</f>
        <v>43</v>
      </c>
      <c r="G991" s="253">
        <f t="shared" si="393"/>
        <v>43</v>
      </c>
      <c r="H991" s="253">
        <f t="shared" si="394"/>
        <v>1.37</v>
      </c>
      <c r="I991" s="253">
        <f t="shared" si="395"/>
        <v>12</v>
      </c>
      <c r="J991" s="253">
        <f t="shared" ref="J991:J1042" si="402">ROUND(+I991*$D$8,2)</f>
        <v>0</v>
      </c>
      <c r="K991" s="253">
        <f t="shared" si="397"/>
        <v>31</v>
      </c>
      <c r="L991" s="253">
        <f t="shared" si="398"/>
        <v>31</v>
      </c>
      <c r="M991" s="253">
        <f t="shared" ref="M991:N1010" si="403">ROUND(+K991*$D$9,2)</f>
        <v>0</v>
      </c>
      <c r="N991" s="253">
        <f t="shared" si="403"/>
        <v>0</v>
      </c>
      <c r="O991" s="255">
        <f t="shared" si="400"/>
        <v>1.37</v>
      </c>
      <c r="P991" s="253">
        <f t="shared" si="401"/>
        <v>1.37</v>
      </c>
      <c r="Q991" s="138"/>
    </row>
    <row r="992" spans="1:21" ht="15.75">
      <c r="A992" s="41">
        <v>1270</v>
      </c>
      <c r="B992" s="49">
        <v>232.49</v>
      </c>
      <c r="C992" s="143">
        <f t="shared" si="391"/>
        <v>0.23249</v>
      </c>
      <c r="D992" s="103">
        <v>0</v>
      </c>
      <c r="E992" s="253">
        <f t="shared" si="392"/>
        <v>0.23249</v>
      </c>
      <c r="F992" s="254">
        <f>ROUND((+$E992*(12*365))/12,0)</f>
        <v>85</v>
      </c>
      <c r="G992" s="253">
        <f t="shared" si="393"/>
        <v>170</v>
      </c>
      <c r="H992" s="253">
        <f t="shared" si="394"/>
        <v>5.41</v>
      </c>
      <c r="I992" s="253">
        <f t="shared" si="395"/>
        <v>46</v>
      </c>
      <c r="J992" s="253">
        <f t="shared" si="402"/>
        <v>0</v>
      </c>
      <c r="K992" s="253">
        <f t="shared" si="397"/>
        <v>39</v>
      </c>
      <c r="L992" s="253">
        <f t="shared" si="398"/>
        <v>124</v>
      </c>
      <c r="M992" s="253">
        <f t="shared" si="403"/>
        <v>0</v>
      </c>
      <c r="N992" s="253">
        <f t="shared" si="403"/>
        <v>0</v>
      </c>
      <c r="O992" s="255">
        <f t="shared" si="400"/>
        <v>5.41</v>
      </c>
      <c r="P992" s="253">
        <f t="shared" si="401"/>
        <v>5.41</v>
      </c>
      <c r="Q992" s="138"/>
    </row>
    <row r="993" spans="1:17" ht="15.75">
      <c r="A993" s="41">
        <v>1271</v>
      </c>
      <c r="B993" s="49">
        <v>128</v>
      </c>
      <c r="C993" s="143">
        <f t="shared" si="391"/>
        <v>0.128</v>
      </c>
      <c r="D993" s="103">
        <v>0</v>
      </c>
      <c r="E993" s="253">
        <f t="shared" si="392"/>
        <v>0.128</v>
      </c>
      <c r="F993" s="254">
        <f>ROUND((+$E993*(11*365))/12,0)</f>
        <v>43</v>
      </c>
      <c r="G993" s="253">
        <f t="shared" si="393"/>
        <v>93</v>
      </c>
      <c r="H993" s="253">
        <f t="shared" si="394"/>
        <v>2.98</v>
      </c>
      <c r="I993" s="253">
        <f t="shared" si="395"/>
        <v>26</v>
      </c>
      <c r="J993" s="253">
        <f t="shared" si="402"/>
        <v>0</v>
      </c>
      <c r="K993" s="253">
        <f t="shared" si="397"/>
        <v>17</v>
      </c>
      <c r="L993" s="253">
        <f t="shared" si="398"/>
        <v>67</v>
      </c>
      <c r="M993" s="253">
        <f t="shared" si="403"/>
        <v>0</v>
      </c>
      <c r="N993" s="253">
        <f t="shared" si="403"/>
        <v>0</v>
      </c>
      <c r="O993" s="255">
        <f t="shared" si="400"/>
        <v>2.98</v>
      </c>
      <c r="P993" s="253">
        <f t="shared" si="401"/>
        <v>2.98</v>
      </c>
      <c r="Q993" s="138"/>
    </row>
    <row r="994" spans="1:17" ht="15.75">
      <c r="A994" s="41">
        <v>1272</v>
      </c>
      <c r="B994" s="49">
        <v>900</v>
      </c>
      <c r="C994" s="143">
        <f t="shared" si="391"/>
        <v>0.9</v>
      </c>
      <c r="D994" s="103">
        <v>0</v>
      </c>
      <c r="E994" s="253">
        <f t="shared" si="392"/>
        <v>0.9</v>
      </c>
      <c r="F994" s="254">
        <f>ROUND((+$E994*(10*365))/12,0)</f>
        <v>274</v>
      </c>
      <c r="G994" s="253">
        <f t="shared" si="393"/>
        <v>657</v>
      </c>
      <c r="H994" s="253">
        <f t="shared" si="394"/>
        <v>20.94</v>
      </c>
      <c r="I994" s="253">
        <f t="shared" si="395"/>
        <v>180</v>
      </c>
      <c r="J994" s="253">
        <f t="shared" si="402"/>
        <v>0</v>
      </c>
      <c r="K994" s="253">
        <f t="shared" si="397"/>
        <v>94</v>
      </c>
      <c r="L994" s="253">
        <f t="shared" si="398"/>
        <v>477</v>
      </c>
      <c r="M994" s="253">
        <f t="shared" si="403"/>
        <v>0</v>
      </c>
      <c r="N994" s="253">
        <f t="shared" si="403"/>
        <v>0</v>
      </c>
      <c r="O994" s="255">
        <f t="shared" si="400"/>
        <v>20.94</v>
      </c>
      <c r="P994" s="253">
        <f t="shared" si="401"/>
        <v>20.94</v>
      </c>
      <c r="Q994" s="138"/>
    </row>
    <row r="995" spans="1:17" ht="15.75">
      <c r="A995" s="41">
        <v>1273</v>
      </c>
      <c r="B995" s="49">
        <v>460</v>
      </c>
      <c r="C995" s="143">
        <f t="shared" si="391"/>
        <v>0.46</v>
      </c>
      <c r="D995" s="103">
        <v>0</v>
      </c>
      <c r="E995" s="253">
        <f t="shared" si="392"/>
        <v>0.46</v>
      </c>
      <c r="F995" s="254">
        <v>336</v>
      </c>
      <c r="G995" s="253">
        <f t="shared" si="393"/>
        <v>336</v>
      </c>
      <c r="H995" s="253">
        <f t="shared" si="394"/>
        <v>10.7</v>
      </c>
      <c r="I995" s="253">
        <f t="shared" si="395"/>
        <v>92</v>
      </c>
      <c r="J995" s="253">
        <f t="shared" si="402"/>
        <v>0</v>
      </c>
      <c r="K995" s="253">
        <f t="shared" si="397"/>
        <v>244</v>
      </c>
      <c r="L995" s="253">
        <f t="shared" si="398"/>
        <v>244</v>
      </c>
      <c r="M995" s="253">
        <f t="shared" si="403"/>
        <v>0</v>
      </c>
      <c r="N995" s="253">
        <f t="shared" si="403"/>
        <v>0</v>
      </c>
      <c r="O995" s="255">
        <f t="shared" si="400"/>
        <v>10.7</v>
      </c>
      <c r="P995" s="253">
        <f t="shared" si="401"/>
        <v>10.7</v>
      </c>
      <c r="Q995" s="138"/>
    </row>
    <row r="996" spans="1:17" ht="15.75">
      <c r="A996" s="41">
        <v>1274</v>
      </c>
      <c r="B996" s="49">
        <v>216</v>
      </c>
      <c r="C996" s="143">
        <f t="shared" si="391"/>
        <v>0.216</v>
      </c>
      <c r="D996" s="103">
        <v>0</v>
      </c>
      <c r="E996" s="253">
        <f t="shared" si="392"/>
        <v>0.216</v>
      </c>
      <c r="F996" s="254">
        <f>ROUND((+$E996*(10*365))/12,0)</f>
        <v>66</v>
      </c>
      <c r="G996" s="253">
        <f t="shared" si="393"/>
        <v>158</v>
      </c>
      <c r="H996" s="253">
        <f t="shared" si="394"/>
        <v>5.0199999999999996</v>
      </c>
      <c r="I996" s="253">
        <f t="shared" si="395"/>
        <v>43</v>
      </c>
      <c r="J996" s="253">
        <f t="shared" si="402"/>
        <v>0</v>
      </c>
      <c r="K996" s="253">
        <f t="shared" si="397"/>
        <v>23</v>
      </c>
      <c r="L996" s="253">
        <f t="shared" si="398"/>
        <v>115</v>
      </c>
      <c r="M996" s="253">
        <f t="shared" si="403"/>
        <v>0</v>
      </c>
      <c r="N996" s="253">
        <f t="shared" si="403"/>
        <v>0</v>
      </c>
      <c r="O996" s="255">
        <f t="shared" si="400"/>
        <v>5.0199999999999996</v>
      </c>
      <c r="P996" s="253">
        <f t="shared" si="401"/>
        <v>5.0199999999999996</v>
      </c>
      <c r="Q996" s="138"/>
    </row>
    <row r="997" spans="1:17" ht="15.75">
      <c r="A997" s="41">
        <v>1275</v>
      </c>
      <c r="B997" s="49">
        <v>1000</v>
      </c>
      <c r="C997" s="143">
        <f t="shared" si="391"/>
        <v>1</v>
      </c>
      <c r="D997" s="103">
        <v>0</v>
      </c>
      <c r="E997" s="253">
        <f t="shared" si="392"/>
        <v>1</v>
      </c>
      <c r="F997" s="254">
        <f>ROUND((+$E997*4000)/12,0)</f>
        <v>333</v>
      </c>
      <c r="G997" s="253">
        <f t="shared" si="393"/>
        <v>730</v>
      </c>
      <c r="H997" s="253">
        <f t="shared" si="394"/>
        <v>23.26</v>
      </c>
      <c r="I997" s="253">
        <f t="shared" si="395"/>
        <v>200</v>
      </c>
      <c r="J997" s="253">
        <f t="shared" si="402"/>
        <v>0</v>
      </c>
      <c r="K997" s="253">
        <f t="shared" si="397"/>
        <v>133</v>
      </c>
      <c r="L997" s="253">
        <f t="shared" si="398"/>
        <v>530</v>
      </c>
      <c r="M997" s="253">
        <f t="shared" si="403"/>
        <v>0</v>
      </c>
      <c r="N997" s="253">
        <f t="shared" si="403"/>
        <v>0</v>
      </c>
      <c r="O997" s="255">
        <f t="shared" si="400"/>
        <v>23.26</v>
      </c>
      <c r="P997" s="253">
        <f t="shared" si="401"/>
        <v>23.26</v>
      </c>
      <c r="Q997" s="138"/>
    </row>
    <row r="998" spans="1:17" ht="15.75">
      <c r="A998" s="41">
        <v>1276</v>
      </c>
      <c r="B998" s="49">
        <v>1138.5000000000002</v>
      </c>
      <c r="C998" s="143">
        <f t="shared" si="391"/>
        <v>1.1385000000000003</v>
      </c>
      <c r="D998" s="103">
        <v>0</v>
      </c>
      <c r="E998" s="253">
        <f t="shared" si="392"/>
        <v>1.1385000000000003</v>
      </c>
      <c r="F998" s="254">
        <f>ROUND((+$E998*4000)/12,0)</f>
        <v>380</v>
      </c>
      <c r="G998" s="253">
        <f t="shared" si="393"/>
        <v>831</v>
      </c>
      <c r="H998" s="253">
        <f t="shared" si="394"/>
        <v>26.49</v>
      </c>
      <c r="I998" s="253">
        <f t="shared" si="395"/>
        <v>228</v>
      </c>
      <c r="J998" s="253">
        <f t="shared" si="402"/>
        <v>0</v>
      </c>
      <c r="K998" s="253">
        <f t="shared" si="397"/>
        <v>152</v>
      </c>
      <c r="L998" s="253">
        <f t="shared" si="398"/>
        <v>603</v>
      </c>
      <c r="M998" s="253">
        <f t="shared" si="403"/>
        <v>0</v>
      </c>
      <c r="N998" s="253">
        <f t="shared" si="403"/>
        <v>0</v>
      </c>
      <c r="O998" s="255">
        <f t="shared" si="400"/>
        <v>26.49</v>
      </c>
      <c r="P998" s="253">
        <f t="shared" si="401"/>
        <v>26.49</v>
      </c>
      <c r="Q998" s="138"/>
    </row>
    <row r="999" spans="1:17" ht="15.75">
      <c r="A999" s="41">
        <v>1277</v>
      </c>
      <c r="B999" s="49">
        <v>304.7</v>
      </c>
      <c r="C999" s="143">
        <f t="shared" si="391"/>
        <v>0.30469999999999997</v>
      </c>
      <c r="D999" s="103">
        <v>0</v>
      </c>
      <c r="E999" s="253">
        <f t="shared" si="392"/>
        <v>0.30469999999999997</v>
      </c>
      <c r="F999" s="254">
        <f>ROUND((+$E999*8760)/12,0)</f>
        <v>222</v>
      </c>
      <c r="G999" s="253">
        <f t="shared" si="393"/>
        <v>222</v>
      </c>
      <c r="H999" s="253">
        <f t="shared" si="394"/>
        <v>7.09</v>
      </c>
      <c r="I999" s="253">
        <f t="shared" si="395"/>
        <v>61</v>
      </c>
      <c r="J999" s="253">
        <f t="shared" si="402"/>
        <v>0</v>
      </c>
      <c r="K999" s="253">
        <f t="shared" si="397"/>
        <v>161</v>
      </c>
      <c r="L999" s="253">
        <f t="shared" si="398"/>
        <v>161</v>
      </c>
      <c r="M999" s="253">
        <f t="shared" si="403"/>
        <v>0</v>
      </c>
      <c r="N999" s="253">
        <f t="shared" si="403"/>
        <v>0</v>
      </c>
      <c r="O999" s="255">
        <f t="shared" si="400"/>
        <v>7.09</v>
      </c>
      <c r="P999" s="253">
        <f t="shared" si="401"/>
        <v>7.09</v>
      </c>
      <c r="Q999" s="138"/>
    </row>
    <row r="1000" spans="1:17" ht="15.75">
      <c r="A1000" s="41">
        <v>1278</v>
      </c>
      <c r="B1000" s="49">
        <v>14400</v>
      </c>
      <c r="C1000" s="143">
        <f t="shared" si="391"/>
        <v>14.4</v>
      </c>
      <c r="D1000" s="103">
        <v>0</v>
      </c>
      <c r="E1000" s="253">
        <f t="shared" si="392"/>
        <v>14.4</v>
      </c>
      <c r="F1000" s="254">
        <f>ROUND((+$E1000*8760)/12,0)</f>
        <v>10512</v>
      </c>
      <c r="G1000" s="253">
        <f t="shared" si="393"/>
        <v>10512</v>
      </c>
      <c r="H1000" s="253">
        <f t="shared" si="394"/>
        <v>335</v>
      </c>
      <c r="I1000" s="253">
        <f t="shared" si="395"/>
        <v>2880</v>
      </c>
      <c r="J1000" s="253">
        <f t="shared" si="402"/>
        <v>0</v>
      </c>
      <c r="K1000" s="253">
        <f t="shared" si="397"/>
        <v>7632</v>
      </c>
      <c r="L1000" s="253">
        <f t="shared" si="398"/>
        <v>7632</v>
      </c>
      <c r="M1000" s="253">
        <f t="shared" si="403"/>
        <v>0</v>
      </c>
      <c r="N1000" s="253">
        <f t="shared" si="403"/>
        <v>0</v>
      </c>
      <c r="O1000" s="255">
        <f t="shared" si="400"/>
        <v>335</v>
      </c>
      <c r="P1000" s="253">
        <f t="shared" si="401"/>
        <v>335</v>
      </c>
      <c r="Q1000" s="138"/>
    </row>
    <row r="1001" spans="1:17" ht="15.75">
      <c r="A1001" s="41">
        <v>1279</v>
      </c>
      <c r="B1001" s="49">
        <v>1064</v>
      </c>
      <c r="C1001" s="143">
        <f t="shared" si="391"/>
        <v>1.0640000000000001</v>
      </c>
      <c r="D1001" s="103">
        <v>0</v>
      </c>
      <c r="E1001" s="253">
        <f t="shared" si="392"/>
        <v>1.0640000000000001</v>
      </c>
      <c r="F1001" s="254">
        <f>ROUND((+$E1001*8760)/12,0)</f>
        <v>777</v>
      </c>
      <c r="G1001" s="253">
        <f t="shared" si="393"/>
        <v>777</v>
      </c>
      <c r="H1001" s="253">
        <f t="shared" si="394"/>
        <v>24.75</v>
      </c>
      <c r="I1001" s="253">
        <f t="shared" si="395"/>
        <v>213</v>
      </c>
      <c r="J1001" s="253">
        <f t="shared" si="402"/>
        <v>0</v>
      </c>
      <c r="K1001" s="253">
        <f t="shared" si="397"/>
        <v>564</v>
      </c>
      <c r="L1001" s="253">
        <f t="shared" si="398"/>
        <v>564</v>
      </c>
      <c r="M1001" s="253">
        <f t="shared" si="403"/>
        <v>0</v>
      </c>
      <c r="N1001" s="253">
        <f t="shared" si="403"/>
        <v>0</v>
      </c>
      <c r="O1001" s="255">
        <f t="shared" si="400"/>
        <v>24.75</v>
      </c>
      <c r="P1001" s="253">
        <f t="shared" si="401"/>
        <v>24.75</v>
      </c>
      <c r="Q1001" s="138"/>
    </row>
    <row r="1002" spans="1:17" ht="15.75">
      <c r="A1002" s="41">
        <v>1280</v>
      </c>
      <c r="B1002" s="49">
        <v>2600</v>
      </c>
      <c r="C1002" s="143">
        <f t="shared" si="391"/>
        <v>2.6</v>
      </c>
      <c r="D1002" s="103">
        <v>0</v>
      </c>
      <c r="E1002" s="253">
        <f t="shared" si="392"/>
        <v>2.6</v>
      </c>
      <c r="F1002" s="254">
        <f>ROUND((+$E1002*4000)/12,0)</f>
        <v>867</v>
      </c>
      <c r="G1002" s="253">
        <f t="shared" si="393"/>
        <v>1898</v>
      </c>
      <c r="H1002" s="253">
        <f t="shared" si="394"/>
        <v>60.49</v>
      </c>
      <c r="I1002" s="253">
        <f t="shared" si="395"/>
        <v>520</v>
      </c>
      <c r="J1002" s="253">
        <f t="shared" si="402"/>
        <v>0</v>
      </c>
      <c r="K1002" s="253">
        <f t="shared" si="397"/>
        <v>347</v>
      </c>
      <c r="L1002" s="253">
        <f t="shared" si="398"/>
        <v>1378</v>
      </c>
      <c r="M1002" s="253">
        <f t="shared" si="403"/>
        <v>0</v>
      </c>
      <c r="N1002" s="253">
        <f t="shared" si="403"/>
        <v>0</v>
      </c>
      <c r="O1002" s="255">
        <f t="shared" si="400"/>
        <v>60.49</v>
      </c>
      <c r="P1002" s="253">
        <f t="shared" si="401"/>
        <v>60.49</v>
      </c>
      <c r="Q1002" s="138"/>
    </row>
    <row r="1003" spans="1:17" ht="15.75">
      <c r="A1003" s="41">
        <v>1281</v>
      </c>
      <c r="B1003" s="49">
        <v>440</v>
      </c>
      <c r="C1003" s="143">
        <f t="shared" si="391"/>
        <v>0.44</v>
      </c>
      <c r="D1003" s="103">
        <v>0</v>
      </c>
      <c r="E1003" s="253">
        <f t="shared" si="392"/>
        <v>0.44</v>
      </c>
      <c r="F1003" s="254">
        <f>ROUND((+$E1003*4000)/12,0)</f>
        <v>147</v>
      </c>
      <c r="G1003" s="253">
        <f t="shared" si="393"/>
        <v>321</v>
      </c>
      <c r="H1003" s="253">
        <f t="shared" si="394"/>
        <v>10.24</v>
      </c>
      <c r="I1003" s="253">
        <f t="shared" si="395"/>
        <v>88</v>
      </c>
      <c r="J1003" s="253">
        <f t="shared" si="402"/>
        <v>0</v>
      </c>
      <c r="K1003" s="253">
        <f t="shared" si="397"/>
        <v>59</v>
      </c>
      <c r="L1003" s="253">
        <f t="shared" si="398"/>
        <v>233</v>
      </c>
      <c r="M1003" s="253">
        <f t="shared" si="403"/>
        <v>0</v>
      </c>
      <c r="N1003" s="253">
        <f t="shared" si="403"/>
        <v>0</v>
      </c>
      <c r="O1003" s="255">
        <f t="shared" si="400"/>
        <v>10.24</v>
      </c>
      <c r="P1003" s="253">
        <f t="shared" si="401"/>
        <v>10.24</v>
      </c>
      <c r="Q1003" s="138"/>
    </row>
    <row r="1004" spans="1:17" ht="15.75">
      <c r="A1004" s="41">
        <v>1282</v>
      </c>
      <c r="B1004" s="49">
        <v>720</v>
      </c>
      <c r="C1004" s="143">
        <f t="shared" si="391"/>
        <v>0.72</v>
      </c>
      <c r="D1004" s="103">
        <v>0</v>
      </c>
      <c r="E1004" s="253">
        <f t="shared" si="392"/>
        <v>0.72</v>
      </c>
      <c r="F1004" s="254">
        <f>ROUND((+$E1004*4000)/12,0)</f>
        <v>240</v>
      </c>
      <c r="G1004" s="253">
        <f t="shared" si="393"/>
        <v>526</v>
      </c>
      <c r="H1004" s="253">
        <f t="shared" si="394"/>
        <v>16.75</v>
      </c>
      <c r="I1004" s="253">
        <f t="shared" si="395"/>
        <v>144</v>
      </c>
      <c r="J1004" s="253">
        <f t="shared" si="402"/>
        <v>0</v>
      </c>
      <c r="K1004" s="253">
        <f t="shared" si="397"/>
        <v>96</v>
      </c>
      <c r="L1004" s="253">
        <f t="shared" si="398"/>
        <v>382</v>
      </c>
      <c r="M1004" s="253">
        <f t="shared" si="403"/>
        <v>0</v>
      </c>
      <c r="N1004" s="253">
        <f t="shared" si="403"/>
        <v>0</v>
      </c>
      <c r="O1004" s="255">
        <f t="shared" si="400"/>
        <v>16.75</v>
      </c>
      <c r="P1004" s="253">
        <f t="shared" si="401"/>
        <v>16.75</v>
      </c>
      <c r="Q1004" s="138"/>
    </row>
    <row r="1005" spans="1:17" ht="15.75">
      <c r="A1005" s="41">
        <v>1283</v>
      </c>
      <c r="B1005" s="49">
        <v>1920</v>
      </c>
      <c r="C1005" s="143">
        <f t="shared" si="391"/>
        <v>1.92</v>
      </c>
      <c r="D1005" s="103">
        <v>0</v>
      </c>
      <c r="E1005" s="253">
        <f t="shared" si="392"/>
        <v>1.92</v>
      </c>
      <c r="F1005" s="254">
        <f>ROUND((+$E1005*365/12*8*24)/12,0)</f>
        <v>934</v>
      </c>
      <c r="G1005" s="253">
        <f t="shared" si="393"/>
        <v>1402</v>
      </c>
      <c r="H1005" s="253">
        <f t="shared" si="394"/>
        <v>44.67</v>
      </c>
      <c r="I1005" s="253">
        <f t="shared" si="395"/>
        <v>384</v>
      </c>
      <c r="J1005" s="253">
        <f t="shared" si="402"/>
        <v>0</v>
      </c>
      <c r="K1005" s="253">
        <f t="shared" si="397"/>
        <v>550</v>
      </c>
      <c r="L1005" s="253">
        <f t="shared" si="398"/>
        <v>1018</v>
      </c>
      <c r="M1005" s="253">
        <f t="shared" si="403"/>
        <v>0</v>
      </c>
      <c r="N1005" s="253">
        <f t="shared" si="403"/>
        <v>0</v>
      </c>
      <c r="O1005" s="255">
        <f t="shared" si="400"/>
        <v>44.67</v>
      </c>
      <c r="P1005" s="253">
        <f t="shared" si="401"/>
        <v>44.67</v>
      </c>
      <c r="Q1005" s="138"/>
    </row>
    <row r="1006" spans="1:17" ht="15.75">
      <c r="A1006" s="41">
        <v>1284</v>
      </c>
      <c r="B1006" s="49">
        <v>1800</v>
      </c>
      <c r="C1006" s="143">
        <f t="shared" si="391"/>
        <v>1.8</v>
      </c>
      <c r="D1006" s="103">
        <v>0</v>
      </c>
      <c r="E1006" s="253">
        <f t="shared" si="392"/>
        <v>1.8</v>
      </c>
      <c r="F1006" s="254">
        <f>ROUND((+$E1006*8760)/12,0)</f>
        <v>1314</v>
      </c>
      <c r="G1006" s="253">
        <f t="shared" si="393"/>
        <v>1314</v>
      </c>
      <c r="H1006" s="253">
        <f t="shared" si="394"/>
        <v>41.87</v>
      </c>
      <c r="I1006" s="253">
        <f t="shared" si="395"/>
        <v>360</v>
      </c>
      <c r="J1006" s="253">
        <f t="shared" si="402"/>
        <v>0</v>
      </c>
      <c r="K1006" s="253">
        <f t="shared" si="397"/>
        <v>954</v>
      </c>
      <c r="L1006" s="253">
        <f t="shared" si="398"/>
        <v>954</v>
      </c>
      <c r="M1006" s="253">
        <f t="shared" si="403"/>
        <v>0</v>
      </c>
      <c r="N1006" s="253">
        <f t="shared" si="403"/>
        <v>0</v>
      </c>
      <c r="O1006" s="255">
        <f t="shared" si="400"/>
        <v>41.87</v>
      </c>
      <c r="P1006" s="253">
        <f t="shared" si="401"/>
        <v>41.87</v>
      </c>
      <c r="Q1006" s="138"/>
    </row>
    <row r="1007" spans="1:17" ht="15.75">
      <c r="A1007" s="41">
        <v>1285</v>
      </c>
      <c r="B1007" s="49">
        <v>34</v>
      </c>
      <c r="C1007" s="143">
        <f t="shared" si="391"/>
        <v>3.4000000000000002E-2</v>
      </c>
      <c r="D1007" s="103">
        <v>0</v>
      </c>
      <c r="E1007" s="253">
        <f t="shared" si="392"/>
        <v>3.4000000000000002E-2</v>
      </c>
      <c r="F1007" s="254">
        <f>ROUND((+$E1007*365*12)/12,0)</f>
        <v>12</v>
      </c>
      <c r="G1007" s="253">
        <f t="shared" si="393"/>
        <v>25</v>
      </c>
      <c r="H1007" s="253">
        <f t="shared" si="394"/>
        <v>0.79</v>
      </c>
      <c r="I1007" s="253">
        <f t="shared" si="395"/>
        <v>7</v>
      </c>
      <c r="J1007" s="253">
        <f t="shared" si="402"/>
        <v>0</v>
      </c>
      <c r="K1007" s="253">
        <f t="shared" si="397"/>
        <v>5</v>
      </c>
      <c r="L1007" s="253">
        <f t="shared" si="398"/>
        <v>18</v>
      </c>
      <c r="M1007" s="253">
        <f t="shared" si="403"/>
        <v>0</v>
      </c>
      <c r="N1007" s="253">
        <f t="shared" si="403"/>
        <v>0</v>
      </c>
      <c r="O1007" s="255">
        <f t="shared" si="400"/>
        <v>0.79</v>
      </c>
      <c r="P1007" s="253">
        <f t="shared" si="401"/>
        <v>0.79</v>
      </c>
      <c r="Q1007" s="138"/>
    </row>
    <row r="1008" spans="1:17" ht="15.75">
      <c r="A1008" s="41">
        <v>1286</v>
      </c>
      <c r="B1008" s="49">
        <v>67.5</v>
      </c>
      <c r="C1008" s="143">
        <f t="shared" si="391"/>
        <v>6.7500000000000004E-2</v>
      </c>
      <c r="D1008" s="103">
        <v>0</v>
      </c>
      <c r="E1008" s="253">
        <f t="shared" si="392"/>
        <v>6.7500000000000004E-2</v>
      </c>
      <c r="F1008" s="254">
        <f>ROUND((+$E1008*4000)/12,0)</f>
        <v>23</v>
      </c>
      <c r="G1008" s="253">
        <f t="shared" si="393"/>
        <v>49</v>
      </c>
      <c r="H1008" s="253">
        <f t="shared" si="394"/>
        <v>1.57</v>
      </c>
      <c r="I1008" s="253">
        <f t="shared" si="395"/>
        <v>14</v>
      </c>
      <c r="J1008" s="253">
        <f t="shared" si="402"/>
        <v>0</v>
      </c>
      <c r="K1008" s="253">
        <f t="shared" si="397"/>
        <v>9</v>
      </c>
      <c r="L1008" s="253">
        <f t="shared" si="398"/>
        <v>35</v>
      </c>
      <c r="M1008" s="253">
        <f t="shared" si="403"/>
        <v>0</v>
      </c>
      <c r="N1008" s="253">
        <f t="shared" si="403"/>
        <v>0</v>
      </c>
      <c r="O1008" s="255">
        <f t="shared" si="400"/>
        <v>1.57</v>
      </c>
      <c r="P1008" s="253">
        <f t="shared" si="401"/>
        <v>1.57</v>
      </c>
      <c r="Q1008" s="138"/>
    </row>
    <row r="1009" spans="1:17" ht="15.75">
      <c r="A1009" s="41">
        <v>1287</v>
      </c>
      <c r="B1009" s="49">
        <v>150</v>
      </c>
      <c r="C1009" s="143">
        <f t="shared" si="391"/>
        <v>0.15</v>
      </c>
      <c r="D1009" s="103">
        <v>0</v>
      </c>
      <c r="E1009" s="253">
        <f t="shared" si="392"/>
        <v>0.15</v>
      </c>
      <c r="F1009" s="254">
        <f>ROUND((+$E1009*4000)/12,0)</f>
        <v>50</v>
      </c>
      <c r="G1009" s="253">
        <f t="shared" si="393"/>
        <v>110</v>
      </c>
      <c r="H1009" s="253">
        <f t="shared" si="394"/>
        <v>3.49</v>
      </c>
      <c r="I1009" s="253">
        <f t="shared" si="395"/>
        <v>30</v>
      </c>
      <c r="J1009" s="253">
        <f t="shared" si="402"/>
        <v>0</v>
      </c>
      <c r="K1009" s="253">
        <f t="shared" si="397"/>
        <v>20</v>
      </c>
      <c r="L1009" s="253">
        <f t="shared" si="398"/>
        <v>80</v>
      </c>
      <c r="M1009" s="253">
        <f t="shared" si="403"/>
        <v>0</v>
      </c>
      <c r="N1009" s="253">
        <f t="shared" si="403"/>
        <v>0</v>
      </c>
      <c r="O1009" s="255">
        <f t="shared" si="400"/>
        <v>3.49</v>
      </c>
      <c r="P1009" s="253">
        <f t="shared" si="401"/>
        <v>3.49</v>
      </c>
      <c r="Q1009" s="138"/>
    </row>
    <row r="1010" spans="1:17" ht="15.75">
      <c r="A1010" s="41">
        <v>1288</v>
      </c>
      <c r="B1010" s="49">
        <v>30</v>
      </c>
      <c r="C1010" s="143">
        <f t="shared" si="391"/>
        <v>0.03</v>
      </c>
      <c r="D1010" s="103">
        <v>0</v>
      </c>
      <c r="E1010" s="253">
        <f t="shared" si="392"/>
        <v>0.03</v>
      </c>
      <c r="F1010" s="254">
        <f>ROUND((+$E1010*8760)/12,0)</f>
        <v>22</v>
      </c>
      <c r="G1010" s="253">
        <f t="shared" si="393"/>
        <v>22</v>
      </c>
      <c r="H1010" s="253">
        <f t="shared" si="394"/>
        <v>0.7</v>
      </c>
      <c r="I1010" s="253">
        <f t="shared" si="395"/>
        <v>6</v>
      </c>
      <c r="J1010" s="253">
        <f t="shared" si="402"/>
        <v>0</v>
      </c>
      <c r="K1010" s="253">
        <f t="shared" si="397"/>
        <v>16</v>
      </c>
      <c r="L1010" s="253">
        <f t="shared" si="398"/>
        <v>16</v>
      </c>
      <c r="M1010" s="253">
        <f t="shared" si="403"/>
        <v>0</v>
      </c>
      <c r="N1010" s="253">
        <f t="shared" si="403"/>
        <v>0</v>
      </c>
      <c r="O1010" s="255">
        <f t="shared" si="400"/>
        <v>0.7</v>
      </c>
      <c r="P1010" s="253">
        <f t="shared" si="401"/>
        <v>0.7</v>
      </c>
      <c r="Q1010" s="138"/>
    </row>
    <row r="1011" spans="1:17" ht="15.75">
      <c r="A1011" s="41">
        <v>1289</v>
      </c>
      <c r="B1011" s="49">
        <v>400</v>
      </c>
      <c r="C1011" s="143">
        <f t="shared" si="391"/>
        <v>0.4</v>
      </c>
      <c r="D1011" s="103">
        <v>0</v>
      </c>
      <c r="E1011" s="253">
        <f t="shared" si="392"/>
        <v>0.4</v>
      </c>
      <c r="F1011" s="254">
        <f>ROUND((+$E1011*4000)/12,0)</f>
        <v>133</v>
      </c>
      <c r="G1011" s="253">
        <f t="shared" si="393"/>
        <v>292</v>
      </c>
      <c r="H1011" s="253">
        <f t="shared" si="394"/>
        <v>9.31</v>
      </c>
      <c r="I1011" s="253">
        <f t="shared" si="395"/>
        <v>80</v>
      </c>
      <c r="J1011" s="253">
        <f t="shared" si="402"/>
        <v>0</v>
      </c>
      <c r="K1011" s="253">
        <f t="shared" si="397"/>
        <v>53</v>
      </c>
      <c r="L1011" s="253">
        <f t="shared" si="398"/>
        <v>212</v>
      </c>
      <c r="M1011" s="253">
        <f t="shared" ref="M1011:N1042" si="404">ROUND(+K1011*$D$9,2)</f>
        <v>0</v>
      </c>
      <c r="N1011" s="253">
        <f t="shared" si="404"/>
        <v>0</v>
      </c>
      <c r="O1011" s="255">
        <f t="shared" si="400"/>
        <v>9.31</v>
      </c>
      <c r="P1011" s="253">
        <f t="shared" si="401"/>
        <v>9.31</v>
      </c>
      <c r="Q1011" s="138"/>
    </row>
    <row r="1012" spans="1:17" ht="15.75">
      <c r="A1012" s="41">
        <v>1290</v>
      </c>
      <c r="B1012" s="49">
        <v>742.5</v>
      </c>
      <c r="C1012" s="143">
        <f t="shared" si="391"/>
        <v>0.74250000000000005</v>
      </c>
      <c r="D1012" s="103">
        <v>0</v>
      </c>
      <c r="E1012" s="253">
        <f t="shared" si="392"/>
        <v>0.74250000000000005</v>
      </c>
      <c r="F1012" s="254">
        <f>ROUND((+$E1012*18*365)/12,0)</f>
        <v>407</v>
      </c>
      <c r="G1012" s="253">
        <f t="shared" si="393"/>
        <v>542</v>
      </c>
      <c r="H1012" s="253">
        <f t="shared" si="394"/>
        <v>17.27</v>
      </c>
      <c r="I1012" s="253">
        <f t="shared" si="395"/>
        <v>149</v>
      </c>
      <c r="J1012" s="253">
        <f t="shared" si="402"/>
        <v>0</v>
      </c>
      <c r="K1012" s="253">
        <f t="shared" si="397"/>
        <v>258</v>
      </c>
      <c r="L1012" s="253">
        <f t="shared" si="398"/>
        <v>393</v>
      </c>
      <c r="M1012" s="253">
        <f t="shared" si="404"/>
        <v>0</v>
      </c>
      <c r="N1012" s="253">
        <f t="shared" si="404"/>
        <v>0</v>
      </c>
      <c r="O1012" s="255">
        <f t="shared" si="400"/>
        <v>17.27</v>
      </c>
      <c r="P1012" s="253">
        <f t="shared" si="401"/>
        <v>17.27</v>
      </c>
      <c r="Q1012" s="138"/>
    </row>
    <row r="1013" spans="1:17" ht="15.75">
      <c r="A1013" s="41">
        <v>1291</v>
      </c>
      <c r="B1013" s="49">
        <v>544</v>
      </c>
      <c r="C1013" s="143">
        <f t="shared" si="391"/>
        <v>0.54400000000000004</v>
      </c>
      <c r="D1013" s="103">
        <v>0</v>
      </c>
      <c r="E1013" s="253">
        <f t="shared" si="392"/>
        <v>0.54400000000000004</v>
      </c>
      <c r="F1013" s="254">
        <f>ROUND((+$E1013*18*365)/12,0)</f>
        <v>298</v>
      </c>
      <c r="G1013" s="253">
        <f t="shared" si="393"/>
        <v>397</v>
      </c>
      <c r="H1013" s="253">
        <f t="shared" si="394"/>
        <v>12.66</v>
      </c>
      <c r="I1013" s="253">
        <f t="shared" si="395"/>
        <v>109</v>
      </c>
      <c r="J1013" s="253">
        <f t="shared" si="402"/>
        <v>0</v>
      </c>
      <c r="K1013" s="253">
        <f t="shared" si="397"/>
        <v>189</v>
      </c>
      <c r="L1013" s="253">
        <f t="shared" si="398"/>
        <v>288</v>
      </c>
      <c r="M1013" s="253">
        <f t="shared" si="404"/>
        <v>0</v>
      </c>
      <c r="N1013" s="253">
        <f t="shared" si="404"/>
        <v>0</v>
      </c>
      <c r="O1013" s="255">
        <f t="shared" si="400"/>
        <v>12.66</v>
      </c>
      <c r="P1013" s="253">
        <f t="shared" si="401"/>
        <v>12.66</v>
      </c>
      <c r="Q1013" s="138"/>
    </row>
    <row r="1014" spans="1:17" ht="15.75">
      <c r="A1014" s="41">
        <v>1292</v>
      </c>
      <c r="B1014" s="49">
        <v>720</v>
      </c>
      <c r="C1014" s="143">
        <f t="shared" si="391"/>
        <v>0.72</v>
      </c>
      <c r="D1014" s="103">
        <v>0</v>
      </c>
      <c r="E1014" s="253">
        <f t="shared" si="392"/>
        <v>0.72</v>
      </c>
      <c r="F1014" s="254">
        <f>'2026 Unpublished Rates  RTT'!G353</f>
        <v>333</v>
      </c>
      <c r="G1014" s="253">
        <f t="shared" si="393"/>
        <v>526</v>
      </c>
      <c r="H1014" s="253">
        <f t="shared" si="394"/>
        <v>16.75</v>
      </c>
      <c r="I1014" s="253">
        <f t="shared" si="395"/>
        <v>144</v>
      </c>
      <c r="J1014" s="253">
        <f t="shared" si="402"/>
        <v>0</v>
      </c>
      <c r="K1014" s="253">
        <f t="shared" si="397"/>
        <v>189</v>
      </c>
      <c r="L1014" s="253">
        <f t="shared" si="398"/>
        <v>382</v>
      </c>
      <c r="M1014" s="253">
        <f t="shared" si="404"/>
        <v>0</v>
      </c>
      <c r="N1014" s="253">
        <f t="shared" si="404"/>
        <v>0</v>
      </c>
      <c r="O1014" s="255">
        <f t="shared" si="400"/>
        <v>16.75</v>
      </c>
      <c r="P1014" s="253">
        <f t="shared" si="401"/>
        <v>16.75</v>
      </c>
      <c r="Q1014" s="138"/>
    </row>
    <row r="1015" spans="1:17" ht="15.75">
      <c r="A1015" s="41">
        <v>1293</v>
      </c>
      <c r="B1015" s="49">
        <v>2508</v>
      </c>
      <c r="C1015" s="143">
        <f t="shared" si="391"/>
        <v>2.508</v>
      </c>
      <c r="D1015" s="103">
        <v>0</v>
      </c>
      <c r="E1015" s="253">
        <f t="shared" si="392"/>
        <v>2.508</v>
      </c>
      <c r="F1015" s="254">
        <f>'2026 Unpublished Rates  RTT'!G354</f>
        <v>375</v>
      </c>
      <c r="G1015" s="253">
        <f t="shared" si="393"/>
        <v>1831</v>
      </c>
      <c r="H1015" s="253">
        <f t="shared" si="394"/>
        <v>58.35</v>
      </c>
      <c r="I1015" s="253">
        <f t="shared" si="395"/>
        <v>375</v>
      </c>
      <c r="J1015" s="253">
        <f t="shared" si="402"/>
        <v>0</v>
      </c>
      <c r="K1015" s="253">
        <f t="shared" si="397"/>
        <v>0</v>
      </c>
      <c r="L1015" s="253">
        <f t="shared" si="398"/>
        <v>1456</v>
      </c>
      <c r="M1015" s="253">
        <f t="shared" si="404"/>
        <v>0</v>
      </c>
      <c r="N1015" s="253">
        <f t="shared" si="404"/>
        <v>0</v>
      </c>
      <c r="O1015" s="255">
        <f t="shared" si="400"/>
        <v>58.35</v>
      </c>
      <c r="P1015" s="253">
        <f t="shared" si="401"/>
        <v>58.35</v>
      </c>
      <c r="Q1015" s="138"/>
    </row>
    <row r="1016" spans="1:17" ht="15.75">
      <c r="A1016" s="41">
        <v>1294</v>
      </c>
      <c r="B1016" s="49">
        <v>10560</v>
      </c>
      <c r="C1016" s="143">
        <f t="shared" si="391"/>
        <v>10.56</v>
      </c>
      <c r="D1016" s="103">
        <v>0</v>
      </c>
      <c r="E1016" s="253">
        <f t="shared" si="392"/>
        <v>10.56</v>
      </c>
      <c r="F1016" s="254">
        <f>'2026 Unpublished Rates  RTT'!G355</f>
        <v>7709</v>
      </c>
      <c r="G1016" s="253">
        <f t="shared" si="393"/>
        <v>7709</v>
      </c>
      <c r="H1016" s="253">
        <f t="shared" si="394"/>
        <v>245.67</v>
      </c>
      <c r="I1016" s="253">
        <f t="shared" si="395"/>
        <v>2112</v>
      </c>
      <c r="J1016" s="253">
        <f t="shared" si="402"/>
        <v>0</v>
      </c>
      <c r="K1016" s="253">
        <f t="shared" si="397"/>
        <v>5597</v>
      </c>
      <c r="L1016" s="253">
        <f t="shared" si="398"/>
        <v>5597</v>
      </c>
      <c r="M1016" s="253">
        <f t="shared" si="404"/>
        <v>0</v>
      </c>
      <c r="N1016" s="253">
        <f t="shared" si="404"/>
        <v>0</v>
      </c>
      <c r="O1016" s="255">
        <f t="shared" si="400"/>
        <v>245.67</v>
      </c>
      <c r="P1016" s="253">
        <f t="shared" si="401"/>
        <v>245.67</v>
      </c>
      <c r="Q1016" s="138"/>
    </row>
    <row r="1017" spans="1:17" ht="15.75">
      <c r="A1017" s="41">
        <v>1295</v>
      </c>
      <c r="B1017" s="49">
        <v>7200</v>
      </c>
      <c r="C1017" s="143">
        <f t="shared" si="391"/>
        <v>7.2</v>
      </c>
      <c r="D1017" s="103">
        <v>0</v>
      </c>
      <c r="E1017" s="253">
        <f t="shared" si="392"/>
        <v>7.2</v>
      </c>
      <c r="F1017" s="254">
        <f>ROUND((+$E1017*18*365)/12,0)</f>
        <v>3942</v>
      </c>
      <c r="G1017" s="253">
        <f t="shared" si="393"/>
        <v>5256</v>
      </c>
      <c r="H1017" s="253">
        <f t="shared" si="394"/>
        <v>167.5</v>
      </c>
      <c r="I1017" s="253">
        <f t="shared" si="395"/>
        <v>1440</v>
      </c>
      <c r="J1017" s="253">
        <f t="shared" si="402"/>
        <v>0</v>
      </c>
      <c r="K1017" s="253">
        <f t="shared" si="397"/>
        <v>2502</v>
      </c>
      <c r="L1017" s="253">
        <f t="shared" si="398"/>
        <v>3816</v>
      </c>
      <c r="M1017" s="253">
        <f t="shared" si="404"/>
        <v>0</v>
      </c>
      <c r="N1017" s="253">
        <f t="shared" si="404"/>
        <v>0</v>
      </c>
      <c r="O1017" s="255">
        <f t="shared" si="400"/>
        <v>167.5</v>
      </c>
      <c r="P1017" s="253">
        <f t="shared" si="401"/>
        <v>167.5</v>
      </c>
      <c r="Q1017" s="138"/>
    </row>
    <row r="1018" spans="1:17" ht="15.75">
      <c r="A1018" s="41">
        <v>1296</v>
      </c>
      <c r="B1018" s="49">
        <v>1050</v>
      </c>
      <c r="C1018" s="143">
        <f t="shared" si="391"/>
        <v>1.05</v>
      </c>
      <c r="D1018" s="103">
        <v>0</v>
      </c>
      <c r="E1018" s="253">
        <f t="shared" si="392"/>
        <v>1.05</v>
      </c>
      <c r="F1018" s="254">
        <f>ROUND((+$E1018*18*365)/12,0)</f>
        <v>575</v>
      </c>
      <c r="G1018" s="253">
        <f t="shared" si="393"/>
        <v>767</v>
      </c>
      <c r="H1018" s="253">
        <f t="shared" si="394"/>
        <v>24.43</v>
      </c>
      <c r="I1018" s="253">
        <f t="shared" si="395"/>
        <v>210</v>
      </c>
      <c r="J1018" s="253">
        <f t="shared" si="402"/>
        <v>0</v>
      </c>
      <c r="K1018" s="253">
        <f t="shared" si="397"/>
        <v>365</v>
      </c>
      <c r="L1018" s="253">
        <f t="shared" si="398"/>
        <v>557</v>
      </c>
      <c r="M1018" s="253">
        <f t="shared" si="404"/>
        <v>0</v>
      </c>
      <c r="N1018" s="253">
        <f t="shared" si="404"/>
        <v>0</v>
      </c>
      <c r="O1018" s="255">
        <f t="shared" si="400"/>
        <v>24.43</v>
      </c>
      <c r="P1018" s="253">
        <f t="shared" si="401"/>
        <v>24.43</v>
      </c>
      <c r="Q1018" s="138"/>
    </row>
    <row r="1019" spans="1:17" ht="15.75">
      <c r="A1019" s="41">
        <v>1297</v>
      </c>
      <c r="B1019" s="49">
        <v>380</v>
      </c>
      <c r="C1019" s="143">
        <f t="shared" si="391"/>
        <v>0.38</v>
      </c>
      <c r="D1019" s="103">
        <v>0</v>
      </c>
      <c r="E1019" s="253">
        <f t="shared" si="392"/>
        <v>0.38</v>
      </c>
      <c r="F1019" s="254">
        <f>ROUND((+$E1019*18*365)/12,0)</f>
        <v>208</v>
      </c>
      <c r="G1019" s="253">
        <f t="shared" si="393"/>
        <v>277</v>
      </c>
      <c r="H1019" s="253">
        <f t="shared" si="394"/>
        <v>8.84</v>
      </c>
      <c r="I1019" s="253">
        <f t="shared" si="395"/>
        <v>76</v>
      </c>
      <c r="J1019" s="253">
        <f t="shared" si="402"/>
        <v>0</v>
      </c>
      <c r="K1019" s="253">
        <f t="shared" si="397"/>
        <v>132</v>
      </c>
      <c r="L1019" s="253">
        <f t="shared" si="398"/>
        <v>201</v>
      </c>
      <c r="M1019" s="253">
        <f t="shared" si="404"/>
        <v>0</v>
      </c>
      <c r="N1019" s="253">
        <f t="shared" si="404"/>
        <v>0</v>
      </c>
      <c r="O1019" s="255">
        <f t="shared" si="400"/>
        <v>8.84</v>
      </c>
      <c r="P1019" s="253">
        <f t="shared" si="401"/>
        <v>8.84</v>
      </c>
      <c r="Q1019" s="138"/>
    </row>
    <row r="1020" spans="1:17" ht="15.75">
      <c r="A1020" s="41">
        <v>1298</v>
      </c>
      <c r="B1020" s="49">
        <v>336</v>
      </c>
      <c r="C1020" s="143">
        <f t="shared" si="391"/>
        <v>0.33600000000000002</v>
      </c>
      <c r="D1020" s="103">
        <v>0</v>
      </c>
      <c r="E1020" s="253">
        <f t="shared" si="392"/>
        <v>0.33600000000000002</v>
      </c>
      <c r="F1020" s="254">
        <f>ROUND((+$E1020*18*365)/12,0)</f>
        <v>184</v>
      </c>
      <c r="G1020" s="253">
        <f t="shared" si="393"/>
        <v>245</v>
      </c>
      <c r="H1020" s="253">
        <f t="shared" si="394"/>
        <v>7.82</v>
      </c>
      <c r="I1020" s="253">
        <f t="shared" si="395"/>
        <v>67</v>
      </c>
      <c r="J1020" s="253">
        <f t="shared" si="402"/>
        <v>0</v>
      </c>
      <c r="K1020" s="253">
        <f t="shared" si="397"/>
        <v>117</v>
      </c>
      <c r="L1020" s="253">
        <f t="shared" si="398"/>
        <v>178</v>
      </c>
      <c r="M1020" s="253">
        <f t="shared" si="404"/>
        <v>0</v>
      </c>
      <c r="N1020" s="253">
        <f t="shared" si="404"/>
        <v>0</v>
      </c>
      <c r="O1020" s="255">
        <f t="shared" si="400"/>
        <v>7.82</v>
      </c>
      <c r="P1020" s="253">
        <f t="shared" si="401"/>
        <v>7.82</v>
      </c>
      <c r="Q1020" s="138"/>
    </row>
    <row r="1021" spans="1:17" ht="15.75">
      <c r="A1021" s="41">
        <v>1299</v>
      </c>
      <c r="B1021" s="49">
        <v>27</v>
      </c>
      <c r="C1021" s="143">
        <f t="shared" si="391"/>
        <v>2.7E-2</v>
      </c>
      <c r="D1021" s="103">
        <v>0</v>
      </c>
      <c r="E1021" s="253">
        <f t="shared" si="392"/>
        <v>2.7E-2</v>
      </c>
      <c r="F1021" s="254">
        <f>'2026 Unpublished Rates  RTT'!G356</f>
        <v>27</v>
      </c>
      <c r="G1021" s="253">
        <f t="shared" si="393"/>
        <v>20</v>
      </c>
      <c r="H1021" s="253">
        <f t="shared" si="394"/>
        <v>0.63</v>
      </c>
      <c r="I1021" s="253">
        <f t="shared" si="395"/>
        <v>5</v>
      </c>
      <c r="J1021" s="253">
        <f t="shared" si="402"/>
        <v>0</v>
      </c>
      <c r="K1021" s="253">
        <f t="shared" si="397"/>
        <v>22</v>
      </c>
      <c r="L1021" s="253">
        <f t="shared" si="398"/>
        <v>15</v>
      </c>
      <c r="M1021" s="253">
        <f t="shared" si="404"/>
        <v>0</v>
      </c>
      <c r="N1021" s="253">
        <f t="shared" si="404"/>
        <v>0</v>
      </c>
      <c r="O1021" s="255">
        <f t="shared" si="400"/>
        <v>0.63</v>
      </c>
      <c r="P1021" s="253">
        <f t="shared" si="401"/>
        <v>0.63</v>
      </c>
      <c r="Q1021" s="138"/>
    </row>
    <row r="1022" spans="1:17" ht="15.75">
      <c r="A1022" s="41">
        <v>1300</v>
      </c>
      <c r="B1022" s="49">
        <v>544</v>
      </c>
      <c r="C1022" s="143">
        <f t="shared" si="391"/>
        <v>0.54400000000000004</v>
      </c>
      <c r="D1022" s="103">
        <v>0</v>
      </c>
      <c r="E1022" s="253">
        <f t="shared" si="392"/>
        <v>0.54400000000000004</v>
      </c>
      <c r="F1022" s="254">
        <f>'2026 Unpublished Rates  RTT'!G357</f>
        <v>181</v>
      </c>
      <c r="G1022" s="253">
        <f t="shared" si="393"/>
        <v>397</v>
      </c>
      <c r="H1022" s="253">
        <f t="shared" si="394"/>
        <v>12.66</v>
      </c>
      <c r="I1022" s="253">
        <f t="shared" si="395"/>
        <v>109</v>
      </c>
      <c r="J1022" s="253">
        <f t="shared" si="402"/>
        <v>0</v>
      </c>
      <c r="K1022" s="253">
        <f t="shared" si="397"/>
        <v>72</v>
      </c>
      <c r="L1022" s="253">
        <f t="shared" si="398"/>
        <v>288</v>
      </c>
      <c r="M1022" s="253">
        <f t="shared" si="404"/>
        <v>0</v>
      </c>
      <c r="N1022" s="253">
        <f t="shared" si="404"/>
        <v>0</v>
      </c>
      <c r="O1022" s="255">
        <f t="shared" si="400"/>
        <v>12.66</v>
      </c>
      <c r="P1022" s="253">
        <f t="shared" si="401"/>
        <v>12.66</v>
      </c>
      <c r="Q1022" s="138"/>
    </row>
    <row r="1023" spans="1:17" ht="15.75">
      <c r="A1023" s="41">
        <v>1301</v>
      </c>
      <c r="B1023" s="49">
        <v>1380</v>
      </c>
      <c r="C1023" s="143">
        <f t="shared" si="391"/>
        <v>1.38</v>
      </c>
      <c r="D1023" s="103">
        <v>0</v>
      </c>
      <c r="E1023" s="253">
        <f t="shared" si="392"/>
        <v>1.38</v>
      </c>
      <c r="F1023" s="254">
        <f>'2026 Unpublished Rates  RTT'!G358</f>
        <v>460</v>
      </c>
      <c r="G1023" s="253">
        <f t="shared" si="393"/>
        <v>1007</v>
      </c>
      <c r="H1023" s="253">
        <f t="shared" si="394"/>
        <v>32.1</v>
      </c>
      <c r="I1023" s="253">
        <f t="shared" si="395"/>
        <v>276</v>
      </c>
      <c r="J1023" s="253">
        <f t="shared" si="402"/>
        <v>0</v>
      </c>
      <c r="K1023" s="253">
        <f t="shared" si="397"/>
        <v>184</v>
      </c>
      <c r="L1023" s="253">
        <f t="shared" si="398"/>
        <v>731</v>
      </c>
      <c r="M1023" s="253">
        <f t="shared" si="404"/>
        <v>0</v>
      </c>
      <c r="N1023" s="253">
        <f t="shared" si="404"/>
        <v>0</v>
      </c>
      <c r="O1023" s="255">
        <f t="shared" si="400"/>
        <v>32.1</v>
      </c>
      <c r="P1023" s="253">
        <f t="shared" si="401"/>
        <v>32.1</v>
      </c>
      <c r="Q1023" s="138"/>
    </row>
    <row r="1024" spans="1:17" ht="15.75">
      <c r="A1024" s="41">
        <v>1302</v>
      </c>
      <c r="B1024" s="49">
        <v>160</v>
      </c>
      <c r="C1024" s="143">
        <f t="shared" si="391"/>
        <v>0.16</v>
      </c>
      <c r="D1024" s="103">
        <v>0</v>
      </c>
      <c r="E1024" s="253">
        <f t="shared" si="392"/>
        <v>0.16</v>
      </c>
      <c r="F1024" s="254">
        <f>ROUND((+$E1024*18*365)/12,0)</f>
        <v>88</v>
      </c>
      <c r="G1024" s="253">
        <f t="shared" si="393"/>
        <v>117</v>
      </c>
      <c r="H1024" s="253">
        <f t="shared" si="394"/>
        <v>3.72</v>
      </c>
      <c r="I1024" s="253">
        <f t="shared" si="395"/>
        <v>32</v>
      </c>
      <c r="J1024" s="253">
        <f t="shared" si="402"/>
        <v>0</v>
      </c>
      <c r="K1024" s="253">
        <f t="shared" si="397"/>
        <v>56</v>
      </c>
      <c r="L1024" s="253">
        <f t="shared" si="398"/>
        <v>85</v>
      </c>
      <c r="M1024" s="253">
        <f t="shared" si="404"/>
        <v>0</v>
      </c>
      <c r="N1024" s="253">
        <f t="shared" si="404"/>
        <v>0</v>
      </c>
      <c r="O1024" s="255">
        <f t="shared" si="400"/>
        <v>3.72</v>
      </c>
      <c r="P1024" s="253">
        <f t="shared" si="401"/>
        <v>3.72</v>
      </c>
      <c r="Q1024" s="138"/>
    </row>
    <row r="1025" spans="1:17" ht="15.75">
      <c r="A1025" s="41">
        <v>1303</v>
      </c>
      <c r="B1025" s="49">
        <v>80</v>
      </c>
      <c r="C1025" s="143">
        <f t="shared" si="391"/>
        <v>0.08</v>
      </c>
      <c r="D1025" s="103">
        <v>0</v>
      </c>
      <c r="E1025" s="253">
        <f t="shared" si="392"/>
        <v>0.08</v>
      </c>
      <c r="F1025" s="254">
        <f>ROUND((+$E1025*18*365)/12,0)</f>
        <v>44</v>
      </c>
      <c r="G1025" s="253">
        <f t="shared" si="393"/>
        <v>58</v>
      </c>
      <c r="H1025" s="253">
        <f t="shared" si="394"/>
        <v>1.86</v>
      </c>
      <c r="I1025" s="253">
        <f t="shared" si="395"/>
        <v>16</v>
      </c>
      <c r="J1025" s="253">
        <f t="shared" si="402"/>
        <v>0</v>
      </c>
      <c r="K1025" s="253">
        <f t="shared" si="397"/>
        <v>28</v>
      </c>
      <c r="L1025" s="253">
        <f t="shared" si="398"/>
        <v>42</v>
      </c>
      <c r="M1025" s="253">
        <f t="shared" si="404"/>
        <v>0</v>
      </c>
      <c r="N1025" s="253">
        <f t="shared" si="404"/>
        <v>0</v>
      </c>
      <c r="O1025" s="255">
        <f t="shared" si="400"/>
        <v>1.86</v>
      </c>
      <c r="P1025" s="253">
        <f t="shared" si="401"/>
        <v>1.86</v>
      </c>
      <c r="Q1025" s="138"/>
    </row>
    <row r="1026" spans="1:17" ht="15.75">
      <c r="A1026" s="41">
        <v>1304</v>
      </c>
      <c r="B1026" s="49">
        <v>76</v>
      </c>
      <c r="C1026" s="143">
        <f t="shared" si="391"/>
        <v>7.5999999999999998E-2</v>
      </c>
      <c r="D1026" s="103">
        <v>0</v>
      </c>
      <c r="E1026" s="253">
        <f t="shared" si="392"/>
        <v>7.5999999999999998E-2</v>
      </c>
      <c r="F1026" s="254">
        <f>'2026 Unpublished Rates  RTT'!G359</f>
        <v>25</v>
      </c>
      <c r="G1026" s="253">
        <f t="shared" si="393"/>
        <v>55</v>
      </c>
      <c r="H1026" s="253">
        <f t="shared" si="394"/>
        <v>1.77</v>
      </c>
      <c r="I1026" s="253">
        <f t="shared" si="395"/>
        <v>15</v>
      </c>
      <c r="J1026" s="253">
        <f t="shared" si="402"/>
        <v>0</v>
      </c>
      <c r="K1026" s="253">
        <f t="shared" si="397"/>
        <v>10</v>
      </c>
      <c r="L1026" s="253">
        <f t="shared" si="398"/>
        <v>40</v>
      </c>
      <c r="M1026" s="253">
        <f t="shared" si="404"/>
        <v>0</v>
      </c>
      <c r="N1026" s="253">
        <f t="shared" si="404"/>
        <v>0</v>
      </c>
      <c r="O1026" s="255">
        <f t="shared" si="400"/>
        <v>1.77</v>
      </c>
      <c r="P1026" s="253">
        <f t="shared" si="401"/>
        <v>1.77</v>
      </c>
      <c r="Q1026" s="138"/>
    </row>
    <row r="1027" spans="1:17" ht="15.75">
      <c r="A1027" s="41">
        <v>1305</v>
      </c>
      <c r="B1027" s="49">
        <v>1584</v>
      </c>
      <c r="C1027" s="143">
        <f t="shared" si="391"/>
        <v>1.5840000000000001</v>
      </c>
      <c r="D1027" s="103">
        <v>0</v>
      </c>
      <c r="E1027" s="253">
        <f t="shared" si="392"/>
        <v>1.5840000000000001</v>
      </c>
      <c r="F1027" s="254">
        <f>'2026 Unpublished Rates  RTT'!G360</f>
        <v>1156</v>
      </c>
      <c r="G1027" s="253">
        <f t="shared" si="393"/>
        <v>1156</v>
      </c>
      <c r="H1027" s="253">
        <f t="shared" si="394"/>
        <v>36.85</v>
      </c>
      <c r="I1027" s="253">
        <f t="shared" si="395"/>
        <v>317</v>
      </c>
      <c r="J1027" s="253">
        <f t="shared" si="402"/>
        <v>0</v>
      </c>
      <c r="K1027" s="253">
        <f t="shared" si="397"/>
        <v>839</v>
      </c>
      <c r="L1027" s="253">
        <f t="shared" si="398"/>
        <v>839</v>
      </c>
      <c r="M1027" s="253">
        <f t="shared" si="404"/>
        <v>0</v>
      </c>
      <c r="N1027" s="253">
        <f t="shared" si="404"/>
        <v>0</v>
      </c>
      <c r="O1027" s="255">
        <f t="shared" si="400"/>
        <v>36.85</v>
      </c>
      <c r="P1027" s="253">
        <f t="shared" si="401"/>
        <v>36.85</v>
      </c>
      <c r="Q1027" s="138"/>
    </row>
    <row r="1028" spans="1:17" ht="15.75">
      <c r="A1028" s="41">
        <v>1306</v>
      </c>
      <c r="B1028" s="49">
        <v>12</v>
      </c>
      <c r="C1028" s="143">
        <f t="shared" si="391"/>
        <v>1.2E-2</v>
      </c>
      <c r="D1028" s="103">
        <v>0</v>
      </c>
      <c r="E1028" s="253">
        <f t="shared" si="392"/>
        <v>1.2E-2</v>
      </c>
      <c r="F1028" s="254">
        <f>'2026 Unpublished Rates  RTT'!G361</f>
        <v>9</v>
      </c>
      <c r="G1028" s="253">
        <f t="shared" si="393"/>
        <v>9</v>
      </c>
      <c r="H1028" s="253">
        <f t="shared" si="394"/>
        <v>0.28000000000000003</v>
      </c>
      <c r="I1028" s="253">
        <f t="shared" si="395"/>
        <v>2</v>
      </c>
      <c r="J1028" s="253">
        <f t="shared" si="402"/>
        <v>0</v>
      </c>
      <c r="K1028" s="253">
        <f t="shared" si="397"/>
        <v>7</v>
      </c>
      <c r="L1028" s="253">
        <f t="shared" si="398"/>
        <v>7</v>
      </c>
      <c r="M1028" s="253">
        <f t="shared" si="404"/>
        <v>0</v>
      </c>
      <c r="N1028" s="253">
        <f t="shared" si="404"/>
        <v>0</v>
      </c>
      <c r="O1028" s="255">
        <f t="shared" si="400"/>
        <v>0.28000000000000003</v>
      </c>
      <c r="P1028" s="253">
        <f t="shared" si="401"/>
        <v>0.28000000000000003</v>
      </c>
      <c r="Q1028" s="138"/>
    </row>
    <row r="1029" spans="1:17" ht="15.75">
      <c r="A1029" s="41">
        <v>1307</v>
      </c>
      <c r="B1029" s="49">
        <v>60</v>
      </c>
      <c r="C1029" s="143">
        <f t="shared" si="391"/>
        <v>0.06</v>
      </c>
      <c r="D1029" s="103">
        <v>0</v>
      </c>
      <c r="E1029" s="253">
        <f t="shared" si="392"/>
        <v>0.06</v>
      </c>
      <c r="F1029" s="254">
        <f>'2026 Unpublished Rates  RTT'!G362</f>
        <v>20</v>
      </c>
      <c r="G1029" s="253">
        <f t="shared" si="393"/>
        <v>44</v>
      </c>
      <c r="H1029" s="253">
        <f t="shared" si="394"/>
        <v>1.4</v>
      </c>
      <c r="I1029" s="253">
        <f t="shared" si="395"/>
        <v>12</v>
      </c>
      <c r="J1029" s="253">
        <f t="shared" si="402"/>
        <v>0</v>
      </c>
      <c r="K1029" s="253">
        <f t="shared" si="397"/>
        <v>8</v>
      </c>
      <c r="L1029" s="253">
        <f t="shared" si="398"/>
        <v>32</v>
      </c>
      <c r="M1029" s="253">
        <f t="shared" si="404"/>
        <v>0</v>
      </c>
      <c r="N1029" s="253">
        <f t="shared" si="404"/>
        <v>0</v>
      </c>
      <c r="O1029" s="255">
        <f t="shared" si="400"/>
        <v>1.4</v>
      </c>
      <c r="P1029" s="253">
        <f t="shared" si="401"/>
        <v>1.4</v>
      </c>
      <c r="Q1029" s="138"/>
    </row>
    <row r="1030" spans="1:17" ht="15.75">
      <c r="A1030" s="41">
        <v>1308</v>
      </c>
      <c r="B1030" s="49">
        <v>1800</v>
      </c>
      <c r="C1030" s="143">
        <f t="shared" si="391"/>
        <v>1.8</v>
      </c>
      <c r="D1030" s="103">
        <v>0</v>
      </c>
      <c r="E1030" s="253">
        <f t="shared" si="392"/>
        <v>1.8</v>
      </c>
      <c r="F1030" s="254">
        <f>'2026 Unpublished Rates  RTT'!G363</f>
        <v>600</v>
      </c>
      <c r="G1030" s="253">
        <f t="shared" si="393"/>
        <v>1314</v>
      </c>
      <c r="H1030" s="253">
        <f t="shared" si="394"/>
        <v>41.87</v>
      </c>
      <c r="I1030" s="253">
        <f t="shared" si="395"/>
        <v>360</v>
      </c>
      <c r="J1030" s="253">
        <f t="shared" si="402"/>
        <v>0</v>
      </c>
      <c r="K1030" s="253">
        <f t="shared" si="397"/>
        <v>240</v>
      </c>
      <c r="L1030" s="253">
        <f t="shared" si="398"/>
        <v>954</v>
      </c>
      <c r="M1030" s="253">
        <f t="shared" si="404"/>
        <v>0</v>
      </c>
      <c r="N1030" s="253">
        <f t="shared" si="404"/>
        <v>0</v>
      </c>
      <c r="O1030" s="255">
        <f t="shared" si="400"/>
        <v>41.87</v>
      </c>
      <c r="P1030" s="253">
        <f t="shared" si="401"/>
        <v>41.87</v>
      </c>
      <c r="Q1030" s="138"/>
    </row>
    <row r="1031" spans="1:17" ht="15.75">
      <c r="A1031" s="41">
        <v>1309</v>
      </c>
      <c r="B1031" s="49">
        <v>300</v>
      </c>
      <c r="C1031" s="143">
        <f t="shared" si="391"/>
        <v>0.3</v>
      </c>
      <c r="D1031" s="103">
        <v>0</v>
      </c>
      <c r="E1031" s="253">
        <f t="shared" si="392"/>
        <v>0.3</v>
      </c>
      <c r="F1031" s="254">
        <f>ROUND((+$E1031*18*365)/12,0)</f>
        <v>164</v>
      </c>
      <c r="G1031" s="253">
        <f t="shared" si="393"/>
        <v>219</v>
      </c>
      <c r="H1031" s="253">
        <f t="shared" si="394"/>
        <v>6.98</v>
      </c>
      <c r="I1031" s="253">
        <f t="shared" si="395"/>
        <v>60</v>
      </c>
      <c r="J1031" s="253">
        <f t="shared" si="402"/>
        <v>0</v>
      </c>
      <c r="K1031" s="253">
        <f t="shared" si="397"/>
        <v>104</v>
      </c>
      <c r="L1031" s="253">
        <f t="shared" si="398"/>
        <v>159</v>
      </c>
      <c r="M1031" s="253">
        <f t="shared" si="404"/>
        <v>0</v>
      </c>
      <c r="N1031" s="253">
        <f t="shared" si="404"/>
        <v>0</v>
      </c>
      <c r="O1031" s="255">
        <f t="shared" si="400"/>
        <v>6.98</v>
      </c>
      <c r="P1031" s="253">
        <f t="shared" si="401"/>
        <v>6.98</v>
      </c>
      <c r="Q1031" s="138"/>
    </row>
    <row r="1032" spans="1:17" ht="15.75">
      <c r="A1032" s="41">
        <v>1310</v>
      </c>
      <c r="B1032" s="49">
        <v>60</v>
      </c>
      <c r="C1032" s="143">
        <f t="shared" si="391"/>
        <v>0.06</v>
      </c>
      <c r="D1032" s="103">
        <v>0</v>
      </c>
      <c r="E1032" s="253">
        <f t="shared" si="392"/>
        <v>0.06</v>
      </c>
      <c r="F1032" s="254">
        <f>'2026 Unpublished Rates  RTT'!G364</f>
        <v>20</v>
      </c>
      <c r="G1032" s="253">
        <f t="shared" si="393"/>
        <v>44</v>
      </c>
      <c r="H1032" s="253">
        <f t="shared" si="394"/>
        <v>1.4</v>
      </c>
      <c r="I1032" s="253">
        <f t="shared" si="395"/>
        <v>12</v>
      </c>
      <c r="J1032" s="253">
        <f t="shared" si="402"/>
        <v>0</v>
      </c>
      <c r="K1032" s="253">
        <f t="shared" si="397"/>
        <v>8</v>
      </c>
      <c r="L1032" s="253">
        <f t="shared" si="398"/>
        <v>32</v>
      </c>
      <c r="M1032" s="253">
        <f t="shared" si="404"/>
        <v>0</v>
      </c>
      <c r="N1032" s="253">
        <f t="shared" si="404"/>
        <v>0</v>
      </c>
      <c r="O1032" s="255">
        <f t="shared" si="400"/>
        <v>1.4</v>
      </c>
      <c r="P1032" s="253">
        <f t="shared" si="401"/>
        <v>1.4</v>
      </c>
      <c r="Q1032" s="138"/>
    </row>
    <row r="1033" spans="1:17" ht="15.75">
      <c r="A1033" s="41">
        <v>1311</v>
      </c>
      <c r="B1033" s="49">
        <v>2400</v>
      </c>
      <c r="C1033" s="143">
        <f t="shared" si="391"/>
        <v>2.4</v>
      </c>
      <c r="D1033" s="103">
        <v>0</v>
      </c>
      <c r="E1033" s="253">
        <f t="shared" si="392"/>
        <v>2.4</v>
      </c>
      <c r="F1033" s="254">
        <f>'2026 Unpublished Rates  RTT'!G365</f>
        <v>1752</v>
      </c>
      <c r="G1033" s="253">
        <f t="shared" si="393"/>
        <v>1752</v>
      </c>
      <c r="H1033" s="253">
        <f t="shared" si="394"/>
        <v>55.83</v>
      </c>
      <c r="I1033" s="253">
        <f t="shared" si="395"/>
        <v>480</v>
      </c>
      <c r="J1033" s="253">
        <f t="shared" si="402"/>
        <v>0</v>
      </c>
      <c r="K1033" s="253">
        <f t="shared" si="397"/>
        <v>1272</v>
      </c>
      <c r="L1033" s="253">
        <f t="shared" si="398"/>
        <v>1272</v>
      </c>
      <c r="M1033" s="253">
        <f t="shared" si="404"/>
        <v>0</v>
      </c>
      <c r="N1033" s="253">
        <f t="shared" si="404"/>
        <v>0</v>
      </c>
      <c r="O1033" s="255">
        <f t="shared" si="400"/>
        <v>55.83</v>
      </c>
      <c r="P1033" s="253">
        <f t="shared" si="401"/>
        <v>55.83</v>
      </c>
      <c r="Q1033" s="138"/>
    </row>
    <row r="1034" spans="1:17" ht="15.75">
      <c r="A1034" s="41">
        <v>1312</v>
      </c>
      <c r="B1034" s="49">
        <v>60</v>
      </c>
      <c r="C1034" s="143">
        <f t="shared" si="391"/>
        <v>0.06</v>
      </c>
      <c r="D1034" s="103">
        <v>0</v>
      </c>
      <c r="E1034" s="253">
        <f t="shared" si="392"/>
        <v>0.06</v>
      </c>
      <c r="F1034" s="254">
        <f>'2026 Unpublished Rates  RTT'!G366</f>
        <v>44</v>
      </c>
      <c r="G1034" s="253">
        <f t="shared" si="393"/>
        <v>44</v>
      </c>
      <c r="H1034" s="253">
        <f t="shared" si="394"/>
        <v>1.4</v>
      </c>
      <c r="I1034" s="253">
        <f t="shared" si="395"/>
        <v>12</v>
      </c>
      <c r="J1034" s="253">
        <f t="shared" si="402"/>
        <v>0</v>
      </c>
      <c r="K1034" s="253">
        <f t="shared" si="397"/>
        <v>32</v>
      </c>
      <c r="L1034" s="253">
        <f t="shared" si="398"/>
        <v>32</v>
      </c>
      <c r="M1034" s="253">
        <f t="shared" si="404"/>
        <v>0</v>
      </c>
      <c r="N1034" s="253">
        <f t="shared" si="404"/>
        <v>0</v>
      </c>
      <c r="O1034" s="255">
        <f t="shared" si="400"/>
        <v>1.4</v>
      </c>
      <c r="P1034" s="253">
        <f t="shared" si="401"/>
        <v>1.4</v>
      </c>
      <c r="Q1034" s="138"/>
    </row>
    <row r="1035" spans="1:17" ht="15.75">
      <c r="A1035" s="41">
        <v>1313</v>
      </c>
      <c r="B1035" s="49">
        <v>546.36</v>
      </c>
      <c r="C1035" s="143">
        <f t="shared" si="391"/>
        <v>0.54636000000000007</v>
      </c>
      <c r="D1035" s="103">
        <v>0</v>
      </c>
      <c r="E1035" s="253">
        <f t="shared" si="392"/>
        <v>0.54636000000000007</v>
      </c>
      <c r="F1035" s="254">
        <f>ROUND((+$E1035*18*365)/12,0)</f>
        <v>299</v>
      </c>
      <c r="G1035" s="253">
        <f t="shared" si="393"/>
        <v>399</v>
      </c>
      <c r="H1035" s="253">
        <f t="shared" si="394"/>
        <v>12.71</v>
      </c>
      <c r="I1035" s="253">
        <f t="shared" si="395"/>
        <v>109</v>
      </c>
      <c r="J1035" s="253">
        <f t="shared" si="402"/>
        <v>0</v>
      </c>
      <c r="K1035" s="253">
        <f t="shared" si="397"/>
        <v>190</v>
      </c>
      <c r="L1035" s="253">
        <f t="shared" si="398"/>
        <v>290</v>
      </c>
      <c r="M1035" s="253">
        <f t="shared" si="404"/>
        <v>0</v>
      </c>
      <c r="N1035" s="253">
        <f t="shared" si="404"/>
        <v>0</v>
      </c>
      <c r="O1035" s="255">
        <f t="shared" si="400"/>
        <v>12.71</v>
      </c>
      <c r="P1035" s="253">
        <f t="shared" si="401"/>
        <v>12.71</v>
      </c>
      <c r="Q1035" s="138"/>
    </row>
    <row r="1036" spans="1:17" ht="15.75">
      <c r="A1036" s="41">
        <v>1314</v>
      </c>
      <c r="B1036" s="49">
        <v>748</v>
      </c>
      <c r="C1036" s="143">
        <f t="shared" si="391"/>
        <v>0.748</v>
      </c>
      <c r="D1036" s="103">
        <v>0</v>
      </c>
      <c r="E1036" s="253">
        <f t="shared" si="392"/>
        <v>0.748</v>
      </c>
      <c r="F1036" s="254">
        <f>'2026 Unpublished Rates  RTT'!G367</f>
        <v>546</v>
      </c>
      <c r="G1036" s="253">
        <f t="shared" si="393"/>
        <v>546</v>
      </c>
      <c r="H1036" s="253">
        <f t="shared" si="394"/>
        <v>17.399999999999999</v>
      </c>
      <c r="I1036" s="253">
        <f t="shared" si="395"/>
        <v>150</v>
      </c>
      <c r="J1036" s="253">
        <f t="shared" si="402"/>
        <v>0</v>
      </c>
      <c r="K1036" s="253">
        <f t="shared" si="397"/>
        <v>396</v>
      </c>
      <c r="L1036" s="253">
        <f t="shared" si="398"/>
        <v>396</v>
      </c>
      <c r="M1036" s="253">
        <f t="shared" si="404"/>
        <v>0</v>
      </c>
      <c r="N1036" s="253">
        <f t="shared" si="404"/>
        <v>0</v>
      </c>
      <c r="O1036" s="255">
        <f t="shared" si="400"/>
        <v>17.399999999999999</v>
      </c>
      <c r="P1036" s="253">
        <f t="shared" si="401"/>
        <v>17.399999999999999</v>
      </c>
      <c r="Q1036" s="138"/>
    </row>
    <row r="1037" spans="1:17" ht="15.75">
      <c r="A1037" s="41">
        <v>1315</v>
      </c>
      <c r="B1037" s="49">
        <v>2936</v>
      </c>
      <c r="C1037" s="143">
        <f t="shared" si="391"/>
        <v>2.9359999999999999</v>
      </c>
      <c r="D1037" s="103">
        <v>0</v>
      </c>
      <c r="E1037" s="253">
        <f t="shared" si="392"/>
        <v>2.9359999999999999</v>
      </c>
      <c r="F1037" s="254">
        <f>ROUND((+$E1037*18*365)/12,0)</f>
        <v>1607</v>
      </c>
      <c r="G1037" s="253">
        <f t="shared" si="393"/>
        <v>2143</v>
      </c>
      <c r="H1037" s="253">
        <f t="shared" si="394"/>
        <v>68.3</v>
      </c>
      <c r="I1037" s="253">
        <f t="shared" si="395"/>
        <v>587</v>
      </c>
      <c r="J1037" s="253">
        <f t="shared" si="402"/>
        <v>0</v>
      </c>
      <c r="K1037" s="253">
        <f t="shared" si="397"/>
        <v>1020</v>
      </c>
      <c r="L1037" s="253">
        <f t="shared" si="398"/>
        <v>1556</v>
      </c>
      <c r="M1037" s="253">
        <f t="shared" si="404"/>
        <v>0</v>
      </c>
      <c r="N1037" s="253">
        <f t="shared" si="404"/>
        <v>0</v>
      </c>
      <c r="O1037" s="255">
        <f t="shared" si="400"/>
        <v>68.3</v>
      </c>
      <c r="P1037" s="253">
        <f t="shared" si="401"/>
        <v>68.3</v>
      </c>
      <c r="Q1037" s="138"/>
    </row>
    <row r="1038" spans="1:17" ht="15.75">
      <c r="A1038" s="41">
        <v>1316</v>
      </c>
      <c r="B1038" s="49">
        <v>900</v>
      </c>
      <c r="C1038" s="143">
        <f t="shared" si="391"/>
        <v>0.9</v>
      </c>
      <c r="D1038" s="103">
        <v>0</v>
      </c>
      <c r="E1038" s="253">
        <f t="shared" si="392"/>
        <v>0.9</v>
      </c>
      <c r="F1038" s="254">
        <f>ROUND((+$E1038*18*365)/12,0)</f>
        <v>493</v>
      </c>
      <c r="G1038" s="253">
        <f t="shared" si="393"/>
        <v>657</v>
      </c>
      <c r="H1038" s="253">
        <f t="shared" si="394"/>
        <v>20.94</v>
      </c>
      <c r="I1038" s="253">
        <f t="shared" si="395"/>
        <v>180</v>
      </c>
      <c r="J1038" s="253">
        <f t="shared" si="402"/>
        <v>0</v>
      </c>
      <c r="K1038" s="253">
        <f t="shared" si="397"/>
        <v>313</v>
      </c>
      <c r="L1038" s="253">
        <f t="shared" si="398"/>
        <v>477</v>
      </c>
      <c r="M1038" s="253">
        <f t="shared" si="404"/>
        <v>0</v>
      </c>
      <c r="N1038" s="253">
        <f t="shared" si="404"/>
        <v>0</v>
      </c>
      <c r="O1038" s="255">
        <f t="shared" si="400"/>
        <v>20.94</v>
      </c>
      <c r="P1038" s="253">
        <f t="shared" si="401"/>
        <v>20.94</v>
      </c>
      <c r="Q1038" s="138"/>
    </row>
    <row r="1039" spans="1:17" ht="15.75">
      <c r="A1039" s="41"/>
      <c r="B1039" s="49">
        <v>2000</v>
      </c>
      <c r="C1039" s="42">
        <f t="shared" si="391"/>
        <v>2</v>
      </c>
      <c r="D1039" s="103">
        <v>0</v>
      </c>
      <c r="E1039" s="253">
        <f t="shared" si="392"/>
        <v>2</v>
      </c>
      <c r="F1039" s="254">
        <v>667</v>
      </c>
      <c r="G1039" s="253">
        <f t="shared" si="393"/>
        <v>1460</v>
      </c>
      <c r="H1039" s="253">
        <f t="shared" si="394"/>
        <v>46.53</v>
      </c>
      <c r="I1039" s="253">
        <f t="shared" si="395"/>
        <v>400</v>
      </c>
      <c r="J1039" s="253">
        <f t="shared" si="402"/>
        <v>0</v>
      </c>
      <c r="K1039" s="253">
        <f t="shared" si="397"/>
        <v>267</v>
      </c>
      <c r="L1039" s="253">
        <f t="shared" si="398"/>
        <v>1060</v>
      </c>
      <c r="M1039" s="253">
        <f t="shared" si="404"/>
        <v>0</v>
      </c>
      <c r="N1039" s="253">
        <f t="shared" si="404"/>
        <v>0</v>
      </c>
      <c r="O1039" s="256">
        <f t="shared" si="400"/>
        <v>46.53</v>
      </c>
      <c r="P1039" s="253">
        <f t="shared" si="401"/>
        <v>46.53</v>
      </c>
      <c r="Q1039" s="138"/>
    </row>
    <row r="1040" spans="1:17" ht="15.75">
      <c r="A1040" s="41"/>
      <c r="B1040" s="49">
        <v>500</v>
      </c>
      <c r="C1040" s="42">
        <f t="shared" si="391"/>
        <v>0.5</v>
      </c>
      <c r="D1040" s="103">
        <v>0</v>
      </c>
      <c r="E1040" s="253">
        <f t="shared" si="392"/>
        <v>0.5</v>
      </c>
      <c r="F1040" s="254">
        <v>365</v>
      </c>
      <c r="G1040" s="253">
        <f t="shared" si="393"/>
        <v>365</v>
      </c>
      <c r="H1040" s="253">
        <f t="shared" si="394"/>
        <v>11.63</v>
      </c>
      <c r="I1040" s="253">
        <f t="shared" si="395"/>
        <v>100</v>
      </c>
      <c r="J1040" s="253">
        <f t="shared" si="402"/>
        <v>0</v>
      </c>
      <c r="K1040" s="253">
        <f t="shared" si="397"/>
        <v>265</v>
      </c>
      <c r="L1040" s="253">
        <f t="shared" si="398"/>
        <v>265</v>
      </c>
      <c r="M1040" s="253">
        <f t="shared" si="404"/>
        <v>0</v>
      </c>
      <c r="N1040" s="253">
        <f t="shared" si="404"/>
        <v>0</v>
      </c>
      <c r="O1040" s="256">
        <f t="shared" si="400"/>
        <v>11.63</v>
      </c>
      <c r="P1040" s="253">
        <f t="shared" si="401"/>
        <v>11.63</v>
      </c>
      <c r="Q1040" s="138"/>
    </row>
    <row r="1041" spans="1:17" ht="15.75">
      <c r="A1041" s="41"/>
      <c r="B1041" s="49">
        <v>70</v>
      </c>
      <c r="C1041" s="42">
        <f t="shared" ref="C1041:C1065" si="405">B1041/1000</f>
        <v>7.0000000000000007E-2</v>
      </c>
      <c r="D1041" s="103">
        <v>0</v>
      </c>
      <c r="E1041" s="253">
        <f t="shared" ref="E1041:E1065" si="406">(+C1041*D1041)+C1041</f>
        <v>7.0000000000000007E-2</v>
      </c>
      <c r="F1041" s="254">
        <v>13</v>
      </c>
      <c r="G1041" s="253">
        <f t="shared" ref="G1041:G1042" si="407">ROUND((+$E1041*8760)/12,0)</f>
        <v>51</v>
      </c>
      <c r="H1041" s="253">
        <f t="shared" ref="H1041:H1042" si="408">ROUND(+E1041*$D$7,2)</f>
        <v>1.63</v>
      </c>
      <c r="I1041" s="253">
        <f t="shared" ref="I1041:I1042" si="409">ROUND(IF((E1041*200)&gt;F1041,F1041,(E1041*200)),0)</f>
        <v>13</v>
      </c>
      <c r="J1041" s="253">
        <f t="shared" si="402"/>
        <v>0</v>
      </c>
      <c r="K1041" s="253">
        <f t="shared" ref="K1041:K1042" si="410">F1041-I1041</f>
        <v>0</v>
      </c>
      <c r="L1041" s="253">
        <f t="shared" ref="L1041:L1042" si="411">G1041-I1041</f>
        <v>38</v>
      </c>
      <c r="M1041" s="253">
        <f t="shared" si="404"/>
        <v>0</v>
      </c>
      <c r="N1041" s="253">
        <f t="shared" si="404"/>
        <v>0</v>
      </c>
      <c r="O1041" s="256">
        <f t="shared" ref="O1041:O1042" si="412">H1041+J1041+M1041</f>
        <v>1.63</v>
      </c>
      <c r="P1041" s="253">
        <f t="shared" ref="P1041:P1042" si="413">H1041+J1041+N1041</f>
        <v>1.63</v>
      </c>
      <c r="Q1041" s="138"/>
    </row>
    <row r="1042" spans="1:17" ht="16.5" thickBot="1">
      <c r="A1042" s="41"/>
      <c r="B1042" s="199">
        <v>41</v>
      </c>
      <c r="C1042" s="257">
        <f t="shared" si="405"/>
        <v>4.1000000000000002E-2</v>
      </c>
      <c r="D1042" s="258">
        <v>0</v>
      </c>
      <c r="E1042" s="259">
        <f t="shared" si="406"/>
        <v>4.1000000000000002E-2</v>
      </c>
      <c r="F1042" s="260">
        <v>1</v>
      </c>
      <c r="G1042" s="259">
        <f t="shared" si="407"/>
        <v>30</v>
      </c>
      <c r="H1042" s="259">
        <f t="shared" si="408"/>
        <v>0.95</v>
      </c>
      <c r="I1042" s="259">
        <f t="shared" si="409"/>
        <v>1</v>
      </c>
      <c r="J1042" s="259">
        <f t="shared" si="402"/>
        <v>0</v>
      </c>
      <c r="K1042" s="259">
        <f t="shared" si="410"/>
        <v>0</v>
      </c>
      <c r="L1042" s="259">
        <f t="shared" si="411"/>
        <v>29</v>
      </c>
      <c r="M1042" s="259">
        <f t="shared" si="404"/>
        <v>0</v>
      </c>
      <c r="N1042" s="259">
        <f t="shared" si="404"/>
        <v>0</v>
      </c>
      <c r="O1042" s="261">
        <f t="shared" si="412"/>
        <v>0.95</v>
      </c>
      <c r="P1042" s="259">
        <f t="shared" si="413"/>
        <v>0.95</v>
      </c>
      <c r="Q1042" s="138"/>
    </row>
    <row r="1043" spans="1:17" ht="16.5" thickBot="1">
      <c r="A1043" s="41">
        <v>1317</v>
      </c>
      <c r="B1043" s="49">
        <v>2611</v>
      </c>
      <c r="C1043" s="42">
        <f t="shared" si="405"/>
        <v>2.6110000000000002</v>
      </c>
      <c r="D1043" s="103">
        <v>0</v>
      </c>
      <c r="E1043" s="253">
        <f t="shared" si="406"/>
        <v>2.6110000000000002</v>
      </c>
      <c r="F1043" s="253">
        <v>1046</v>
      </c>
      <c r="G1043" s="253">
        <f t="shared" ref="G1043:P1043" si="414">SUM(G1039:G1042)</f>
        <v>1906</v>
      </c>
      <c r="H1043" s="253">
        <f t="shared" si="414"/>
        <v>60.740000000000009</v>
      </c>
      <c r="I1043" s="253">
        <f t="shared" si="414"/>
        <v>514</v>
      </c>
      <c r="J1043" s="253">
        <f t="shared" si="414"/>
        <v>0</v>
      </c>
      <c r="K1043" s="253">
        <f t="shared" si="414"/>
        <v>532</v>
      </c>
      <c r="L1043" s="253">
        <f t="shared" si="414"/>
        <v>1392</v>
      </c>
      <c r="M1043" s="253">
        <f t="shared" si="414"/>
        <v>0</v>
      </c>
      <c r="N1043" s="253">
        <f t="shared" si="414"/>
        <v>0</v>
      </c>
      <c r="O1043" s="262">
        <f t="shared" si="414"/>
        <v>60.740000000000009</v>
      </c>
      <c r="P1043" s="253">
        <f t="shared" si="414"/>
        <v>60.740000000000009</v>
      </c>
      <c r="Q1043" s="138"/>
    </row>
    <row r="1044" spans="1:17" ht="16.5" thickBot="1">
      <c r="A1044" s="41">
        <v>1318</v>
      </c>
      <c r="B1044" s="49">
        <v>360</v>
      </c>
      <c r="C1044" s="42">
        <f t="shared" si="405"/>
        <v>0.36</v>
      </c>
      <c r="D1044" s="103">
        <v>0</v>
      </c>
      <c r="E1044" s="253">
        <f t="shared" si="406"/>
        <v>0.36</v>
      </c>
      <c r="F1044" s="253">
        <f>ROUND((+$E1044*8760)/12,0)</f>
        <v>263</v>
      </c>
      <c r="G1044" s="253">
        <f>ROUND((+$E1044*8760)/12,0)</f>
        <v>263</v>
      </c>
      <c r="H1044" s="253">
        <f t="shared" ref="H1044:H1065" si="415">ROUND(+E1044*$D$7,2)</f>
        <v>8.3699999999999992</v>
      </c>
      <c r="I1044" s="253">
        <f t="shared" ref="I1044:I1065" si="416">ROUND(IF((E1044*200)&gt;F1044,F1044,(E1044*200)),0)</f>
        <v>72</v>
      </c>
      <c r="J1044" s="253">
        <f t="shared" ref="J1044:J1065" si="417">ROUND(+I1044*$D$8,2)</f>
        <v>0</v>
      </c>
      <c r="K1044" s="253">
        <f t="shared" ref="K1044:K1065" si="418">F1044-I1044</f>
        <v>191</v>
      </c>
      <c r="L1044" s="253">
        <f t="shared" ref="L1044:L1065" si="419">G1044-I1044</f>
        <v>191</v>
      </c>
      <c r="M1044" s="253">
        <f t="shared" ref="M1044:N1065" si="420">ROUND(+K1044*$D$9,2)</f>
        <v>0</v>
      </c>
      <c r="N1044" s="253">
        <f t="shared" si="420"/>
        <v>0</v>
      </c>
      <c r="O1044" s="262">
        <f t="shared" ref="O1044:O1065" si="421">H1044+J1044+M1044</f>
        <v>8.3699999999999992</v>
      </c>
      <c r="P1044" s="253">
        <f t="shared" ref="P1044:P1065" si="422">H1044+J1044+N1044</f>
        <v>8.3699999999999992</v>
      </c>
      <c r="Q1044" s="138"/>
    </row>
    <row r="1045" spans="1:17" ht="16.5" thickBot="1">
      <c r="A1045" s="41">
        <v>1319</v>
      </c>
      <c r="B1045" s="49">
        <v>1363.3</v>
      </c>
      <c r="C1045" s="42">
        <f t="shared" si="405"/>
        <v>1.3633</v>
      </c>
      <c r="D1045" s="103">
        <v>0</v>
      </c>
      <c r="E1045" s="253">
        <f t="shared" si="406"/>
        <v>1.3633</v>
      </c>
      <c r="F1045" s="253">
        <f>ROUND((+$E1045*4015)/12,0)</f>
        <v>456</v>
      </c>
      <c r="G1045" s="253">
        <f t="shared" ref="G1045:G1065" si="423">ROUND((+$E1045*8760)/12,0)</f>
        <v>995</v>
      </c>
      <c r="H1045" s="253">
        <f t="shared" si="415"/>
        <v>31.72</v>
      </c>
      <c r="I1045" s="253">
        <f t="shared" si="416"/>
        <v>273</v>
      </c>
      <c r="J1045" s="253">
        <f t="shared" si="417"/>
        <v>0</v>
      </c>
      <c r="K1045" s="253">
        <f t="shared" si="418"/>
        <v>183</v>
      </c>
      <c r="L1045" s="253">
        <f t="shared" si="419"/>
        <v>722</v>
      </c>
      <c r="M1045" s="253">
        <f t="shared" si="420"/>
        <v>0</v>
      </c>
      <c r="N1045" s="253">
        <f t="shared" si="420"/>
        <v>0</v>
      </c>
      <c r="O1045" s="262">
        <f t="shared" si="421"/>
        <v>31.72</v>
      </c>
      <c r="P1045" s="253">
        <f t="shared" si="422"/>
        <v>31.72</v>
      </c>
      <c r="Q1045" s="138"/>
    </row>
    <row r="1046" spans="1:17" ht="16.5" thickBot="1">
      <c r="A1046" s="41">
        <v>1320</v>
      </c>
      <c r="B1046" s="49">
        <v>400</v>
      </c>
      <c r="C1046" s="42">
        <f t="shared" si="405"/>
        <v>0.4</v>
      </c>
      <c r="D1046" s="103">
        <v>0.125</v>
      </c>
      <c r="E1046" s="253">
        <f t="shared" si="406"/>
        <v>0.45</v>
      </c>
      <c r="F1046" s="253">
        <f>ROUND((+$E1046*4000)/12,0)</f>
        <v>150</v>
      </c>
      <c r="G1046" s="253">
        <f t="shared" si="423"/>
        <v>329</v>
      </c>
      <c r="H1046" s="253">
        <f t="shared" si="415"/>
        <v>10.47</v>
      </c>
      <c r="I1046" s="253">
        <f t="shared" si="416"/>
        <v>90</v>
      </c>
      <c r="J1046" s="253">
        <f t="shared" si="417"/>
        <v>0</v>
      </c>
      <c r="K1046" s="253">
        <f t="shared" si="418"/>
        <v>60</v>
      </c>
      <c r="L1046" s="253">
        <f t="shared" si="419"/>
        <v>239</v>
      </c>
      <c r="M1046" s="253">
        <f t="shared" si="420"/>
        <v>0</v>
      </c>
      <c r="N1046" s="253">
        <f t="shared" si="420"/>
        <v>0</v>
      </c>
      <c r="O1046" s="262">
        <f t="shared" si="421"/>
        <v>10.47</v>
      </c>
      <c r="P1046" s="253">
        <f t="shared" si="422"/>
        <v>10.47</v>
      </c>
      <c r="Q1046" s="138"/>
    </row>
    <row r="1047" spans="1:17" ht="16.5" thickBot="1">
      <c r="A1047" s="41">
        <v>1321</v>
      </c>
      <c r="B1047" s="49">
        <v>698.5</v>
      </c>
      <c r="C1047" s="42">
        <f t="shared" si="405"/>
        <v>0.69850000000000001</v>
      </c>
      <c r="D1047" s="103">
        <v>0</v>
      </c>
      <c r="E1047" s="253">
        <f t="shared" si="406"/>
        <v>0.69850000000000001</v>
      </c>
      <c r="F1047" s="253">
        <f>ROUND((+$E1047*8760)/12,0)</f>
        <v>510</v>
      </c>
      <c r="G1047" s="253">
        <f t="shared" si="423"/>
        <v>510</v>
      </c>
      <c r="H1047" s="253">
        <f t="shared" si="415"/>
        <v>16.25</v>
      </c>
      <c r="I1047" s="253">
        <f t="shared" si="416"/>
        <v>140</v>
      </c>
      <c r="J1047" s="253">
        <f t="shared" si="417"/>
        <v>0</v>
      </c>
      <c r="K1047" s="253">
        <f t="shared" si="418"/>
        <v>370</v>
      </c>
      <c r="L1047" s="253">
        <f t="shared" si="419"/>
        <v>370</v>
      </c>
      <c r="M1047" s="253">
        <f t="shared" si="420"/>
        <v>0</v>
      </c>
      <c r="N1047" s="253">
        <f t="shared" si="420"/>
        <v>0</v>
      </c>
      <c r="O1047" s="262">
        <f t="shared" si="421"/>
        <v>16.25</v>
      </c>
      <c r="P1047" s="253">
        <f t="shared" si="422"/>
        <v>16.25</v>
      </c>
      <c r="Q1047" s="138"/>
    </row>
    <row r="1048" spans="1:17" ht="16.5" thickBot="1">
      <c r="A1048" s="41">
        <v>1322</v>
      </c>
      <c r="B1048" s="49">
        <v>30</v>
      </c>
      <c r="C1048" s="42">
        <f t="shared" si="405"/>
        <v>0.03</v>
      </c>
      <c r="D1048" s="103">
        <v>0</v>
      </c>
      <c r="E1048" s="253">
        <f t="shared" si="406"/>
        <v>0.03</v>
      </c>
      <c r="F1048" s="253">
        <f>ROUND((+$E1048*4000)/12,0)</f>
        <v>10</v>
      </c>
      <c r="G1048" s="253">
        <f t="shared" si="423"/>
        <v>22</v>
      </c>
      <c r="H1048" s="253">
        <f t="shared" si="415"/>
        <v>0.7</v>
      </c>
      <c r="I1048" s="253">
        <f t="shared" si="416"/>
        <v>6</v>
      </c>
      <c r="J1048" s="253">
        <f t="shared" si="417"/>
        <v>0</v>
      </c>
      <c r="K1048" s="253">
        <f t="shared" si="418"/>
        <v>4</v>
      </c>
      <c r="L1048" s="253">
        <f t="shared" si="419"/>
        <v>16</v>
      </c>
      <c r="M1048" s="253">
        <f t="shared" si="420"/>
        <v>0</v>
      </c>
      <c r="N1048" s="253">
        <f t="shared" si="420"/>
        <v>0</v>
      </c>
      <c r="O1048" s="262">
        <f t="shared" si="421"/>
        <v>0.7</v>
      </c>
      <c r="P1048" s="253">
        <f t="shared" si="422"/>
        <v>0.7</v>
      </c>
      <c r="Q1048" s="138"/>
    </row>
    <row r="1049" spans="1:17" ht="16.5" thickBot="1">
      <c r="A1049" s="41">
        <v>1323</v>
      </c>
      <c r="B1049" s="49">
        <v>1528.2</v>
      </c>
      <c r="C1049" s="42">
        <f t="shared" si="405"/>
        <v>1.5282</v>
      </c>
      <c r="D1049" s="103">
        <v>0</v>
      </c>
      <c r="E1049" s="253">
        <f t="shared" si="406"/>
        <v>1.5282</v>
      </c>
      <c r="F1049" s="253">
        <f>ROUND((+$E1049*4*365)/12,0)</f>
        <v>186</v>
      </c>
      <c r="G1049" s="253">
        <f t="shared" si="423"/>
        <v>1116</v>
      </c>
      <c r="H1049" s="253">
        <f t="shared" si="415"/>
        <v>35.549999999999997</v>
      </c>
      <c r="I1049" s="253">
        <f t="shared" si="416"/>
        <v>186</v>
      </c>
      <c r="J1049" s="253">
        <f t="shared" si="417"/>
        <v>0</v>
      </c>
      <c r="K1049" s="253">
        <f t="shared" si="418"/>
        <v>0</v>
      </c>
      <c r="L1049" s="253">
        <f t="shared" si="419"/>
        <v>930</v>
      </c>
      <c r="M1049" s="253">
        <f t="shared" si="420"/>
        <v>0</v>
      </c>
      <c r="N1049" s="253">
        <f t="shared" si="420"/>
        <v>0</v>
      </c>
      <c r="O1049" s="262">
        <f t="shared" si="421"/>
        <v>35.549999999999997</v>
      </c>
      <c r="P1049" s="253">
        <f t="shared" si="422"/>
        <v>35.549999999999997</v>
      </c>
      <c r="Q1049" s="138"/>
    </row>
    <row r="1050" spans="1:17" ht="16.5" thickBot="1">
      <c r="A1050" s="41">
        <v>1324</v>
      </c>
      <c r="B1050" s="49">
        <v>336</v>
      </c>
      <c r="C1050" s="42">
        <f t="shared" si="405"/>
        <v>0.33600000000000002</v>
      </c>
      <c r="D1050" s="103">
        <v>0.33928571428571419</v>
      </c>
      <c r="E1050" s="253">
        <f t="shared" si="406"/>
        <v>0.45</v>
      </c>
      <c r="F1050" s="253">
        <f>ROUND((+$E1050*365*12)/12,0)</f>
        <v>164</v>
      </c>
      <c r="G1050" s="253">
        <f t="shared" si="423"/>
        <v>329</v>
      </c>
      <c r="H1050" s="253">
        <f t="shared" si="415"/>
        <v>10.47</v>
      </c>
      <c r="I1050" s="253">
        <f t="shared" si="416"/>
        <v>90</v>
      </c>
      <c r="J1050" s="253">
        <f t="shared" si="417"/>
        <v>0</v>
      </c>
      <c r="K1050" s="253">
        <f t="shared" si="418"/>
        <v>74</v>
      </c>
      <c r="L1050" s="253">
        <f t="shared" si="419"/>
        <v>239</v>
      </c>
      <c r="M1050" s="253">
        <f t="shared" si="420"/>
        <v>0</v>
      </c>
      <c r="N1050" s="253">
        <f t="shared" si="420"/>
        <v>0</v>
      </c>
      <c r="O1050" s="262">
        <f t="shared" si="421"/>
        <v>10.47</v>
      </c>
      <c r="P1050" s="253">
        <f t="shared" si="422"/>
        <v>10.47</v>
      </c>
      <c r="Q1050" s="138"/>
    </row>
    <row r="1051" spans="1:17" ht="16.5" thickBot="1">
      <c r="A1051" s="41">
        <v>1325</v>
      </c>
      <c r="B1051" s="49">
        <v>122</v>
      </c>
      <c r="C1051" s="42">
        <f t="shared" si="405"/>
        <v>0.122</v>
      </c>
      <c r="D1051" s="103">
        <v>0</v>
      </c>
      <c r="E1051" s="253">
        <f t="shared" si="406"/>
        <v>0.122</v>
      </c>
      <c r="F1051" s="253">
        <f>ROUND((+$E1051*8760)/12,0)</f>
        <v>89</v>
      </c>
      <c r="G1051" s="253">
        <f t="shared" si="423"/>
        <v>89</v>
      </c>
      <c r="H1051" s="253">
        <f t="shared" si="415"/>
        <v>2.84</v>
      </c>
      <c r="I1051" s="253">
        <f t="shared" si="416"/>
        <v>24</v>
      </c>
      <c r="J1051" s="253">
        <f t="shared" si="417"/>
        <v>0</v>
      </c>
      <c r="K1051" s="253">
        <f t="shared" si="418"/>
        <v>65</v>
      </c>
      <c r="L1051" s="253">
        <f t="shared" si="419"/>
        <v>65</v>
      </c>
      <c r="M1051" s="253">
        <f t="shared" si="420"/>
        <v>0</v>
      </c>
      <c r="N1051" s="253">
        <f t="shared" si="420"/>
        <v>0</v>
      </c>
      <c r="O1051" s="262">
        <f t="shared" si="421"/>
        <v>2.84</v>
      </c>
      <c r="P1051" s="253">
        <f t="shared" si="422"/>
        <v>2.84</v>
      </c>
      <c r="Q1051" s="138"/>
    </row>
    <row r="1052" spans="1:17" ht="16.5" thickBot="1">
      <c r="A1052" s="41">
        <v>1326</v>
      </c>
      <c r="B1052" s="49">
        <v>692</v>
      </c>
      <c r="C1052" s="42">
        <f t="shared" si="405"/>
        <v>0.69199999999999995</v>
      </c>
      <c r="D1052" s="103">
        <v>0</v>
      </c>
      <c r="E1052" s="253">
        <f t="shared" si="406"/>
        <v>0.69199999999999995</v>
      </c>
      <c r="F1052" s="253">
        <f>ROUND((+$E1052*8760)/12,0)</f>
        <v>505</v>
      </c>
      <c r="G1052" s="253">
        <f t="shared" si="423"/>
        <v>505</v>
      </c>
      <c r="H1052" s="253">
        <f t="shared" si="415"/>
        <v>16.100000000000001</v>
      </c>
      <c r="I1052" s="253">
        <f t="shared" si="416"/>
        <v>138</v>
      </c>
      <c r="J1052" s="253">
        <f t="shared" si="417"/>
        <v>0</v>
      </c>
      <c r="K1052" s="253">
        <f t="shared" si="418"/>
        <v>367</v>
      </c>
      <c r="L1052" s="253">
        <f t="shared" si="419"/>
        <v>367</v>
      </c>
      <c r="M1052" s="253">
        <f t="shared" si="420"/>
        <v>0</v>
      </c>
      <c r="N1052" s="253">
        <f t="shared" si="420"/>
        <v>0</v>
      </c>
      <c r="O1052" s="262">
        <f t="shared" si="421"/>
        <v>16.100000000000001</v>
      </c>
      <c r="P1052" s="253">
        <f t="shared" si="422"/>
        <v>16.100000000000001</v>
      </c>
      <c r="Q1052" s="138"/>
    </row>
    <row r="1053" spans="1:17" ht="16.5" thickBot="1">
      <c r="A1053" s="41">
        <v>1327</v>
      </c>
      <c r="B1053" s="49">
        <v>40</v>
      </c>
      <c r="C1053" s="42">
        <f t="shared" si="405"/>
        <v>0.04</v>
      </c>
      <c r="D1053" s="103">
        <v>0</v>
      </c>
      <c r="E1053" s="253">
        <f t="shared" si="406"/>
        <v>0.04</v>
      </c>
      <c r="F1053" s="253">
        <f>ROUND((+$E1053*8760)/12,0)</f>
        <v>29</v>
      </c>
      <c r="G1053" s="253">
        <f t="shared" si="423"/>
        <v>29</v>
      </c>
      <c r="H1053" s="253">
        <f t="shared" si="415"/>
        <v>0.93</v>
      </c>
      <c r="I1053" s="253">
        <f t="shared" si="416"/>
        <v>8</v>
      </c>
      <c r="J1053" s="253">
        <f t="shared" si="417"/>
        <v>0</v>
      </c>
      <c r="K1053" s="253">
        <f t="shared" si="418"/>
        <v>21</v>
      </c>
      <c r="L1053" s="253">
        <f t="shared" si="419"/>
        <v>21</v>
      </c>
      <c r="M1053" s="253">
        <f t="shared" si="420"/>
        <v>0</v>
      </c>
      <c r="N1053" s="253">
        <f t="shared" si="420"/>
        <v>0</v>
      </c>
      <c r="O1053" s="262">
        <f t="shared" si="421"/>
        <v>0.93</v>
      </c>
      <c r="P1053" s="253">
        <f t="shared" si="422"/>
        <v>0.93</v>
      </c>
      <c r="Q1053" s="138"/>
    </row>
    <row r="1054" spans="1:17" ht="16.5" thickBot="1">
      <c r="A1054" s="41">
        <v>1328</v>
      </c>
      <c r="B1054" s="49">
        <v>14.399999999999999</v>
      </c>
      <c r="C1054" s="42">
        <f t="shared" si="405"/>
        <v>1.4399999999999998E-2</v>
      </c>
      <c r="D1054" s="103">
        <v>0</v>
      </c>
      <c r="E1054" s="253">
        <f t="shared" si="406"/>
        <v>1.4399999999999998E-2</v>
      </c>
      <c r="F1054" s="253">
        <f>ROUND((+$E1054*8760)/12,0)</f>
        <v>11</v>
      </c>
      <c r="G1054" s="253">
        <f t="shared" si="423"/>
        <v>11</v>
      </c>
      <c r="H1054" s="253">
        <f t="shared" si="415"/>
        <v>0.33</v>
      </c>
      <c r="I1054" s="253">
        <f t="shared" si="416"/>
        <v>3</v>
      </c>
      <c r="J1054" s="253">
        <f t="shared" si="417"/>
        <v>0</v>
      </c>
      <c r="K1054" s="253">
        <f t="shared" si="418"/>
        <v>8</v>
      </c>
      <c r="L1054" s="253">
        <f t="shared" si="419"/>
        <v>8</v>
      </c>
      <c r="M1054" s="253">
        <f t="shared" si="420"/>
        <v>0</v>
      </c>
      <c r="N1054" s="253">
        <f t="shared" si="420"/>
        <v>0</v>
      </c>
      <c r="O1054" s="262">
        <f t="shared" si="421"/>
        <v>0.33</v>
      </c>
      <c r="P1054" s="253">
        <f t="shared" si="422"/>
        <v>0.33</v>
      </c>
      <c r="Q1054" s="138"/>
    </row>
    <row r="1055" spans="1:17" ht="16.5" thickBot="1">
      <c r="A1055" s="41">
        <v>1329</v>
      </c>
      <c r="B1055" s="49">
        <v>3600</v>
      </c>
      <c r="C1055" s="42">
        <f t="shared" si="405"/>
        <v>3.6</v>
      </c>
      <c r="D1055" s="103">
        <v>0</v>
      </c>
      <c r="E1055" s="253">
        <f t="shared" si="406"/>
        <v>3.6</v>
      </c>
      <c r="F1055" s="253">
        <f>ROUND((+$E1055*8760)/12,0)</f>
        <v>2628</v>
      </c>
      <c r="G1055" s="253">
        <f t="shared" si="423"/>
        <v>2628</v>
      </c>
      <c r="H1055" s="253">
        <f t="shared" si="415"/>
        <v>83.75</v>
      </c>
      <c r="I1055" s="253">
        <f t="shared" si="416"/>
        <v>720</v>
      </c>
      <c r="J1055" s="253">
        <f t="shared" si="417"/>
        <v>0</v>
      </c>
      <c r="K1055" s="253">
        <f t="shared" si="418"/>
        <v>1908</v>
      </c>
      <c r="L1055" s="253">
        <f t="shared" si="419"/>
        <v>1908</v>
      </c>
      <c r="M1055" s="253">
        <f t="shared" si="420"/>
        <v>0</v>
      </c>
      <c r="N1055" s="253">
        <f t="shared" si="420"/>
        <v>0</v>
      </c>
      <c r="O1055" s="262">
        <f t="shared" si="421"/>
        <v>83.75</v>
      </c>
      <c r="P1055" s="253">
        <f t="shared" si="422"/>
        <v>83.75</v>
      </c>
      <c r="Q1055" s="138"/>
    </row>
    <row r="1056" spans="1:17" ht="16.5" thickBot="1">
      <c r="A1056" s="41">
        <v>1330</v>
      </c>
      <c r="B1056" s="49">
        <v>1836</v>
      </c>
      <c r="C1056" s="42">
        <f t="shared" si="405"/>
        <v>1.8360000000000001</v>
      </c>
      <c r="D1056" s="103">
        <v>0</v>
      </c>
      <c r="E1056" s="253">
        <f t="shared" si="406"/>
        <v>1.8360000000000001</v>
      </c>
      <c r="F1056" s="253">
        <f>ROUND((+$E1056*4000)/12,0)</f>
        <v>612</v>
      </c>
      <c r="G1056" s="253">
        <f t="shared" si="423"/>
        <v>1340</v>
      </c>
      <c r="H1056" s="253">
        <f t="shared" si="415"/>
        <v>42.71</v>
      </c>
      <c r="I1056" s="253">
        <f t="shared" si="416"/>
        <v>367</v>
      </c>
      <c r="J1056" s="253">
        <f t="shared" si="417"/>
        <v>0</v>
      </c>
      <c r="K1056" s="253">
        <f t="shared" si="418"/>
        <v>245</v>
      </c>
      <c r="L1056" s="253">
        <f t="shared" si="419"/>
        <v>973</v>
      </c>
      <c r="M1056" s="253">
        <f t="shared" si="420"/>
        <v>0</v>
      </c>
      <c r="N1056" s="253">
        <f t="shared" si="420"/>
        <v>0</v>
      </c>
      <c r="O1056" s="262">
        <f t="shared" si="421"/>
        <v>42.71</v>
      </c>
      <c r="P1056" s="253">
        <f t="shared" si="422"/>
        <v>42.71</v>
      </c>
      <c r="Q1056" s="138"/>
    </row>
    <row r="1057" spans="1:17" ht="16.5" thickBot="1">
      <c r="A1057" s="41">
        <v>1331</v>
      </c>
      <c r="B1057" s="49">
        <v>1800</v>
      </c>
      <c r="C1057" s="42">
        <f t="shared" si="405"/>
        <v>1.8</v>
      </c>
      <c r="D1057" s="103">
        <v>0</v>
      </c>
      <c r="E1057" s="253">
        <f t="shared" si="406"/>
        <v>1.8</v>
      </c>
      <c r="F1057" s="253">
        <f>ROUND((+$E1057*8760)/12,0)</f>
        <v>1314</v>
      </c>
      <c r="G1057" s="253">
        <f t="shared" si="423"/>
        <v>1314</v>
      </c>
      <c r="H1057" s="253">
        <f t="shared" si="415"/>
        <v>41.87</v>
      </c>
      <c r="I1057" s="253">
        <f t="shared" si="416"/>
        <v>360</v>
      </c>
      <c r="J1057" s="253">
        <f t="shared" si="417"/>
        <v>0</v>
      </c>
      <c r="K1057" s="253">
        <f t="shared" si="418"/>
        <v>954</v>
      </c>
      <c r="L1057" s="253">
        <f t="shared" si="419"/>
        <v>954</v>
      </c>
      <c r="M1057" s="253">
        <f t="shared" si="420"/>
        <v>0</v>
      </c>
      <c r="N1057" s="253">
        <f t="shared" si="420"/>
        <v>0</v>
      </c>
      <c r="O1057" s="262">
        <f t="shared" si="421"/>
        <v>41.87</v>
      </c>
      <c r="P1057" s="253">
        <f t="shared" si="422"/>
        <v>41.87</v>
      </c>
      <c r="Q1057" s="138"/>
    </row>
    <row r="1058" spans="1:17" ht="16.5" thickBot="1">
      <c r="A1058" s="41">
        <v>1332</v>
      </c>
      <c r="B1058" s="49">
        <v>1056</v>
      </c>
      <c r="C1058" s="42">
        <f t="shared" si="405"/>
        <v>1.056</v>
      </c>
      <c r="D1058" s="103">
        <v>0</v>
      </c>
      <c r="E1058" s="253">
        <f t="shared" si="406"/>
        <v>1.056</v>
      </c>
      <c r="F1058" s="253">
        <f>ROUND((+$E1058*4000)/12,0)</f>
        <v>352</v>
      </c>
      <c r="G1058" s="253">
        <f t="shared" si="423"/>
        <v>771</v>
      </c>
      <c r="H1058" s="253">
        <f t="shared" si="415"/>
        <v>24.57</v>
      </c>
      <c r="I1058" s="253">
        <f t="shared" si="416"/>
        <v>211</v>
      </c>
      <c r="J1058" s="253">
        <f t="shared" si="417"/>
        <v>0</v>
      </c>
      <c r="K1058" s="253">
        <f t="shared" si="418"/>
        <v>141</v>
      </c>
      <c r="L1058" s="253">
        <f t="shared" si="419"/>
        <v>560</v>
      </c>
      <c r="M1058" s="253">
        <f t="shared" si="420"/>
        <v>0</v>
      </c>
      <c r="N1058" s="253">
        <f t="shared" si="420"/>
        <v>0</v>
      </c>
      <c r="O1058" s="262">
        <f t="shared" si="421"/>
        <v>24.57</v>
      </c>
      <c r="P1058" s="253">
        <f t="shared" si="422"/>
        <v>24.57</v>
      </c>
      <c r="Q1058" s="138"/>
    </row>
    <row r="1059" spans="1:17" ht="16.5" thickBot="1">
      <c r="A1059" s="41">
        <v>1333</v>
      </c>
      <c r="B1059" s="49">
        <v>1440</v>
      </c>
      <c r="C1059" s="42">
        <f t="shared" si="405"/>
        <v>1.44</v>
      </c>
      <c r="D1059" s="103">
        <v>0</v>
      </c>
      <c r="E1059" s="253">
        <f t="shared" si="406"/>
        <v>1.44</v>
      </c>
      <c r="F1059" s="253">
        <f>ROUND((+$E1059*8760)/12,0)</f>
        <v>1051</v>
      </c>
      <c r="G1059" s="253">
        <f t="shared" si="423"/>
        <v>1051</v>
      </c>
      <c r="H1059" s="253">
        <f t="shared" si="415"/>
        <v>33.5</v>
      </c>
      <c r="I1059" s="253">
        <f t="shared" si="416"/>
        <v>288</v>
      </c>
      <c r="J1059" s="253">
        <f t="shared" si="417"/>
        <v>0</v>
      </c>
      <c r="K1059" s="253">
        <f t="shared" si="418"/>
        <v>763</v>
      </c>
      <c r="L1059" s="253">
        <f t="shared" si="419"/>
        <v>763</v>
      </c>
      <c r="M1059" s="253">
        <f t="shared" si="420"/>
        <v>0</v>
      </c>
      <c r="N1059" s="253">
        <f t="shared" si="420"/>
        <v>0</v>
      </c>
      <c r="O1059" s="262">
        <f t="shared" si="421"/>
        <v>33.5</v>
      </c>
      <c r="P1059" s="253">
        <f t="shared" si="422"/>
        <v>33.5</v>
      </c>
      <c r="Q1059" s="138"/>
    </row>
    <row r="1060" spans="1:17" ht="16.5" thickBot="1">
      <c r="A1060" s="41">
        <v>1334</v>
      </c>
      <c r="B1060" s="49">
        <v>188</v>
      </c>
      <c r="C1060" s="42">
        <f t="shared" si="405"/>
        <v>0.188</v>
      </c>
      <c r="D1060" s="103">
        <v>0</v>
      </c>
      <c r="E1060" s="253">
        <f t="shared" si="406"/>
        <v>0.188</v>
      </c>
      <c r="F1060" s="253">
        <f>ROUND((+$E1060*4000)/12,0)</f>
        <v>63</v>
      </c>
      <c r="G1060" s="253">
        <f t="shared" si="423"/>
        <v>137</v>
      </c>
      <c r="H1060" s="253">
        <f t="shared" si="415"/>
        <v>4.37</v>
      </c>
      <c r="I1060" s="253">
        <f t="shared" si="416"/>
        <v>38</v>
      </c>
      <c r="J1060" s="253">
        <f t="shared" si="417"/>
        <v>0</v>
      </c>
      <c r="K1060" s="253">
        <f t="shared" si="418"/>
        <v>25</v>
      </c>
      <c r="L1060" s="253">
        <f t="shared" si="419"/>
        <v>99</v>
      </c>
      <c r="M1060" s="253">
        <f t="shared" si="420"/>
        <v>0</v>
      </c>
      <c r="N1060" s="253">
        <f t="shared" si="420"/>
        <v>0</v>
      </c>
      <c r="O1060" s="262">
        <f t="shared" si="421"/>
        <v>4.37</v>
      </c>
      <c r="P1060" s="253">
        <f t="shared" si="422"/>
        <v>4.37</v>
      </c>
      <c r="Q1060" s="138"/>
    </row>
    <row r="1061" spans="1:17" ht="16.5" thickBot="1">
      <c r="A1061" s="41">
        <v>1335</v>
      </c>
      <c r="B1061" s="49">
        <v>1000</v>
      </c>
      <c r="C1061" s="42">
        <f t="shared" si="405"/>
        <v>1</v>
      </c>
      <c r="D1061" s="103">
        <v>0.1275</v>
      </c>
      <c r="E1061" s="253">
        <f t="shared" si="406"/>
        <v>1.1274999999999999</v>
      </c>
      <c r="F1061" s="253">
        <f>ROUND((+$E1061*8760)/12,0)</f>
        <v>823</v>
      </c>
      <c r="G1061" s="253">
        <f t="shared" si="423"/>
        <v>823</v>
      </c>
      <c r="H1061" s="253">
        <f t="shared" si="415"/>
        <v>26.23</v>
      </c>
      <c r="I1061" s="253">
        <f t="shared" si="416"/>
        <v>226</v>
      </c>
      <c r="J1061" s="253">
        <f t="shared" si="417"/>
        <v>0</v>
      </c>
      <c r="K1061" s="253">
        <f t="shared" si="418"/>
        <v>597</v>
      </c>
      <c r="L1061" s="253">
        <f t="shared" si="419"/>
        <v>597</v>
      </c>
      <c r="M1061" s="253">
        <f t="shared" si="420"/>
        <v>0</v>
      </c>
      <c r="N1061" s="253">
        <f t="shared" si="420"/>
        <v>0</v>
      </c>
      <c r="O1061" s="262">
        <f t="shared" si="421"/>
        <v>26.23</v>
      </c>
      <c r="P1061" s="253">
        <f t="shared" si="422"/>
        <v>26.23</v>
      </c>
      <c r="Q1061" s="138"/>
    </row>
    <row r="1062" spans="1:17" ht="16.5" thickBot="1">
      <c r="A1062" s="41">
        <v>1336</v>
      </c>
      <c r="B1062" s="49">
        <v>4800</v>
      </c>
      <c r="C1062" s="42">
        <f t="shared" si="405"/>
        <v>4.8</v>
      </c>
      <c r="D1062" s="103">
        <v>0</v>
      </c>
      <c r="E1062" s="253">
        <f t="shared" si="406"/>
        <v>4.8</v>
      </c>
      <c r="F1062" s="253">
        <f>ROUND((+$E1062*8760)/12,0)</f>
        <v>3504</v>
      </c>
      <c r="G1062" s="253">
        <f t="shared" si="423"/>
        <v>3504</v>
      </c>
      <c r="H1062" s="253">
        <f t="shared" si="415"/>
        <v>111.67</v>
      </c>
      <c r="I1062" s="253">
        <f t="shared" si="416"/>
        <v>960</v>
      </c>
      <c r="J1062" s="253">
        <f t="shared" si="417"/>
        <v>0</v>
      </c>
      <c r="K1062" s="253">
        <f t="shared" si="418"/>
        <v>2544</v>
      </c>
      <c r="L1062" s="253">
        <f t="shared" si="419"/>
        <v>2544</v>
      </c>
      <c r="M1062" s="253">
        <f t="shared" si="420"/>
        <v>0</v>
      </c>
      <c r="N1062" s="253">
        <f t="shared" si="420"/>
        <v>0</v>
      </c>
      <c r="O1062" s="262">
        <f t="shared" si="421"/>
        <v>111.67</v>
      </c>
      <c r="P1062" s="253">
        <f t="shared" si="422"/>
        <v>111.67</v>
      </c>
      <c r="Q1062" s="138"/>
    </row>
    <row r="1063" spans="1:17" ht="16.5" thickBot="1">
      <c r="A1063" s="41">
        <v>1337</v>
      </c>
      <c r="B1063" s="49">
        <v>120</v>
      </c>
      <c r="C1063" s="42">
        <f t="shared" si="405"/>
        <v>0.12</v>
      </c>
      <c r="D1063" s="103">
        <v>0</v>
      </c>
      <c r="E1063" s="253">
        <f t="shared" si="406"/>
        <v>0.12</v>
      </c>
      <c r="F1063" s="253">
        <f>ROUND((+$E1063*8760)/12,0)</f>
        <v>88</v>
      </c>
      <c r="G1063" s="253">
        <f t="shared" si="423"/>
        <v>88</v>
      </c>
      <c r="H1063" s="253">
        <f t="shared" si="415"/>
        <v>2.79</v>
      </c>
      <c r="I1063" s="253">
        <f t="shared" si="416"/>
        <v>24</v>
      </c>
      <c r="J1063" s="253">
        <f t="shared" si="417"/>
        <v>0</v>
      </c>
      <c r="K1063" s="253">
        <f t="shared" si="418"/>
        <v>64</v>
      </c>
      <c r="L1063" s="253">
        <f t="shared" si="419"/>
        <v>64</v>
      </c>
      <c r="M1063" s="253">
        <f t="shared" si="420"/>
        <v>0</v>
      </c>
      <c r="N1063" s="253">
        <f t="shared" si="420"/>
        <v>0</v>
      </c>
      <c r="O1063" s="262">
        <f t="shared" si="421"/>
        <v>2.79</v>
      </c>
      <c r="P1063" s="253">
        <f t="shared" si="422"/>
        <v>2.79</v>
      </c>
      <c r="Q1063" s="138"/>
    </row>
    <row r="1064" spans="1:17" ht="16.5" thickBot="1">
      <c r="A1064" s="41">
        <v>1337</v>
      </c>
      <c r="B1064" s="49">
        <v>1000</v>
      </c>
      <c r="C1064" s="42">
        <f t="shared" si="405"/>
        <v>1</v>
      </c>
      <c r="D1064" s="103">
        <v>0</v>
      </c>
      <c r="E1064" s="253">
        <f t="shared" si="406"/>
        <v>1</v>
      </c>
      <c r="F1064" s="253">
        <f>ROUND((+$E1064*4000)/12,0)</f>
        <v>333</v>
      </c>
      <c r="G1064" s="253">
        <f t="shared" si="423"/>
        <v>730</v>
      </c>
      <c r="H1064" s="253">
        <f t="shared" si="415"/>
        <v>23.26</v>
      </c>
      <c r="I1064" s="253">
        <f t="shared" si="416"/>
        <v>200</v>
      </c>
      <c r="J1064" s="253">
        <f t="shared" si="417"/>
        <v>0</v>
      </c>
      <c r="K1064" s="253">
        <f t="shared" si="418"/>
        <v>133</v>
      </c>
      <c r="L1064" s="253">
        <f t="shared" si="419"/>
        <v>530</v>
      </c>
      <c r="M1064" s="253">
        <f t="shared" si="420"/>
        <v>0</v>
      </c>
      <c r="N1064" s="253">
        <f t="shared" si="420"/>
        <v>0</v>
      </c>
      <c r="O1064" s="262">
        <f t="shared" si="421"/>
        <v>23.26</v>
      </c>
      <c r="P1064" s="253">
        <f t="shared" si="422"/>
        <v>23.26</v>
      </c>
      <c r="Q1064" s="138"/>
    </row>
    <row r="1065" spans="1:17" ht="16.5" thickBot="1">
      <c r="A1065" s="41">
        <v>1337</v>
      </c>
      <c r="B1065" s="49">
        <v>85</v>
      </c>
      <c r="C1065" s="42">
        <f t="shared" si="405"/>
        <v>8.5000000000000006E-2</v>
      </c>
      <c r="D1065" s="103">
        <v>0</v>
      </c>
      <c r="E1065" s="253">
        <f t="shared" si="406"/>
        <v>8.5000000000000006E-2</v>
      </c>
      <c r="F1065" s="253">
        <f>ROUND((+$E1065*365)/12,0)</f>
        <v>3</v>
      </c>
      <c r="G1065" s="253">
        <f t="shared" si="423"/>
        <v>62</v>
      </c>
      <c r="H1065" s="253">
        <f t="shared" si="415"/>
        <v>1.98</v>
      </c>
      <c r="I1065" s="253">
        <f t="shared" si="416"/>
        <v>3</v>
      </c>
      <c r="J1065" s="253">
        <f t="shared" si="417"/>
        <v>0</v>
      </c>
      <c r="K1065" s="253">
        <f t="shared" si="418"/>
        <v>0</v>
      </c>
      <c r="L1065" s="253">
        <f t="shared" si="419"/>
        <v>59</v>
      </c>
      <c r="M1065" s="253">
        <f t="shared" si="420"/>
        <v>0</v>
      </c>
      <c r="N1065" s="253">
        <f t="shared" si="420"/>
        <v>0</v>
      </c>
      <c r="O1065" s="262">
        <f t="shared" si="421"/>
        <v>1.98</v>
      </c>
      <c r="P1065" s="253">
        <f t="shared" si="422"/>
        <v>1.98</v>
      </c>
      <c r="Q1065" s="138"/>
    </row>
    <row r="1066" spans="1:17" ht="16.5" thickBot="1">
      <c r="A1066" s="41">
        <v>1337</v>
      </c>
      <c r="B1066" s="49">
        <v>1205</v>
      </c>
      <c r="C1066" s="42">
        <f>SUM(C1063:C1065)</f>
        <v>1.2050000000000001</v>
      </c>
      <c r="D1066" s="103"/>
      <c r="E1066" s="253"/>
      <c r="F1066" s="253">
        <f>SUM(F1063:F1065)</f>
        <v>424</v>
      </c>
      <c r="G1066" s="253">
        <f>SUM(G1063:G1065)</f>
        <v>880</v>
      </c>
      <c r="H1066" s="253"/>
      <c r="I1066" s="253"/>
      <c r="J1066" s="253"/>
      <c r="K1066" s="253"/>
      <c r="L1066" s="253"/>
      <c r="M1066" s="253"/>
      <c r="N1066" s="253"/>
      <c r="O1066" s="253"/>
      <c r="P1066" s="253"/>
      <c r="Q1066" s="138"/>
    </row>
    <row r="1067" spans="1:17" ht="16.5" thickBot="1">
      <c r="A1067" s="41">
        <v>1338</v>
      </c>
      <c r="B1067" s="49">
        <v>512</v>
      </c>
      <c r="C1067" s="42">
        <f>B1067/1000</f>
        <v>0.51200000000000001</v>
      </c>
      <c r="D1067" s="103">
        <v>0</v>
      </c>
      <c r="E1067" s="253">
        <f>(+C1067*D1067)+C1067</f>
        <v>0.51200000000000001</v>
      </c>
      <c r="F1067" s="253">
        <f>ROUND((+$E1067*4000)/12,0)</f>
        <v>171</v>
      </c>
      <c r="G1067" s="253">
        <f>ROUND((+$E1067*8760)/12,0)</f>
        <v>374</v>
      </c>
      <c r="H1067" s="124">
        <f>ROUND(+E1067*$D$7,2)</f>
        <v>11.91</v>
      </c>
      <c r="I1067" s="253">
        <f>ROUND(IF((E1067*200)&gt;F1067,F1067,(E1067*200)),0)</f>
        <v>102</v>
      </c>
      <c r="J1067" s="253">
        <f>ROUND(+I1067*$D$8,2)</f>
        <v>0</v>
      </c>
      <c r="K1067" s="253">
        <f>F1067-I1067</f>
        <v>69</v>
      </c>
      <c r="L1067" s="253">
        <f>G1067-I1067</f>
        <v>272</v>
      </c>
      <c r="M1067" s="253">
        <f>ROUND(+K1067*$D$9,2)</f>
        <v>0</v>
      </c>
      <c r="N1067" s="253">
        <f>ROUND(+L1067*$D$9,2)</f>
        <v>0</v>
      </c>
      <c r="O1067" s="262">
        <f>H1067+J1067+M1067</f>
        <v>11.91</v>
      </c>
      <c r="P1067" s="253">
        <f>H1067+J1067+N1067</f>
        <v>11.91</v>
      </c>
      <c r="Q1067" s="138"/>
    </row>
    <row r="1068" spans="1:17" ht="16.5" thickBot="1">
      <c r="A1068" s="41">
        <v>1339</v>
      </c>
      <c r="B1068" s="49">
        <v>513</v>
      </c>
      <c r="C1068" s="42">
        <f>B1068/1000</f>
        <v>0.51300000000000001</v>
      </c>
      <c r="D1068" s="103">
        <v>0</v>
      </c>
      <c r="E1068" s="253">
        <f>(+C1068*D1068)+C1068</f>
        <v>0.51300000000000001</v>
      </c>
      <c r="F1068" s="253">
        <f>ROUND((+$E1068*8760)/12,0)</f>
        <v>374</v>
      </c>
      <c r="G1068" s="253">
        <f>ROUND((+$E1068*8760)/12,0)</f>
        <v>374</v>
      </c>
      <c r="H1068" s="124">
        <f>ROUND(+E1068*$D$7,2)</f>
        <v>11.93</v>
      </c>
      <c r="I1068" s="253">
        <f>ROUND(IF((E1068*200)&gt;F1068,F1068,(E1068*200)),0)</f>
        <v>103</v>
      </c>
      <c r="J1068" s="253">
        <f>ROUND(+I1068*$D$8,2)</f>
        <v>0</v>
      </c>
      <c r="K1068" s="253">
        <f>F1068-I1068</f>
        <v>271</v>
      </c>
      <c r="L1068" s="253">
        <f>G1068-I1068</f>
        <v>271</v>
      </c>
      <c r="M1068" s="253">
        <f>ROUND(+K1068*$D$9,2)</f>
        <v>0</v>
      </c>
      <c r="N1068" s="253">
        <f>ROUND(+L1068*$D$9,2)</f>
        <v>0</v>
      </c>
      <c r="O1068" s="262">
        <f>H1068+J1068+M1068</f>
        <v>11.93</v>
      </c>
      <c r="P1068" s="253">
        <f>H1068+J1068+N1068</f>
        <v>11.93</v>
      </c>
      <c r="Q1068" s="138"/>
    </row>
    <row r="1069" spans="1:17" ht="16.5" thickBot="1">
      <c r="A1069" s="41"/>
      <c r="B1069" s="49"/>
      <c r="D1069" s="103"/>
      <c r="E1069" s="253"/>
      <c r="F1069" s="253"/>
      <c r="G1069" s="253"/>
      <c r="H1069" s="124"/>
      <c r="I1069" s="253"/>
      <c r="J1069" s="253"/>
      <c r="K1069" s="253"/>
      <c r="L1069" s="253"/>
      <c r="M1069" s="253"/>
      <c r="N1069" s="253"/>
      <c r="O1069" s="256"/>
      <c r="P1069" s="253"/>
      <c r="Q1069" s="138"/>
    </row>
    <row r="1070" spans="1:17" ht="17.25" thickTop="1" thickBot="1">
      <c r="A1070" s="41"/>
      <c r="B1070" s="49">
        <v>45</v>
      </c>
      <c r="C1070" s="42">
        <f>B1070/1000</f>
        <v>4.4999999999999998E-2</v>
      </c>
      <c r="D1070" s="103">
        <v>0</v>
      </c>
      <c r="E1070" s="253">
        <f>(+C1070*D1070)+C1070</f>
        <v>4.4999999999999998E-2</v>
      </c>
      <c r="F1070" s="253">
        <f>0.5*3*30</f>
        <v>45</v>
      </c>
      <c r="G1070" s="253">
        <f>ROUND((+$E1070*8760)/12,0)</f>
        <v>33</v>
      </c>
      <c r="H1070" s="124">
        <f>ROUND(+E1070*$D$7,2)</f>
        <v>1.05</v>
      </c>
      <c r="I1070" s="253">
        <f>ROUND(IF((E1070*200)&gt;F1070,F1070,(E1070*200)),0)</f>
        <v>9</v>
      </c>
      <c r="J1070" s="253">
        <f>ROUND(+I1070*$D$8,2)</f>
        <v>0</v>
      </c>
      <c r="K1070" s="253">
        <f>F1070-I1070</f>
        <v>36</v>
      </c>
      <c r="L1070" s="253">
        <f>G1070-I1070</f>
        <v>24</v>
      </c>
      <c r="M1070" s="253">
        <f>ROUND(+L1070*$D$9,2)</f>
        <v>0</v>
      </c>
      <c r="N1070" s="253">
        <f>ROUND(+L1070*$D$9,2)</f>
        <v>0</v>
      </c>
      <c r="O1070" s="263">
        <f>H1070+J1070+M1070</f>
        <v>1.05</v>
      </c>
      <c r="P1070" s="253">
        <f>H1070+J1070+N1070</f>
        <v>1.05</v>
      </c>
      <c r="Q1070" s="138"/>
    </row>
    <row r="1071" spans="1:17" ht="17.25" thickTop="1" thickBot="1">
      <c r="A1071" s="41"/>
      <c r="B1071" s="49">
        <v>5</v>
      </c>
      <c r="C1071" s="42">
        <f>B1071/1000</f>
        <v>5.0000000000000001E-3</v>
      </c>
      <c r="D1071" s="103">
        <v>0</v>
      </c>
      <c r="E1071" s="253">
        <f>(+C1071*D1071)+C1071</f>
        <v>5.0000000000000001E-3</v>
      </c>
      <c r="F1071" s="253">
        <f>1*5</f>
        <v>5</v>
      </c>
      <c r="G1071" s="253">
        <f>ROUND((+$E1071*8760)/12,0)</f>
        <v>4</v>
      </c>
      <c r="H1071" s="124">
        <f>ROUND(+E1071*$D$7,2)</f>
        <v>0.12</v>
      </c>
      <c r="I1071" s="253">
        <f>ROUND(IF((E1071*200)&gt;F1071,F1071,(E1071*200)),0)</f>
        <v>1</v>
      </c>
      <c r="J1071" s="253">
        <f>ROUND(+I1071*$D$8,2)</f>
        <v>0</v>
      </c>
      <c r="K1071" s="253">
        <f>F1071-I1071</f>
        <v>4</v>
      </c>
      <c r="L1071" s="253">
        <f>G1071-I1071</f>
        <v>3</v>
      </c>
      <c r="M1071" s="253">
        <f>ROUND(+L1071*$D$9,2)</f>
        <v>0</v>
      </c>
      <c r="N1071" s="253">
        <f>ROUND(+L1071*$D$9,2)</f>
        <v>0</v>
      </c>
      <c r="O1071" s="263">
        <f>H1071+J1071+M1071</f>
        <v>0.12</v>
      </c>
      <c r="P1071" s="253">
        <f>H1071+J1071+N1071</f>
        <v>0.12</v>
      </c>
      <c r="Q1071" s="138"/>
    </row>
    <row r="1072" spans="1:17" ht="17.25" thickTop="1" thickBot="1">
      <c r="A1072" s="41"/>
      <c r="B1072" s="49">
        <v>7.56</v>
      </c>
      <c r="C1072" s="42">
        <f>B1072/1000</f>
        <v>7.5599999999999999E-3</v>
      </c>
      <c r="D1072" s="103">
        <v>0</v>
      </c>
      <c r="E1072" s="253">
        <f>(+C1072*D1072)+C1072</f>
        <v>7.5599999999999999E-3</v>
      </c>
      <c r="F1072" s="253">
        <f>0.6*12.6</f>
        <v>7.56</v>
      </c>
      <c r="G1072" s="253">
        <f>ROUND((+$E1072*8760)/12,0)</f>
        <v>6</v>
      </c>
      <c r="H1072" s="124">
        <f>ROUND(+E1072*$D$7,2)</f>
        <v>0.18</v>
      </c>
      <c r="I1072" s="253">
        <f>ROUND(IF((E1072*200)&gt;F1072,F1072,(E1072*200)),0)</f>
        <v>2</v>
      </c>
      <c r="J1072" s="253">
        <f>ROUND(+I1072*$D$8,2)</f>
        <v>0</v>
      </c>
      <c r="K1072" s="253">
        <f>F1072-I1072</f>
        <v>5.56</v>
      </c>
      <c r="L1072" s="253">
        <f>G1072-I1072</f>
        <v>4</v>
      </c>
      <c r="M1072" s="253">
        <f>ROUND(+L1072*$D$9,2)</f>
        <v>0</v>
      </c>
      <c r="N1072" s="253">
        <f>ROUND(+L1072*$D$9,2)</f>
        <v>0</v>
      </c>
      <c r="O1072" s="263">
        <f>H1072+J1072+M1072</f>
        <v>0.18</v>
      </c>
      <c r="P1072" s="253">
        <f>H1072+J1072+N1072</f>
        <v>0.18</v>
      </c>
      <c r="Q1072" s="138"/>
    </row>
    <row r="1073" spans="1:17" ht="17.25" thickTop="1" thickBot="1">
      <c r="A1073" s="41"/>
      <c r="B1073" s="199">
        <v>55</v>
      </c>
      <c r="C1073" s="257">
        <f>B1073/1000</f>
        <v>5.5E-2</v>
      </c>
      <c r="D1073" s="258">
        <v>0</v>
      </c>
      <c r="E1073" s="259">
        <f>(+C1073*D1073)+C1073</f>
        <v>5.5E-2</v>
      </c>
      <c r="F1073" s="259">
        <f>1*55</f>
        <v>55</v>
      </c>
      <c r="G1073" s="259">
        <f>ROUND((+$E1073*8760)/12,0)</f>
        <v>40</v>
      </c>
      <c r="H1073" s="53">
        <f>ROUND(+E1073*$D$7,2)</f>
        <v>1.28</v>
      </c>
      <c r="I1073" s="259">
        <f>ROUND(IF((E1073*200)&gt;F1073,F1073,(E1073*200)),0)</f>
        <v>11</v>
      </c>
      <c r="J1073" s="259">
        <f>ROUND(+I1073*$D$8,2)</f>
        <v>0</v>
      </c>
      <c r="K1073" s="259">
        <f>F1073-I1073</f>
        <v>44</v>
      </c>
      <c r="L1073" s="259">
        <f>G1073-I1073</f>
        <v>29</v>
      </c>
      <c r="M1073" s="259">
        <f>ROUND(+L1073*$D$9,2)</f>
        <v>0</v>
      </c>
      <c r="N1073" s="259">
        <f>ROUND(+L1073*$D$9,2)</f>
        <v>0</v>
      </c>
      <c r="O1073" s="264">
        <f>H1073+J1073+M1073</f>
        <v>1.28</v>
      </c>
      <c r="P1073" s="259">
        <f>H1073+J1073+N1073</f>
        <v>1.28</v>
      </c>
      <c r="Q1073" s="138"/>
    </row>
    <row r="1074" spans="1:17" ht="17.25" thickTop="1" thickBot="1">
      <c r="A1074" s="41">
        <v>1340</v>
      </c>
      <c r="B1074" s="49">
        <v>112.56</v>
      </c>
      <c r="D1074" s="103"/>
      <c r="E1074" s="253"/>
      <c r="F1074" s="265">
        <f t="shared" ref="F1074:P1074" si="424">SUM(F1070:F1073)</f>
        <v>112.56</v>
      </c>
      <c r="G1074" s="253">
        <f t="shared" si="424"/>
        <v>83</v>
      </c>
      <c r="H1074" s="54">
        <f t="shared" si="424"/>
        <v>2.63</v>
      </c>
      <c r="I1074" s="253">
        <f t="shared" si="424"/>
        <v>23</v>
      </c>
      <c r="J1074" s="253">
        <f t="shared" si="424"/>
        <v>0</v>
      </c>
      <c r="K1074" s="253">
        <f t="shared" si="424"/>
        <v>89.56</v>
      </c>
      <c r="L1074" s="253">
        <f t="shared" si="424"/>
        <v>60</v>
      </c>
      <c r="M1074" s="253">
        <f t="shared" si="424"/>
        <v>0</v>
      </c>
      <c r="N1074" s="253">
        <f t="shared" si="424"/>
        <v>0</v>
      </c>
      <c r="O1074" s="266">
        <f t="shared" si="424"/>
        <v>2.63</v>
      </c>
      <c r="P1074" s="253">
        <f t="shared" si="424"/>
        <v>2.63</v>
      </c>
      <c r="Q1074" s="138"/>
    </row>
    <row r="1075" spans="1:17" ht="17.25" thickTop="1" thickBot="1">
      <c r="A1075" s="41">
        <v>1341</v>
      </c>
      <c r="B1075" s="49">
        <v>198</v>
      </c>
      <c r="C1075" s="42">
        <f t="shared" ref="C1075:C1081" si="425">B1075/1000</f>
        <v>0.19800000000000001</v>
      </c>
      <c r="D1075" s="103">
        <v>0</v>
      </c>
      <c r="E1075" s="253">
        <f t="shared" ref="E1075:E1081" si="426">(+C1075*D1075)+C1075</f>
        <v>0.19800000000000001</v>
      </c>
      <c r="F1075" s="253">
        <f>ROUND((+$E1075*4000)/12,0)</f>
        <v>66</v>
      </c>
      <c r="G1075" s="253">
        <f t="shared" ref="G1075:G1080" si="427">ROUND((+$E1075*8760)/12,0)</f>
        <v>145</v>
      </c>
      <c r="H1075" s="253">
        <f t="shared" ref="H1075:H1080" si="428">ROUND(+E1075*$D$7,2)</f>
        <v>4.6100000000000003</v>
      </c>
      <c r="I1075" s="253">
        <f t="shared" ref="I1075:I1080" si="429">ROUND(IF((E1075*200)&gt;F1075,F1075,(E1075*200)),0)</f>
        <v>40</v>
      </c>
      <c r="J1075" s="253">
        <f t="shared" ref="J1075:J1080" si="430">ROUND(+I1075*$D$8,2)</f>
        <v>0</v>
      </c>
      <c r="K1075" s="253">
        <f t="shared" ref="K1075:K1080" si="431">F1075-I1075</f>
        <v>26</v>
      </c>
      <c r="L1075" s="253">
        <f t="shared" ref="L1075:L1080" si="432">G1075-I1075</f>
        <v>105</v>
      </c>
      <c r="M1075" s="253">
        <f t="shared" ref="M1075:N1080" si="433">ROUND(+K1075*$D$9,2)</f>
        <v>0</v>
      </c>
      <c r="N1075" s="253">
        <f t="shared" si="433"/>
        <v>0</v>
      </c>
      <c r="O1075" s="263">
        <f t="shared" ref="O1075:O1080" si="434">H1075+J1075+M1075</f>
        <v>4.6100000000000003</v>
      </c>
      <c r="P1075" s="253">
        <f t="shared" ref="P1075:P1080" si="435">H1075+J1075+N1075</f>
        <v>4.6100000000000003</v>
      </c>
      <c r="Q1075" s="138"/>
    </row>
    <row r="1076" spans="1:17" ht="17.25" thickTop="1" thickBot="1">
      <c r="A1076" s="41">
        <v>1342</v>
      </c>
      <c r="B1076" s="49">
        <v>1240</v>
      </c>
      <c r="C1076" s="42">
        <f t="shared" si="425"/>
        <v>1.24</v>
      </c>
      <c r="D1076" s="103">
        <v>0</v>
      </c>
      <c r="E1076" s="253">
        <f t="shared" si="426"/>
        <v>1.24</v>
      </c>
      <c r="F1076" s="253">
        <f>ROUND((+$E1076*4000)/12,0)</f>
        <v>413</v>
      </c>
      <c r="G1076" s="253">
        <f t="shared" si="427"/>
        <v>905</v>
      </c>
      <c r="H1076" s="253">
        <f t="shared" si="428"/>
        <v>28.85</v>
      </c>
      <c r="I1076" s="253">
        <f t="shared" si="429"/>
        <v>248</v>
      </c>
      <c r="J1076" s="253">
        <f t="shared" si="430"/>
        <v>0</v>
      </c>
      <c r="K1076" s="253">
        <f t="shared" si="431"/>
        <v>165</v>
      </c>
      <c r="L1076" s="253">
        <f t="shared" si="432"/>
        <v>657</v>
      </c>
      <c r="M1076" s="253">
        <f t="shared" si="433"/>
        <v>0</v>
      </c>
      <c r="N1076" s="253">
        <f t="shared" si="433"/>
        <v>0</v>
      </c>
      <c r="O1076" s="263">
        <f t="shared" si="434"/>
        <v>28.85</v>
      </c>
      <c r="P1076" s="253">
        <f t="shared" si="435"/>
        <v>28.85</v>
      </c>
      <c r="Q1076" s="138"/>
    </row>
    <row r="1077" spans="1:17" ht="17.25" thickTop="1" thickBot="1">
      <c r="A1077" s="41">
        <v>1343</v>
      </c>
      <c r="B1077" s="49">
        <v>122</v>
      </c>
      <c r="C1077" s="42">
        <f t="shared" si="425"/>
        <v>0.122</v>
      </c>
      <c r="D1077" s="103">
        <v>0</v>
      </c>
      <c r="E1077" s="253">
        <f t="shared" si="426"/>
        <v>0.122</v>
      </c>
      <c r="F1077" s="253">
        <f>ROUND((+$E1077*8760)/12,0)</f>
        <v>89</v>
      </c>
      <c r="G1077" s="253">
        <f t="shared" si="427"/>
        <v>89</v>
      </c>
      <c r="H1077" s="253">
        <f t="shared" si="428"/>
        <v>2.84</v>
      </c>
      <c r="I1077" s="253">
        <f t="shared" si="429"/>
        <v>24</v>
      </c>
      <c r="J1077" s="253">
        <f t="shared" si="430"/>
        <v>0</v>
      </c>
      <c r="K1077" s="253">
        <f t="shared" si="431"/>
        <v>65</v>
      </c>
      <c r="L1077" s="253">
        <f t="shared" si="432"/>
        <v>65</v>
      </c>
      <c r="M1077" s="253">
        <f t="shared" si="433"/>
        <v>0</v>
      </c>
      <c r="N1077" s="253">
        <f t="shared" si="433"/>
        <v>0</v>
      </c>
      <c r="O1077" s="263">
        <f t="shared" si="434"/>
        <v>2.84</v>
      </c>
      <c r="P1077" s="253">
        <f t="shared" si="435"/>
        <v>2.84</v>
      </c>
      <c r="Q1077" s="138"/>
    </row>
    <row r="1078" spans="1:17" ht="17.25" thickTop="1" thickBot="1">
      <c r="A1078" s="41"/>
      <c r="B1078" s="49">
        <v>120</v>
      </c>
      <c r="C1078" s="42">
        <f t="shared" si="425"/>
        <v>0.12</v>
      </c>
      <c r="D1078" s="103">
        <v>0</v>
      </c>
      <c r="E1078" s="253">
        <f t="shared" si="426"/>
        <v>0.12</v>
      </c>
      <c r="F1078" s="253">
        <f>ROUND((+$E1078*8760)/12,0)</f>
        <v>88</v>
      </c>
      <c r="G1078" s="253">
        <f t="shared" si="427"/>
        <v>88</v>
      </c>
      <c r="H1078" s="253">
        <f t="shared" si="428"/>
        <v>2.79</v>
      </c>
      <c r="I1078" s="253">
        <f t="shared" si="429"/>
        <v>24</v>
      </c>
      <c r="J1078" s="253">
        <f t="shared" si="430"/>
        <v>0</v>
      </c>
      <c r="K1078" s="253">
        <f t="shared" si="431"/>
        <v>64</v>
      </c>
      <c r="L1078" s="253">
        <f t="shared" si="432"/>
        <v>64</v>
      </c>
      <c r="M1078" s="253">
        <f t="shared" si="433"/>
        <v>0</v>
      </c>
      <c r="N1078" s="253">
        <f t="shared" si="433"/>
        <v>0</v>
      </c>
      <c r="O1078" s="263">
        <f t="shared" si="434"/>
        <v>2.79</v>
      </c>
      <c r="P1078" s="253">
        <f t="shared" si="435"/>
        <v>2.79</v>
      </c>
      <c r="Q1078" s="138"/>
    </row>
    <row r="1079" spans="1:17" ht="17.25" thickTop="1" thickBot="1">
      <c r="A1079" s="41"/>
      <c r="B1079" s="49">
        <v>1000</v>
      </c>
      <c r="C1079" s="42">
        <f t="shared" si="425"/>
        <v>1</v>
      </c>
      <c r="D1079" s="103">
        <v>0</v>
      </c>
      <c r="E1079" s="253">
        <f t="shared" si="426"/>
        <v>1</v>
      </c>
      <c r="F1079" s="253">
        <f>ROUND((+$E1079*4000)/12,0)</f>
        <v>333</v>
      </c>
      <c r="G1079" s="253">
        <f t="shared" si="427"/>
        <v>730</v>
      </c>
      <c r="H1079" s="253">
        <f t="shared" si="428"/>
        <v>23.26</v>
      </c>
      <c r="I1079" s="253">
        <f t="shared" si="429"/>
        <v>200</v>
      </c>
      <c r="J1079" s="253">
        <f t="shared" si="430"/>
        <v>0</v>
      </c>
      <c r="K1079" s="253">
        <f t="shared" si="431"/>
        <v>133</v>
      </c>
      <c r="L1079" s="253">
        <f t="shared" si="432"/>
        <v>530</v>
      </c>
      <c r="M1079" s="253">
        <f t="shared" si="433"/>
        <v>0</v>
      </c>
      <c r="N1079" s="253">
        <f t="shared" si="433"/>
        <v>0</v>
      </c>
      <c r="O1079" s="263">
        <f t="shared" si="434"/>
        <v>23.26</v>
      </c>
      <c r="P1079" s="253">
        <f t="shared" si="435"/>
        <v>23.26</v>
      </c>
      <c r="Q1079" s="138"/>
    </row>
    <row r="1080" spans="1:17" ht="17.25" thickTop="1" thickBot="1">
      <c r="A1080" s="41"/>
      <c r="B1080" s="199">
        <v>85</v>
      </c>
      <c r="C1080" s="257">
        <f t="shared" si="425"/>
        <v>8.5000000000000006E-2</v>
      </c>
      <c r="D1080" s="258">
        <v>0</v>
      </c>
      <c r="E1080" s="259">
        <f t="shared" si="426"/>
        <v>8.5000000000000006E-2</v>
      </c>
      <c r="F1080" s="259">
        <f>ROUND((+$E1080*1*365)/12,0)</f>
        <v>3</v>
      </c>
      <c r="G1080" s="259">
        <f t="shared" si="427"/>
        <v>62</v>
      </c>
      <c r="H1080" s="259">
        <f t="shared" si="428"/>
        <v>1.98</v>
      </c>
      <c r="I1080" s="259">
        <f t="shared" si="429"/>
        <v>3</v>
      </c>
      <c r="J1080" s="259">
        <f t="shared" si="430"/>
        <v>0</v>
      </c>
      <c r="K1080" s="259">
        <f t="shared" si="431"/>
        <v>0</v>
      </c>
      <c r="L1080" s="259">
        <f t="shared" si="432"/>
        <v>59</v>
      </c>
      <c r="M1080" s="259">
        <f t="shared" si="433"/>
        <v>0</v>
      </c>
      <c r="N1080" s="259">
        <f t="shared" si="433"/>
        <v>0</v>
      </c>
      <c r="O1080" s="264">
        <f t="shared" si="434"/>
        <v>1.98</v>
      </c>
      <c r="P1080" s="259">
        <f t="shared" si="435"/>
        <v>1.98</v>
      </c>
      <c r="Q1080" s="138"/>
    </row>
    <row r="1081" spans="1:17" ht="17.25" thickTop="1" thickBot="1">
      <c r="A1081" s="41">
        <v>1344</v>
      </c>
      <c r="B1081" s="49">
        <f>SUM(B1078:B1080)</f>
        <v>1205</v>
      </c>
      <c r="C1081" s="42">
        <f t="shared" si="425"/>
        <v>1.2050000000000001</v>
      </c>
      <c r="D1081" s="103">
        <v>0</v>
      </c>
      <c r="E1081" s="253">
        <f t="shared" si="426"/>
        <v>1.2050000000000001</v>
      </c>
      <c r="F1081" s="55">
        <f>SUM(F1078:F1080)</f>
        <v>424</v>
      </c>
      <c r="G1081" s="253"/>
      <c r="H1081" s="253"/>
      <c r="I1081" s="253"/>
      <c r="J1081" s="253"/>
      <c r="K1081" s="253"/>
      <c r="L1081" s="253"/>
      <c r="M1081" s="253"/>
      <c r="N1081" s="253"/>
      <c r="O1081" s="263">
        <f>SUM(O1078:O1080)</f>
        <v>28.03</v>
      </c>
      <c r="P1081" s="253">
        <f>SUM(P1078:P1080)</f>
        <v>28.03</v>
      </c>
      <c r="Q1081" s="138"/>
    </row>
    <row r="1082" spans="1:17" ht="17.25" thickTop="1" thickBot="1">
      <c r="A1082" s="41"/>
      <c r="B1082" s="49"/>
      <c r="D1082" s="103"/>
      <c r="E1082" s="253"/>
      <c r="F1082" s="56"/>
      <c r="G1082" s="253"/>
      <c r="H1082" s="253"/>
      <c r="I1082" s="253"/>
      <c r="J1082" s="253"/>
      <c r="K1082" s="253"/>
      <c r="L1082" s="253"/>
      <c r="M1082" s="253"/>
      <c r="N1082" s="253"/>
      <c r="O1082" s="256"/>
      <c r="P1082" s="253"/>
      <c r="Q1082" s="138"/>
    </row>
    <row r="1083" spans="1:17" ht="16.5" thickBot="1">
      <c r="A1083" s="41">
        <v>1345</v>
      </c>
      <c r="B1083" s="49">
        <v>30</v>
      </c>
      <c r="C1083" s="42">
        <f>B1083/1000</f>
        <v>0.03</v>
      </c>
      <c r="D1083" s="103">
        <v>0</v>
      </c>
      <c r="E1083" s="253">
        <f>(+C1083*D1083)+C1083</f>
        <v>0.03</v>
      </c>
      <c r="F1083" s="253">
        <f>ROUND((+$E1083*1*8760)/12,0)</f>
        <v>22</v>
      </c>
      <c r="G1083" s="253">
        <f>ROUND((+$E1083*8760)/12,0)</f>
        <v>22</v>
      </c>
      <c r="H1083" s="253">
        <f>ROUND(+E1083*$D$7,2)</f>
        <v>0.7</v>
      </c>
      <c r="I1083" s="253">
        <f>ROUND(IF((E1083*200)&gt;F1083,F1083,(E1083*200)),0)</f>
        <v>6</v>
      </c>
      <c r="J1083" s="253">
        <f>ROUND(+I1083*$D$8,2)</f>
        <v>0</v>
      </c>
      <c r="K1083" s="253">
        <f>F1083-I1083</f>
        <v>16</v>
      </c>
      <c r="L1083" s="253">
        <f>G1083-I1083</f>
        <v>16</v>
      </c>
      <c r="M1083" s="253">
        <f t="shared" ref="M1083:N1085" si="436">ROUND(+K1083*$D$9,2)</f>
        <v>0</v>
      </c>
      <c r="N1083" s="253">
        <f t="shared" si="436"/>
        <v>0</v>
      </c>
      <c r="O1083" s="262">
        <f>H1083+J1083+M1083</f>
        <v>0.7</v>
      </c>
      <c r="P1083" s="253">
        <f>H1083+J1083+N1083</f>
        <v>0.7</v>
      </c>
      <c r="Q1083" s="138"/>
    </row>
    <row r="1084" spans="1:17" ht="16.5" thickBot="1">
      <c r="A1084" s="41"/>
      <c r="B1084" s="49">
        <v>500</v>
      </c>
      <c r="C1084" s="42">
        <f>B1084/1000</f>
        <v>0.5</v>
      </c>
      <c r="D1084" s="103">
        <v>0</v>
      </c>
      <c r="E1084" s="253">
        <f>(+C1084*D1084)+C1084</f>
        <v>0.5</v>
      </c>
      <c r="F1084" s="253">
        <f>ROUND((+$E1084*1*12)/12,0)</f>
        <v>1</v>
      </c>
      <c r="G1084" s="253">
        <f>ROUND((+$E1084*8760)/12,0)</f>
        <v>365</v>
      </c>
      <c r="H1084" s="253">
        <f>ROUND(+E1084*$D$7,2)</f>
        <v>11.63</v>
      </c>
      <c r="I1084" s="253">
        <f>ROUND(IF((E1084*200)&gt;F1084,F1084,(E1084*200)),0)</f>
        <v>1</v>
      </c>
      <c r="J1084" s="253">
        <f>ROUND(+I1084*$D$8,2)</f>
        <v>0</v>
      </c>
      <c r="K1084" s="253">
        <f>F1084-I1084</f>
        <v>0</v>
      </c>
      <c r="L1084" s="253">
        <f>G1084-I1084</f>
        <v>364</v>
      </c>
      <c r="M1084" s="253">
        <f t="shared" si="436"/>
        <v>0</v>
      </c>
      <c r="N1084" s="253">
        <f t="shared" si="436"/>
        <v>0</v>
      </c>
      <c r="O1084" s="262">
        <f>H1084+J1084+M1084</f>
        <v>11.63</v>
      </c>
      <c r="P1084" s="253">
        <f>H1084+J1084+N1084</f>
        <v>11.63</v>
      </c>
      <c r="Q1084" s="138"/>
    </row>
    <row r="1085" spans="1:17" ht="16.5" thickBot="1">
      <c r="A1085" s="41"/>
      <c r="B1085" s="49">
        <v>10</v>
      </c>
      <c r="C1085" s="42">
        <f>B1085/1000</f>
        <v>0.01</v>
      </c>
      <c r="D1085" s="103">
        <v>0</v>
      </c>
      <c r="E1085" s="253">
        <f>(+C1085*D1085)+C1085</f>
        <v>0.01</v>
      </c>
      <c r="F1085" s="253">
        <f>ROUND((+$E1085*1*12)/12,0)</f>
        <v>0</v>
      </c>
      <c r="G1085" s="253">
        <f>ROUND((+$E1085*8760)/12,0)</f>
        <v>7</v>
      </c>
      <c r="H1085" s="253">
        <f>ROUND(+E1085*$D$7,2)</f>
        <v>0.23</v>
      </c>
      <c r="I1085" s="253">
        <f>ROUND(IF((E1085*200)&gt;F1085,F1085,(E1085*200)),0)</f>
        <v>0</v>
      </c>
      <c r="J1085" s="253">
        <f>ROUND(+I1085*$D$8,2)</f>
        <v>0</v>
      </c>
      <c r="K1085" s="253">
        <f>F1085-I1085</f>
        <v>0</v>
      </c>
      <c r="L1085" s="253">
        <f>G1085-I1085</f>
        <v>7</v>
      </c>
      <c r="M1085" s="253">
        <f t="shared" si="436"/>
        <v>0</v>
      </c>
      <c r="N1085" s="253">
        <f t="shared" si="436"/>
        <v>0</v>
      </c>
      <c r="O1085" s="262">
        <f>H1085+J1085+M1085</f>
        <v>0.23</v>
      </c>
      <c r="P1085" s="253">
        <f>H1085+J1085+N1085</f>
        <v>0.23</v>
      </c>
      <c r="Q1085" s="138"/>
    </row>
    <row r="1086" spans="1:17" ht="16.5" thickBot="1">
      <c r="A1086" s="41">
        <v>1346</v>
      </c>
      <c r="B1086" s="238">
        <v>510</v>
      </c>
      <c r="D1086" s="103"/>
      <c r="E1086" s="253"/>
      <c r="F1086" s="253">
        <f>SUM(F1084:F1085)</f>
        <v>1</v>
      </c>
      <c r="G1086" s="253">
        <f>SUM(G1084:G1085)</f>
        <v>372</v>
      </c>
      <c r="H1086" s="253"/>
      <c r="I1086" s="253"/>
      <c r="J1086" s="253"/>
      <c r="K1086" s="253"/>
      <c r="L1086" s="253"/>
      <c r="M1086" s="253"/>
      <c r="N1086" s="253"/>
      <c r="O1086" s="262">
        <f>SUM(O1084:O1085)</f>
        <v>11.860000000000001</v>
      </c>
      <c r="P1086" s="253"/>
      <c r="Q1086" s="138"/>
    </row>
    <row r="1087" spans="1:17" ht="16.5" thickBot="1">
      <c r="A1087" s="41">
        <v>1347</v>
      </c>
      <c r="B1087" s="49">
        <v>120</v>
      </c>
      <c r="C1087" s="42">
        <f t="shared" ref="C1087:C1144" si="437">B1087/1000</f>
        <v>0.12</v>
      </c>
      <c r="D1087" s="103">
        <v>0</v>
      </c>
      <c r="E1087" s="253">
        <f t="shared" ref="E1087:E1144" si="438">(+C1087*D1087)+C1087</f>
        <v>0.12</v>
      </c>
      <c r="F1087" s="253">
        <f>ROUND((+$E1087*24*365)/12,0)</f>
        <v>88</v>
      </c>
      <c r="G1087" s="253">
        <f>ROUND((+$E1087*8760)/12,0)</f>
        <v>88</v>
      </c>
      <c r="H1087" s="253">
        <f t="shared" ref="H1087:H1144" si="439">ROUND(+E1087*$D$7,2)</f>
        <v>2.79</v>
      </c>
      <c r="I1087" s="253">
        <f t="shared" ref="I1087:I1144" si="440">ROUND(IF((E1087*200)&gt;F1087,F1087,(E1087*200)),0)</f>
        <v>24</v>
      </c>
      <c r="J1087" s="253">
        <f t="shared" ref="J1087:J1144" si="441">ROUND(+I1087*$D$8,2)</f>
        <v>0</v>
      </c>
      <c r="K1087" s="253">
        <f t="shared" ref="K1087:K1144" si="442">F1087-I1087</f>
        <v>64</v>
      </c>
      <c r="L1087" s="253">
        <f t="shared" ref="L1087:L1144" si="443">G1087-I1087</f>
        <v>64</v>
      </c>
      <c r="M1087" s="253">
        <f t="shared" ref="M1087:N1102" si="444">ROUND(+K1087*$D$9,2)</f>
        <v>0</v>
      </c>
      <c r="N1087" s="253">
        <f t="shared" si="444"/>
        <v>0</v>
      </c>
      <c r="O1087" s="262">
        <f t="shared" ref="O1087:O1096" si="445">H1087+J1087+M1087</f>
        <v>2.79</v>
      </c>
      <c r="P1087" s="253">
        <f t="shared" ref="P1087:P1101" si="446">H1087+J1087+N1087</f>
        <v>2.79</v>
      </c>
      <c r="Q1087" s="138"/>
    </row>
    <row r="1088" spans="1:17" ht="16.5" thickBot="1">
      <c r="A1088" s="41">
        <v>1348</v>
      </c>
      <c r="B1088" s="49">
        <v>1113.5999999999999</v>
      </c>
      <c r="C1088" s="125">
        <f t="shared" si="437"/>
        <v>1.1135999999999999</v>
      </c>
      <c r="D1088" s="103">
        <v>0</v>
      </c>
      <c r="E1088" s="253">
        <f t="shared" si="438"/>
        <v>1.1135999999999999</v>
      </c>
      <c r="F1088" s="253">
        <f>ROUND((+$E1088*4000)/12,0)</f>
        <v>371</v>
      </c>
      <c r="G1088" s="253">
        <f>ROUND((+$E1088*8760)/12,0)</f>
        <v>813</v>
      </c>
      <c r="H1088" s="253">
        <f t="shared" si="439"/>
        <v>25.91</v>
      </c>
      <c r="I1088" s="253">
        <f t="shared" si="440"/>
        <v>223</v>
      </c>
      <c r="J1088" s="253">
        <f t="shared" si="441"/>
        <v>0</v>
      </c>
      <c r="K1088" s="253">
        <f t="shared" si="442"/>
        <v>148</v>
      </c>
      <c r="L1088" s="253">
        <f t="shared" si="443"/>
        <v>590</v>
      </c>
      <c r="M1088" s="253">
        <f t="shared" si="444"/>
        <v>0</v>
      </c>
      <c r="N1088" s="253">
        <f t="shared" si="444"/>
        <v>0</v>
      </c>
      <c r="O1088" s="262">
        <f t="shared" si="445"/>
        <v>25.91</v>
      </c>
      <c r="P1088" s="253">
        <f t="shared" si="446"/>
        <v>25.91</v>
      </c>
      <c r="Q1088" s="138"/>
    </row>
    <row r="1089" spans="1:17" ht="16.5" thickBot="1">
      <c r="A1089" s="41">
        <v>1351</v>
      </c>
      <c r="B1089" s="49">
        <v>22.8</v>
      </c>
      <c r="C1089" s="96">
        <f t="shared" si="437"/>
        <v>2.2800000000000001E-2</v>
      </c>
      <c r="D1089" s="103">
        <v>0</v>
      </c>
      <c r="E1089" s="253">
        <f t="shared" si="438"/>
        <v>2.2800000000000001E-2</v>
      </c>
      <c r="F1089" s="96">
        <v>8</v>
      </c>
      <c r="G1089" s="96">
        <v>8</v>
      </c>
      <c r="H1089" s="253">
        <f t="shared" si="439"/>
        <v>0.53</v>
      </c>
      <c r="I1089" s="253">
        <f t="shared" si="440"/>
        <v>5</v>
      </c>
      <c r="J1089" s="253">
        <f t="shared" si="441"/>
        <v>0</v>
      </c>
      <c r="K1089" s="253">
        <f t="shared" si="442"/>
        <v>3</v>
      </c>
      <c r="L1089" s="253">
        <f t="shared" si="443"/>
        <v>3</v>
      </c>
      <c r="M1089" s="253">
        <f t="shared" si="444"/>
        <v>0</v>
      </c>
      <c r="N1089" s="253">
        <f t="shared" si="444"/>
        <v>0</v>
      </c>
      <c r="O1089" s="262">
        <f t="shared" si="445"/>
        <v>0.53</v>
      </c>
      <c r="P1089" s="253">
        <f t="shared" si="446"/>
        <v>0.53</v>
      </c>
      <c r="Q1089" s="138"/>
    </row>
    <row r="1090" spans="1:17" ht="16.5" thickBot="1">
      <c r="A1090" s="41">
        <v>1353</v>
      </c>
      <c r="B1090" s="49">
        <v>240</v>
      </c>
      <c r="C1090" s="96">
        <f t="shared" si="437"/>
        <v>0.24</v>
      </c>
      <c r="D1090" s="103">
        <v>0</v>
      </c>
      <c r="E1090" s="253">
        <f t="shared" si="438"/>
        <v>0.24</v>
      </c>
      <c r="F1090" s="96">
        <v>175</v>
      </c>
      <c r="G1090" s="96">
        <v>175</v>
      </c>
      <c r="H1090" s="253">
        <f t="shared" si="439"/>
        <v>5.58</v>
      </c>
      <c r="I1090" s="253">
        <f t="shared" si="440"/>
        <v>48</v>
      </c>
      <c r="J1090" s="253">
        <f t="shared" si="441"/>
        <v>0</v>
      </c>
      <c r="K1090" s="253">
        <f t="shared" si="442"/>
        <v>127</v>
      </c>
      <c r="L1090" s="253">
        <f t="shared" si="443"/>
        <v>127</v>
      </c>
      <c r="M1090" s="253">
        <f t="shared" si="444"/>
        <v>0</v>
      </c>
      <c r="N1090" s="253">
        <f t="shared" si="444"/>
        <v>0</v>
      </c>
      <c r="O1090" s="262">
        <f t="shared" si="445"/>
        <v>5.58</v>
      </c>
      <c r="P1090" s="253">
        <f t="shared" si="446"/>
        <v>5.58</v>
      </c>
      <c r="Q1090" s="138"/>
    </row>
    <row r="1091" spans="1:17" ht="16.5" thickBot="1">
      <c r="A1091" s="41">
        <v>1354</v>
      </c>
      <c r="B1091" s="49">
        <v>1000</v>
      </c>
      <c r="C1091" s="96">
        <f t="shared" si="437"/>
        <v>1</v>
      </c>
      <c r="D1091" s="103">
        <v>0</v>
      </c>
      <c r="E1091" s="253">
        <f t="shared" si="438"/>
        <v>1</v>
      </c>
      <c r="F1091" s="96">
        <v>333</v>
      </c>
      <c r="G1091" s="96">
        <v>333</v>
      </c>
      <c r="H1091" s="253">
        <f t="shared" si="439"/>
        <v>23.26</v>
      </c>
      <c r="I1091" s="253">
        <f t="shared" si="440"/>
        <v>200</v>
      </c>
      <c r="J1091" s="253">
        <f t="shared" si="441"/>
        <v>0</v>
      </c>
      <c r="K1091" s="253">
        <f t="shared" si="442"/>
        <v>133</v>
      </c>
      <c r="L1091" s="253">
        <f t="shared" si="443"/>
        <v>133</v>
      </c>
      <c r="M1091" s="253">
        <f t="shared" si="444"/>
        <v>0</v>
      </c>
      <c r="N1091" s="253">
        <f t="shared" si="444"/>
        <v>0</v>
      </c>
      <c r="O1091" s="262">
        <f t="shared" si="445"/>
        <v>23.26</v>
      </c>
      <c r="P1091" s="253">
        <f t="shared" si="446"/>
        <v>23.26</v>
      </c>
      <c r="Q1091" s="138"/>
    </row>
    <row r="1092" spans="1:17" ht="16.5" thickBot="1">
      <c r="A1092" s="41">
        <v>1355</v>
      </c>
      <c r="B1092" s="49">
        <v>150</v>
      </c>
      <c r="C1092" s="96">
        <f t="shared" si="437"/>
        <v>0.15</v>
      </c>
      <c r="D1092" s="103">
        <v>0</v>
      </c>
      <c r="E1092" s="253">
        <f t="shared" si="438"/>
        <v>0.15</v>
      </c>
      <c r="F1092" s="96">
        <v>50</v>
      </c>
      <c r="G1092" s="96">
        <v>50</v>
      </c>
      <c r="H1092" s="253">
        <f t="shared" si="439"/>
        <v>3.49</v>
      </c>
      <c r="I1092" s="253">
        <f t="shared" si="440"/>
        <v>30</v>
      </c>
      <c r="J1092" s="253">
        <f t="shared" si="441"/>
        <v>0</v>
      </c>
      <c r="K1092" s="253">
        <f t="shared" si="442"/>
        <v>20</v>
      </c>
      <c r="L1092" s="253">
        <f t="shared" si="443"/>
        <v>20</v>
      </c>
      <c r="M1092" s="253">
        <f t="shared" si="444"/>
        <v>0</v>
      </c>
      <c r="N1092" s="253">
        <f t="shared" si="444"/>
        <v>0</v>
      </c>
      <c r="O1092" s="262">
        <f t="shared" si="445"/>
        <v>3.49</v>
      </c>
      <c r="P1092" s="253">
        <f t="shared" si="446"/>
        <v>3.49</v>
      </c>
      <c r="Q1092" s="138"/>
    </row>
    <row r="1093" spans="1:17" ht="16.5" thickBot="1">
      <c r="A1093" s="41">
        <v>1356</v>
      </c>
      <c r="B1093" s="49">
        <v>2070</v>
      </c>
      <c r="C1093" s="96">
        <f t="shared" si="437"/>
        <v>2.0699999999999998</v>
      </c>
      <c r="D1093" s="103">
        <v>0</v>
      </c>
      <c r="E1093" s="253">
        <f t="shared" si="438"/>
        <v>2.0699999999999998</v>
      </c>
      <c r="F1093" s="96">
        <v>630</v>
      </c>
      <c r="G1093" s="96">
        <v>630</v>
      </c>
      <c r="H1093" s="253">
        <f t="shared" si="439"/>
        <v>48.16</v>
      </c>
      <c r="I1093" s="253">
        <f t="shared" si="440"/>
        <v>414</v>
      </c>
      <c r="J1093" s="253">
        <f t="shared" si="441"/>
        <v>0</v>
      </c>
      <c r="K1093" s="253">
        <f t="shared" si="442"/>
        <v>216</v>
      </c>
      <c r="L1093" s="253">
        <f t="shared" si="443"/>
        <v>216</v>
      </c>
      <c r="M1093" s="253">
        <f t="shared" si="444"/>
        <v>0</v>
      </c>
      <c r="N1093" s="253">
        <f t="shared" si="444"/>
        <v>0</v>
      </c>
      <c r="O1093" s="262">
        <f t="shared" si="445"/>
        <v>48.16</v>
      </c>
      <c r="P1093" s="253">
        <f t="shared" si="446"/>
        <v>48.16</v>
      </c>
      <c r="Q1093" s="138"/>
    </row>
    <row r="1094" spans="1:17" ht="16.5" thickBot="1">
      <c r="A1094" s="41">
        <v>1358</v>
      </c>
      <c r="B1094" s="49">
        <v>260</v>
      </c>
      <c r="C1094" s="96">
        <f t="shared" si="437"/>
        <v>0.26</v>
      </c>
      <c r="D1094" s="103">
        <v>0</v>
      </c>
      <c r="E1094" s="253">
        <f t="shared" si="438"/>
        <v>0.26</v>
      </c>
      <c r="F1094" s="96">
        <v>87</v>
      </c>
      <c r="G1094" s="96">
        <v>87</v>
      </c>
      <c r="H1094" s="253">
        <f t="shared" si="439"/>
        <v>6.05</v>
      </c>
      <c r="I1094" s="253">
        <f t="shared" si="440"/>
        <v>52</v>
      </c>
      <c r="J1094" s="253">
        <f t="shared" si="441"/>
        <v>0</v>
      </c>
      <c r="K1094" s="253">
        <f t="shared" si="442"/>
        <v>35</v>
      </c>
      <c r="L1094" s="253">
        <f t="shared" si="443"/>
        <v>35</v>
      </c>
      <c r="M1094" s="253">
        <f t="shared" si="444"/>
        <v>0</v>
      </c>
      <c r="N1094" s="253">
        <f t="shared" si="444"/>
        <v>0</v>
      </c>
      <c r="O1094" s="262">
        <f t="shared" si="445"/>
        <v>6.05</v>
      </c>
      <c r="P1094" s="253">
        <f t="shared" si="446"/>
        <v>6.05</v>
      </c>
      <c r="Q1094" s="138"/>
    </row>
    <row r="1095" spans="1:17" ht="16.5" thickBot="1">
      <c r="A1095" s="41">
        <v>1360</v>
      </c>
      <c r="B1095" s="49">
        <v>130</v>
      </c>
      <c r="C1095" s="96">
        <f t="shared" si="437"/>
        <v>0.13</v>
      </c>
      <c r="D1095" s="103">
        <v>0</v>
      </c>
      <c r="E1095" s="253">
        <f t="shared" si="438"/>
        <v>0.13</v>
      </c>
      <c r="F1095" s="96">
        <v>43</v>
      </c>
      <c r="G1095" s="96">
        <v>43</v>
      </c>
      <c r="H1095" s="253">
        <f t="shared" si="439"/>
        <v>3.02</v>
      </c>
      <c r="I1095" s="253">
        <f t="shared" si="440"/>
        <v>26</v>
      </c>
      <c r="J1095" s="253">
        <f t="shared" si="441"/>
        <v>0</v>
      </c>
      <c r="K1095" s="253">
        <f t="shared" si="442"/>
        <v>17</v>
      </c>
      <c r="L1095" s="253">
        <f t="shared" si="443"/>
        <v>17</v>
      </c>
      <c r="M1095" s="253">
        <f t="shared" si="444"/>
        <v>0</v>
      </c>
      <c r="N1095" s="253">
        <f t="shared" si="444"/>
        <v>0</v>
      </c>
      <c r="O1095" s="262">
        <f t="shared" si="445"/>
        <v>3.02</v>
      </c>
      <c r="P1095" s="253">
        <f t="shared" si="446"/>
        <v>3.02</v>
      </c>
      <c r="Q1095" s="138"/>
    </row>
    <row r="1096" spans="1:17" ht="16.5" thickBot="1">
      <c r="A1096" s="41">
        <v>1361</v>
      </c>
      <c r="B1096" s="49">
        <v>300</v>
      </c>
      <c r="C1096" s="96">
        <f t="shared" si="437"/>
        <v>0.3</v>
      </c>
      <c r="D1096" s="103">
        <v>0</v>
      </c>
      <c r="E1096" s="253">
        <f t="shared" si="438"/>
        <v>0.3</v>
      </c>
      <c r="F1096" s="96">
        <v>100</v>
      </c>
      <c r="G1096" s="96">
        <v>100</v>
      </c>
      <c r="H1096" s="253">
        <f t="shared" si="439"/>
        <v>6.98</v>
      </c>
      <c r="I1096" s="253">
        <f t="shared" si="440"/>
        <v>60</v>
      </c>
      <c r="J1096" s="253">
        <f t="shared" si="441"/>
        <v>0</v>
      </c>
      <c r="K1096" s="253">
        <f t="shared" si="442"/>
        <v>40</v>
      </c>
      <c r="L1096" s="253">
        <f t="shared" si="443"/>
        <v>40</v>
      </c>
      <c r="M1096" s="253">
        <f t="shared" si="444"/>
        <v>0</v>
      </c>
      <c r="N1096" s="253">
        <f t="shared" si="444"/>
        <v>0</v>
      </c>
      <c r="O1096" s="262">
        <f t="shared" si="445"/>
        <v>6.98</v>
      </c>
      <c r="P1096" s="253">
        <f t="shared" si="446"/>
        <v>6.98</v>
      </c>
      <c r="Q1096" s="138"/>
    </row>
    <row r="1097" spans="1:17" ht="16.5" thickBot="1">
      <c r="A1097" s="41">
        <v>628</v>
      </c>
      <c r="B1097" s="267">
        <f>'2026 Unpublished Rates  RTT'!F396</f>
        <v>65</v>
      </c>
      <c r="C1097" s="42">
        <f t="shared" si="437"/>
        <v>6.5000000000000002E-2</v>
      </c>
      <c r="D1097" s="42">
        <v>0</v>
      </c>
      <c r="E1097" s="42">
        <f t="shared" si="438"/>
        <v>6.5000000000000002E-2</v>
      </c>
      <c r="F1097" s="42">
        <f>ROUND((+E1097*4000)/12,0)</f>
        <v>22</v>
      </c>
      <c r="G1097" s="42">
        <f t="shared" ref="G1097:G1144" si="447">ROUND((+$E1097*8760)/12,0)</f>
        <v>47</v>
      </c>
      <c r="H1097" s="42">
        <f t="shared" si="439"/>
        <v>1.51</v>
      </c>
      <c r="I1097" s="42">
        <f t="shared" si="440"/>
        <v>13</v>
      </c>
      <c r="J1097" s="42">
        <f t="shared" si="441"/>
        <v>0</v>
      </c>
      <c r="K1097" s="42">
        <f t="shared" si="442"/>
        <v>9</v>
      </c>
      <c r="L1097" s="42">
        <f t="shared" si="443"/>
        <v>34</v>
      </c>
      <c r="M1097" s="42">
        <f t="shared" si="444"/>
        <v>0</v>
      </c>
      <c r="N1097" s="42">
        <f t="shared" si="444"/>
        <v>0</v>
      </c>
      <c r="O1097" s="262">
        <f>H1097+J1097+M1097+7.18</f>
        <v>8.69</v>
      </c>
      <c r="P1097" s="42">
        <f t="shared" si="446"/>
        <v>1.51</v>
      </c>
      <c r="Q1097" s="138"/>
    </row>
    <row r="1098" spans="1:17" ht="16.5" thickBot="1">
      <c r="A1098" s="41">
        <v>632</v>
      </c>
      <c r="B1098" s="42">
        <v>1000</v>
      </c>
      <c r="C1098" s="42">
        <f t="shared" si="437"/>
        <v>1</v>
      </c>
      <c r="D1098" s="42">
        <v>0</v>
      </c>
      <c r="E1098" s="42">
        <f t="shared" si="438"/>
        <v>1</v>
      </c>
      <c r="F1098" s="42">
        <f>ROUND((+E1098*4000)/12,0)</f>
        <v>333</v>
      </c>
      <c r="G1098" s="42">
        <f t="shared" si="447"/>
        <v>730</v>
      </c>
      <c r="H1098" s="42">
        <f t="shared" si="439"/>
        <v>23.26</v>
      </c>
      <c r="I1098" s="42">
        <f t="shared" si="440"/>
        <v>200</v>
      </c>
      <c r="J1098" s="42">
        <f t="shared" si="441"/>
        <v>0</v>
      </c>
      <c r="K1098" s="42">
        <f t="shared" si="442"/>
        <v>133</v>
      </c>
      <c r="L1098" s="42">
        <f t="shared" si="443"/>
        <v>530</v>
      </c>
      <c r="M1098" s="42">
        <f t="shared" si="444"/>
        <v>0</v>
      </c>
      <c r="N1098" s="42">
        <f t="shared" si="444"/>
        <v>0</v>
      </c>
      <c r="O1098" s="185">
        <f t="shared" ref="O1098:O1115" si="448">H1098+J1098+M1098</f>
        <v>23.26</v>
      </c>
      <c r="P1098" s="42">
        <f t="shared" si="446"/>
        <v>23.26</v>
      </c>
      <c r="Q1098" s="138"/>
    </row>
    <row r="1099" spans="1:17" ht="16.5" thickBot="1">
      <c r="A1099" s="49">
        <v>549</v>
      </c>
      <c r="B1099" s="42">
        <v>80</v>
      </c>
      <c r="C1099" s="42">
        <f t="shared" si="437"/>
        <v>0.08</v>
      </c>
      <c r="D1099" s="42">
        <v>0</v>
      </c>
      <c r="E1099" s="42">
        <f t="shared" si="438"/>
        <v>0.08</v>
      </c>
      <c r="F1099" s="42">
        <f>ROUND((+$E1099*4000)/12,0)</f>
        <v>27</v>
      </c>
      <c r="G1099" s="42">
        <f t="shared" si="447"/>
        <v>58</v>
      </c>
      <c r="H1099" s="42">
        <f t="shared" si="439"/>
        <v>1.86</v>
      </c>
      <c r="I1099" s="42">
        <f t="shared" si="440"/>
        <v>16</v>
      </c>
      <c r="J1099" s="42">
        <f t="shared" si="441"/>
        <v>0</v>
      </c>
      <c r="K1099" s="42">
        <f t="shared" si="442"/>
        <v>11</v>
      </c>
      <c r="L1099" s="42">
        <f t="shared" si="443"/>
        <v>42</v>
      </c>
      <c r="M1099" s="42">
        <f t="shared" si="444"/>
        <v>0</v>
      </c>
      <c r="N1099" s="42">
        <f t="shared" si="444"/>
        <v>0</v>
      </c>
      <c r="O1099" s="268">
        <f t="shared" si="448"/>
        <v>1.86</v>
      </c>
      <c r="P1099" s="42">
        <f t="shared" si="446"/>
        <v>1.86</v>
      </c>
      <c r="Q1099" s="138"/>
    </row>
    <row r="1100" spans="1:17" ht="16.5" thickBot="1">
      <c r="A1100" s="41">
        <v>844</v>
      </c>
      <c r="B1100" s="42">
        <v>220</v>
      </c>
      <c r="C1100" s="42">
        <f t="shared" si="437"/>
        <v>0.22</v>
      </c>
      <c r="D1100" s="42">
        <v>0</v>
      </c>
      <c r="E1100" s="42">
        <f t="shared" si="438"/>
        <v>0.22</v>
      </c>
      <c r="F1100" s="42">
        <f>ROUND((+$E1100*8760)/12,0)</f>
        <v>161</v>
      </c>
      <c r="G1100" s="42">
        <f t="shared" si="447"/>
        <v>161</v>
      </c>
      <c r="H1100" s="42">
        <f t="shared" si="439"/>
        <v>5.12</v>
      </c>
      <c r="I1100" s="42">
        <f t="shared" si="440"/>
        <v>44</v>
      </c>
      <c r="J1100" s="42">
        <f t="shared" si="441"/>
        <v>0</v>
      </c>
      <c r="K1100" s="42">
        <f t="shared" si="442"/>
        <v>117</v>
      </c>
      <c r="L1100" s="42">
        <f t="shared" si="443"/>
        <v>117</v>
      </c>
      <c r="M1100" s="42">
        <f t="shared" si="444"/>
        <v>0</v>
      </c>
      <c r="N1100" s="42">
        <f t="shared" si="444"/>
        <v>0</v>
      </c>
      <c r="O1100" s="268">
        <f t="shared" si="448"/>
        <v>5.12</v>
      </c>
      <c r="P1100" s="42">
        <f t="shared" si="446"/>
        <v>5.12</v>
      </c>
      <c r="Q1100" s="138"/>
    </row>
    <row r="1101" spans="1:17" ht="16.5" thickBot="1">
      <c r="A1101" s="49">
        <v>1120</v>
      </c>
      <c r="B1101" s="42">
        <v>120</v>
      </c>
      <c r="C1101" s="42">
        <f t="shared" si="437"/>
        <v>0.12</v>
      </c>
      <c r="D1101" s="42">
        <v>0</v>
      </c>
      <c r="E1101" s="42">
        <f t="shared" si="438"/>
        <v>0.12</v>
      </c>
      <c r="F1101" s="42">
        <v>49</v>
      </c>
      <c r="G1101" s="42">
        <f t="shared" si="447"/>
        <v>88</v>
      </c>
      <c r="H1101" s="42">
        <f t="shared" si="439"/>
        <v>2.79</v>
      </c>
      <c r="I1101" s="42">
        <f t="shared" si="440"/>
        <v>24</v>
      </c>
      <c r="J1101" s="42">
        <f t="shared" si="441"/>
        <v>0</v>
      </c>
      <c r="K1101" s="42">
        <f t="shared" si="442"/>
        <v>25</v>
      </c>
      <c r="L1101" s="42">
        <f t="shared" si="443"/>
        <v>64</v>
      </c>
      <c r="M1101" s="42">
        <f t="shared" si="444"/>
        <v>0</v>
      </c>
      <c r="N1101" s="42">
        <f t="shared" si="444"/>
        <v>0</v>
      </c>
      <c r="O1101" s="268">
        <f t="shared" si="448"/>
        <v>2.79</v>
      </c>
      <c r="P1101" s="42">
        <f t="shared" si="446"/>
        <v>2.79</v>
      </c>
      <c r="Q1101" s="138"/>
    </row>
    <row r="1102" spans="1:17" ht="16.5" thickBot="1">
      <c r="A1102" s="49">
        <v>1254</v>
      </c>
      <c r="B1102" s="42">
        <v>1000</v>
      </c>
      <c r="C1102" s="42">
        <f t="shared" si="437"/>
        <v>1</v>
      </c>
      <c r="D1102" s="42">
        <v>0</v>
      </c>
      <c r="E1102" s="42">
        <f t="shared" si="438"/>
        <v>1</v>
      </c>
      <c r="F1102" s="42">
        <v>304</v>
      </c>
      <c r="G1102" s="42">
        <f t="shared" si="447"/>
        <v>730</v>
      </c>
      <c r="H1102" s="42">
        <f t="shared" si="439"/>
        <v>23.26</v>
      </c>
      <c r="I1102" s="42">
        <f t="shared" si="440"/>
        <v>200</v>
      </c>
      <c r="J1102" s="42">
        <f t="shared" si="441"/>
        <v>0</v>
      </c>
      <c r="K1102" s="42">
        <f t="shared" si="442"/>
        <v>104</v>
      </c>
      <c r="L1102" s="42">
        <f t="shared" si="443"/>
        <v>530</v>
      </c>
      <c r="M1102" s="42">
        <f t="shared" si="444"/>
        <v>0</v>
      </c>
      <c r="N1102" s="42">
        <f t="shared" si="444"/>
        <v>0</v>
      </c>
      <c r="O1102" s="268">
        <f t="shared" si="448"/>
        <v>23.26</v>
      </c>
      <c r="P1102" s="42">
        <f>N1102</f>
        <v>0</v>
      </c>
      <c r="Q1102" s="138"/>
    </row>
    <row r="1103" spans="1:17" ht="16.5" thickBot="1">
      <c r="A1103" s="49">
        <v>1255</v>
      </c>
      <c r="B1103" s="42">
        <v>440</v>
      </c>
      <c r="C1103" s="42">
        <f t="shared" si="437"/>
        <v>0.44</v>
      </c>
      <c r="D1103" s="42">
        <v>0</v>
      </c>
      <c r="E1103" s="42">
        <f t="shared" si="438"/>
        <v>0.44</v>
      </c>
      <c r="F1103" s="42">
        <f>ROUND((+$E1103*4000)/12,0)</f>
        <v>147</v>
      </c>
      <c r="G1103" s="42">
        <f t="shared" si="447"/>
        <v>321</v>
      </c>
      <c r="H1103" s="42">
        <f t="shared" si="439"/>
        <v>10.24</v>
      </c>
      <c r="I1103" s="42">
        <f t="shared" si="440"/>
        <v>88</v>
      </c>
      <c r="J1103" s="42">
        <f t="shared" si="441"/>
        <v>0</v>
      </c>
      <c r="K1103" s="42">
        <f t="shared" si="442"/>
        <v>59</v>
      </c>
      <c r="L1103" s="42">
        <f t="shared" si="443"/>
        <v>233</v>
      </c>
      <c r="M1103" s="42">
        <f t="shared" ref="M1103:N1128" si="449">ROUND(+K1103*$D$9,2)</f>
        <v>0</v>
      </c>
      <c r="N1103" s="42">
        <f t="shared" si="449"/>
        <v>0</v>
      </c>
      <c r="O1103" s="268">
        <f t="shared" si="448"/>
        <v>10.24</v>
      </c>
      <c r="P1103" s="42">
        <f t="shared" ref="P1103:P1131" si="450">H1103+J1103+N1103</f>
        <v>10.24</v>
      </c>
      <c r="Q1103" s="138"/>
    </row>
    <row r="1104" spans="1:17" ht="16.5" thickBot="1">
      <c r="A1104" s="49">
        <v>1256</v>
      </c>
      <c r="B1104" s="42">
        <v>9.1999999999999993</v>
      </c>
      <c r="C1104" s="42">
        <f t="shared" si="437"/>
        <v>9.1999999999999998E-3</v>
      </c>
      <c r="D1104" s="42">
        <v>0</v>
      </c>
      <c r="E1104" s="42">
        <f t="shared" si="438"/>
        <v>9.1999999999999998E-3</v>
      </c>
      <c r="F1104" s="42">
        <v>7</v>
      </c>
      <c r="G1104" s="42">
        <f t="shared" si="447"/>
        <v>7</v>
      </c>
      <c r="H1104" s="42">
        <f t="shared" si="439"/>
        <v>0.21</v>
      </c>
      <c r="I1104" s="42">
        <f t="shared" si="440"/>
        <v>2</v>
      </c>
      <c r="J1104" s="42">
        <f t="shared" si="441"/>
        <v>0</v>
      </c>
      <c r="K1104" s="42">
        <f t="shared" si="442"/>
        <v>5</v>
      </c>
      <c r="L1104" s="42">
        <f t="shared" si="443"/>
        <v>5</v>
      </c>
      <c r="M1104" s="42">
        <f t="shared" si="449"/>
        <v>0</v>
      </c>
      <c r="N1104" s="42">
        <f t="shared" si="449"/>
        <v>0</v>
      </c>
      <c r="O1104" s="268">
        <f t="shared" si="448"/>
        <v>0.21</v>
      </c>
      <c r="P1104" s="42">
        <f t="shared" si="450"/>
        <v>0.21</v>
      </c>
      <c r="Q1104" s="138"/>
    </row>
    <row r="1105" spans="1:20" ht="16.5" thickBot="1">
      <c r="A1105" s="49">
        <v>1349</v>
      </c>
      <c r="B1105" s="42">
        <v>1080</v>
      </c>
      <c r="C1105" s="42">
        <f t="shared" si="437"/>
        <v>1.08</v>
      </c>
      <c r="D1105" s="42">
        <v>0</v>
      </c>
      <c r="E1105" s="42">
        <f t="shared" si="438"/>
        <v>1.08</v>
      </c>
      <c r="F1105" s="42">
        <f>ROUND((+$E1105*4000)/12,0)</f>
        <v>360</v>
      </c>
      <c r="G1105" s="42">
        <f t="shared" si="447"/>
        <v>788</v>
      </c>
      <c r="H1105" s="42">
        <f t="shared" si="439"/>
        <v>25.12</v>
      </c>
      <c r="I1105" s="42">
        <f t="shared" si="440"/>
        <v>216</v>
      </c>
      <c r="J1105" s="42">
        <f t="shared" si="441"/>
        <v>0</v>
      </c>
      <c r="K1105" s="42">
        <f t="shared" si="442"/>
        <v>144</v>
      </c>
      <c r="L1105" s="42">
        <f t="shared" si="443"/>
        <v>572</v>
      </c>
      <c r="M1105" s="42">
        <f t="shared" si="449"/>
        <v>0</v>
      </c>
      <c r="N1105" s="42">
        <f t="shared" si="449"/>
        <v>0</v>
      </c>
      <c r="O1105" s="268">
        <f t="shared" si="448"/>
        <v>25.12</v>
      </c>
      <c r="P1105" s="42">
        <f t="shared" si="450"/>
        <v>25.12</v>
      </c>
      <c r="Q1105" s="138"/>
    </row>
    <row r="1106" spans="1:20" ht="16.5" thickBot="1">
      <c r="A1106" s="49">
        <v>1350</v>
      </c>
      <c r="B1106" s="42">
        <v>500</v>
      </c>
      <c r="C1106" s="42">
        <f t="shared" si="437"/>
        <v>0.5</v>
      </c>
      <c r="D1106" s="42">
        <v>0</v>
      </c>
      <c r="E1106" s="42">
        <f t="shared" si="438"/>
        <v>0.5</v>
      </c>
      <c r="F1106" s="42">
        <f>ROUND((+$E1106*4000)/12,0)</f>
        <v>167</v>
      </c>
      <c r="G1106" s="42">
        <f t="shared" si="447"/>
        <v>365</v>
      </c>
      <c r="H1106" s="42">
        <f t="shared" si="439"/>
        <v>11.63</v>
      </c>
      <c r="I1106" s="42">
        <f t="shared" si="440"/>
        <v>100</v>
      </c>
      <c r="J1106" s="42">
        <f t="shared" si="441"/>
        <v>0</v>
      </c>
      <c r="K1106" s="42">
        <f t="shared" si="442"/>
        <v>67</v>
      </c>
      <c r="L1106" s="42">
        <f t="shared" si="443"/>
        <v>265</v>
      </c>
      <c r="M1106" s="42">
        <f t="shared" si="449"/>
        <v>0</v>
      </c>
      <c r="N1106" s="42">
        <f t="shared" si="449"/>
        <v>0</v>
      </c>
      <c r="O1106" s="268">
        <f t="shared" si="448"/>
        <v>11.63</v>
      </c>
      <c r="P1106" s="42">
        <f t="shared" si="450"/>
        <v>11.63</v>
      </c>
      <c r="Q1106" s="138"/>
    </row>
    <row r="1107" spans="1:20" ht="16.5" thickBot="1">
      <c r="A1107" s="49">
        <v>1352</v>
      </c>
      <c r="B1107" s="42">
        <v>307</v>
      </c>
      <c r="C1107" s="42">
        <f t="shared" si="437"/>
        <v>0.307</v>
      </c>
      <c r="D1107" s="42">
        <v>0</v>
      </c>
      <c r="E1107" s="42">
        <f t="shared" si="438"/>
        <v>0.307</v>
      </c>
      <c r="F1107" s="42">
        <f>ROUND((+$E1107*4000)/12,0)</f>
        <v>102</v>
      </c>
      <c r="G1107" s="42">
        <f t="shared" si="447"/>
        <v>224</v>
      </c>
      <c r="H1107" s="42">
        <f t="shared" si="439"/>
        <v>7.14</v>
      </c>
      <c r="I1107" s="42">
        <f t="shared" si="440"/>
        <v>61</v>
      </c>
      <c r="J1107" s="42">
        <f t="shared" si="441"/>
        <v>0</v>
      </c>
      <c r="K1107" s="42">
        <f t="shared" si="442"/>
        <v>41</v>
      </c>
      <c r="L1107" s="42">
        <f t="shared" si="443"/>
        <v>163</v>
      </c>
      <c r="M1107" s="42">
        <f t="shared" si="449"/>
        <v>0</v>
      </c>
      <c r="N1107" s="42">
        <f t="shared" si="449"/>
        <v>0</v>
      </c>
      <c r="O1107" s="268">
        <f t="shared" si="448"/>
        <v>7.14</v>
      </c>
      <c r="P1107" s="42">
        <f t="shared" si="450"/>
        <v>7.14</v>
      </c>
      <c r="Q1107" s="138"/>
    </row>
    <row r="1108" spans="1:20" ht="16.5" thickBot="1">
      <c r="A1108" s="49">
        <v>1357</v>
      </c>
      <c r="B1108" s="42">
        <v>3220</v>
      </c>
      <c r="C1108" s="42">
        <f t="shared" si="437"/>
        <v>3.22</v>
      </c>
      <c r="D1108" s="42">
        <v>0</v>
      </c>
      <c r="E1108" s="42">
        <f t="shared" si="438"/>
        <v>3.22</v>
      </c>
      <c r="F1108" s="42">
        <f>ROUND((+$E1108*8760)/12,0)</f>
        <v>2351</v>
      </c>
      <c r="G1108" s="42">
        <f t="shared" si="447"/>
        <v>2351</v>
      </c>
      <c r="H1108" s="42">
        <f t="shared" si="439"/>
        <v>74.91</v>
      </c>
      <c r="I1108" s="42">
        <f t="shared" si="440"/>
        <v>644</v>
      </c>
      <c r="J1108" s="42">
        <f t="shared" si="441"/>
        <v>0</v>
      </c>
      <c r="K1108" s="42">
        <f t="shared" si="442"/>
        <v>1707</v>
      </c>
      <c r="L1108" s="42">
        <f t="shared" si="443"/>
        <v>1707</v>
      </c>
      <c r="M1108" s="42">
        <f t="shared" si="449"/>
        <v>0</v>
      </c>
      <c r="N1108" s="42">
        <f t="shared" si="449"/>
        <v>0</v>
      </c>
      <c r="O1108" s="268">
        <f t="shared" si="448"/>
        <v>74.91</v>
      </c>
      <c r="P1108" s="42">
        <f t="shared" si="450"/>
        <v>74.91</v>
      </c>
      <c r="Q1108" s="138"/>
    </row>
    <row r="1109" spans="1:20" ht="16.5" thickBot="1">
      <c r="A1109" s="41">
        <v>1358</v>
      </c>
      <c r="B1109" s="42">
        <v>260</v>
      </c>
      <c r="C1109" s="42">
        <f t="shared" si="437"/>
        <v>0.26</v>
      </c>
      <c r="D1109" s="42">
        <v>0</v>
      </c>
      <c r="E1109" s="42">
        <f t="shared" si="438"/>
        <v>0.26</v>
      </c>
      <c r="F1109" s="42">
        <f>ROUND((+$E1109*4000)/12,0)</f>
        <v>87</v>
      </c>
      <c r="G1109" s="42">
        <f t="shared" si="447"/>
        <v>190</v>
      </c>
      <c r="H1109" s="42">
        <f t="shared" si="439"/>
        <v>6.05</v>
      </c>
      <c r="I1109" s="42">
        <f t="shared" si="440"/>
        <v>52</v>
      </c>
      <c r="J1109" s="42">
        <f t="shared" si="441"/>
        <v>0</v>
      </c>
      <c r="K1109" s="42">
        <f t="shared" si="442"/>
        <v>35</v>
      </c>
      <c r="L1109" s="42">
        <f t="shared" si="443"/>
        <v>138</v>
      </c>
      <c r="M1109" s="42">
        <f t="shared" si="449"/>
        <v>0</v>
      </c>
      <c r="N1109" s="42">
        <f t="shared" si="449"/>
        <v>0</v>
      </c>
      <c r="O1109" s="268">
        <f t="shared" si="448"/>
        <v>6.05</v>
      </c>
      <c r="P1109" s="42">
        <f t="shared" si="450"/>
        <v>6.05</v>
      </c>
      <c r="Q1109" s="138"/>
      <c r="T1109" s="56"/>
    </row>
    <row r="1110" spans="1:20" ht="16.5" thickBot="1">
      <c r="A1110" s="41">
        <v>1359</v>
      </c>
      <c r="B1110" s="42">
        <v>3600</v>
      </c>
      <c r="C1110" s="42">
        <f t="shared" si="437"/>
        <v>3.6</v>
      </c>
      <c r="D1110" s="42">
        <v>0</v>
      </c>
      <c r="E1110" s="42">
        <f t="shared" si="438"/>
        <v>3.6</v>
      </c>
      <c r="F1110" s="42">
        <f>ROUND((+$E1110*8760)/12,0)</f>
        <v>2628</v>
      </c>
      <c r="G1110" s="42">
        <f t="shared" si="447"/>
        <v>2628</v>
      </c>
      <c r="H1110" s="42">
        <f t="shared" si="439"/>
        <v>83.75</v>
      </c>
      <c r="I1110" s="42">
        <f t="shared" si="440"/>
        <v>720</v>
      </c>
      <c r="J1110" s="42">
        <f t="shared" si="441"/>
        <v>0</v>
      </c>
      <c r="K1110" s="42">
        <f t="shared" si="442"/>
        <v>1908</v>
      </c>
      <c r="L1110" s="42">
        <f t="shared" si="443"/>
        <v>1908</v>
      </c>
      <c r="M1110" s="42">
        <f t="shared" si="449"/>
        <v>0</v>
      </c>
      <c r="N1110" s="42">
        <f t="shared" si="449"/>
        <v>0</v>
      </c>
      <c r="O1110" s="268">
        <f t="shared" si="448"/>
        <v>83.75</v>
      </c>
      <c r="P1110" s="42">
        <f t="shared" si="450"/>
        <v>83.75</v>
      </c>
      <c r="Q1110" s="138"/>
      <c r="T1110" s="56"/>
    </row>
    <row r="1111" spans="1:20" ht="16.5" thickBot="1">
      <c r="A1111" s="41">
        <v>1360</v>
      </c>
      <c r="B1111" s="42">
        <v>130</v>
      </c>
      <c r="C1111" s="42">
        <f t="shared" si="437"/>
        <v>0.13</v>
      </c>
      <c r="D1111" s="42">
        <v>0</v>
      </c>
      <c r="E1111" s="42">
        <f t="shared" si="438"/>
        <v>0.13</v>
      </c>
      <c r="F1111" s="42">
        <f>ROUND((+$E1111*4000)/12,0)</f>
        <v>43</v>
      </c>
      <c r="G1111" s="42">
        <f t="shared" si="447"/>
        <v>95</v>
      </c>
      <c r="H1111" s="42">
        <f t="shared" si="439"/>
        <v>3.02</v>
      </c>
      <c r="I1111" s="42">
        <f t="shared" si="440"/>
        <v>26</v>
      </c>
      <c r="J1111" s="42">
        <f t="shared" si="441"/>
        <v>0</v>
      </c>
      <c r="K1111" s="42">
        <f t="shared" si="442"/>
        <v>17</v>
      </c>
      <c r="L1111" s="42">
        <f t="shared" si="443"/>
        <v>69</v>
      </c>
      <c r="M1111" s="42">
        <f t="shared" si="449"/>
        <v>0</v>
      </c>
      <c r="N1111" s="42">
        <f t="shared" si="449"/>
        <v>0</v>
      </c>
      <c r="O1111" s="268">
        <f t="shared" si="448"/>
        <v>3.02</v>
      </c>
      <c r="P1111" s="42">
        <f t="shared" si="450"/>
        <v>3.02</v>
      </c>
      <c r="Q1111" s="138"/>
      <c r="T1111" s="56"/>
    </row>
    <row r="1112" spans="1:20" ht="16.5" thickBot="1">
      <c r="A1112" s="41">
        <v>1361</v>
      </c>
      <c r="B1112" s="42">
        <v>300</v>
      </c>
      <c r="C1112" s="42">
        <f t="shared" si="437"/>
        <v>0.3</v>
      </c>
      <c r="D1112" s="42">
        <v>0</v>
      </c>
      <c r="E1112" s="42">
        <f t="shared" si="438"/>
        <v>0.3</v>
      </c>
      <c r="F1112" s="42">
        <f>ROUND((+$E1112*4000)/12,0)</f>
        <v>100</v>
      </c>
      <c r="G1112" s="42">
        <f t="shared" si="447"/>
        <v>219</v>
      </c>
      <c r="H1112" s="42">
        <f t="shared" si="439"/>
        <v>6.98</v>
      </c>
      <c r="I1112" s="42">
        <f t="shared" si="440"/>
        <v>60</v>
      </c>
      <c r="J1112" s="42">
        <f t="shared" si="441"/>
        <v>0</v>
      </c>
      <c r="K1112" s="42">
        <f t="shared" si="442"/>
        <v>40</v>
      </c>
      <c r="L1112" s="42">
        <f t="shared" si="443"/>
        <v>159</v>
      </c>
      <c r="M1112" s="42">
        <f t="shared" si="449"/>
        <v>0</v>
      </c>
      <c r="N1112" s="42">
        <f t="shared" si="449"/>
        <v>0</v>
      </c>
      <c r="O1112" s="268">
        <f t="shared" si="448"/>
        <v>6.98</v>
      </c>
      <c r="P1112" s="42">
        <f t="shared" si="450"/>
        <v>6.98</v>
      </c>
      <c r="Q1112" s="138"/>
      <c r="T1112" s="56"/>
    </row>
    <row r="1113" spans="1:20" ht="16.5" thickBot="1">
      <c r="A1113" s="41">
        <v>1362</v>
      </c>
      <c r="B1113" s="42">
        <v>68</v>
      </c>
      <c r="C1113" s="42">
        <f t="shared" si="437"/>
        <v>6.8000000000000005E-2</v>
      </c>
      <c r="D1113" s="42">
        <v>0</v>
      </c>
      <c r="E1113" s="42">
        <f t="shared" si="438"/>
        <v>6.8000000000000005E-2</v>
      </c>
      <c r="F1113" s="42">
        <f>ROUND((+$E1113*4000)/12,0)</f>
        <v>23</v>
      </c>
      <c r="G1113" s="42">
        <f t="shared" si="447"/>
        <v>50</v>
      </c>
      <c r="H1113" s="42">
        <f t="shared" si="439"/>
        <v>1.58</v>
      </c>
      <c r="I1113" s="42">
        <f t="shared" si="440"/>
        <v>14</v>
      </c>
      <c r="J1113" s="42">
        <f t="shared" si="441"/>
        <v>0</v>
      </c>
      <c r="K1113" s="42">
        <f t="shared" si="442"/>
        <v>9</v>
      </c>
      <c r="L1113" s="42">
        <f t="shared" si="443"/>
        <v>36</v>
      </c>
      <c r="M1113" s="42">
        <f t="shared" si="449"/>
        <v>0</v>
      </c>
      <c r="N1113" s="42">
        <f t="shared" si="449"/>
        <v>0</v>
      </c>
      <c r="O1113" s="268">
        <f t="shared" si="448"/>
        <v>1.58</v>
      </c>
      <c r="P1113" s="42">
        <f t="shared" si="450"/>
        <v>1.58</v>
      </c>
      <c r="Q1113" s="138"/>
      <c r="T1113" s="56"/>
    </row>
    <row r="1114" spans="1:20" ht="16.5" thickBot="1">
      <c r="A1114" s="41">
        <v>1363</v>
      </c>
      <c r="B1114" s="42">
        <v>1920</v>
      </c>
      <c r="C1114" s="42">
        <f t="shared" si="437"/>
        <v>1.92</v>
      </c>
      <c r="D1114" s="42">
        <v>0</v>
      </c>
      <c r="E1114" s="42">
        <f t="shared" si="438"/>
        <v>1.92</v>
      </c>
      <c r="F1114" s="42">
        <f>ROUND((+$E1114*8760)/12,0)</f>
        <v>1402</v>
      </c>
      <c r="G1114" s="42">
        <f t="shared" si="447"/>
        <v>1402</v>
      </c>
      <c r="H1114" s="42">
        <f t="shared" si="439"/>
        <v>44.67</v>
      </c>
      <c r="I1114" s="42">
        <f t="shared" si="440"/>
        <v>384</v>
      </c>
      <c r="J1114" s="42">
        <f t="shared" si="441"/>
        <v>0</v>
      </c>
      <c r="K1114" s="42">
        <f t="shared" si="442"/>
        <v>1018</v>
      </c>
      <c r="L1114" s="42">
        <f t="shared" si="443"/>
        <v>1018</v>
      </c>
      <c r="M1114" s="42">
        <f t="shared" si="449"/>
        <v>0</v>
      </c>
      <c r="N1114" s="42">
        <f t="shared" si="449"/>
        <v>0</v>
      </c>
      <c r="O1114" s="268">
        <f t="shared" si="448"/>
        <v>44.67</v>
      </c>
      <c r="P1114" s="42">
        <f t="shared" si="450"/>
        <v>44.67</v>
      </c>
      <c r="Q1114" s="138"/>
      <c r="T1114" s="56"/>
    </row>
    <row r="1115" spans="1:20" ht="16.5" thickBot="1">
      <c r="A1115" s="41">
        <v>1364</v>
      </c>
      <c r="B1115" s="42">
        <v>936</v>
      </c>
      <c r="C1115" s="42">
        <f t="shared" si="437"/>
        <v>0.93600000000000005</v>
      </c>
      <c r="D1115" s="42">
        <v>0</v>
      </c>
      <c r="E1115" s="42">
        <f t="shared" si="438"/>
        <v>0.93600000000000005</v>
      </c>
      <c r="F1115" s="42">
        <f>ROUND((+$E1115*4000)/12,0)</f>
        <v>312</v>
      </c>
      <c r="G1115" s="42">
        <f t="shared" si="447"/>
        <v>683</v>
      </c>
      <c r="H1115" s="42">
        <f t="shared" si="439"/>
        <v>21.77</v>
      </c>
      <c r="I1115" s="42">
        <f t="shared" si="440"/>
        <v>187</v>
      </c>
      <c r="J1115" s="42">
        <f t="shared" si="441"/>
        <v>0</v>
      </c>
      <c r="K1115" s="42">
        <f t="shared" si="442"/>
        <v>125</v>
      </c>
      <c r="L1115" s="42">
        <f t="shared" si="443"/>
        <v>496</v>
      </c>
      <c r="M1115" s="42">
        <f t="shared" si="449"/>
        <v>0</v>
      </c>
      <c r="N1115" s="42">
        <f t="shared" si="449"/>
        <v>0</v>
      </c>
      <c r="O1115" s="268">
        <f t="shared" si="448"/>
        <v>21.77</v>
      </c>
      <c r="P1115" s="42">
        <f t="shared" si="450"/>
        <v>21.77</v>
      </c>
      <c r="Q1115" s="138"/>
      <c r="T1115" s="56"/>
    </row>
    <row r="1116" spans="1:20" ht="16.5" thickBot="1">
      <c r="A1116" s="41">
        <v>537</v>
      </c>
      <c r="B1116" s="42">
        <v>170</v>
      </c>
      <c r="C1116" s="42">
        <f t="shared" si="437"/>
        <v>0.17</v>
      </c>
      <c r="D1116" s="42">
        <v>0</v>
      </c>
      <c r="E1116" s="42">
        <f t="shared" si="438"/>
        <v>0.17</v>
      </c>
      <c r="F1116" s="42">
        <f>ROUND((+$E1116*4000)/12,0)</f>
        <v>57</v>
      </c>
      <c r="G1116" s="42">
        <f t="shared" si="447"/>
        <v>124</v>
      </c>
      <c r="H1116" s="269">
        <f t="shared" si="439"/>
        <v>3.95</v>
      </c>
      <c r="I1116" s="42">
        <f t="shared" si="440"/>
        <v>34</v>
      </c>
      <c r="J1116" s="42">
        <f t="shared" si="441"/>
        <v>0</v>
      </c>
      <c r="K1116" s="42">
        <f t="shared" si="442"/>
        <v>23</v>
      </c>
      <c r="L1116" s="42">
        <f t="shared" si="443"/>
        <v>90</v>
      </c>
      <c r="M1116" s="42">
        <f t="shared" si="449"/>
        <v>0</v>
      </c>
      <c r="N1116" s="42">
        <f t="shared" si="449"/>
        <v>0</v>
      </c>
      <c r="O1116" s="268">
        <f>H1116+J1116+M1116+0.02</f>
        <v>3.97</v>
      </c>
      <c r="P1116" s="42">
        <f t="shared" si="450"/>
        <v>3.95</v>
      </c>
      <c r="Q1116" s="138"/>
      <c r="T1116" s="56"/>
    </row>
    <row r="1117" spans="1:20" ht="16.5" thickBot="1">
      <c r="A1117" s="41">
        <v>1365</v>
      </c>
      <c r="B1117" s="42">
        <v>30</v>
      </c>
      <c r="C1117" s="42">
        <f t="shared" si="437"/>
        <v>0.03</v>
      </c>
      <c r="D1117" s="42">
        <v>0</v>
      </c>
      <c r="E1117" s="42">
        <f t="shared" si="438"/>
        <v>0.03</v>
      </c>
      <c r="F1117" s="42">
        <f>ROUND((+$E1117*4000)/12,0)</f>
        <v>10</v>
      </c>
      <c r="G1117" s="42">
        <f t="shared" si="447"/>
        <v>22</v>
      </c>
      <c r="H1117" s="42">
        <f t="shared" si="439"/>
        <v>0.7</v>
      </c>
      <c r="I1117" s="42">
        <f t="shared" si="440"/>
        <v>6</v>
      </c>
      <c r="J1117" s="42">
        <f t="shared" si="441"/>
        <v>0</v>
      </c>
      <c r="K1117" s="42">
        <f t="shared" si="442"/>
        <v>4</v>
      </c>
      <c r="L1117" s="42">
        <f t="shared" si="443"/>
        <v>16</v>
      </c>
      <c r="M1117" s="42">
        <f t="shared" si="449"/>
        <v>0</v>
      </c>
      <c r="N1117" s="42">
        <f t="shared" si="449"/>
        <v>0</v>
      </c>
      <c r="O1117" s="268">
        <f t="shared" ref="O1117:O1144" si="451">H1117+J1117+M1117</f>
        <v>0.7</v>
      </c>
      <c r="P1117" s="42">
        <f t="shared" si="450"/>
        <v>0.7</v>
      </c>
      <c r="Q1117" s="138"/>
      <c r="T1117" s="56"/>
    </row>
    <row r="1118" spans="1:20" ht="16.5" thickBot="1">
      <c r="A1118" s="41">
        <v>1366</v>
      </c>
      <c r="B1118" s="42">
        <v>360</v>
      </c>
      <c r="C1118" s="42">
        <f t="shared" si="437"/>
        <v>0.36</v>
      </c>
      <c r="D1118" s="42">
        <v>0</v>
      </c>
      <c r="E1118" s="42">
        <f t="shared" si="438"/>
        <v>0.36</v>
      </c>
      <c r="F1118" s="42">
        <f>ROUND((+$E1118*4000)/12,0)</f>
        <v>120</v>
      </c>
      <c r="G1118" s="42">
        <f t="shared" si="447"/>
        <v>263</v>
      </c>
      <c r="H1118" s="42">
        <f t="shared" si="439"/>
        <v>8.3699999999999992</v>
      </c>
      <c r="I1118" s="42">
        <f t="shared" si="440"/>
        <v>72</v>
      </c>
      <c r="J1118" s="42">
        <f t="shared" si="441"/>
        <v>0</v>
      </c>
      <c r="K1118" s="42">
        <f t="shared" si="442"/>
        <v>48</v>
      </c>
      <c r="L1118" s="42">
        <f t="shared" si="443"/>
        <v>191</v>
      </c>
      <c r="M1118" s="42">
        <f t="shared" si="449"/>
        <v>0</v>
      </c>
      <c r="N1118" s="42">
        <f t="shared" si="449"/>
        <v>0</v>
      </c>
      <c r="O1118" s="268">
        <f t="shared" si="451"/>
        <v>8.3699999999999992</v>
      </c>
      <c r="P1118" s="42">
        <f t="shared" si="450"/>
        <v>8.3699999999999992</v>
      </c>
      <c r="Q1118" s="138"/>
      <c r="T1118" s="56"/>
    </row>
    <row r="1119" spans="1:20" ht="16.5" thickBot="1">
      <c r="A1119" s="41">
        <v>1367</v>
      </c>
      <c r="B1119" s="42">
        <v>50</v>
      </c>
      <c r="C1119" s="42">
        <f t="shared" si="437"/>
        <v>0.05</v>
      </c>
      <c r="D1119" s="42">
        <v>0</v>
      </c>
      <c r="E1119" s="42">
        <f t="shared" si="438"/>
        <v>0.05</v>
      </c>
      <c r="F1119" s="42">
        <f>ROUND((+$E1119*8760)/12,0)</f>
        <v>37</v>
      </c>
      <c r="G1119" s="42">
        <f t="shared" si="447"/>
        <v>37</v>
      </c>
      <c r="H1119" s="42">
        <f t="shared" si="439"/>
        <v>1.1599999999999999</v>
      </c>
      <c r="I1119" s="42">
        <f t="shared" si="440"/>
        <v>10</v>
      </c>
      <c r="J1119" s="42">
        <f t="shared" si="441"/>
        <v>0</v>
      </c>
      <c r="K1119" s="42">
        <f t="shared" si="442"/>
        <v>27</v>
      </c>
      <c r="L1119" s="42">
        <f t="shared" si="443"/>
        <v>27</v>
      </c>
      <c r="M1119" s="42">
        <f t="shared" si="449"/>
        <v>0</v>
      </c>
      <c r="N1119" s="42">
        <f t="shared" si="449"/>
        <v>0</v>
      </c>
      <c r="O1119" s="268">
        <f t="shared" si="451"/>
        <v>1.1599999999999999</v>
      </c>
      <c r="P1119" s="42">
        <f t="shared" si="450"/>
        <v>1.1599999999999999</v>
      </c>
      <c r="Q1119" s="138"/>
      <c r="T1119" s="56"/>
    </row>
    <row r="1120" spans="1:20" ht="16.5" thickBot="1">
      <c r="A1120" s="41">
        <v>1368</v>
      </c>
      <c r="B1120" s="42">
        <v>1200</v>
      </c>
      <c r="C1120" s="42">
        <f t="shared" si="437"/>
        <v>1.2</v>
      </c>
      <c r="D1120" s="42">
        <v>0</v>
      </c>
      <c r="E1120" s="42">
        <f t="shared" si="438"/>
        <v>1.2</v>
      </c>
      <c r="F1120" s="42">
        <f>ROUND((+$E1120*4368)/12,0)</f>
        <v>437</v>
      </c>
      <c r="G1120" s="42">
        <f t="shared" si="447"/>
        <v>876</v>
      </c>
      <c r="H1120" s="42">
        <f t="shared" si="439"/>
        <v>27.92</v>
      </c>
      <c r="I1120" s="42">
        <f t="shared" si="440"/>
        <v>240</v>
      </c>
      <c r="J1120" s="42">
        <f t="shared" si="441"/>
        <v>0</v>
      </c>
      <c r="K1120" s="42">
        <f t="shared" si="442"/>
        <v>197</v>
      </c>
      <c r="L1120" s="42">
        <f t="shared" si="443"/>
        <v>636</v>
      </c>
      <c r="M1120" s="42">
        <f t="shared" si="449"/>
        <v>0</v>
      </c>
      <c r="N1120" s="42">
        <f t="shared" si="449"/>
        <v>0</v>
      </c>
      <c r="O1120" s="268">
        <f t="shared" si="451"/>
        <v>27.92</v>
      </c>
      <c r="P1120" s="42">
        <f t="shared" si="450"/>
        <v>27.92</v>
      </c>
      <c r="Q1120" s="138"/>
      <c r="T1120" s="56"/>
    </row>
    <row r="1121" spans="1:20" ht="16.5" thickBot="1">
      <c r="A1121" s="41">
        <v>1369</v>
      </c>
      <c r="B1121" s="42">
        <v>3240</v>
      </c>
      <c r="C1121" s="42">
        <f t="shared" si="437"/>
        <v>3.24</v>
      </c>
      <c r="D1121" s="42">
        <v>0</v>
      </c>
      <c r="E1121" s="42">
        <f t="shared" si="438"/>
        <v>3.24</v>
      </c>
      <c r="F1121" s="42">
        <f>ROUND((+$E1121*8230)/12,0)</f>
        <v>2222</v>
      </c>
      <c r="G1121" s="42">
        <f t="shared" si="447"/>
        <v>2365</v>
      </c>
      <c r="H1121" s="42">
        <f t="shared" si="439"/>
        <v>75.37</v>
      </c>
      <c r="I1121" s="42">
        <f t="shared" si="440"/>
        <v>648</v>
      </c>
      <c r="J1121" s="42">
        <f t="shared" si="441"/>
        <v>0</v>
      </c>
      <c r="K1121" s="42">
        <f t="shared" si="442"/>
        <v>1574</v>
      </c>
      <c r="L1121" s="42">
        <f t="shared" si="443"/>
        <v>1717</v>
      </c>
      <c r="M1121" s="42">
        <f t="shared" si="449"/>
        <v>0</v>
      </c>
      <c r="N1121" s="42">
        <f t="shared" si="449"/>
        <v>0</v>
      </c>
      <c r="O1121" s="268">
        <f t="shared" si="451"/>
        <v>75.37</v>
      </c>
      <c r="P1121" s="42">
        <f t="shared" si="450"/>
        <v>75.37</v>
      </c>
      <c r="Q1121" s="138"/>
      <c r="T1121" s="56"/>
    </row>
    <row r="1122" spans="1:20" ht="16.5" thickBot="1">
      <c r="A1122" s="41">
        <v>1370</v>
      </c>
      <c r="B1122" s="42">
        <v>120</v>
      </c>
      <c r="C1122" s="42">
        <f t="shared" si="437"/>
        <v>0.12</v>
      </c>
      <c r="D1122" s="42">
        <v>0</v>
      </c>
      <c r="E1122" s="42">
        <f t="shared" si="438"/>
        <v>0.12</v>
      </c>
      <c r="F1122" s="253">
        <f>ROUND((+$E1122*8760)/12,0)</f>
        <v>88</v>
      </c>
      <c r="G1122" s="42">
        <f t="shared" si="447"/>
        <v>88</v>
      </c>
      <c r="H1122" s="42">
        <f t="shared" si="439"/>
        <v>2.79</v>
      </c>
      <c r="I1122" s="42">
        <f t="shared" si="440"/>
        <v>24</v>
      </c>
      <c r="J1122" s="42">
        <f t="shared" si="441"/>
        <v>0</v>
      </c>
      <c r="K1122" s="42">
        <f t="shared" si="442"/>
        <v>64</v>
      </c>
      <c r="L1122" s="42">
        <f t="shared" si="443"/>
        <v>64</v>
      </c>
      <c r="M1122" s="42">
        <f t="shared" si="449"/>
        <v>0</v>
      </c>
      <c r="N1122" s="42">
        <f t="shared" si="449"/>
        <v>0</v>
      </c>
      <c r="O1122" s="268">
        <f t="shared" si="451"/>
        <v>2.79</v>
      </c>
      <c r="P1122" s="42">
        <f t="shared" si="450"/>
        <v>2.79</v>
      </c>
      <c r="Q1122" s="138"/>
      <c r="T1122" s="56"/>
    </row>
    <row r="1123" spans="1:20" ht="16.5" thickBot="1">
      <c r="A1123" s="41">
        <v>1371</v>
      </c>
      <c r="B1123" s="42">
        <v>240</v>
      </c>
      <c r="C1123" s="42">
        <f t="shared" si="437"/>
        <v>0.24</v>
      </c>
      <c r="D1123" s="42">
        <v>0</v>
      </c>
      <c r="E1123" s="42">
        <f t="shared" si="438"/>
        <v>0.24</v>
      </c>
      <c r="F1123" s="42">
        <f>ROUND((+$E1123*8760)/12,0)</f>
        <v>175</v>
      </c>
      <c r="G1123" s="42">
        <f t="shared" si="447"/>
        <v>175</v>
      </c>
      <c r="H1123" s="42">
        <f t="shared" si="439"/>
        <v>5.58</v>
      </c>
      <c r="I1123" s="42">
        <f t="shared" si="440"/>
        <v>48</v>
      </c>
      <c r="J1123" s="42">
        <f t="shared" si="441"/>
        <v>0</v>
      </c>
      <c r="K1123" s="42">
        <f t="shared" si="442"/>
        <v>127</v>
      </c>
      <c r="L1123" s="42">
        <f t="shared" si="443"/>
        <v>127</v>
      </c>
      <c r="M1123" s="42">
        <f t="shared" si="449"/>
        <v>0</v>
      </c>
      <c r="N1123" s="42">
        <f t="shared" si="449"/>
        <v>0</v>
      </c>
      <c r="O1123" s="268">
        <f t="shared" si="451"/>
        <v>5.58</v>
      </c>
      <c r="P1123" s="42">
        <f t="shared" si="450"/>
        <v>5.58</v>
      </c>
      <c r="Q1123" s="138"/>
      <c r="T1123" s="56"/>
    </row>
    <row r="1124" spans="1:20" ht="16.5" thickBot="1">
      <c r="A1124" s="41">
        <v>1372</v>
      </c>
      <c r="B1124" s="42">
        <v>180</v>
      </c>
      <c r="C1124" s="42">
        <f t="shared" si="437"/>
        <v>0.18</v>
      </c>
      <c r="D1124" s="42">
        <v>0</v>
      </c>
      <c r="E1124" s="42">
        <f t="shared" si="438"/>
        <v>0.18</v>
      </c>
      <c r="F1124" s="42">
        <f>ROUND((+$E1124*365*8)/12,0)</f>
        <v>44</v>
      </c>
      <c r="G1124" s="42">
        <f t="shared" si="447"/>
        <v>131</v>
      </c>
      <c r="H1124" s="42">
        <f t="shared" si="439"/>
        <v>4.1900000000000004</v>
      </c>
      <c r="I1124" s="42">
        <f t="shared" si="440"/>
        <v>36</v>
      </c>
      <c r="J1124" s="42">
        <f t="shared" si="441"/>
        <v>0</v>
      </c>
      <c r="K1124" s="42">
        <f t="shared" si="442"/>
        <v>8</v>
      </c>
      <c r="L1124" s="42">
        <f t="shared" si="443"/>
        <v>95</v>
      </c>
      <c r="M1124" s="42">
        <f t="shared" si="449"/>
        <v>0</v>
      </c>
      <c r="N1124" s="42">
        <f t="shared" si="449"/>
        <v>0</v>
      </c>
      <c r="O1124" s="268">
        <f t="shared" si="451"/>
        <v>4.1900000000000004</v>
      </c>
      <c r="P1124" s="42">
        <f t="shared" si="450"/>
        <v>4.1900000000000004</v>
      </c>
      <c r="Q1124" s="138"/>
      <c r="T1124" s="56"/>
    </row>
    <row r="1125" spans="1:20" ht="16.5" thickBot="1">
      <c r="A1125" s="41">
        <v>1373</v>
      </c>
      <c r="B1125" s="42">
        <v>1850</v>
      </c>
      <c r="C1125" s="42">
        <f t="shared" si="437"/>
        <v>1.85</v>
      </c>
      <c r="D1125" s="42">
        <v>0</v>
      </c>
      <c r="E1125" s="42">
        <f t="shared" si="438"/>
        <v>1.85</v>
      </c>
      <c r="F1125" s="42">
        <f>ROUND((+$E1125*8760)/12,0)</f>
        <v>1351</v>
      </c>
      <c r="G1125" s="42">
        <f t="shared" si="447"/>
        <v>1351</v>
      </c>
      <c r="H1125" s="42">
        <f t="shared" si="439"/>
        <v>43.04</v>
      </c>
      <c r="I1125" s="42">
        <f t="shared" si="440"/>
        <v>370</v>
      </c>
      <c r="J1125" s="42">
        <f t="shared" si="441"/>
        <v>0</v>
      </c>
      <c r="K1125" s="42">
        <f t="shared" si="442"/>
        <v>981</v>
      </c>
      <c r="L1125" s="42">
        <f t="shared" si="443"/>
        <v>981</v>
      </c>
      <c r="M1125" s="42">
        <f t="shared" si="449"/>
        <v>0</v>
      </c>
      <c r="N1125" s="42">
        <f t="shared" si="449"/>
        <v>0</v>
      </c>
      <c r="O1125" s="268">
        <f t="shared" si="451"/>
        <v>43.04</v>
      </c>
      <c r="P1125" s="42">
        <f t="shared" si="450"/>
        <v>43.04</v>
      </c>
      <c r="Q1125" s="138"/>
      <c r="T1125" s="56"/>
    </row>
    <row r="1126" spans="1:20" ht="16.5" thickBot="1">
      <c r="A1126" s="41">
        <v>1374</v>
      </c>
      <c r="B1126" s="42">
        <v>144</v>
      </c>
      <c r="C1126" s="42">
        <f t="shared" si="437"/>
        <v>0.14399999999999999</v>
      </c>
      <c r="D1126" s="42">
        <v>0</v>
      </c>
      <c r="E1126" s="42">
        <f t="shared" si="438"/>
        <v>0.14399999999999999</v>
      </c>
      <c r="F1126" s="42">
        <f>ROUND((+$E1126*365*8)/12,0)</f>
        <v>35</v>
      </c>
      <c r="G1126" s="42">
        <f t="shared" si="447"/>
        <v>105</v>
      </c>
      <c r="H1126" s="42">
        <f t="shared" si="439"/>
        <v>3.35</v>
      </c>
      <c r="I1126" s="42">
        <f t="shared" si="440"/>
        <v>29</v>
      </c>
      <c r="J1126" s="42">
        <f t="shared" si="441"/>
        <v>0</v>
      </c>
      <c r="K1126" s="42">
        <f t="shared" si="442"/>
        <v>6</v>
      </c>
      <c r="L1126" s="42">
        <f t="shared" si="443"/>
        <v>76</v>
      </c>
      <c r="M1126" s="42">
        <f t="shared" si="449"/>
        <v>0</v>
      </c>
      <c r="N1126" s="42">
        <f t="shared" si="449"/>
        <v>0</v>
      </c>
      <c r="O1126" s="268">
        <f t="shared" si="451"/>
        <v>3.35</v>
      </c>
      <c r="P1126" s="42">
        <f t="shared" si="450"/>
        <v>3.35</v>
      </c>
      <c r="Q1126" s="138"/>
      <c r="T1126" s="56"/>
    </row>
    <row r="1127" spans="1:20" ht="16.5" thickBot="1">
      <c r="A1127" s="41">
        <v>1378</v>
      </c>
      <c r="B1127" s="1">
        <v>2315</v>
      </c>
      <c r="C1127" s="42">
        <f t="shared" si="437"/>
        <v>2.3149999999999999</v>
      </c>
      <c r="D1127" s="42">
        <v>0</v>
      </c>
      <c r="E1127" s="42">
        <f t="shared" si="438"/>
        <v>2.3149999999999999</v>
      </c>
      <c r="F1127" s="42">
        <f>ROUND((+$E1127*365*8)/12,0)</f>
        <v>563</v>
      </c>
      <c r="G1127" s="42">
        <f t="shared" si="447"/>
        <v>1690</v>
      </c>
      <c r="H1127" s="42">
        <f t="shared" si="439"/>
        <v>53.86</v>
      </c>
      <c r="I1127" s="42">
        <f t="shared" si="440"/>
        <v>463</v>
      </c>
      <c r="J1127" s="42">
        <f t="shared" si="441"/>
        <v>0</v>
      </c>
      <c r="K1127" s="42">
        <f t="shared" si="442"/>
        <v>100</v>
      </c>
      <c r="L1127" s="42">
        <f t="shared" si="443"/>
        <v>1227</v>
      </c>
      <c r="M1127" s="42">
        <f t="shared" si="449"/>
        <v>0</v>
      </c>
      <c r="N1127" s="42">
        <f t="shared" si="449"/>
        <v>0</v>
      </c>
      <c r="O1127" s="270">
        <f t="shared" si="451"/>
        <v>53.86</v>
      </c>
      <c r="P1127" s="517">
        <f t="shared" si="450"/>
        <v>53.86</v>
      </c>
      <c r="R1127" s="42" t="s">
        <v>1316</v>
      </c>
    </row>
    <row r="1128" spans="1:20" ht="16.5" thickBot="1">
      <c r="A1128" s="41">
        <v>1382</v>
      </c>
      <c r="B1128" s="1">
        <f>23*120</f>
        <v>2760</v>
      </c>
      <c r="C1128" s="42">
        <f t="shared" si="437"/>
        <v>2.76</v>
      </c>
      <c r="D1128" s="42">
        <v>0</v>
      </c>
      <c r="E1128" s="42">
        <f t="shared" si="438"/>
        <v>2.76</v>
      </c>
      <c r="F1128" s="42">
        <f t="shared" ref="F1128:F1144" si="452">ROUND((+$E1128*365*8)/12,0)</f>
        <v>672</v>
      </c>
      <c r="G1128" s="42">
        <f t="shared" si="447"/>
        <v>2015</v>
      </c>
      <c r="H1128" s="42">
        <f t="shared" si="439"/>
        <v>64.209999999999994</v>
      </c>
      <c r="I1128" s="42">
        <f t="shared" si="440"/>
        <v>552</v>
      </c>
      <c r="J1128" s="42">
        <f t="shared" si="441"/>
        <v>0</v>
      </c>
      <c r="K1128" s="42">
        <f t="shared" si="442"/>
        <v>120</v>
      </c>
      <c r="L1128" s="42">
        <f t="shared" si="443"/>
        <v>1463</v>
      </c>
      <c r="M1128" s="42">
        <f t="shared" si="449"/>
        <v>0</v>
      </c>
      <c r="N1128" s="42">
        <f t="shared" si="449"/>
        <v>0</v>
      </c>
      <c r="O1128" s="268">
        <f t="shared" si="451"/>
        <v>64.209999999999994</v>
      </c>
      <c r="P1128" s="42">
        <f t="shared" si="450"/>
        <v>64.209999999999994</v>
      </c>
    </row>
    <row r="1129" spans="1:20" ht="16.5" thickBot="1">
      <c r="A1129" s="41">
        <f>'2026 Unpublished Rates  RTT'!D409</f>
        <v>0</v>
      </c>
      <c r="B1129" s="42">
        <v>7200</v>
      </c>
      <c r="C1129" s="42">
        <f t="shared" si="437"/>
        <v>7.2</v>
      </c>
      <c r="D1129" s="42">
        <v>0</v>
      </c>
      <c r="E1129" s="42">
        <f t="shared" si="438"/>
        <v>7.2</v>
      </c>
      <c r="F1129" s="42">
        <f>ROUND((+$E1129*365*24)/12,0)</f>
        <v>5256</v>
      </c>
      <c r="G1129" s="42">
        <f t="shared" si="447"/>
        <v>5256</v>
      </c>
      <c r="H1129" s="42">
        <f t="shared" si="439"/>
        <v>167.5</v>
      </c>
      <c r="I1129" s="42">
        <f t="shared" si="440"/>
        <v>1440</v>
      </c>
      <c r="J1129" s="42">
        <f t="shared" si="441"/>
        <v>0</v>
      </c>
      <c r="K1129" s="42">
        <f t="shared" si="442"/>
        <v>3816</v>
      </c>
      <c r="L1129" s="42">
        <f t="shared" si="443"/>
        <v>3816</v>
      </c>
      <c r="M1129" s="42">
        <f t="shared" ref="M1129:N1144" si="453">ROUND(+K1129*$D$9,2)</f>
        <v>0</v>
      </c>
      <c r="N1129" s="42">
        <f t="shared" si="453"/>
        <v>0</v>
      </c>
      <c r="O1129" s="268">
        <f t="shared" si="451"/>
        <v>167.5</v>
      </c>
      <c r="P1129" s="42">
        <f t="shared" si="450"/>
        <v>167.5</v>
      </c>
      <c r="R1129" s="42" t="s">
        <v>1316</v>
      </c>
    </row>
    <row r="1130" spans="1:20" ht="16.5" thickBot="1">
      <c r="A1130" s="41">
        <f>'2026 Unpublished Rates  RTT'!D410</f>
        <v>0</v>
      </c>
      <c r="B1130" s="42">
        <v>2420</v>
      </c>
      <c r="C1130" s="42">
        <f t="shared" si="437"/>
        <v>2.42</v>
      </c>
      <c r="D1130" s="42">
        <v>0</v>
      </c>
      <c r="E1130" s="42">
        <f t="shared" si="438"/>
        <v>2.42</v>
      </c>
      <c r="F1130" s="42">
        <f>ROUND((+$E1130*365*24)/12,0)</f>
        <v>1767</v>
      </c>
      <c r="G1130" s="42">
        <f t="shared" si="447"/>
        <v>1767</v>
      </c>
      <c r="H1130" s="42">
        <f t="shared" si="439"/>
        <v>56.3</v>
      </c>
      <c r="I1130" s="42">
        <f t="shared" si="440"/>
        <v>484</v>
      </c>
      <c r="J1130" s="42">
        <f t="shared" si="441"/>
        <v>0</v>
      </c>
      <c r="K1130" s="42">
        <f t="shared" si="442"/>
        <v>1283</v>
      </c>
      <c r="L1130" s="42">
        <f t="shared" si="443"/>
        <v>1283</v>
      </c>
      <c r="M1130" s="42">
        <f t="shared" si="453"/>
        <v>0</v>
      </c>
      <c r="N1130" s="42">
        <f t="shared" si="453"/>
        <v>0</v>
      </c>
      <c r="O1130" s="268">
        <f t="shared" si="451"/>
        <v>56.3</v>
      </c>
      <c r="P1130" s="42">
        <f t="shared" si="450"/>
        <v>56.3</v>
      </c>
      <c r="R1130" s="42" t="s">
        <v>1316</v>
      </c>
    </row>
    <row r="1131" spans="1:20" ht="16.5" thickBot="1">
      <c r="A1131" s="41">
        <f>'2026 Unpublished Rates  RTT'!D411</f>
        <v>0</v>
      </c>
      <c r="B1131" s="42">
        <v>2880</v>
      </c>
      <c r="C1131" s="42">
        <f t="shared" si="437"/>
        <v>2.88</v>
      </c>
      <c r="D1131" s="42">
        <v>0</v>
      </c>
      <c r="E1131" s="42">
        <f t="shared" si="438"/>
        <v>2.88</v>
      </c>
      <c r="F1131" s="42">
        <f>ROUND((+$E1131*365*24)/12,0)</f>
        <v>2102</v>
      </c>
      <c r="G1131" s="42">
        <f t="shared" si="447"/>
        <v>2102</v>
      </c>
      <c r="H1131" s="42">
        <f t="shared" si="439"/>
        <v>67</v>
      </c>
      <c r="I1131" s="42">
        <f t="shared" si="440"/>
        <v>576</v>
      </c>
      <c r="J1131" s="42">
        <f t="shared" si="441"/>
        <v>0</v>
      </c>
      <c r="K1131" s="42">
        <f t="shared" si="442"/>
        <v>1526</v>
      </c>
      <c r="L1131" s="42">
        <f t="shared" si="443"/>
        <v>1526</v>
      </c>
      <c r="M1131" s="42">
        <f t="shared" si="453"/>
        <v>0</v>
      </c>
      <c r="N1131" s="42">
        <f t="shared" si="453"/>
        <v>0</v>
      </c>
      <c r="O1131" s="268">
        <f t="shared" si="451"/>
        <v>67</v>
      </c>
      <c r="P1131" s="42">
        <f t="shared" si="450"/>
        <v>67</v>
      </c>
      <c r="R1131" s="42" t="s">
        <v>1316</v>
      </c>
    </row>
    <row r="1132" spans="1:20" ht="16.5" thickBot="1">
      <c r="A1132" s="41">
        <f>'2026 Unpublished Rates  RTT'!D412</f>
        <v>0</v>
      </c>
      <c r="B1132" s="267">
        <v>481.25</v>
      </c>
      <c r="C1132" s="42">
        <f t="shared" si="437"/>
        <v>0.48125000000000001</v>
      </c>
      <c r="D1132" s="42">
        <v>0</v>
      </c>
      <c r="E1132" s="42">
        <f t="shared" si="438"/>
        <v>0.48125000000000001</v>
      </c>
      <c r="F1132" s="42">
        <f>ROUND((+$E1132*14*24)/12,0)</f>
        <v>13</v>
      </c>
      <c r="G1132" s="42">
        <f t="shared" si="447"/>
        <v>351</v>
      </c>
      <c r="H1132" s="42">
        <f t="shared" si="439"/>
        <v>11.2</v>
      </c>
      <c r="I1132" s="42">
        <f t="shared" si="440"/>
        <v>13</v>
      </c>
      <c r="J1132" s="42">
        <f t="shared" si="441"/>
        <v>0</v>
      </c>
      <c r="K1132" s="42">
        <f t="shared" si="442"/>
        <v>0</v>
      </c>
      <c r="L1132" s="42">
        <f t="shared" si="443"/>
        <v>338</v>
      </c>
      <c r="M1132" s="42">
        <f t="shared" si="453"/>
        <v>0</v>
      </c>
      <c r="N1132" s="42">
        <f t="shared" si="453"/>
        <v>0</v>
      </c>
      <c r="O1132" s="268">
        <f t="shared" si="451"/>
        <v>11.2</v>
      </c>
    </row>
    <row r="1133" spans="1:20" ht="16.5" thickBot="1">
      <c r="A1133" s="41">
        <f>'2026 Unpublished Rates  RTT'!D413</f>
        <v>0</v>
      </c>
      <c r="B1133" s="42">
        <v>22</v>
      </c>
      <c r="C1133" s="42">
        <f t="shared" si="437"/>
        <v>2.1999999999999999E-2</v>
      </c>
      <c r="D1133" s="42">
        <v>0</v>
      </c>
      <c r="E1133" s="42">
        <f t="shared" si="438"/>
        <v>2.1999999999999999E-2</v>
      </c>
      <c r="F1133" s="42">
        <f>ROUND((+$E1133*4000)/12,0)</f>
        <v>7</v>
      </c>
      <c r="G1133" s="42">
        <f t="shared" si="447"/>
        <v>16</v>
      </c>
      <c r="H1133" s="42">
        <f t="shared" si="439"/>
        <v>0.51</v>
      </c>
      <c r="I1133" s="42">
        <f t="shared" si="440"/>
        <v>4</v>
      </c>
      <c r="J1133" s="42">
        <f t="shared" si="441"/>
        <v>0</v>
      </c>
      <c r="K1133" s="42">
        <f t="shared" si="442"/>
        <v>3</v>
      </c>
      <c r="L1133" s="42">
        <f t="shared" si="443"/>
        <v>12</v>
      </c>
      <c r="M1133" s="42">
        <f t="shared" si="453"/>
        <v>0</v>
      </c>
      <c r="N1133" s="42">
        <f t="shared" si="453"/>
        <v>0</v>
      </c>
      <c r="O1133" s="268">
        <f t="shared" si="451"/>
        <v>0.51</v>
      </c>
    </row>
    <row r="1134" spans="1:20" ht="16.5" thickBot="1">
      <c r="A1134" s="41">
        <f>'2026 Unpublished Rates  RTT'!D414</f>
        <v>0</v>
      </c>
      <c r="C1134" s="42">
        <f t="shared" si="437"/>
        <v>0</v>
      </c>
      <c r="D1134" s="42">
        <v>0</v>
      </c>
      <c r="E1134" s="42">
        <f t="shared" si="438"/>
        <v>0</v>
      </c>
      <c r="F1134" s="42">
        <f t="shared" si="452"/>
        <v>0</v>
      </c>
      <c r="G1134" s="42">
        <f t="shared" si="447"/>
        <v>0</v>
      </c>
      <c r="H1134" s="42">
        <f t="shared" si="439"/>
        <v>0</v>
      </c>
      <c r="I1134" s="42">
        <f t="shared" si="440"/>
        <v>0</v>
      </c>
      <c r="J1134" s="42">
        <f t="shared" si="441"/>
        <v>0</v>
      </c>
      <c r="K1134" s="42">
        <f t="shared" si="442"/>
        <v>0</v>
      </c>
      <c r="L1134" s="42">
        <f t="shared" si="443"/>
        <v>0</v>
      </c>
      <c r="M1134" s="42">
        <f t="shared" si="453"/>
        <v>0</v>
      </c>
      <c r="N1134" s="42">
        <f t="shared" si="453"/>
        <v>0</v>
      </c>
      <c r="O1134" s="268">
        <f t="shared" si="451"/>
        <v>0</v>
      </c>
    </row>
    <row r="1135" spans="1:20" ht="16.5" thickBot="1">
      <c r="A1135" s="41">
        <f>'2026 Unpublished Rates  RTT'!D415</f>
        <v>0</v>
      </c>
      <c r="C1135" s="42">
        <f t="shared" si="437"/>
        <v>0</v>
      </c>
      <c r="D1135" s="42">
        <v>0</v>
      </c>
      <c r="E1135" s="42">
        <f t="shared" si="438"/>
        <v>0</v>
      </c>
      <c r="F1135" s="42">
        <f t="shared" si="452"/>
        <v>0</v>
      </c>
      <c r="G1135" s="42">
        <f t="shared" si="447"/>
        <v>0</v>
      </c>
      <c r="H1135" s="42">
        <f t="shared" si="439"/>
        <v>0</v>
      </c>
      <c r="I1135" s="42">
        <f t="shared" si="440"/>
        <v>0</v>
      </c>
      <c r="J1135" s="42">
        <f t="shared" si="441"/>
        <v>0</v>
      </c>
      <c r="K1135" s="42">
        <f t="shared" si="442"/>
        <v>0</v>
      </c>
      <c r="L1135" s="42">
        <f t="shared" si="443"/>
        <v>0</v>
      </c>
      <c r="M1135" s="42">
        <f t="shared" si="453"/>
        <v>0</v>
      </c>
      <c r="N1135" s="42">
        <f t="shared" si="453"/>
        <v>0</v>
      </c>
      <c r="O1135" s="268">
        <f t="shared" si="451"/>
        <v>0</v>
      </c>
    </row>
    <row r="1136" spans="1:20" ht="16.5" thickBot="1">
      <c r="A1136" s="41">
        <f>'2026 Unpublished Rates  RTT'!D416</f>
        <v>0</v>
      </c>
      <c r="C1136" s="42">
        <f t="shared" si="437"/>
        <v>0</v>
      </c>
      <c r="D1136" s="42">
        <v>0</v>
      </c>
      <c r="E1136" s="42">
        <f t="shared" si="438"/>
        <v>0</v>
      </c>
      <c r="F1136" s="42">
        <f t="shared" si="452"/>
        <v>0</v>
      </c>
      <c r="G1136" s="42">
        <f t="shared" si="447"/>
        <v>0</v>
      </c>
      <c r="H1136" s="42">
        <f t="shared" si="439"/>
        <v>0</v>
      </c>
      <c r="I1136" s="42">
        <f t="shared" si="440"/>
        <v>0</v>
      </c>
      <c r="J1136" s="42">
        <f t="shared" si="441"/>
        <v>0</v>
      </c>
      <c r="K1136" s="42">
        <f t="shared" si="442"/>
        <v>0</v>
      </c>
      <c r="L1136" s="42">
        <f t="shared" si="443"/>
        <v>0</v>
      </c>
      <c r="M1136" s="42">
        <f t="shared" si="453"/>
        <v>0</v>
      </c>
      <c r="N1136" s="42">
        <f t="shared" si="453"/>
        <v>0</v>
      </c>
      <c r="O1136" s="268">
        <f t="shared" si="451"/>
        <v>0</v>
      </c>
    </row>
    <row r="1137" spans="1:15" ht="16.5" thickBot="1">
      <c r="A1137" s="41">
        <f>'2026 Unpublished Rates  RTT'!D417</f>
        <v>0</v>
      </c>
      <c r="C1137" s="42">
        <f t="shared" si="437"/>
        <v>0</v>
      </c>
      <c r="D1137" s="42">
        <v>0</v>
      </c>
      <c r="E1137" s="42">
        <f t="shared" si="438"/>
        <v>0</v>
      </c>
      <c r="F1137" s="42">
        <f t="shared" si="452"/>
        <v>0</v>
      </c>
      <c r="G1137" s="42">
        <f t="shared" si="447"/>
        <v>0</v>
      </c>
      <c r="H1137" s="42">
        <f t="shared" si="439"/>
        <v>0</v>
      </c>
      <c r="I1137" s="42">
        <f t="shared" si="440"/>
        <v>0</v>
      </c>
      <c r="J1137" s="42">
        <f t="shared" si="441"/>
        <v>0</v>
      </c>
      <c r="K1137" s="42">
        <f t="shared" si="442"/>
        <v>0</v>
      </c>
      <c r="L1137" s="42">
        <f t="shared" si="443"/>
        <v>0</v>
      </c>
      <c r="M1137" s="42">
        <f t="shared" si="453"/>
        <v>0</v>
      </c>
      <c r="N1137" s="42">
        <f t="shared" si="453"/>
        <v>0</v>
      </c>
      <c r="O1137" s="268">
        <f t="shared" si="451"/>
        <v>0</v>
      </c>
    </row>
    <row r="1138" spans="1:15" ht="16.5" thickBot="1">
      <c r="A1138" s="41">
        <f>'2026 Unpublished Rates  RTT'!D418</f>
        <v>0</v>
      </c>
      <c r="C1138" s="42">
        <f t="shared" si="437"/>
        <v>0</v>
      </c>
      <c r="D1138" s="42">
        <v>0</v>
      </c>
      <c r="E1138" s="42">
        <f t="shared" si="438"/>
        <v>0</v>
      </c>
      <c r="F1138" s="42">
        <f t="shared" si="452"/>
        <v>0</v>
      </c>
      <c r="G1138" s="42">
        <f t="shared" si="447"/>
        <v>0</v>
      </c>
      <c r="H1138" s="42">
        <f t="shared" si="439"/>
        <v>0</v>
      </c>
      <c r="I1138" s="42">
        <f t="shared" si="440"/>
        <v>0</v>
      </c>
      <c r="J1138" s="42">
        <f t="shared" si="441"/>
        <v>0</v>
      </c>
      <c r="K1138" s="42">
        <f t="shared" si="442"/>
        <v>0</v>
      </c>
      <c r="L1138" s="42">
        <f t="shared" si="443"/>
        <v>0</v>
      </c>
      <c r="M1138" s="42">
        <f t="shared" si="453"/>
        <v>0</v>
      </c>
      <c r="N1138" s="42">
        <f t="shared" si="453"/>
        <v>0</v>
      </c>
      <c r="O1138" s="268">
        <f t="shared" si="451"/>
        <v>0</v>
      </c>
    </row>
    <row r="1139" spans="1:15" ht="16.5" thickBot="1">
      <c r="A1139" s="41">
        <f>'2026 Unpublished Rates  RTT'!D419</f>
        <v>0</v>
      </c>
      <c r="C1139" s="42">
        <f t="shared" si="437"/>
        <v>0</v>
      </c>
      <c r="D1139" s="42">
        <v>0</v>
      </c>
      <c r="E1139" s="42">
        <f t="shared" si="438"/>
        <v>0</v>
      </c>
      <c r="F1139" s="42">
        <f t="shared" si="452"/>
        <v>0</v>
      </c>
      <c r="G1139" s="42">
        <f t="shared" si="447"/>
        <v>0</v>
      </c>
      <c r="H1139" s="42">
        <f t="shared" si="439"/>
        <v>0</v>
      </c>
      <c r="I1139" s="42">
        <f t="shared" si="440"/>
        <v>0</v>
      </c>
      <c r="J1139" s="42">
        <f t="shared" si="441"/>
        <v>0</v>
      </c>
      <c r="K1139" s="42">
        <f t="shared" si="442"/>
        <v>0</v>
      </c>
      <c r="L1139" s="42">
        <f t="shared" si="443"/>
        <v>0</v>
      </c>
      <c r="M1139" s="42">
        <f t="shared" si="453"/>
        <v>0</v>
      </c>
      <c r="N1139" s="42">
        <f t="shared" si="453"/>
        <v>0</v>
      </c>
      <c r="O1139" s="268">
        <f t="shared" si="451"/>
        <v>0</v>
      </c>
    </row>
    <row r="1140" spans="1:15" ht="16.5" thickBot="1">
      <c r="A1140" s="41">
        <f>'2026 Unpublished Rates  RTT'!D420</f>
        <v>0</v>
      </c>
      <c r="C1140" s="42">
        <f t="shared" si="437"/>
        <v>0</v>
      </c>
      <c r="D1140" s="42">
        <v>0</v>
      </c>
      <c r="E1140" s="42">
        <f t="shared" si="438"/>
        <v>0</v>
      </c>
      <c r="F1140" s="42">
        <f t="shared" si="452"/>
        <v>0</v>
      </c>
      <c r="G1140" s="42">
        <f t="shared" si="447"/>
        <v>0</v>
      </c>
      <c r="H1140" s="42">
        <f t="shared" si="439"/>
        <v>0</v>
      </c>
      <c r="I1140" s="42">
        <f t="shared" si="440"/>
        <v>0</v>
      </c>
      <c r="J1140" s="42">
        <f t="shared" si="441"/>
        <v>0</v>
      </c>
      <c r="K1140" s="42">
        <f t="shared" si="442"/>
        <v>0</v>
      </c>
      <c r="L1140" s="42">
        <f t="shared" si="443"/>
        <v>0</v>
      </c>
      <c r="M1140" s="42">
        <f t="shared" si="453"/>
        <v>0</v>
      </c>
      <c r="N1140" s="42">
        <f t="shared" si="453"/>
        <v>0</v>
      </c>
      <c r="O1140" s="268">
        <f t="shared" si="451"/>
        <v>0</v>
      </c>
    </row>
    <row r="1141" spans="1:15" ht="16.5" thickBot="1">
      <c r="A1141" s="41">
        <f>'2026 Unpublished Rates  RTT'!D421</f>
        <v>0</v>
      </c>
      <c r="C1141" s="42">
        <f t="shared" si="437"/>
        <v>0</v>
      </c>
      <c r="D1141" s="42">
        <v>0</v>
      </c>
      <c r="E1141" s="42">
        <f t="shared" si="438"/>
        <v>0</v>
      </c>
      <c r="F1141" s="42">
        <f t="shared" si="452"/>
        <v>0</v>
      </c>
      <c r="G1141" s="42">
        <f t="shared" si="447"/>
        <v>0</v>
      </c>
      <c r="H1141" s="42">
        <f t="shared" si="439"/>
        <v>0</v>
      </c>
      <c r="I1141" s="42">
        <f t="shared" si="440"/>
        <v>0</v>
      </c>
      <c r="J1141" s="42">
        <f t="shared" si="441"/>
        <v>0</v>
      </c>
      <c r="K1141" s="42">
        <f t="shared" si="442"/>
        <v>0</v>
      </c>
      <c r="L1141" s="42">
        <f t="shared" si="443"/>
        <v>0</v>
      </c>
      <c r="M1141" s="42">
        <f t="shared" si="453"/>
        <v>0</v>
      </c>
      <c r="N1141" s="42">
        <f t="shared" si="453"/>
        <v>0</v>
      </c>
      <c r="O1141" s="268">
        <f t="shared" si="451"/>
        <v>0</v>
      </c>
    </row>
    <row r="1142" spans="1:15" ht="16.5" thickBot="1">
      <c r="A1142" s="41">
        <f>'2026 Unpublished Rates  RTT'!D422</f>
        <v>0</v>
      </c>
      <c r="C1142" s="42">
        <f t="shared" si="437"/>
        <v>0</v>
      </c>
      <c r="D1142" s="42">
        <v>0</v>
      </c>
      <c r="E1142" s="42">
        <f t="shared" si="438"/>
        <v>0</v>
      </c>
      <c r="F1142" s="42">
        <f t="shared" si="452"/>
        <v>0</v>
      </c>
      <c r="G1142" s="42">
        <f t="shared" si="447"/>
        <v>0</v>
      </c>
      <c r="H1142" s="42">
        <f t="shared" si="439"/>
        <v>0</v>
      </c>
      <c r="I1142" s="42">
        <f t="shared" si="440"/>
        <v>0</v>
      </c>
      <c r="J1142" s="42">
        <f t="shared" si="441"/>
        <v>0</v>
      </c>
      <c r="K1142" s="42">
        <f t="shared" si="442"/>
        <v>0</v>
      </c>
      <c r="L1142" s="42">
        <f t="shared" si="443"/>
        <v>0</v>
      </c>
      <c r="M1142" s="42">
        <f t="shared" si="453"/>
        <v>0</v>
      </c>
      <c r="N1142" s="42">
        <f t="shared" si="453"/>
        <v>0</v>
      </c>
      <c r="O1142" s="268">
        <f t="shared" si="451"/>
        <v>0</v>
      </c>
    </row>
    <row r="1143" spans="1:15" ht="16.5" thickBot="1">
      <c r="A1143" s="41">
        <f>'2026 Unpublished Rates  RTT'!D423</f>
        <v>0</v>
      </c>
      <c r="C1143" s="42">
        <f t="shared" si="437"/>
        <v>0</v>
      </c>
      <c r="D1143" s="42">
        <v>0</v>
      </c>
      <c r="E1143" s="42">
        <f t="shared" si="438"/>
        <v>0</v>
      </c>
      <c r="F1143" s="42">
        <f t="shared" si="452"/>
        <v>0</v>
      </c>
      <c r="G1143" s="42">
        <f t="shared" si="447"/>
        <v>0</v>
      </c>
      <c r="H1143" s="42">
        <f t="shared" si="439"/>
        <v>0</v>
      </c>
      <c r="I1143" s="42">
        <f t="shared" si="440"/>
        <v>0</v>
      </c>
      <c r="J1143" s="42">
        <f t="shared" si="441"/>
        <v>0</v>
      </c>
      <c r="K1143" s="42">
        <f t="shared" si="442"/>
        <v>0</v>
      </c>
      <c r="L1143" s="42">
        <f t="shared" si="443"/>
        <v>0</v>
      </c>
      <c r="M1143" s="42">
        <f t="shared" si="453"/>
        <v>0</v>
      </c>
      <c r="N1143" s="42">
        <f t="shared" si="453"/>
        <v>0</v>
      </c>
      <c r="O1143" s="268">
        <f t="shared" si="451"/>
        <v>0</v>
      </c>
    </row>
    <row r="1144" spans="1:15" ht="16.5" thickBot="1">
      <c r="A1144" s="41">
        <f>'2026 Unpublished Rates  RTT'!D424</f>
        <v>0</v>
      </c>
      <c r="C1144" s="42">
        <f t="shared" si="437"/>
        <v>0</v>
      </c>
      <c r="D1144" s="42">
        <v>0</v>
      </c>
      <c r="E1144" s="42">
        <f t="shared" si="438"/>
        <v>0</v>
      </c>
      <c r="F1144" s="42">
        <f t="shared" si="452"/>
        <v>0</v>
      </c>
      <c r="G1144" s="42">
        <f t="shared" si="447"/>
        <v>0</v>
      </c>
      <c r="H1144" s="42">
        <f t="shared" si="439"/>
        <v>0</v>
      </c>
      <c r="I1144" s="42">
        <f t="shared" si="440"/>
        <v>0</v>
      </c>
      <c r="J1144" s="42">
        <f t="shared" si="441"/>
        <v>0</v>
      </c>
      <c r="K1144" s="42">
        <f t="shared" si="442"/>
        <v>0</v>
      </c>
      <c r="L1144" s="42">
        <f t="shared" si="443"/>
        <v>0</v>
      </c>
      <c r="M1144" s="42">
        <f t="shared" si="453"/>
        <v>0</v>
      </c>
      <c r="N1144" s="42">
        <f t="shared" si="453"/>
        <v>0</v>
      </c>
      <c r="O1144" s="268">
        <f t="shared" si="451"/>
        <v>0</v>
      </c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</worksheet>
</file>

<file path=docMetadata/LabelInfo.xml><?xml version="1.0" encoding="utf-8"?>
<clbl:labelList xmlns:clbl="http://schemas.microsoft.com/office/2020/mipLabelMetadata">
  <clbl:label id="{fd6bcd81-5835-4f87-b633-74c802612d0f}" enabled="0" method="" siteId="{fd6bcd81-5835-4f87-b633-74c802612d0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17</vt:i4>
      </vt:variant>
    </vt:vector>
  </HeadingPairs>
  <TitlesOfParts>
    <vt:vector size="40" baseType="lpstr">
      <vt:lpstr>Summary RTT</vt:lpstr>
      <vt:lpstr>Summary</vt:lpstr>
      <vt:lpstr>Schedule 1</vt:lpstr>
      <vt:lpstr>Schedule 2</vt:lpstr>
      <vt:lpstr>Schedule 3</vt:lpstr>
      <vt:lpstr>Schedule 4</vt:lpstr>
      <vt:lpstr>Schedule 5</vt:lpstr>
      <vt:lpstr>Schedule 5A</vt:lpstr>
      <vt:lpstr>Schedule 6</vt:lpstr>
      <vt:lpstr>Schedule 7</vt:lpstr>
      <vt:lpstr>Schedule 8</vt:lpstr>
      <vt:lpstr>Schedule 9</vt:lpstr>
      <vt:lpstr>Schedule 10</vt:lpstr>
      <vt:lpstr>Schedule 10 Smoothed</vt:lpstr>
      <vt:lpstr>StLgt Assets</vt:lpstr>
      <vt:lpstr>2026 Stlgt Rates </vt:lpstr>
      <vt:lpstr>2026 Unpublished Rates </vt:lpstr>
      <vt:lpstr>2026 Rates</vt:lpstr>
      <vt:lpstr>2026 Stlgt Rates Smoothed</vt:lpstr>
      <vt:lpstr>2026 Unpublished Rates Smoothed</vt:lpstr>
      <vt:lpstr>2026 Rates Smoothed</vt:lpstr>
      <vt:lpstr>2026 Unpublished Rates  RTT</vt:lpstr>
      <vt:lpstr>2026 Rates RTT</vt:lpstr>
      <vt:lpstr>'2026 Rates'!Print_Area</vt:lpstr>
      <vt:lpstr>'2026 Rates RTT'!Print_Area</vt:lpstr>
      <vt:lpstr>'2026 Rates Smoothed'!Print_Area</vt:lpstr>
      <vt:lpstr>'2026 Stlgt Rates '!Print_Area</vt:lpstr>
      <vt:lpstr>'2026 Stlgt Rates Smoothed'!Print_Area</vt:lpstr>
      <vt:lpstr>'Schedule 1'!Print_Area</vt:lpstr>
      <vt:lpstr>'Schedule 10'!Print_Area</vt:lpstr>
      <vt:lpstr>'Schedule 10 Smoothed'!Print_Area</vt:lpstr>
      <vt:lpstr>'Schedule 3'!Print_Area</vt:lpstr>
      <vt:lpstr>'Schedule 5'!Print_Area</vt:lpstr>
      <vt:lpstr>'Schedule 5A'!Print_Area</vt:lpstr>
      <vt:lpstr>'Schedule 6'!Print_Area</vt:lpstr>
      <vt:lpstr>'Schedule 7'!Print_Area</vt:lpstr>
      <vt:lpstr>'Schedule 9'!Print_Area</vt:lpstr>
      <vt:lpstr>'StLgt Assets'!Print_Area</vt:lpstr>
      <vt:lpstr>Summary!Print_Area</vt:lpstr>
      <vt:lpstr>'Summary RTT'!Print_Area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2026-04-07T15:54:47Z</dcterms:created>
  <dcterms:modified xsi:type="dcterms:W3CDTF">2026-04-07T15:55:10Z</dcterms:modified>
  <cp:category/>
  <cp:contentStatus/>
</cp:coreProperties>
</file>